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hidePivotFieldList="1" defaultThemeVersion="124226"/>
  <mc:AlternateContent xmlns:mc="http://schemas.openxmlformats.org/markup-compatibility/2006">
    <mc:Choice Requires="x15">
      <x15ac:absPath xmlns:x15ac="http://schemas.microsoft.com/office/spreadsheetml/2010/11/ac" url="T:\AER\EBTRIN\1. AER modelling\Data analysis\2024 data analysis\DNSP\Old\Clean data spreadsheets - 26 May\"/>
    </mc:Choice>
  </mc:AlternateContent>
  <xr:revisionPtr revIDLastSave="0" documentId="13_ncr:1_{46410803-49A3-4E2A-AE37-C696624EDB05}" xr6:coauthVersionLast="47" xr6:coauthVersionMax="47" xr10:uidLastSave="{00000000-0000-0000-0000-000000000000}"/>
  <bookViews>
    <workbookView xWindow="-120" yWindow="-120" windowWidth="29040" windowHeight="17640" tabRatio="848" activeTab="4" xr2:uid="{00000000-000D-0000-FFFF-FFFF00000000}"/>
  </bookViews>
  <sheets>
    <sheet name="WACC" sheetId="11" r:id="rId1"/>
    <sheet name="RAB" sheetId="9" r:id="rId2"/>
    <sheet name="AUC" sheetId="30" r:id="rId3"/>
    <sheet name="Opt5 RAB_AVE" sheetId="33" r:id="rId4"/>
    <sheet name="Opt5 AUC" sheetId="31" r:id="rId5"/>
    <sheet name="01ACT BB" sheetId="4" r:id="rId6"/>
    <sheet name="02AGD BB" sheetId="12" r:id="rId7"/>
    <sheet name="03CIT BB" sheetId="13" r:id="rId8"/>
    <sheet name="04END BB" sheetId="17" r:id="rId9"/>
    <sheet name="05ENX BB" sheetId="19" r:id="rId10"/>
    <sheet name="06ERG BB" sheetId="20" r:id="rId11"/>
    <sheet name="07ESS BB" sheetId="22" r:id="rId12"/>
    <sheet name="08JEN BB" sheetId="23" r:id="rId13"/>
    <sheet name="09PCR BB" sheetId="24" r:id="rId14"/>
    <sheet name="10SAP BB" sheetId="25" r:id="rId15"/>
    <sheet name="11SPD BB" sheetId="26" r:id="rId16"/>
    <sheet name="12TND BB" sheetId="27" r:id="rId17"/>
    <sheet name="13UED BB" sheetId="28" r:id="rId18"/>
    <sheet name="Source files" sheetId="16" state="hidden" r:id="rId19"/>
  </sheets>
  <definedNames>
    <definedName name="A10offset">10</definedName>
    <definedName name="A10remlife">#REF!</definedName>
    <definedName name="A10stdlife">#REF!</definedName>
    <definedName name="A10taxremlife">#REF!</definedName>
    <definedName name="A10taxstdlife">#REF!</definedName>
    <definedName name="A10taxvalue">#REF!</definedName>
    <definedName name="A10value">#REF!</definedName>
    <definedName name="A11offset">11</definedName>
    <definedName name="A11remlife">#REF!</definedName>
    <definedName name="A11stdlife">#REF!</definedName>
    <definedName name="A11taxremlife">#REF!</definedName>
    <definedName name="A11taxstdlife">#REF!</definedName>
    <definedName name="A11taxvalue">#REF!</definedName>
    <definedName name="A11value">#REF!</definedName>
    <definedName name="A12offset">12</definedName>
    <definedName name="A12remlife">#REF!</definedName>
    <definedName name="A12stdlife">#REF!</definedName>
    <definedName name="A12taxremlife">#REF!</definedName>
    <definedName name="A12taxstdlife">#REF!</definedName>
    <definedName name="A12taxvalue">#REF!</definedName>
    <definedName name="A12value">#REF!</definedName>
    <definedName name="A13offset">13</definedName>
    <definedName name="A13remlife">#REF!</definedName>
    <definedName name="A13stdlife">#REF!</definedName>
    <definedName name="A13taxremlife">#REF!</definedName>
    <definedName name="A13taxstdlife">#REF!</definedName>
    <definedName name="A13taxvalue">#REF!</definedName>
    <definedName name="A13value">#REF!</definedName>
    <definedName name="A14offset">14</definedName>
    <definedName name="A14remlife">#REF!</definedName>
    <definedName name="A14stdlife">#REF!</definedName>
    <definedName name="A14taxremlife">#REF!</definedName>
    <definedName name="A14taxstdlife">#REF!</definedName>
    <definedName name="A14taxvalue">#REF!</definedName>
    <definedName name="A14value">#REF!</definedName>
    <definedName name="A15offset">15</definedName>
    <definedName name="A15remlife">#REF!</definedName>
    <definedName name="A15stdlife">#REF!</definedName>
    <definedName name="A15taxremlife">#REF!</definedName>
    <definedName name="A15taxstdlife">#REF!</definedName>
    <definedName name="A15taxvalue">#REF!</definedName>
    <definedName name="A15value">#REF!</definedName>
    <definedName name="A16offset">16</definedName>
    <definedName name="A16remlife">#REF!</definedName>
    <definedName name="A16stdlife">#REF!</definedName>
    <definedName name="A16taxremlife">#REF!</definedName>
    <definedName name="A16taxstdlife">#REF!</definedName>
    <definedName name="A16taxvalue">#REF!</definedName>
    <definedName name="A16value">#REF!</definedName>
    <definedName name="A17offset">17</definedName>
    <definedName name="A17remlife">#REF!</definedName>
    <definedName name="A17stdlife">#REF!</definedName>
    <definedName name="A17taxremlife">#REF!</definedName>
    <definedName name="A17taxstdlife">#REF!</definedName>
    <definedName name="A17taxvalue">#REF!</definedName>
    <definedName name="A17value">#REF!</definedName>
    <definedName name="A18offset">18</definedName>
    <definedName name="A18remlife">#REF!</definedName>
    <definedName name="A18stdlife">#REF!</definedName>
    <definedName name="A18taxremlife">#REF!</definedName>
    <definedName name="A18taxstdlife">#REF!</definedName>
    <definedName name="A18taxvalue">#REF!</definedName>
    <definedName name="A18value">#REF!</definedName>
    <definedName name="A19offset">19</definedName>
    <definedName name="A19remlife">#REF!</definedName>
    <definedName name="A19stdlife">#REF!</definedName>
    <definedName name="A19taxremlife">#REF!</definedName>
    <definedName name="A19taxstdlife">#REF!</definedName>
    <definedName name="A19taxvalue">#REF!</definedName>
    <definedName name="A19value">#REF!</definedName>
    <definedName name="A1offset">1</definedName>
    <definedName name="A1remlife">#REF!</definedName>
    <definedName name="A1stdlife">#REF!</definedName>
    <definedName name="A1taxremlife">#REF!</definedName>
    <definedName name="A1taxstdlife">#REF!</definedName>
    <definedName name="A1taxvalue">#REF!</definedName>
    <definedName name="A1value">#REF!</definedName>
    <definedName name="A20offset">20</definedName>
    <definedName name="A20remlife">#REF!</definedName>
    <definedName name="A20stdlife">#REF!</definedName>
    <definedName name="A20taxremlife">#REF!</definedName>
    <definedName name="A20taxstdlife">#REF!</definedName>
    <definedName name="A20taxvalue">#REF!</definedName>
    <definedName name="A20value">#REF!</definedName>
    <definedName name="A21offset">21</definedName>
    <definedName name="A21remlife">#REF!</definedName>
    <definedName name="A21stdlife">#REF!</definedName>
    <definedName name="A21taxremlife">#REF!</definedName>
    <definedName name="A21taxstdlife">#REF!</definedName>
    <definedName name="A21taxvalue">#REF!</definedName>
    <definedName name="A21value">#REF!</definedName>
    <definedName name="A22offset">22</definedName>
    <definedName name="A22remlife">#REF!</definedName>
    <definedName name="A22stdlife">#REF!</definedName>
    <definedName name="A22taxremlife">#REF!</definedName>
    <definedName name="A22taxstdlife">#REF!</definedName>
    <definedName name="A22taxvalue">#REF!</definedName>
    <definedName name="A22value">#REF!</definedName>
    <definedName name="A23offset">23</definedName>
    <definedName name="A23remlife">#REF!</definedName>
    <definedName name="A23stdlife">#REF!</definedName>
    <definedName name="A23taxremlife">#REF!</definedName>
    <definedName name="A23taxstdlife">#REF!</definedName>
    <definedName name="A23taxvalue">#REF!</definedName>
    <definedName name="A23value">#REF!</definedName>
    <definedName name="A24offset">24</definedName>
    <definedName name="A24remlife">#REF!</definedName>
    <definedName name="A24stdlife">#REF!</definedName>
    <definedName name="A24taxremlife">#REF!</definedName>
    <definedName name="A24taxstdlife">#REF!</definedName>
    <definedName name="A24taxvalue">#REF!</definedName>
    <definedName name="A24value">#REF!</definedName>
    <definedName name="A25offset">25</definedName>
    <definedName name="A25remlife">#REF!</definedName>
    <definedName name="A25stdlife">#REF!</definedName>
    <definedName name="A25taxremlife">#REF!</definedName>
    <definedName name="A25taxstdlife">#REF!</definedName>
    <definedName name="A25taxvalue">#REF!</definedName>
    <definedName name="A25value">#REF!</definedName>
    <definedName name="A26offset">26</definedName>
    <definedName name="A26remlife">#REF!</definedName>
    <definedName name="A26stdlife">#REF!</definedName>
    <definedName name="A26taxremlife">#REF!</definedName>
    <definedName name="A26taxstdlife">#REF!</definedName>
    <definedName name="A26taxvalue">#REF!</definedName>
    <definedName name="A26value">#REF!</definedName>
    <definedName name="A27offset">27</definedName>
    <definedName name="A27remlife">#REF!</definedName>
    <definedName name="A27stdlife">#REF!</definedName>
    <definedName name="A27taxremlife">#REF!</definedName>
    <definedName name="A27taxstdlife">#REF!</definedName>
    <definedName name="A27taxvalue">#REF!</definedName>
    <definedName name="A27value">#REF!</definedName>
    <definedName name="A28offset">28</definedName>
    <definedName name="A28remlife">#REF!</definedName>
    <definedName name="A28stdlife">#REF!</definedName>
    <definedName name="A28taxremlife">#REF!</definedName>
    <definedName name="A28taxstdlife">#REF!</definedName>
    <definedName name="A28taxvalue">#REF!</definedName>
    <definedName name="A28value">#REF!</definedName>
    <definedName name="A29offset">29</definedName>
    <definedName name="A29remlife">#REF!</definedName>
    <definedName name="A29stdlife">#REF!</definedName>
    <definedName name="A29taxremlife">#REF!</definedName>
    <definedName name="A29taxstdlife">#REF!</definedName>
    <definedName name="A29taxvalue">#REF!</definedName>
    <definedName name="A29value">#REF!</definedName>
    <definedName name="A2offset">2</definedName>
    <definedName name="A2remlife">#REF!</definedName>
    <definedName name="A2stdlife">#REF!</definedName>
    <definedName name="A2taxremlife">#REF!</definedName>
    <definedName name="A2taxstdlife">#REF!</definedName>
    <definedName name="A2taxvalue">#REF!</definedName>
    <definedName name="A2value">#REF!</definedName>
    <definedName name="A30offset">30</definedName>
    <definedName name="A30remlife">#REF!</definedName>
    <definedName name="A30stdlife">#REF!</definedName>
    <definedName name="A30taxremlife">#REF!</definedName>
    <definedName name="A30taxstdlife">#REF!</definedName>
    <definedName name="A30taxvalue">#REF!</definedName>
    <definedName name="A30value">#REF!</definedName>
    <definedName name="A31offset">31</definedName>
    <definedName name="A31remlife">#REF!</definedName>
    <definedName name="A31stdlife">#REF!</definedName>
    <definedName name="A31taxremlife">#REF!</definedName>
    <definedName name="A31taxstdlife">#REF!</definedName>
    <definedName name="A31taxvalue">#REF!</definedName>
    <definedName name="A31value">#REF!</definedName>
    <definedName name="A32offset">32</definedName>
    <definedName name="A32remlife">#REF!</definedName>
    <definedName name="A32stdlife">#REF!</definedName>
    <definedName name="A32taxremlife">#REF!</definedName>
    <definedName name="A32taxstdlife">#REF!</definedName>
    <definedName name="A32taxvalue">#REF!</definedName>
    <definedName name="A32value">#REF!</definedName>
    <definedName name="A33offset">33</definedName>
    <definedName name="A33remlife">#REF!</definedName>
    <definedName name="A33stdlife">#REF!</definedName>
    <definedName name="A33taxremlife">#REF!</definedName>
    <definedName name="A33taxstdlife">#REF!</definedName>
    <definedName name="A33taxvalue">#REF!</definedName>
    <definedName name="A33value">#REF!</definedName>
    <definedName name="A34offset">34</definedName>
    <definedName name="A34remlife">#REF!</definedName>
    <definedName name="A34stdlife">#REF!</definedName>
    <definedName name="A34taxremlife">#REF!</definedName>
    <definedName name="A34taxstdlife">#REF!</definedName>
    <definedName name="A34taxvalue">#REF!</definedName>
    <definedName name="A34value">#REF!</definedName>
    <definedName name="A35offset">35</definedName>
    <definedName name="A35remlife">#REF!</definedName>
    <definedName name="A35stdlife">#REF!</definedName>
    <definedName name="A35taxremlife">#REF!</definedName>
    <definedName name="A35taxstdlife">#REF!</definedName>
    <definedName name="A35taxvalue">#REF!</definedName>
    <definedName name="A35value">#REF!</definedName>
    <definedName name="A36offset">36</definedName>
    <definedName name="A36remlife">#REF!</definedName>
    <definedName name="A36stdlife">#REF!</definedName>
    <definedName name="A36taxremlife">#REF!</definedName>
    <definedName name="A36taxstdlife">#REF!</definedName>
    <definedName name="A36taxvalue">#REF!</definedName>
    <definedName name="A36value">#REF!</definedName>
    <definedName name="A37offset">37</definedName>
    <definedName name="A37remlife">#REF!</definedName>
    <definedName name="A37stdlife">#REF!</definedName>
    <definedName name="A37taxremlife">#REF!</definedName>
    <definedName name="A37taxstdlife">#REF!</definedName>
    <definedName name="A37taxvalue">#REF!</definedName>
    <definedName name="A37value">#REF!</definedName>
    <definedName name="A38offset">38</definedName>
    <definedName name="A38remlife">#REF!</definedName>
    <definedName name="A38stdlife">#REF!</definedName>
    <definedName name="A38taxremlife">#REF!</definedName>
    <definedName name="A38taxstdlife">#REF!</definedName>
    <definedName name="A38taxvalue">#REF!</definedName>
    <definedName name="A38value">#REF!</definedName>
    <definedName name="A39offset">39</definedName>
    <definedName name="A39remlife">#REF!</definedName>
    <definedName name="A39stdlife">#REF!</definedName>
    <definedName name="A39taxremlife">#REF!</definedName>
    <definedName name="A39taxstdlife">#REF!</definedName>
    <definedName name="A39taxvalue">#REF!</definedName>
    <definedName name="A39value">#REF!</definedName>
    <definedName name="A3offset">3</definedName>
    <definedName name="A3remlife">#REF!</definedName>
    <definedName name="A3stdlife">#REF!</definedName>
    <definedName name="A3taxremlife">#REF!</definedName>
    <definedName name="A3taxstdlife">#REF!</definedName>
    <definedName name="A3taxvalue">#REF!</definedName>
    <definedName name="A3value">#REF!</definedName>
    <definedName name="A40offset">40</definedName>
    <definedName name="A40remlife">#REF!</definedName>
    <definedName name="A40stdlife">#REF!</definedName>
    <definedName name="A40taxremlife">#REF!</definedName>
    <definedName name="A40taxstdlife">#REF!</definedName>
    <definedName name="A40taxvalue">#REF!</definedName>
    <definedName name="A40value">#REF!</definedName>
    <definedName name="A41offset">41</definedName>
    <definedName name="A41remlife">#REF!</definedName>
    <definedName name="A41stdlife">#REF!</definedName>
    <definedName name="A41taxremlife">#REF!</definedName>
    <definedName name="A41taxstdlife">#REF!</definedName>
    <definedName name="A41taxvalue">#REF!</definedName>
    <definedName name="A41value">#REF!</definedName>
    <definedName name="A42offset">42</definedName>
    <definedName name="A42remlife">#REF!</definedName>
    <definedName name="A42stdlife">#REF!</definedName>
    <definedName name="A42taxremlife">#REF!</definedName>
    <definedName name="A42taxstdlife">#REF!</definedName>
    <definedName name="A42taxvalue">#REF!</definedName>
    <definedName name="A42value">#REF!</definedName>
    <definedName name="A43offset">43</definedName>
    <definedName name="A43remlife">#REF!</definedName>
    <definedName name="A43stdlife">#REF!</definedName>
    <definedName name="A43taxremlife">#REF!</definedName>
    <definedName name="A43taxstdlife">#REF!</definedName>
    <definedName name="A43taxvalue">#REF!</definedName>
    <definedName name="A43value">#REF!</definedName>
    <definedName name="A44offset">44</definedName>
    <definedName name="A44remlife">#REF!</definedName>
    <definedName name="A44stdlife">#REF!</definedName>
    <definedName name="A44taxremlife">#REF!</definedName>
    <definedName name="A44taxstdlife">#REF!</definedName>
    <definedName name="A44taxvalue">#REF!</definedName>
    <definedName name="A44value">#REF!</definedName>
    <definedName name="A45offset">45</definedName>
    <definedName name="A45remlife">#REF!</definedName>
    <definedName name="A45stdlife">#REF!</definedName>
    <definedName name="A45taxremlife">#REF!</definedName>
    <definedName name="A45taxstdlife">#REF!</definedName>
    <definedName name="A45taxvalue">#REF!</definedName>
    <definedName name="A45value">#REF!</definedName>
    <definedName name="A46offset">46</definedName>
    <definedName name="A46remlife">#REF!</definedName>
    <definedName name="A46stdlife">#REF!</definedName>
    <definedName name="A46taxremlife">#REF!</definedName>
    <definedName name="A46taxstdlife">#REF!</definedName>
    <definedName name="A46taxvalue">#REF!</definedName>
    <definedName name="A46value">#REF!</definedName>
    <definedName name="A47offset">47</definedName>
    <definedName name="A47remlife">#REF!</definedName>
    <definedName name="A47stdlife">#REF!</definedName>
    <definedName name="A47taxremlife">#REF!</definedName>
    <definedName name="A47taxstdlife">#REF!</definedName>
    <definedName name="A47taxvalue">#REF!</definedName>
    <definedName name="A47value">#REF!</definedName>
    <definedName name="A48offset">48</definedName>
    <definedName name="A48remlife">#REF!</definedName>
    <definedName name="A48stdlife">#REF!</definedName>
    <definedName name="A48taxremlife">#REF!</definedName>
    <definedName name="A48taxstdlife">#REF!</definedName>
    <definedName name="A48taxvalue">#REF!</definedName>
    <definedName name="A48value">#REF!</definedName>
    <definedName name="A49offset">49</definedName>
    <definedName name="A49remlife">#REF!</definedName>
    <definedName name="A49stdlife">#REF!</definedName>
    <definedName name="A49taxremlife">#REF!</definedName>
    <definedName name="A49taxstdlife">#REF!</definedName>
    <definedName name="A49taxvalue">#REF!</definedName>
    <definedName name="A49value">#REF!</definedName>
    <definedName name="A4offset">4</definedName>
    <definedName name="A4remlife">#REF!</definedName>
    <definedName name="A4stdlife">#REF!</definedName>
    <definedName name="A4taxremlife">#REF!</definedName>
    <definedName name="A4taxstdlife">#REF!</definedName>
    <definedName name="A4taxvalue">#REF!</definedName>
    <definedName name="A4value">#REF!</definedName>
    <definedName name="A50offset">50</definedName>
    <definedName name="A50remlife">#REF!</definedName>
    <definedName name="A50stdlife">#REF!</definedName>
    <definedName name="A50taxremlife">#REF!</definedName>
    <definedName name="A50taxstdlife">#REF!</definedName>
    <definedName name="A50taxvalue">#REF!</definedName>
    <definedName name="A50value">#REF!</definedName>
    <definedName name="A5offset">5</definedName>
    <definedName name="A5remlife">#REF!</definedName>
    <definedName name="A5stdlife">#REF!</definedName>
    <definedName name="A5taxremlife">#REF!</definedName>
    <definedName name="A5taxstdlife">#REF!</definedName>
    <definedName name="A5taxvalue">#REF!</definedName>
    <definedName name="A5value">#REF!</definedName>
    <definedName name="A6offset">6</definedName>
    <definedName name="A6remlife">#REF!</definedName>
    <definedName name="A6stdlife">#REF!</definedName>
    <definedName name="A6taxremlife">#REF!</definedName>
    <definedName name="A6taxstdlife">#REF!</definedName>
    <definedName name="A6taxvalue">#REF!</definedName>
    <definedName name="A6value">#REF!</definedName>
    <definedName name="A7offset">7</definedName>
    <definedName name="A7remlife">#REF!</definedName>
    <definedName name="A7stdlife">#REF!</definedName>
    <definedName name="A7taxremlife">#REF!</definedName>
    <definedName name="A7taxstdlife">#REF!</definedName>
    <definedName name="A7taxvalue">#REF!</definedName>
    <definedName name="A7value">#REF!</definedName>
    <definedName name="A8offset">8</definedName>
    <definedName name="A8remlife">#REF!</definedName>
    <definedName name="A8stdlife">#REF!</definedName>
    <definedName name="A8taxremlife">#REF!</definedName>
    <definedName name="A8taxstdlife">#REF!</definedName>
    <definedName name="A8taxvalue">#REF!</definedName>
    <definedName name="A8value">#REF!</definedName>
    <definedName name="A9offset">9</definedName>
    <definedName name="A9remlife">#REF!</definedName>
    <definedName name="A9stdlife">#REF!</definedName>
    <definedName name="A9taxremlife">#REF!</definedName>
    <definedName name="A9taxstdlife">#REF!</definedName>
    <definedName name="A9taxvalue">#REF!</definedName>
    <definedName name="A9value">#REF!</definedName>
    <definedName name="abba" hidden="1">{"Ownership",#N/A,FALSE,"Ownership";"Contents",#N/A,FALSE,"Contents"}</definedName>
    <definedName name="anscount" hidden="1">1</definedName>
    <definedName name="Asset1">#REF!</definedName>
    <definedName name="Asset10">#REF!</definedName>
    <definedName name="Asset11">#REF!</definedName>
    <definedName name="Asset12">#REF!</definedName>
    <definedName name="Asset13">#REF!</definedName>
    <definedName name="Asset14">#REF!</definedName>
    <definedName name="Asset15">#REF!</definedName>
    <definedName name="Asset16">#REF!</definedName>
    <definedName name="Asset17">#REF!</definedName>
    <definedName name="Asset18">#REF!</definedName>
    <definedName name="Asset19">#REF!</definedName>
    <definedName name="Asset2">#REF!</definedName>
    <definedName name="Asset20">#REF!</definedName>
    <definedName name="Asset21">#REF!</definedName>
    <definedName name="Asset22">#REF!</definedName>
    <definedName name="Asset23">#REF!</definedName>
    <definedName name="Asset24">#REF!</definedName>
    <definedName name="Asset25">#REF!</definedName>
    <definedName name="Asset26">#REF!</definedName>
    <definedName name="Asset27">#REF!</definedName>
    <definedName name="Asset28">#REF!</definedName>
    <definedName name="Asset29">#REF!</definedName>
    <definedName name="Asset3">#REF!</definedName>
    <definedName name="Asset30">#REF!</definedName>
    <definedName name="Asset31">#REF!</definedName>
    <definedName name="Asset32">#REF!</definedName>
    <definedName name="Asset33">#REF!</definedName>
    <definedName name="Asset34">#REF!</definedName>
    <definedName name="Asset35">#REF!</definedName>
    <definedName name="Asset36">#REF!</definedName>
    <definedName name="Asset37">#REF!</definedName>
    <definedName name="Asset38">#REF!</definedName>
    <definedName name="Asset39">#REF!</definedName>
    <definedName name="Asset4">#REF!</definedName>
    <definedName name="Asset40">#REF!</definedName>
    <definedName name="Asset41">#REF!</definedName>
    <definedName name="Asset42">#REF!</definedName>
    <definedName name="Asset43">#REF!</definedName>
    <definedName name="Asset44">#REF!</definedName>
    <definedName name="Asset45">#REF!</definedName>
    <definedName name="Asset46">#REF!</definedName>
    <definedName name="Asset47">#REF!</definedName>
    <definedName name="Asset48">#REF!</definedName>
    <definedName name="Asset49">#REF!</definedName>
    <definedName name="Asset5">#REF!</definedName>
    <definedName name="Asset50">#REF!</definedName>
    <definedName name="Asset6">#REF!</definedName>
    <definedName name="Asset7">#REF!</definedName>
    <definedName name="Asset8">#REF!</definedName>
    <definedName name="Asset9">#REF!</definedName>
    <definedName name="CRCP_final_year">#REF!</definedName>
    <definedName name="CRCP_y1">#REF!</definedName>
    <definedName name="CRCP_y10">#REF!</definedName>
    <definedName name="CRCP_y11">#REF!</definedName>
    <definedName name="CRCP_y12">#REF!</definedName>
    <definedName name="CRCP_y13">#REF!</definedName>
    <definedName name="CRCP_y14">#REF!</definedName>
    <definedName name="CRCP_y15">#REF!</definedName>
    <definedName name="CRCP_y2">#REF!</definedName>
    <definedName name="CRCP_y3">#REF!</definedName>
    <definedName name="CRCP_y4">#REF!</definedName>
    <definedName name="CRCP_y5">#REF!</definedName>
    <definedName name="CRCP_y6">#REF!</definedName>
    <definedName name="CRCP_y7">#REF!</definedName>
    <definedName name="CRCP_y8">#REF!</definedName>
    <definedName name="CRCP_y9">#REF!</definedName>
    <definedName name="dms_060301_checkvalue">#REF!</definedName>
    <definedName name="dms_060301_LastRow">#REF!</definedName>
    <definedName name="dms_060701_ARR_MaxRows">#REF!</definedName>
    <definedName name="dms_060701_Reset_MaxRows">#REF!</definedName>
    <definedName name="dms_060701_StartDateTxt">#REF!</definedName>
    <definedName name="dms_0608_LastRow">#REF!</definedName>
    <definedName name="dms_0608_OffsetRows">#REF!</definedName>
    <definedName name="dms_060801_StartCell">#REF!</definedName>
    <definedName name="dms_663_List">#REF!</definedName>
    <definedName name="dms_ABN_List">#REF!</definedName>
    <definedName name="dms_Addr1_List">#REF!</definedName>
    <definedName name="dms_Addr2_List">#REF!</definedName>
    <definedName name="dms_Amendment_Text">#REF!</definedName>
    <definedName name="dms_Cal_Year_B4_CRY">#REF!</definedName>
    <definedName name="dms_CBD_flag">#REF!</definedName>
    <definedName name="dms_Confid_status_List">#REF!</definedName>
    <definedName name="dms_CRCP_start_row">#REF!</definedName>
    <definedName name="dms_CRCPlength_List">#REF!</definedName>
    <definedName name="dms_CRCPlength_Num">#REF!</definedName>
    <definedName name="dms_CRY_RYE">#REF!</definedName>
    <definedName name="dms_CRY_start_row">#REF!</definedName>
    <definedName name="dms_DataQuality_List">#REF!</definedName>
    <definedName name="dms_DeterminationRef_List">#REF!</definedName>
    <definedName name="dms_DollarReal_year">#REF!</definedName>
    <definedName name="dms_DQ_2">#REF!</definedName>
    <definedName name="dms_FeederName_1">#REF!</definedName>
    <definedName name="dms_FeederName_2">#REF!</definedName>
    <definedName name="dms_FeederName_3">#REF!</definedName>
    <definedName name="dms_FeederName_4">#REF!</definedName>
    <definedName name="dms_FeederName_5">#REF!</definedName>
    <definedName name="dms_FeederType_5_flag">#REF!</definedName>
    <definedName name="dms_FifthFeeder_flag_NSP">#REF!</definedName>
    <definedName name="dms_FormControl_Choices">#REF!</definedName>
    <definedName name="dms_FRCP_start_row">#REF!</definedName>
    <definedName name="dms_FRCPlength_List">#REF!</definedName>
    <definedName name="dms_FRCPlength_Num">#REF!</definedName>
    <definedName name="dms_Header_Span">#REF!</definedName>
    <definedName name="dms_JurisdictionList">#REF!</definedName>
    <definedName name="dms_LeapYear_Result">#REF!</definedName>
    <definedName name="dms_LongRural_flag">#REF!</definedName>
    <definedName name="dms_Model">#REF!</definedName>
    <definedName name="dms_Model_List">#REF!</definedName>
    <definedName name="dms_Model_Span">#REF!</definedName>
    <definedName name="dms_Model_Span_List">#REF!</definedName>
    <definedName name="dms_MultiYear_Flag">#REF!</definedName>
    <definedName name="dms_MultiYear_ResponseFlag">#REF!</definedName>
    <definedName name="dms_PAddr1_List">#REF!</definedName>
    <definedName name="dms_PAddr2_List">#REF!</definedName>
    <definedName name="dms_PRCP_start_row">#REF!</definedName>
    <definedName name="dms_PRCPlength_List">#REF!</definedName>
    <definedName name="dms_PRCPlength_Num">#REF!</definedName>
    <definedName name="dms_Previous_DollarReal_year">#REF!</definedName>
    <definedName name="dms_PState_List">#REF!</definedName>
    <definedName name="dms_PSuburb_List">#REF!</definedName>
    <definedName name="dms_Public_Lighting_List">#REF!</definedName>
    <definedName name="dms_Reset_final_year">#REF!</definedName>
    <definedName name="dms_Reset_RYE">#REF!</definedName>
    <definedName name="dms_Reset_Span">#REF!</definedName>
    <definedName name="dms_RPT">#REF!</definedName>
    <definedName name="dms_RPT_List">#REF!</definedName>
    <definedName name="dms_RPTMonth">#REF!</definedName>
    <definedName name="dms_RPTMonth_List">#REF!</definedName>
    <definedName name="dms_RYE_result">#REF!</definedName>
    <definedName name="dms_RYE_start_row">#REF!</definedName>
    <definedName name="dms_Sector_List">#REF!</definedName>
    <definedName name="dms_Segment">#REF!</definedName>
    <definedName name="dms_Segment_List">#REF!</definedName>
    <definedName name="dms_Selected_Quality">#REF!</definedName>
    <definedName name="dms_Selected_Source">#REF!</definedName>
    <definedName name="dms_Selected_Status">#REF!</definedName>
    <definedName name="dms_ShortRural_flag">#REF!</definedName>
    <definedName name="dms_SingleYear_Model">#REF!</definedName>
    <definedName name="dms_SingleYearModel">#REF!</definedName>
    <definedName name="dms_SourceList">#REF!</definedName>
    <definedName name="dms_Specified_FinalYear">#REF!</definedName>
    <definedName name="dms_Specified_RYE">#REF!</definedName>
    <definedName name="dms_SpecifiedYear_Span">#REF!</definedName>
    <definedName name="dms_start_year">#REF!</definedName>
    <definedName name="dms_State_List">#REF!</definedName>
    <definedName name="dms_Suburb_List">#REF!</definedName>
    <definedName name="dms_TradingName">#REF!</definedName>
    <definedName name="dms_TradingName_List">#REF!</definedName>
    <definedName name="dms_TradingNameFull_List">#REF!</definedName>
    <definedName name="dms_Typed_Submission_Date">#REF!</definedName>
    <definedName name="dms_Urban_flag">#REF!</definedName>
    <definedName name="dms_Worksheet_List">#REF!</definedName>
    <definedName name="Drc">#REF!</definedName>
    <definedName name="Drpc">#REF!</definedName>
    <definedName name="Drpt">#REF!</definedName>
    <definedName name="Dv">#REF!</definedName>
    <definedName name="ERC_Final_Calc">#REF!</definedName>
    <definedName name="ERC_Yr01_Inc">#REF!</definedName>
    <definedName name="f">#REF!</definedName>
    <definedName name="FRCP_final_year">#REF!</definedName>
    <definedName name="FRCP_y1">#REF!</definedName>
    <definedName name="FRCP_y10">#REF!</definedName>
    <definedName name="FRCP_y11">#REF!</definedName>
    <definedName name="FRCP_y12">#REF!</definedName>
    <definedName name="FRCP_y13">#REF!</definedName>
    <definedName name="FRCP_y14">#REF!</definedName>
    <definedName name="FRCP_y15">#REF!</definedName>
    <definedName name="FRCP_y2">#REF!</definedName>
    <definedName name="FRCP_y3">#REF!</definedName>
    <definedName name="FRCP_y4">#REF!</definedName>
    <definedName name="FRCP_y5">#REF!</definedName>
    <definedName name="FRCP_y6">#REF!</definedName>
    <definedName name="FRCP_y7">#REF!</definedName>
    <definedName name="FRCP_y8">#REF!</definedName>
    <definedName name="FRCP_y9">#REF!</definedName>
    <definedName name="g">#REF!</definedName>
    <definedName name="Icpr">#REF!</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40970.780625</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AN" hidden="1">{"Ownership",#N/A,FALSE,"Ownership";"Contents",#N/A,FALSE,"Contents"}</definedName>
    <definedName name="P_0_RevCap">#REF!</definedName>
    <definedName name="P_0_RevYld">#REF!</definedName>
    <definedName name="P_0_WAPC">#REF!</definedName>
    <definedName name="PRCP_final_year">#REF!</definedName>
    <definedName name="PRCP_y1">#REF!</definedName>
    <definedName name="PRCP_y10">#REF!</definedName>
    <definedName name="PRCP_y11">#REF!</definedName>
    <definedName name="PRCP_y12">#REF!</definedName>
    <definedName name="PRCP_y13">#REF!</definedName>
    <definedName name="PRCP_y14">#REF!</definedName>
    <definedName name="PRCP_y15">#REF!</definedName>
    <definedName name="PRCP_y2">#REF!</definedName>
    <definedName name="PRCP_y3">#REF!</definedName>
    <definedName name="PRCP_y4">#REF!</definedName>
    <definedName name="PRCP_y5">#REF!</definedName>
    <definedName name="PRCP_y6">#REF!</definedName>
    <definedName name="PRCP_y7">#REF!</definedName>
    <definedName name="PRCP_y8">#REF!</definedName>
    <definedName name="PRCP_y9">#REF!</definedName>
    <definedName name="RAB">#REF!</definedName>
    <definedName name="rvanilla01">#REF!</definedName>
    <definedName name="rvanilla02">#REF!</definedName>
    <definedName name="rvanilla03">#REF!</definedName>
    <definedName name="rvanilla04">#REF!</definedName>
    <definedName name="rvanilla05">#REF!</definedName>
    <definedName name="rvanilla06">#REF!</definedName>
    <definedName name="rvanilla07">#REF!</definedName>
    <definedName name="rvanilla08">#REF!</definedName>
    <definedName name="rvanilla09">#REF!</definedName>
    <definedName name="rvanilla10">#REF!</definedName>
    <definedName name="Seo">#REF!</definedName>
    <definedName name="Slicer_Scope_Of_Service13111">#N/A</definedName>
    <definedName name="Slicer_Scope_Of_Service131211">#N/A</definedName>
    <definedName name="Slicer_Source1">#N/A</definedName>
    <definedName name="Slicer_Table_Number1111">#N/A</definedName>
    <definedName name="Slicer_Trading_Name13111">#N/A</definedName>
    <definedName name="Slicer_Trading_Name131211">#N/A</definedName>
    <definedName name="SpreadsheetBuilder_1" hidden="1">#REF!</definedName>
    <definedName name="teest" hidden="1">{"Ownership",#N/A,FALSE,"Ownership";"Contents",#N/A,FALSE,"Contents"}</definedName>
    <definedName name="test" hidden="1">{"Ownership",#N/A,FALSE,"Ownership";"Contents",#N/A,FALSE,"Contents"}</definedName>
    <definedName name="vanilla01">#REF!</definedName>
    <definedName name="vanilla02">#REF!</definedName>
    <definedName name="vanilla03">#REF!</definedName>
    <definedName name="vanilla04">#REF!</definedName>
    <definedName name="vanilla05">#REF!</definedName>
    <definedName name="vanilla06">#REF!</definedName>
    <definedName name="vanilla07">#REF!</definedName>
    <definedName name="vanilla08">#REF!</definedName>
    <definedName name="vanilla09">#REF!</definedName>
    <definedName name="vanilla10">#REF!</definedName>
    <definedName name="wrn.App._.Custodians." hidden="1">{"Ownership",#N/A,FALSE,"Ownership";"Contents",#N/A,FALSE,"Contents"}</definedName>
    <definedName name="X_02_RevCap">#REF!</definedName>
    <definedName name="X_02_RevYld">#REF!</definedName>
    <definedName name="X_02_WAPC">#REF!</definedName>
    <definedName name="X_03_RevCap">#REF!</definedName>
    <definedName name="X_03_RevYld">#REF!</definedName>
    <definedName name="X_03_WAPC">#REF!</definedName>
    <definedName name="X_04_RevCap">#REF!</definedName>
    <definedName name="X_04_RevYld">#REF!</definedName>
    <definedName name="X_04_WAPC">#REF!</definedName>
    <definedName name="X_05_RevCap">#REF!</definedName>
    <definedName name="X_05_RevYld">#REF!</definedName>
    <definedName name="X_05_WAPC">#REF!</definedName>
    <definedName name="X_06_RevCap">#REF!</definedName>
    <definedName name="X_06_RevYld">#REF!</definedName>
    <definedName name="X_06_WAPC">#REF!</definedName>
    <definedName name="X_07_RevCap">#REF!</definedName>
    <definedName name="X_07_RevYld">#REF!</definedName>
    <definedName name="X_07_WAPC">#REF!</definedName>
    <definedName name="X_08_RevCap">#REF!</definedName>
    <definedName name="X_08_RevYld">#REF!</definedName>
    <definedName name="X_08_WAPC">#REF!</definedName>
    <definedName name="X_09_RevCap">#REF!</definedName>
    <definedName name="X_09_RevYld">#REF!</definedName>
    <definedName name="X_09_WAPC">#REF!</definedName>
    <definedName name="X_10_RevCap">#REF!</definedName>
    <definedName name="X_10_RevYld">#REF!</definedName>
    <definedName name="X_10_WAPC">#REF!</definedName>
  </definedNames>
  <calcPr calcId="191029"/>
  <pivotCaches>
    <pivotCache cacheId="0" r:id="rId20"/>
    <pivotCache cacheId="1" r:id="rId21"/>
  </pivotCaches>
  <extLst>
    <ext xmlns:x14="http://schemas.microsoft.com/office/spreadsheetml/2009/9/main" uri="{876F7934-8845-4945-9796-88D515C7AA90}">
      <x14:pivotCaches>
        <pivotCache cacheId="2" r:id="rId22"/>
        <pivotCache cacheId="3" r:id="rId23"/>
      </x14:pivotCaches>
    </ext>
    <ext xmlns:x14="http://schemas.microsoft.com/office/spreadsheetml/2009/9/main" uri="{BBE1A952-AA13-448e-AADC-164F8A28A991}">
      <x14:slicerCaches>
        <x14:slicerCache r:id="rId24"/>
        <x14:slicerCache r:id="rId25"/>
        <x14:slicerCache r:id="rId26"/>
        <x14:slicerCache r:id="rId27"/>
        <x14:slicerCache r:id="rId28"/>
        <x14:slicerCache r:id="rId29"/>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R46" i="13" l="1"/>
  <c r="CX46" i="13"/>
  <c r="CD46" i="13"/>
  <c r="BJ46" i="13"/>
  <c r="AP46" i="13"/>
  <c r="V46" i="13"/>
  <c r="B46" i="13"/>
  <c r="DR46" i="23"/>
  <c r="CX46" i="23"/>
  <c r="CD46" i="23"/>
  <c r="BJ46" i="23"/>
  <c r="AP46" i="23"/>
  <c r="V46" i="23"/>
  <c r="B46" i="23"/>
  <c r="DR46" i="24"/>
  <c r="CX46" i="24"/>
  <c r="CD46" i="24"/>
  <c r="BJ46" i="24"/>
  <c r="AP46" i="24"/>
  <c r="V46" i="24"/>
  <c r="B46" i="24"/>
  <c r="DR46" i="26"/>
  <c r="CX46" i="26"/>
  <c r="CD46" i="26"/>
  <c r="BT46" i="26"/>
  <c r="BS46" i="26"/>
  <c r="BR46" i="26"/>
  <c r="BQ46" i="26"/>
  <c r="BP46" i="26"/>
  <c r="BO46" i="26"/>
  <c r="BN46" i="26"/>
  <c r="BM46" i="26"/>
  <c r="BL46" i="26"/>
  <c r="BK46" i="26"/>
  <c r="BJ46" i="26"/>
  <c r="AP46" i="26"/>
  <c r="V46" i="26"/>
  <c r="B46" i="26"/>
  <c r="EJ16" i="13"/>
  <c r="EI16" i="13"/>
  <c r="EH16" i="13"/>
  <c r="EG16" i="13"/>
  <c r="EF16" i="13"/>
  <c r="EE16" i="13"/>
  <c r="ED16" i="13"/>
  <c r="EC16" i="13"/>
  <c r="EB16" i="13"/>
  <c r="EA16" i="13"/>
  <c r="DZ16" i="13"/>
  <c r="DY16" i="13"/>
  <c r="DX16" i="13"/>
  <c r="DW16" i="13"/>
  <c r="DV16" i="13"/>
  <c r="DU16" i="13"/>
  <c r="DT16" i="13"/>
  <c r="DS16" i="13"/>
  <c r="DR16" i="13"/>
  <c r="DP16" i="13"/>
  <c r="DO16" i="13"/>
  <c r="DN16" i="13"/>
  <c r="DM16" i="13"/>
  <c r="DL16" i="13"/>
  <c r="DK16" i="13"/>
  <c r="DJ16" i="13"/>
  <c r="DI16" i="13"/>
  <c r="DH16" i="13"/>
  <c r="DG16" i="13"/>
  <c r="DF16" i="13"/>
  <c r="DE16" i="13"/>
  <c r="DD16" i="13"/>
  <c r="DC16" i="13"/>
  <c r="DB16" i="13"/>
  <c r="DA16" i="13"/>
  <c r="CZ16" i="13"/>
  <c r="CY16" i="13"/>
  <c r="CX16" i="13"/>
  <c r="CV16" i="13"/>
  <c r="CU16" i="13"/>
  <c r="CT16" i="13"/>
  <c r="CS16" i="13"/>
  <c r="CR16" i="13"/>
  <c r="CQ16" i="13"/>
  <c r="CP16" i="13"/>
  <c r="CO16" i="13"/>
  <c r="CN16" i="13"/>
  <c r="CM16" i="13"/>
  <c r="CL16" i="13"/>
  <c r="CK16" i="13"/>
  <c r="CJ16" i="13"/>
  <c r="CI16" i="13"/>
  <c r="CH16" i="13"/>
  <c r="CG16" i="13"/>
  <c r="CF16" i="13"/>
  <c r="CE16" i="13"/>
  <c r="CD16" i="13"/>
  <c r="CB16" i="13"/>
  <c r="CA16" i="13"/>
  <c r="BZ16" i="13"/>
  <c r="BY16" i="13"/>
  <c r="BX16" i="13"/>
  <c r="BW16" i="13"/>
  <c r="BV16" i="13"/>
  <c r="BU16" i="13"/>
  <c r="BT16" i="13"/>
  <c r="BS16" i="13"/>
  <c r="BR16" i="13"/>
  <c r="BQ16" i="13"/>
  <c r="BP16" i="13"/>
  <c r="BO16" i="13"/>
  <c r="BN16" i="13"/>
  <c r="BM16" i="13"/>
  <c r="BL16" i="13"/>
  <c r="BK16" i="13"/>
  <c r="BJ16" i="13"/>
  <c r="BH16" i="13"/>
  <c r="BG16" i="13"/>
  <c r="BF16" i="13"/>
  <c r="BE16" i="13"/>
  <c r="BD16" i="13"/>
  <c r="BC16" i="13"/>
  <c r="BB16" i="13"/>
  <c r="BA16" i="13"/>
  <c r="AZ16" i="13"/>
  <c r="AY16" i="13"/>
  <c r="AX16" i="13"/>
  <c r="AW16" i="13"/>
  <c r="AV16" i="13"/>
  <c r="AU16" i="13"/>
  <c r="AT16" i="13"/>
  <c r="AS16" i="13"/>
  <c r="AR16" i="13"/>
  <c r="AQ16" i="13"/>
  <c r="AP16" i="13"/>
  <c r="AN16" i="13"/>
  <c r="AM16" i="13"/>
  <c r="AL16" i="13"/>
  <c r="AK16" i="13"/>
  <c r="AJ16" i="13"/>
  <c r="AI16" i="13"/>
  <c r="AH16" i="13"/>
  <c r="AG16" i="13"/>
  <c r="AF16" i="13"/>
  <c r="AE16" i="13"/>
  <c r="AD16" i="13"/>
  <c r="AC16" i="13"/>
  <c r="AB16" i="13"/>
  <c r="AA16" i="13"/>
  <c r="Z16" i="13"/>
  <c r="Y16" i="13"/>
  <c r="X16" i="13"/>
  <c r="W16" i="13"/>
  <c r="V16" i="13"/>
  <c r="T16" i="13"/>
  <c r="S16" i="13"/>
  <c r="R16" i="13"/>
  <c r="Q16" i="13"/>
  <c r="P16" i="13"/>
  <c r="O16" i="13"/>
  <c r="N16" i="13"/>
  <c r="M16" i="13"/>
  <c r="L16" i="13"/>
  <c r="K16" i="13"/>
  <c r="J16" i="13"/>
  <c r="I16" i="13"/>
  <c r="H16" i="13"/>
  <c r="G16" i="13"/>
  <c r="F16" i="13"/>
  <c r="E16" i="13"/>
  <c r="D16" i="13"/>
  <c r="C16" i="13"/>
  <c r="B16" i="13"/>
  <c r="EJ16" i="23"/>
  <c r="EI16" i="23"/>
  <c r="EH16" i="23"/>
  <c r="EG16" i="23"/>
  <c r="EF16" i="23"/>
  <c r="EE16" i="23"/>
  <c r="ED16" i="23"/>
  <c r="EC16" i="23"/>
  <c r="EB16" i="23"/>
  <c r="EA16" i="23"/>
  <c r="DZ16" i="23"/>
  <c r="DY16" i="23"/>
  <c r="DX16" i="23"/>
  <c r="DW16" i="23"/>
  <c r="DV16" i="23"/>
  <c r="DU16" i="23"/>
  <c r="DT16" i="23"/>
  <c r="DS16" i="23"/>
  <c r="DR16" i="23"/>
  <c r="DP16" i="23"/>
  <c r="DO16" i="23"/>
  <c r="DN16" i="23"/>
  <c r="DM16" i="23"/>
  <c r="DL16" i="23"/>
  <c r="DK16" i="23"/>
  <c r="DJ16" i="23"/>
  <c r="DI16" i="23"/>
  <c r="DH16" i="23"/>
  <c r="DG16" i="23"/>
  <c r="DF16" i="23"/>
  <c r="DE16" i="23"/>
  <c r="DD16" i="23"/>
  <c r="DC16" i="23"/>
  <c r="DB16" i="23"/>
  <c r="DA16" i="23"/>
  <c r="CZ16" i="23"/>
  <c r="CY16" i="23"/>
  <c r="CX16" i="23"/>
  <c r="CV16" i="23"/>
  <c r="CU16" i="23"/>
  <c r="CT16" i="23"/>
  <c r="CS16" i="23"/>
  <c r="CR16" i="23"/>
  <c r="CQ16" i="23"/>
  <c r="CP16" i="23"/>
  <c r="CO16" i="23"/>
  <c r="CN16" i="23"/>
  <c r="CM16" i="23"/>
  <c r="CL16" i="23"/>
  <c r="CK16" i="23"/>
  <c r="CJ16" i="23"/>
  <c r="CI16" i="23"/>
  <c r="CH16" i="23"/>
  <c r="CG16" i="23"/>
  <c r="CF16" i="23"/>
  <c r="CE16" i="23"/>
  <c r="CD16" i="23"/>
  <c r="CB16" i="23"/>
  <c r="CA16" i="23"/>
  <c r="BZ16" i="23"/>
  <c r="BY16" i="23"/>
  <c r="BX16" i="23"/>
  <c r="BW16" i="23"/>
  <c r="BV16" i="23"/>
  <c r="BU16" i="23"/>
  <c r="BT16" i="23"/>
  <c r="BS16" i="23"/>
  <c r="BR16" i="23"/>
  <c r="BQ16" i="23"/>
  <c r="BP16" i="23"/>
  <c r="BO16" i="23"/>
  <c r="BN16" i="23"/>
  <c r="BM16" i="23"/>
  <c r="BL16" i="23"/>
  <c r="BK16" i="23"/>
  <c r="BJ16" i="23"/>
  <c r="BH16" i="23"/>
  <c r="BG16" i="23"/>
  <c r="BF16" i="23"/>
  <c r="BE16" i="23"/>
  <c r="BD16" i="23"/>
  <c r="BC16" i="23"/>
  <c r="BB16" i="23"/>
  <c r="BA16" i="23"/>
  <c r="AZ16" i="23"/>
  <c r="AY16" i="23"/>
  <c r="AX16" i="23"/>
  <c r="AW16" i="23"/>
  <c r="AV16" i="23"/>
  <c r="AU16" i="23"/>
  <c r="AT16" i="23"/>
  <c r="AS16" i="23"/>
  <c r="AR16" i="23"/>
  <c r="AQ16" i="23"/>
  <c r="AP16" i="23"/>
  <c r="AN16" i="23"/>
  <c r="AM16" i="23"/>
  <c r="AL16" i="23"/>
  <c r="AK16" i="23"/>
  <c r="AJ16" i="23"/>
  <c r="AI16" i="23"/>
  <c r="AH16" i="23"/>
  <c r="AG16" i="23"/>
  <c r="AF16" i="23"/>
  <c r="AE16" i="23"/>
  <c r="AD16" i="23"/>
  <c r="AC16" i="23"/>
  <c r="AB16" i="23"/>
  <c r="AA16" i="23"/>
  <c r="Z16" i="23"/>
  <c r="Y16" i="23"/>
  <c r="X16" i="23"/>
  <c r="W16" i="23"/>
  <c r="V16" i="23"/>
  <c r="T16" i="23"/>
  <c r="S16" i="23"/>
  <c r="R16" i="23"/>
  <c r="Q16" i="23"/>
  <c r="P16" i="23"/>
  <c r="O16" i="23"/>
  <c r="N16" i="23"/>
  <c r="M16" i="23"/>
  <c r="L16" i="23"/>
  <c r="K16" i="23"/>
  <c r="J16" i="23"/>
  <c r="I16" i="23"/>
  <c r="H16" i="23"/>
  <c r="G16" i="23"/>
  <c r="F16" i="23"/>
  <c r="E16" i="23"/>
  <c r="D16" i="23"/>
  <c r="C16" i="23"/>
  <c r="B16" i="23"/>
  <c r="EJ16" i="24"/>
  <c r="EI16" i="24"/>
  <c r="EH16" i="24"/>
  <c r="EG16" i="24"/>
  <c r="EF16" i="24"/>
  <c r="EE16" i="24"/>
  <c r="ED16" i="24"/>
  <c r="EC16" i="24"/>
  <c r="EB16" i="24"/>
  <c r="EA16" i="24"/>
  <c r="DZ16" i="24"/>
  <c r="DY16" i="24"/>
  <c r="DX16" i="24"/>
  <c r="DW16" i="24"/>
  <c r="DV16" i="24"/>
  <c r="DU16" i="24"/>
  <c r="DT16" i="24"/>
  <c r="DS16" i="24"/>
  <c r="DR16" i="24"/>
  <c r="DP16" i="24"/>
  <c r="DO16" i="24"/>
  <c r="DN16" i="24"/>
  <c r="DM16" i="24"/>
  <c r="DL16" i="24"/>
  <c r="DK16" i="24"/>
  <c r="DJ16" i="24"/>
  <c r="DI16" i="24"/>
  <c r="DH16" i="24"/>
  <c r="DG16" i="24"/>
  <c r="DF16" i="24"/>
  <c r="DE16" i="24"/>
  <c r="DD16" i="24"/>
  <c r="DC16" i="24"/>
  <c r="DB16" i="24"/>
  <c r="DA16" i="24"/>
  <c r="CZ16" i="24"/>
  <c r="CY16" i="24"/>
  <c r="CX16" i="24"/>
  <c r="CV16" i="24"/>
  <c r="CU16" i="24"/>
  <c r="CT16" i="24"/>
  <c r="CS16" i="24"/>
  <c r="CR16" i="24"/>
  <c r="CQ16" i="24"/>
  <c r="CP16" i="24"/>
  <c r="CO16" i="24"/>
  <c r="CN16" i="24"/>
  <c r="CM16" i="24"/>
  <c r="CL16" i="24"/>
  <c r="CK16" i="24"/>
  <c r="CJ16" i="24"/>
  <c r="CI16" i="24"/>
  <c r="CH16" i="24"/>
  <c r="CG16" i="24"/>
  <c r="CF16" i="24"/>
  <c r="CE16" i="24"/>
  <c r="CD16" i="24"/>
  <c r="CB16" i="24"/>
  <c r="CA16" i="24"/>
  <c r="BZ16" i="24"/>
  <c r="BY16" i="24"/>
  <c r="BX16" i="24"/>
  <c r="BW16" i="24"/>
  <c r="BV16" i="24"/>
  <c r="BU16" i="24"/>
  <c r="BT16" i="24"/>
  <c r="BS16" i="24"/>
  <c r="BR16" i="24"/>
  <c r="BQ16" i="24"/>
  <c r="BP16" i="24"/>
  <c r="BO16" i="24"/>
  <c r="BN16" i="24"/>
  <c r="BM16" i="24"/>
  <c r="BL16" i="24"/>
  <c r="BK16" i="24"/>
  <c r="BJ16" i="24"/>
  <c r="BH16" i="24"/>
  <c r="BG16" i="24"/>
  <c r="BF16" i="24"/>
  <c r="BE16" i="24"/>
  <c r="BD16" i="24"/>
  <c r="BC16" i="24"/>
  <c r="BB16" i="24"/>
  <c r="BA16" i="24"/>
  <c r="AZ16" i="24"/>
  <c r="AY16" i="24"/>
  <c r="AX16" i="24"/>
  <c r="AW16" i="24"/>
  <c r="AV16" i="24"/>
  <c r="AU16" i="24"/>
  <c r="AT16" i="24"/>
  <c r="AS16" i="24"/>
  <c r="AR16" i="24"/>
  <c r="AQ16" i="24"/>
  <c r="AP16" i="24"/>
  <c r="AN16" i="24"/>
  <c r="AM16" i="24"/>
  <c r="AL16" i="24"/>
  <c r="AK16" i="24"/>
  <c r="AJ16" i="24"/>
  <c r="AI16" i="24"/>
  <c r="AH16" i="24"/>
  <c r="AG16" i="24"/>
  <c r="AF16" i="24"/>
  <c r="AE16" i="24"/>
  <c r="AD16" i="24"/>
  <c r="AC16" i="24"/>
  <c r="AB16" i="24"/>
  <c r="AA16" i="24"/>
  <c r="Z16" i="24"/>
  <c r="Y16" i="24"/>
  <c r="X16" i="24"/>
  <c r="W16" i="24"/>
  <c r="V16" i="24"/>
  <c r="T16" i="24"/>
  <c r="S16" i="24"/>
  <c r="R16" i="24"/>
  <c r="Q16" i="24"/>
  <c r="P16" i="24"/>
  <c r="O16" i="24"/>
  <c r="N16" i="24"/>
  <c r="M16" i="24"/>
  <c r="L16" i="24"/>
  <c r="K16" i="24"/>
  <c r="J16" i="24"/>
  <c r="I16" i="24"/>
  <c r="H16" i="24"/>
  <c r="G16" i="24"/>
  <c r="F16" i="24"/>
  <c r="E16" i="24"/>
  <c r="D16" i="24"/>
  <c r="C16" i="24"/>
  <c r="B16" i="24"/>
  <c r="EG16" i="26"/>
  <c r="EF16" i="26"/>
  <c r="EE16" i="26"/>
  <c r="ED16" i="26"/>
  <c r="EC16" i="26"/>
  <c r="EB16" i="26"/>
  <c r="EA16" i="26"/>
  <c r="DZ16" i="26"/>
  <c r="DY16" i="26"/>
  <c r="DX16" i="26"/>
  <c r="DW16" i="26"/>
  <c r="DV16" i="26"/>
  <c r="DU16" i="26"/>
  <c r="DT16" i="26"/>
  <c r="DS16" i="26"/>
  <c r="DR16" i="26"/>
  <c r="DN16" i="26"/>
  <c r="DM16" i="26"/>
  <c r="DL16" i="26"/>
  <c r="DK16" i="26"/>
  <c r="DJ16" i="26"/>
  <c r="DI16" i="26"/>
  <c r="DH16" i="26"/>
  <c r="DG16" i="26"/>
  <c r="DF16" i="26"/>
  <c r="DE16" i="26"/>
  <c r="DD16" i="26"/>
  <c r="DC16" i="26"/>
  <c r="DB16" i="26"/>
  <c r="DA16" i="26"/>
  <c r="CZ16" i="26"/>
  <c r="CY16" i="26"/>
  <c r="CX16" i="26"/>
  <c r="CT16" i="26"/>
  <c r="CS16" i="26"/>
  <c r="CR16" i="26"/>
  <c r="CQ16" i="26"/>
  <c r="CP16" i="26"/>
  <c r="CO16" i="26"/>
  <c r="CN16" i="26"/>
  <c r="CM16" i="26"/>
  <c r="CL16" i="26"/>
  <c r="CK16" i="26"/>
  <c r="CJ16" i="26"/>
  <c r="CI16" i="26"/>
  <c r="CH16" i="26"/>
  <c r="CG16" i="26"/>
  <c r="CF16" i="26"/>
  <c r="CE16" i="26"/>
  <c r="CD16" i="26"/>
  <c r="CA16" i="26"/>
  <c r="BZ16" i="26"/>
  <c r="BY16" i="26"/>
  <c r="BX16" i="26"/>
  <c r="BW16" i="26"/>
  <c r="BV16" i="26"/>
  <c r="BU16" i="26"/>
  <c r="BT16" i="26"/>
  <c r="BS16" i="26"/>
  <c r="BR16" i="26"/>
  <c r="BQ16" i="26"/>
  <c r="BP16" i="26"/>
  <c r="BO16" i="26"/>
  <c r="BN16" i="26"/>
  <c r="BM16" i="26"/>
  <c r="BL16" i="26"/>
  <c r="BK16" i="26"/>
  <c r="BJ16" i="26"/>
  <c r="BG16" i="26"/>
  <c r="BF16" i="26"/>
  <c r="BE16" i="26"/>
  <c r="BD16" i="26"/>
  <c r="BC16" i="26"/>
  <c r="BB16" i="26"/>
  <c r="BA16" i="26"/>
  <c r="AZ16" i="26"/>
  <c r="AY16" i="26"/>
  <c r="AX16" i="26"/>
  <c r="AW16" i="26"/>
  <c r="AV16" i="26"/>
  <c r="AU16" i="26"/>
  <c r="AT16" i="26"/>
  <c r="AS16" i="26"/>
  <c r="AR16" i="26"/>
  <c r="AQ16" i="26"/>
  <c r="AP16" i="26"/>
  <c r="AM16" i="26"/>
  <c r="AL16" i="26"/>
  <c r="AK16" i="26"/>
  <c r="AJ16" i="26"/>
  <c r="AI16" i="26"/>
  <c r="AH16" i="26"/>
  <c r="AG16" i="26"/>
  <c r="AF16" i="26"/>
  <c r="AE16" i="26"/>
  <c r="AD16" i="26"/>
  <c r="AC16" i="26"/>
  <c r="AB16" i="26"/>
  <c r="AA16" i="26"/>
  <c r="Z16" i="26"/>
  <c r="Y16" i="26"/>
  <c r="X16" i="26"/>
  <c r="W16" i="26"/>
  <c r="V16" i="26"/>
  <c r="S16" i="26"/>
  <c r="R16" i="26"/>
  <c r="Q16" i="26"/>
  <c r="P16" i="26"/>
  <c r="O16" i="26"/>
  <c r="N16" i="26"/>
  <c r="M16" i="26"/>
  <c r="L16" i="26"/>
  <c r="K16" i="26"/>
  <c r="J16" i="26"/>
  <c r="I16" i="26"/>
  <c r="H16" i="26"/>
  <c r="G16" i="26"/>
  <c r="F16" i="26"/>
  <c r="E16" i="26"/>
  <c r="D16" i="26"/>
  <c r="C16" i="26"/>
  <c r="B16" i="26"/>
  <c r="EH16" i="28"/>
  <c r="EI16" i="28"/>
  <c r="EJ16" i="28"/>
  <c r="EG16" i="28"/>
  <c r="DS16" i="28"/>
  <c r="DT16" i="28"/>
  <c r="DU16" i="28"/>
  <c r="DV16" i="28"/>
  <c r="DW16" i="28"/>
  <c r="DX16" i="28"/>
  <c r="DY16" i="28"/>
  <c r="DZ16" i="28"/>
  <c r="EA16" i="28"/>
  <c r="EB16" i="28"/>
  <c r="EC16" i="28"/>
  <c r="ED16" i="28"/>
  <c r="EE16" i="28"/>
  <c r="EF16" i="28"/>
  <c r="DN16" i="28"/>
  <c r="DO16" i="28"/>
  <c r="DP16" i="28"/>
  <c r="DM16" i="28"/>
  <c r="CY16" i="28"/>
  <c r="CZ16" i="28"/>
  <c r="DA16" i="28"/>
  <c r="DB16" i="28"/>
  <c r="DC16" i="28"/>
  <c r="DD16" i="28"/>
  <c r="DE16" i="28"/>
  <c r="DF16" i="28"/>
  <c r="DG16" i="28"/>
  <c r="DH16" i="28"/>
  <c r="DI16" i="28"/>
  <c r="DJ16" i="28"/>
  <c r="DK16" i="28"/>
  <c r="DL16" i="28"/>
  <c r="CT16" i="28"/>
  <c r="CU16" i="28"/>
  <c r="CV16" i="28"/>
  <c r="CS16" i="28"/>
  <c r="CE16" i="28"/>
  <c r="CF16" i="28"/>
  <c r="CG16" i="28"/>
  <c r="CH16" i="28"/>
  <c r="CI16" i="28"/>
  <c r="CJ16" i="28"/>
  <c r="CK16" i="28"/>
  <c r="CL16" i="28"/>
  <c r="CM16" i="28"/>
  <c r="CN16" i="28"/>
  <c r="CO16" i="28"/>
  <c r="CP16" i="28"/>
  <c r="CQ16" i="28"/>
  <c r="CR16" i="28"/>
  <c r="BZ16" i="28"/>
  <c r="CA16" i="28"/>
  <c r="CB16" i="28"/>
  <c r="BY16" i="28"/>
  <c r="BK16" i="28"/>
  <c r="BL16" i="28"/>
  <c r="BM16" i="28"/>
  <c r="BN16" i="28"/>
  <c r="BO16" i="28"/>
  <c r="BP16" i="28"/>
  <c r="BQ16" i="28"/>
  <c r="BR16" i="28"/>
  <c r="BS16" i="28"/>
  <c r="BT16" i="28"/>
  <c r="BU16" i="28"/>
  <c r="BV16" i="28"/>
  <c r="BW16" i="28"/>
  <c r="BX16" i="28"/>
  <c r="BF16" i="28"/>
  <c r="BG16" i="28"/>
  <c r="BH16" i="28"/>
  <c r="BE16" i="28"/>
  <c r="AQ16" i="28"/>
  <c r="AR16" i="28"/>
  <c r="AS16" i="28"/>
  <c r="AT16" i="28"/>
  <c r="AU16" i="28"/>
  <c r="AV16" i="28"/>
  <c r="AW16" i="28"/>
  <c r="AX16" i="28"/>
  <c r="AY16" i="28"/>
  <c r="AZ16" i="28"/>
  <c r="BA16" i="28"/>
  <c r="BB16" i="28"/>
  <c r="BC16" i="28"/>
  <c r="BD16" i="28"/>
  <c r="AL16" i="28"/>
  <c r="AM16" i="28"/>
  <c r="AN16" i="28"/>
  <c r="AK16" i="28"/>
  <c r="W16" i="28"/>
  <c r="X16" i="28"/>
  <c r="Y16" i="28"/>
  <c r="Z16" i="28"/>
  <c r="AA16" i="28"/>
  <c r="AB16" i="28"/>
  <c r="AC16" i="28"/>
  <c r="AD16" i="28"/>
  <c r="AE16" i="28"/>
  <c r="AF16" i="28"/>
  <c r="AG16" i="28"/>
  <c r="AH16" i="28"/>
  <c r="AI16" i="28"/>
  <c r="AJ16" i="28"/>
  <c r="R16" i="28"/>
  <c r="S16" i="28"/>
  <c r="T16" i="28"/>
  <c r="Q16" i="28"/>
  <c r="C16" i="28"/>
  <c r="D16" i="28"/>
  <c r="E16" i="28"/>
  <c r="F16" i="28"/>
  <c r="G16" i="28"/>
  <c r="H16" i="28"/>
  <c r="I16" i="28"/>
  <c r="J16" i="28"/>
  <c r="K16" i="28"/>
  <c r="L16" i="28"/>
  <c r="M16" i="28"/>
  <c r="N16" i="28"/>
  <c r="O16" i="28"/>
  <c r="P16" i="28"/>
  <c r="DS16" i="27"/>
  <c r="DT16" i="27"/>
  <c r="DU16" i="27"/>
  <c r="DV16" i="27"/>
  <c r="DW16" i="27"/>
  <c r="DX16" i="27"/>
  <c r="DY16" i="27"/>
  <c r="DZ16" i="27"/>
  <c r="EA16" i="27"/>
  <c r="EB16" i="27"/>
  <c r="EC16" i="27"/>
  <c r="ED16" i="27"/>
  <c r="EE16" i="27"/>
  <c r="EF16" i="27"/>
  <c r="EG16" i="27"/>
  <c r="EH16" i="27"/>
  <c r="EI16" i="27"/>
  <c r="EJ16" i="27"/>
  <c r="CY16" i="27"/>
  <c r="CZ16" i="27"/>
  <c r="DA16" i="27"/>
  <c r="DB16" i="27"/>
  <c r="DC16" i="27"/>
  <c r="DD16" i="27"/>
  <c r="DE16" i="27"/>
  <c r="DF16" i="27"/>
  <c r="DG16" i="27"/>
  <c r="DH16" i="27"/>
  <c r="DI16" i="27"/>
  <c r="DJ16" i="27"/>
  <c r="DK16" i="27"/>
  <c r="DL16" i="27"/>
  <c r="DM16" i="27"/>
  <c r="DN16" i="27"/>
  <c r="DO16" i="27"/>
  <c r="DP16" i="27"/>
  <c r="CE16" i="27"/>
  <c r="CF16" i="27"/>
  <c r="CG16" i="27"/>
  <c r="CH16" i="27"/>
  <c r="CI16" i="27"/>
  <c r="CJ16" i="27"/>
  <c r="CK16" i="27"/>
  <c r="CL16" i="27"/>
  <c r="CM16" i="27"/>
  <c r="CN16" i="27"/>
  <c r="CO16" i="27"/>
  <c r="CP16" i="27"/>
  <c r="CQ16" i="27"/>
  <c r="CR16" i="27"/>
  <c r="CS16" i="27"/>
  <c r="CT16" i="27"/>
  <c r="CU16" i="27"/>
  <c r="CV16" i="27"/>
  <c r="BK16" i="27"/>
  <c r="BL16" i="27"/>
  <c r="BM16" i="27"/>
  <c r="BN16" i="27"/>
  <c r="BO16" i="27"/>
  <c r="BP16" i="27"/>
  <c r="BQ16" i="27"/>
  <c r="BR16" i="27"/>
  <c r="BS16" i="27"/>
  <c r="BT16" i="27"/>
  <c r="BU16" i="27"/>
  <c r="BV16" i="27"/>
  <c r="BW16" i="27"/>
  <c r="BX16" i="27"/>
  <c r="BY16" i="27"/>
  <c r="BZ16" i="27"/>
  <c r="CA16" i="27"/>
  <c r="CB16" i="27"/>
  <c r="AQ16" i="27"/>
  <c r="AR16" i="27"/>
  <c r="AS16" i="27"/>
  <c r="AT16" i="27"/>
  <c r="AU16" i="27"/>
  <c r="AV16" i="27"/>
  <c r="AW16" i="27"/>
  <c r="AX16" i="27"/>
  <c r="AY16" i="27"/>
  <c r="AZ16" i="27"/>
  <c r="BA16" i="27"/>
  <c r="BB16" i="27"/>
  <c r="BC16" i="27"/>
  <c r="BD16" i="27"/>
  <c r="BE16" i="27"/>
  <c r="BF16" i="27"/>
  <c r="BG16" i="27"/>
  <c r="BH16" i="27"/>
  <c r="W16" i="27"/>
  <c r="X16" i="27"/>
  <c r="Y16" i="27"/>
  <c r="Z16" i="27"/>
  <c r="AA16" i="27"/>
  <c r="AB16" i="27"/>
  <c r="AC16" i="27"/>
  <c r="AD16" i="27"/>
  <c r="AE16" i="27"/>
  <c r="AF16" i="27"/>
  <c r="AG16" i="27"/>
  <c r="AH16" i="27"/>
  <c r="AI16" i="27"/>
  <c r="AJ16" i="27"/>
  <c r="AK16" i="27"/>
  <c r="AL16" i="27"/>
  <c r="AM16" i="27"/>
  <c r="AN16" i="27"/>
  <c r="C16" i="27"/>
  <c r="D16" i="27"/>
  <c r="E16" i="27"/>
  <c r="F16" i="27"/>
  <c r="G16" i="27"/>
  <c r="H16" i="27"/>
  <c r="I16" i="27"/>
  <c r="J16" i="27"/>
  <c r="K16" i="27"/>
  <c r="L16" i="27"/>
  <c r="M16" i="27"/>
  <c r="N16" i="27"/>
  <c r="O16" i="27"/>
  <c r="P16" i="27"/>
  <c r="Q16" i="27"/>
  <c r="R16" i="27"/>
  <c r="S16" i="27"/>
  <c r="T16" i="27"/>
  <c r="DS46" i="25"/>
  <c r="DT46" i="25"/>
  <c r="DU46" i="25"/>
  <c r="DV46" i="25"/>
  <c r="DW46" i="25"/>
  <c r="DX46" i="25"/>
  <c r="DY46" i="25"/>
  <c r="DZ46" i="25"/>
  <c r="EA46" i="25"/>
  <c r="EB46" i="25"/>
  <c r="EC46" i="25"/>
  <c r="ED46" i="25"/>
  <c r="EE46" i="25"/>
  <c r="EF46" i="25"/>
  <c r="EG46" i="25"/>
  <c r="EH46" i="25"/>
  <c r="EI46" i="25"/>
  <c r="EJ46" i="25"/>
  <c r="CY46" i="25"/>
  <c r="CZ46" i="25"/>
  <c r="DA46" i="25"/>
  <c r="DB46" i="25"/>
  <c r="DC46" i="25"/>
  <c r="DD46" i="25"/>
  <c r="DE46" i="25"/>
  <c r="DF46" i="25"/>
  <c r="DG46" i="25"/>
  <c r="DH46" i="25"/>
  <c r="DI46" i="25"/>
  <c r="DJ46" i="25"/>
  <c r="DK46" i="25"/>
  <c r="DL46" i="25"/>
  <c r="DM46" i="25"/>
  <c r="DN46" i="25"/>
  <c r="DO46" i="25"/>
  <c r="DP46" i="25"/>
  <c r="CE46" i="25"/>
  <c r="CF46" i="25"/>
  <c r="CG46" i="25"/>
  <c r="CH46" i="25"/>
  <c r="CI46" i="25"/>
  <c r="CJ46" i="25"/>
  <c r="CK46" i="25"/>
  <c r="CL46" i="25"/>
  <c r="CM46" i="25"/>
  <c r="CN46" i="25"/>
  <c r="CO46" i="25"/>
  <c r="CP46" i="25"/>
  <c r="CQ46" i="25"/>
  <c r="CR46" i="25"/>
  <c r="CS46" i="25"/>
  <c r="CT46" i="25"/>
  <c r="CU46" i="25"/>
  <c r="CV46" i="25"/>
  <c r="BK46" i="25"/>
  <c r="BL46" i="25"/>
  <c r="BM46" i="25"/>
  <c r="BN46" i="25"/>
  <c r="BO46" i="25"/>
  <c r="BP46" i="25"/>
  <c r="BQ46" i="25"/>
  <c r="BR46" i="25"/>
  <c r="BS46" i="25"/>
  <c r="BT46" i="25"/>
  <c r="BU46" i="25"/>
  <c r="BV46" i="25"/>
  <c r="BW46" i="25"/>
  <c r="BX46" i="25"/>
  <c r="BY46" i="25"/>
  <c r="BZ46" i="25"/>
  <c r="CA46" i="25"/>
  <c r="CB46" i="25"/>
  <c r="AQ46" i="25"/>
  <c r="AR46" i="25"/>
  <c r="AS46" i="25"/>
  <c r="AT46" i="25"/>
  <c r="AU46" i="25"/>
  <c r="AV46" i="25"/>
  <c r="AW46" i="25"/>
  <c r="AX46" i="25"/>
  <c r="AY46" i="25"/>
  <c r="AZ46" i="25"/>
  <c r="BA46" i="25"/>
  <c r="BB46" i="25"/>
  <c r="BC46" i="25"/>
  <c r="BD46" i="25"/>
  <c r="BE46" i="25"/>
  <c r="BF46" i="25"/>
  <c r="BG46" i="25"/>
  <c r="BH46" i="25"/>
  <c r="W46" i="25"/>
  <c r="X46" i="25"/>
  <c r="Y46" i="25"/>
  <c r="Z46" i="25"/>
  <c r="AA46" i="25"/>
  <c r="AB46" i="25"/>
  <c r="AC46" i="25"/>
  <c r="AD46" i="25"/>
  <c r="AE46" i="25"/>
  <c r="AF46" i="25"/>
  <c r="AG46" i="25"/>
  <c r="AH46" i="25"/>
  <c r="AI46" i="25"/>
  <c r="AJ46" i="25"/>
  <c r="AK46" i="25"/>
  <c r="AL46" i="25"/>
  <c r="AM46" i="25"/>
  <c r="AN46" i="25"/>
  <c r="C46" i="25"/>
  <c r="D46" i="25"/>
  <c r="E46" i="25"/>
  <c r="F46" i="25"/>
  <c r="G46" i="25"/>
  <c r="H46" i="25"/>
  <c r="I46" i="25"/>
  <c r="J46" i="25"/>
  <c r="K46" i="25"/>
  <c r="L46" i="25"/>
  <c r="M46" i="25"/>
  <c r="N46" i="25"/>
  <c r="O46" i="25"/>
  <c r="P46" i="25"/>
  <c r="Q46" i="25"/>
  <c r="R46" i="25"/>
  <c r="S46" i="25"/>
  <c r="T46" i="25"/>
  <c r="DS16" i="25"/>
  <c r="DT16" i="25"/>
  <c r="DU16" i="25"/>
  <c r="DV16" i="25"/>
  <c r="DW16" i="25"/>
  <c r="DX16" i="25"/>
  <c r="DY16" i="25"/>
  <c r="DZ16" i="25"/>
  <c r="EA16" i="25"/>
  <c r="EB16" i="25"/>
  <c r="EC16" i="25"/>
  <c r="ED16" i="25"/>
  <c r="EE16" i="25"/>
  <c r="EF16" i="25"/>
  <c r="EG16" i="25"/>
  <c r="EH16" i="25"/>
  <c r="EI16" i="25"/>
  <c r="EJ16" i="25"/>
  <c r="CY16" i="25"/>
  <c r="CZ16" i="25"/>
  <c r="DA16" i="25"/>
  <c r="DB16" i="25"/>
  <c r="DC16" i="25"/>
  <c r="DD16" i="25"/>
  <c r="DE16" i="25"/>
  <c r="DF16" i="25"/>
  <c r="DG16" i="25"/>
  <c r="DH16" i="25"/>
  <c r="DI16" i="25"/>
  <c r="DJ16" i="25"/>
  <c r="DK16" i="25"/>
  <c r="DL16" i="25"/>
  <c r="DM16" i="25"/>
  <c r="DN16" i="25"/>
  <c r="DO16" i="25"/>
  <c r="DP16" i="25"/>
  <c r="CE16" i="25"/>
  <c r="CF16" i="25"/>
  <c r="CG16" i="25"/>
  <c r="CH16" i="25"/>
  <c r="CI16" i="25"/>
  <c r="CJ16" i="25"/>
  <c r="CK16" i="25"/>
  <c r="CL16" i="25"/>
  <c r="CM16" i="25"/>
  <c r="CN16" i="25"/>
  <c r="CO16" i="25"/>
  <c r="CP16" i="25"/>
  <c r="CQ16" i="25"/>
  <c r="CR16" i="25"/>
  <c r="CS16" i="25"/>
  <c r="CT16" i="25"/>
  <c r="CU16" i="25"/>
  <c r="CV16" i="25"/>
  <c r="BK16" i="25"/>
  <c r="BL16" i="25"/>
  <c r="BM16" i="25"/>
  <c r="BN16" i="25"/>
  <c r="BO16" i="25"/>
  <c r="BP16" i="25"/>
  <c r="BQ16" i="25"/>
  <c r="BR16" i="25"/>
  <c r="BS16" i="25"/>
  <c r="BT16" i="25"/>
  <c r="BU16" i="25"/>
  <c r="BV16" i="25"/>
  <c r="BW16" i="25"/>
  <c r="BX16" i="25"/>
  <c r="BY16" i="25"/>
  <c r="BZ16" i="25"/>
  <c r="CA16" i="25"/>
  <c r="CB16" i="25"/>
  <c r="AQ16" i="25"/>
  <c r="AR16" i="25"/>
  <c r="AS16" i="25"/>
  <c r="AT16" i="25"/>
  <c r="AU16" i="25"/>
  <c r="AV16" i="25"/>
  <c r="AW16" i="25"/>
  <c r="AX16" i="25"/>
  <c r="AY16" i="25"/>
  <c r="AZ16" i="25"/>
  <c r="BA16" i="25"/>
  <c r="BB16" i="25"/>
  <c r="BC16" i="25"/>
  <c r="BD16" i="25"/>
  <c r="BE16" i="25"/>
  <c r="BF16" i="25"/>
  <c r="BG16" i="25"/>
  <c r="BH16" i="25"/>
  <c r="W16" i="25"/>
  <c r="X16" i="25"/>
  <c r="Y16" i="25"/>
  <c r="Z16" i="25"/>
  <c r="AA16" i="25"/>
  <c r="AB16" i="25"/>
  <c r="AC16" i="25"/>
  <c r="AD16" i="25"/>
  <c r="AE16" i="25"/>
  <c r="AF16" i="25"/>
  <c r="AG16" i="25"/>
  <c r="AH16" i="25"/>
  <c r="AI16" i="25"/>
  <c r="AJ16" i="25"/>
  <c r="AK16" i="25"/>
  <c r="AL16" i="25"/>
  <c r="AM16" i="25"/>
  <c r="AN16" i="25"/>
  <c r="C16" i="25"/>
  <c r="D16" i="25"/>
  <c r="E16" i="25"/>
  <c r="F16" i="25"/>
  <c r="G16" i="25"/>
  <c r="H16" i="25"/>
  <c r="I16" i="25"/>
  <c r="J16" i="25"/>
  <c r="K16" i="25"/>
  <c r="L16" i="25"/>
  <c r="M16" i="25"/>
  <c r="N16" i="25"/>
  <c r="O16" i="25"/>
  <c r="P16" i="25"/>
  <c r="Q16" i="25"/>
  <c r="R16" i="25"/>
  <c r="S16" i="25"/>
  <c r="T16" i="25"/>
  <c r="DS16" i="22"/>
  <c r="DT16" i="22"/>
  <c r="DU16" i="22"/>
  <c r="DV16" i="22"/>
  <c r="DW16" i="22"/>
  <c r="DX16" i="22"/>
  <c r="DY16" i="22"/>
  <c r="DZ16" i="22"/>
  <c r="EA16" i="22"/>
  <c r="EB16" i="22"/>
  <c r="EC16" i="22"/>
  <c r="ED16" i="22"/>
  <c r="EE16" i="22"/>
  <c r="EF16" i="22"/>
  <c r="EG16" i="22"/>
  <c r="EH16" i="22"/>
  <c r="EI16" i="22"/>
  <c r="CY16" i="22"/>
  <c r="CZ16" i="22"/>
  <c r="DA16" i="22"/>
  <c r="DB16" i="22"/>
  <c r="DC16" i="22"/>
  <c r="DD16" i="22"/>
  <c r="DE16" i="22"/>
  <c r="DF16" i="22"/>
  <c r="DG16" i="22"/>
  <c r="DH16" i="22"/>
  <c r="DI16" i="22"/>
  <c r="DJ16" i="22"/>
  <c r="DK16" i="22"/>
  <c r="DL16" i="22"/>
  <c r="DM16" i="22"/>
  <c r="DN16" i="22"/>
  <c r="DO16" i="22"/>
  <c r="DP16" i="22"/>
  <c r="CE16" i="22"/>
  <c r="CF16" i="22"/>
  <c r="CG16" i="22"/>
  <c r="CH16" i="22"/>
  <c r="CI16" i="22"/>
  <c r="CJ16" i="22"/>
  <c r="CK16" i="22"/>
  <c r="CL16" i="22"/>
  <c r="CM16" i="22"/>
  <c r="CN16" i="22"/>
  <c r="CO16" i="22"/>
  <c r="CP16" i="22"/>
  <c r="CQ16" i="22"/>
  <c r="CR16" i="22"/>
  <c r="CS16" i="22"/>
  <c r="CT16" i="22"/>
  <c r="CU16" i="22"/>
  <c r="CV16" i="22"/>
  <c r="BK16" i="22"/>
  <c r="BL16" i="22"/>
  <c r="BM16" i="22"/>
  <c r="BN16" i="22"/>
  <c r="BO16" i="22"/>
  <c r="BP16" i="22"/>
  <c r="BQ16" i="22"/>
  <c r="BR16" i="22"/>
  <c r="BS16" i="22"/>
  <c r="BT16" i="22"/>
  <c r="BU16" i="22"/>
  <c r="BV16" i="22"/>
  <c r="BW16" i="22"/>
  <c r="BX16" i="22"/>
  <c r="BY16" i="22"/>
  <c r="BZ16" i="22"/>
  <c r="CA16" i="22"/>
  <c r="CB16" i="22"/>
  <c r="AQ16" i="22"/>
  <c r="AR16" i="22"/>
  <c r="AS16" i="22"/>
  <c r="AT16" i="22"/>
  <c r="AU16" i="22"/>
  <c r="AV16" i="22"/>
  <c r="AW16" i="22"/>
  <c r="AX16" i="22"/>
  <c r="AY16" i="22"/>
  <c r="AZ16" i="22"/>
  <c r="BA16" i="22"/>
  <c r="BB16" i="22"/>
  <c r="BC16" i="22"/>
  <c r="BD16" i="22"/>
  <c r="BE16" i="22"/>
  <c r="BF16" i="22"/>
  <c r="BG16" i="22"/>
  <c r="BH16" i="22"/>
  <c r="W16" i="22"/>
  <c r="X16" i="22"/>
  <c r="Y16" i="22"/>
  <c r="Z16" i="22"/>
  <c r="AA16" i="22"/>
  <c r="AB16" i="22"/>
  <c r="AC16" i="22"/>
  <c r="AD16" i="22"/>
  <c r="AE16" i="22"/>
  <c r="AF16" i="22"/>
  <c r="AG16" i="22"/>
  <c r="AH16" i="22"/>
  <c r="AI16" i="22"/>
  <c r="AJ16" i="22"/>
  <c r="AK16" i="22"/>
  <c r="AL16" i="22"/>
  <c r="AM16" i="22"/>
  <c r="AN16" i="22"/>
  <c r="C16" i="22"/>
  <c r="D16" i="22"/>
  <c r="E16" i="22"/>
  <c r="F16" i="22"/>
  <c r="G16" i="22"/>
  <c r="H16" i="22"/>
  <c r="I16" i="22"/>
  <c r="J16" i="22"/>
  <c r="K16" i="22"/>
  <c r="L16" i="22"/>
  <c r="M16" i="22"/>
  <c r="N16" i="22"/>
  <c r="O16" i="22"/>
  <c r="P16" i="22"/>
  <c r="Q16" i="22"/>
  <c r="R16" i="22"/>
  <c r="S16" i="22"/>
  <c r="T16" i="22"/>
  <c r="DS16" i="20"/>
  <c r="DT16" i="20"/>
  <c r="DU16" i="20"/>
  <c r="DV16" i="20"/>
  <c r="DW16" i="20"/>
  <c r="DX16" i="20"/>
  <c r="DY16" i="20"/>
  <c r="DZ16" i="20"/>
  <c r="EA16" i="20"/>
  <c r="EB16" i="20"/>
  <c r="EC16" i="20"/>
  <c r="ED16" i="20"/>
  <c r="EE16" i="20"/>
  <c r="EF16" i="20"/>
  <c r="EG16" i="20"/>
  <c r="EH16" i="20"/>
  <c r="EI16" i="20"/>
  <c r="EJ16" i="20"/>
  <c r="CY16" i="20"/>
  <c r="CZ16" i="20"/>
  <c r="DA16" i="20"/>
  <c r="DB16" i="20"/>
  <c r="DC16" i="20"/>
  <c r="DD16" i="20"/>
  <c r="DE16" i="20"/>
  <c r="DF16" i="20"/>
  <c r="DG16" i="20"/>
  <c r="DH16" i="20"/>
  <c r="DI16" i="20"/>
  <c r="DJ16" i="20"/>
  <c r="DK16" i="20"/>
  <c r="DL16" i="20"/>
  <c r="DM16" i="20"/>
  <c r="DN16" i="20"/>
  <c r="DO16" i="20"/>
  <c r="DP16" i="20"/>
  <c r="CE16" i="20"/>
  <c r="CF16" i="20"/>
  <c r="CG16" i="20"/>
  <c r="CH16" i="20"/>
  <c r="CI16" i="20"/>
  <c r="CJ16" i="20"/>
  <c r="CK16" i="20"/>
  <c r="CL16" i="20"/>
  <c r="CM16" i="20"/>
  <c r="CN16" i="20"/>
  <c r="CO16" i="20"/>
  <c r="CP16" i="20"/>
  <c r="CQ16" i="20"/>
  <c r="CR16" i="20"/>
  <c r="CS16" i="20"/>
  <c r="CT16" i="20"/>
  <c r="CU16" i="20"/>
  <c r="CV16" i="20"/>
  <c r="BK16" i="20"/>
  <c r="BL16" i="20"/>
  <c r="BM16" i="20"/>
  <c r="BN16" i="20"/>
  <c r="BO16" i="20"/>
  <c r="BP16" i="20"/>
  <c r="BQ16" i="20"/>
  <c r="BR16" i="20"/>
  <c r="BS16" i="20"/>
  <c r="BT16" i="20"/>
  <c r="BU16" i="20"/>
  <c r="BV16" i="20"/>
  <c r="BW16" i="20"/>
  <c r="BX16" i="20"/>
  <c r="BY16" i="20"/>
  <c r="BZ16" i="20"/>
  <c r="CA16" i="20"/>
  <c r="CB16" i="20"/>
  <c r="AQ16" i="20"/>
  <c r="AR16" i="20"/>
  <c r="AS16" i="20"/>
  <c r="AT16" i="20"/>
  <c r="AU16" i="20"/>
  <c r="AV16" i="20"/>
  <c r="AW16" i="20"/>
  <c r="AX16" i="20"/>
  <c r="AY16" i="20"/>
  <c r="AZ16" i="20"/>
  <c r="BA16" i="20"/>
  <c r="BB16" i="20"/>
  <c r="BC16" i="20"/>
  <c r="BD16" i="20"/>
  <c r="BE16" i="20"/>
  <c r="BF16" i="20"/>
  <c r="BG16" i="20"/>
  <c r="BH16" i="20"/>
  <c r="W16" i="20"/>
  <c r="X16" i="20"/>
  <c r="Y16" i="20"/>
  <c r="Z16" i="20"/>
  <c r="AA16" i="20"/>
  <c r="AB16" i="20"/>
  <c r="AC16" i="20"/>
  <c r="AD16" i="20"/>
  <c r="AE16" i="20"/>
  <c r="AF16" i="20"/>
  <c r="AG16" i="20"/>
  <c r="AH16" i="20"/>
  <c r="AI16" i="20"/>
  <c r="AJ16" i="20"/>
  <c r="AK16" i="20"/>
  <c r="AL16" i="20"/>
  <c r="AM16" i="20"/>
  <c r="AN16" i="20"/>
  <c r="C16" i="20"/>
  <c r="D16" i="20"/>
  <c r="E16" i="20"/>
  <c r="F16" i="20"/>
  <c r="G16" i="20"/>
  <c r="H16" i="20"/>
  <c r="I16" i="20"/>
  <c r="J16" i="20"/>
  <c r="K16" i="20"/>
  <c r="L16" i="20"/>
  <c r="M16" i="20"/>
  <c r="N16" i="20"/>
  <c r="O16" i="20"/>
  <c r="P16" i="20"/>
  <c r="Q16" i="20"/>
  <c r="R16" i="20"/>
  <c r="S16" i="20"/>
  <c r="T16" i="20"/>
  <c r="DS16" i="19"/>
  <c r="DT16" i="19"/>
  <c r="DU16" i="19"/>
  <c r="DV16" i="19"/>
  <c r="DW16" i="19"/>
  <c r="DX16" i="19"/>
  <c r="DY16" i="19"/>
  <c r="DZ16" i="19"/>
  <c r="EA16" i="19"/>
  <c r="EB16" i="19"/>
  <c r="EC16" i="19"/>
  <c r="ED16" i="19"/>
  <c r="EE16" i="19"/>
  <c r="EF16" i="19"/>
  <c r="EG16" i="19"/>
  <c r="EH16" i="19"/>
  <c r="EI16" i="19"/>
  <c r="EJ16" i="19"/>
  <c r="CY16" i="19"/>
  <c r="CZ16" i="19"/>
  <c r="DA16" i="19"/>
  <c r="DB16" i="19"/>
  <c r="DC16" i="19"/>
  <c r="DD16" i="19"/>
  <c r="DE16" i="19"/>
  <c r="DF16" i="19"/>
  <c r="DG16" i="19"/>
  <c r="DH16" i="19"/>
  <c r="DI16" i="19"/>
  <c r="DJ16" i="19"/>
  <c r="DK16" i="19"/>
  <c r="DL16" i="19"/>
  <c r="DM16" i="19"/>
  <c r="DN16" i="19"/>
  <c r="DO16" i="19"/>
  <c r="DP16" i="19"/>
  <c r="CE16" i="19"/>
  <c r="CF16" i="19"/>
  <c r="CG16" i="19"/>
  <c r="CH16" i="19"/>
  <c r="CI16" i="19"/>
  <c r="CJ16" i="19"/>
  <c r="CK16" i="19"/>
  <c r="CL16" i="19"/>
  <c r="CM16" i="19"/>
  <c r="CN16" i="19"/>
  <c r="CO16" i="19"/>
  <c r="CP16" i="19"/>
  <c r="CQ16" i="19"/>
  <c r="CR16" i="19"/>
  <c r="CS16" i="19"/>
  <c r="CT16" i="19"/>
  <c r="CU16" i="19"/>
  <c r="CV16" i="19"/>
  <c r="BK16" i="19"/>
  <c r="BL16" i="19"/>
  <c r="BM16" i="19"/>
  <c r="BN16" i="19"/>
  <c r="BO16" i="19"/>
  <c r="BP16" i="19"/>
  <c r="BQ16" i="19"/>
  <c r="BR16" i="19"/>
  <c r="BS16" i="19"/>
  <c r="BT16" i="19"/>
  <c r="BU16" i="19"/>
  <c r="BV16" i="19"/>
  <c r="BW16" i="19"/>
  <c r="BX16" i="19"/>
  <c r="BY16" i="19"/>
  <c r="BZ16" i="19"/>
  <c r="CA16" i="19"/>
  <c r="CB16" i="19"/>
  <c r="AQ16" i="19"/>
  <c r="AR16" i="19"/>
  <c r="AS16" i="19"/>
  <c r="AT16" i="19"/>
  <c r="AU16" i="19"/>
  <c r="AV16" i="19"/>
  <c r="AW16" i="19"/>
  <c r="AX16" i="19"/>
  <c r="AY16" i="19"/>
  <c r="AZ16" i="19"/>
  <c r="BA16" i="19"/>
  <c r="BB16" i="19"/>
  <c r="BC16" i="19"/>
  <c r="BD16" i="19"/>
  <c r="BE16" i="19"/>
  <c r="BF16" i="19"/>
  <c r="BG16" i="19"/>
  <c r="BH16" i="19"/>
  <c r="W16" i="19"/>
  <c r="X16" i="19"/>
  <c r="Y16" i="19"/>
  <c r="Z16" i="19"/>
  <c r="AA16" i="19"/>
  <c r="AB16" i="19"/>
  <c r="AC16" i="19"/>
  <c r="AD16" i="19"/>
  <c r="AE16" i="19"/>
  <c r="AF16" i="19"/>
  <c r="AG16" i="19"/>
  <c r="AH16" i="19"/>
  <c r="AI16" i="19"/>
  <c r="AJ16" i="19"/>
  <c r="AK16" i="19"/>
  <c r="AL16" i="19"/>
  <c r="AM16" i="19"/>
  <c r="AN16" i="19"/>
  <c r="C16" i="19"/>
  <c r="D16" i="19"/>
  <c r="E16" i="19"/>
  <c r="F16" i="19"/>
  <c r="G16" i="19"/>
  <c r="H16" i="19"/>
  <c r="I16" i="19"/>
  <c r="J16" i="19"/>
  <c r="K16" i="19"/>
  <c r="L16" i="19"/>
  <c r="M16" i="19"/>
  <c r="N16" i="19"/>
  <c r="O16" i="19"/>
  <c r="P16" i="19"/>
  <c r="Q16" i="19"/>
  <c r="R16" i="19"/>
  <c r="S16" i="19"/>
  <c r="T16" i="19"/>
  <c r="DS16" i="17"/>
  <c r="DT16" i="17"/>
  <c r="DU16" i="17"/>
  <c r="DV16" i="17"/>
  <c r="DW16" i="17"/>
  <c r="DX16" i="17"/>
  <c r="DY16" i="17"/>
  <c r="DZ16" i="17"/>
  <c r="EA16" i="17"/>
  <c r="EB16" i="17"/>
  <c r="EC16" i="17"/>
  <c r="ED16" i="17"/>
  <c r="EE16" i="17"/>
  <c r="EF16" i="17"/>
  <c r="EG16" i="17"/>
  <c r="EH16" i="17"/>
  <c r="EI16" i="17"/>
  <c r="EJ16" i="17"/>
  <c r="CY16" i="17"/>
  <c r="CZ16" i="17"/>
  <c r="DA16" i="17"/>
  <c r="DB16" i="17"/>
  <c r="DC16" i="17"/>
  <c r="DD16" i="17"/>
  <c r="DE16" i="17"/>
  <c r="DF16" i="17"/>
  <c r="DG16" i="17"/>
  <c r="DH16" i="17"/>
  <c r="DI16" i="17"/>
  <c r="DJ16" i="17"/>
  <c r="DK16" i="17"/>
  <c r="DL16" i="17"/>
  <c r="DM16" i="17"/>
  <c r="DN16" i="17"/>
  <c r="DO16" i="17"/>
  <c r="DP16" i="17"/>
  <c r="CE16" i="17"/>
  <c r="CF16" i="17"/>
  <c r="CG16" i="17"/>
  <c r="CH16" i="17"/>
  <c r="CI16" i="17"/>
  <c r="CJ16" i="17"/>
  <c r="CK16" i="17"/>
  <c r="CL16" i="17"/>
  <c r="CM16" i="17"/>
  <c r="CN16" i="17"/>
  <c r="CO16" i="17"/>
  <c r="CP16" i="17"/>
  <c r="CQ16" i="17"/>
  <c r="CR16" i="17"/>
  <c r="CS16" i="17"/>
  <c r="CT16" i="17"/>
  <c r="CU16" i="17"/>
  <c r="CV16" i="17"/>
  <c r="BK16" i="17"/>
  <c r="BL16" i="17"/>
  <c r="BM16" i="17"/>
  <c r="BN16" i="17"/>
  <c r="BO16" i="17"/>
  <c r="BP16" i="17"/>
  <c r="BQ16" i="17"/>
  <c r="BR16" i="17"/>
  <c r="BS16" i="17"/>
  <c r="BT16" i="17"/>
  <c r="BU16" i="17"/>
  <c r="BV16" i="17"/>
  <c r="BW16" i="17"/>
  <c r="BX16" i="17"/>
  <c r="BY16" i="17"/>
  <c r="BZ16" i="17"/>
  <c r="CA16" i="17"/>
  <c r="CB16" i="17"/>
  <c r="BH16" i="17"/>
  <c r="AQ16" i="17"/>
  <c r="AR16" i="17"/>
  <c r="AS16" i="17"/>
  <c r="AT16" i="17"/>
  <c r="AU16" i="17"/>
  <c r="AV16" i="17"/>
  <c r="AW16" i="17"/>
  <c r="AX16" i="17"/>
  <c r="AY16" i="17"/>
  <c r="AZ16" i="17"/>
  <c r="BA16" i="17"/>
  <c r="BB16" i="17"/>
  <c r="BC16" i="17"/>
  <c r="BD16" i="17"/>
  <c r="BE16" i="17"/>
  <c r="BF16" i="17"/>
  <c r="BG16" i="17"/>
  <c r="AN16" i="17"/>
  <c r="W16" i="17"/>
  <c r="X16" i="17"/>
  <c r="Y16" i="17"/>
  <c r="Z16" i="17"/>
  <c r="AA16" i="17"/>
  <c r="AB16" i="17"/>
  <c r="AC16" i="17"/>
  <c r="AD16" i="17"/>
  <c r="AE16" i="17"/>
  <c r="AF16" i="17"/>
  <c r="AG16" i="17"/>
  <c r="AH16" i="17"/>
  <c r="AI16" i="17"/>
  <c r="AJ16" i="17"/>
  <c r="AK16" i="17"/>
  <c r="AL16" i="17"/>
  <c r="AM16" i="17"/>
  <c r="T16" i="17"/>
  <c r="C16" i="17"/>
  <c r="D16" i="17"/>
  <c r="E16" i="17"/>
  <c r="F16" i="17"/>
  <c r="G16" i="17"/>
  <c r="H16" i="17"/>
  <c r="I16" i="17"/>
  <c r="J16" i="17"/>
  <c r="K16" i="17"/>
  <c r="L16" i="17"/>
  <c r="M16" i="17"/>
  <c r="N16" i="17"/>
  <c r="O16" i="17"/>
  <c r="P16" i="17"/>
  <c r="Q16" i="17"/>
  <c r="R16" i="17"/>
  <c r="S16" i="17"/>
  <c r="EJ16" i="12"/>
  <c r="DS16" i="12"/>
  <c r="DT16" i="12"/>
  <c r="DU16" i="12"/>
  <c r="DV16" i="12"/>
  <c r="DW16" i="12"/>
  <c r="DX16" i="12"/>
  <c r="DY16" i="12"/>
  <c r="DZ16" i="12"/>
  <c r="EA16" i="12"/>
  <c r="EB16" i="12"/>
  <c r="EC16" i="12"/>
  <c r="ED16" i="12"/>
  <c r="EE16" i="12"/>
  <c r="EF16" i="12"/>
  <c r="EG16" i="12"/>
  <c r="EH16" i="12"/>
  <c r="EI16" i="12"/>
  <c r="DP16" i="12"/>
  <c r="CY16" i="12"/>
  <c r="CZ16" i="12"/>
  <c r="DA16" i="12"/>
  <c r="DB16" i="12"/>
  <c r="DC16" i="12"/>
  <c r="DD16" i="12"/>
  <c r="DE16" i="12"/>
  <c r="DF16" i="12"/>
  <c r="DG16" i="12"/>
  <c r="DH16" i="12"/>
  <c r="DI16" i="12"/>
  <c r="DJ16" i="12"/>
  <c r="DK16" i="12"/>
  <c r="DL16" i="12"/>
  <c r="DM16" i="12"/>
  <c r="DN16" i="12"/>
  <c r="DO16" i="12"/>
  <c r="CE16" i="12"/>
  <c r="CF16" i="12"/>
  <c r="CG16" i="12"/>
  <c r="CH16" i="12"/>
  <c r="CI16" i="12"/>
  <c r="CJ16" i="12"/>
  <c r="CK16" i="12"/>
  <c r="CL16" i="12"/>
  <c r="CM16" i="12"/>
  <c r="CN16" i="12"/>
  <c r="CO16" i="12"/>
  <c r="CP16" i="12"/>
  <c r="CQ16" i="12"/>
  <c r="CR16" i="12"/>
  <c r="CS16" i="12"/>
  <c r="CT16" i="12"/>
  <c r="CU16" i="12"/>
  <c r="CV16" i="12"/>
  <c r="CB16" i="12"/>
  <c r="BL16" i="12"/>
  <c r="BM16" i="12"/>
  <c r="BN16" i="12"/>
  <c r="BO16" i="12"/>
  <c r="BP16" i="12"/>
  <c r="BQ16" i="12"/>
  <c r="BR16" i="12"/>
  <c r="BS16" i="12"/>
  <c r="BT16" i="12"/>
  <c r="BU16" i="12"/>
  <c r="BV16" i="12"/>
  <c r="BW16" i="12"/>
  <c r="BX16" i="12"/>
  <c r="BY16" i="12"/>
  <c r="BZ16" i="12"/>
  <c r="CA16" i="12"/>
  <c r="BK16" i="12"/>
  <c r="BH16" i="12"/>
  <c r="AQ16" i="12"/>
  <c r="AR16" i="12"/>
  <c r="AS16" i="12"/>
  <c r="AT16" i="12"/>
  <c r="AU16" i="12"/>
  <c r="AV16" i="12"/>
  <c r="AW16" i="12"/>
  <c r="AX16" i="12"/>
  <c r="AY16" i="12"/>
  <c r="AZ16" i="12"/>
  <c r="BA16" i="12"/>
  <c r="BB16" i="12"/>
  <c r="BC16" i="12"/>
  <c r="BD16" i="12"/>
  <c r="BE16" i="12"/>
  <c r="BF16" i="12"/>
  <c r="BG16" i="12"/>
  <c r="AN16" i="12"/>
  <c r="W16" i="12"/>
  <c r="X16" i="12"/>
  <c r="Y16" i="12"/>
  <c r="Z16" i="12"/>
  <c r="AA16" i="12"/>
  <c r="AB16" i="12"/>
  <c r="AC16" i="12"/>
  <c r="AD16" i="12"/>
  <c r="AE16" i="12"/>
  <c r="AF16" i="12"/>
  <c r="AG16" i="12"/>
  <c r="AH16" i="12"/>
  <c r="AI16" i="12"/>
  <c r="AJ16" i="12"/>
  <c r="AK16" i="12"/>
  <c r="AL16" i="12"/>
  <c r="AM16" i="12"/>
  <c r="T16" i="12"/>
  <c r="D16" i="12"/>
  <c r="E16" i="12"/>
  <c r="F16" i="12"/>
  <c r="G16" i="12"/>
  <c r="H16" i="12"/>
  <c r="I16" i="12"/>
  <c r="J16" i="12"/>
  <c r="K16" i="12"/>
  <c r="L16" i="12"/>
  <c r="M16" i="12"/>
  <c r="N16" i="12"/>
  <c r="O16" i="12"/>
  <c r="P16" i="12"/>
  <c r="Q16" i="12"/>
  <c r="R16" i="12"/>
  <c r="S16" i="12"/>
  <c r="C16" i="12"/>
  <c r="EJ16" i="4"/>
  <c r="DT16" i="4"/>
  <c r="DU16" i="4"/>
  <c r="DV16" i="4"/>
  <c r="DW16" i="4"/>
  <c r="DX16" i="4"/>
  <c r="DY16" i="4"/>
  <c r="DZ16" i="4"/>
  <c r="EA16" i="4"/>
  <c r="EB16" i="4"/>
  <c r="EC16" i="4"/>
  <c r="ED16" i="4"/>
  <c r="EE16" i="4"/>
  <c r="EF16" i="4"/>
  <c r="EG16" i="4"/>
  <c r="EH16" i="4"/>
  <c r="EI16" i="4"/>
  <c r="DS16" i="4"/>
  <c r="DP16" i="4"/>
  <c r="DA16" i="4"/>
  <c r="DB16" i="4"/>
  <c r="DC16" i="4"/>
  <c r="DD16" i="4"/>
  <c r="DE16" i="4"/>
  <c r="DF16" i="4"/>
  <c r="DG16" i="4"/>
  <c r="DH16" i="4"/>
  <c r="DI16" i="4"/>
  <c r="DJ16" i="4"/>
  <c r="DK16" i="4"/>
  <c r="DL16" i="4"/>
  <c r="DM16" i="4"/>
  <c r="DO16" i="4"/>
  <c r="CZ16" i="4"/>
  <c r="CY16" i="4"/>
  <c r="CV16" i="4"/>
  <c r="CO16" i="4"/>
  <c r="CP16" i="4"/>
  <c r="CQ16" i="4"/>
  <c r="CR16" i="4"/>
  <c r="CS16" i="4"/>
  <c r="CU16" i="4"/>
  <c r="CG16" i="4"/>
  <c r="CH16" i="4"/>
  <c r="CI16" i="4"/>
  <c r="CJ16" i="4"/>
  <c r="CK16" i="4"/>
  <c r="CL16" i="4"/>
  <c r="CM16" i="4"/>
  <c r="CN16" i="4"/>
  <c r="CF16" i="4"/>
  <c r="CE16" i="4"/>
  <c r="CB16" i="4"/>
  <c r="BL16" i="4"/>
  <c r="BM16" i="4"/>
  <c r="BN16" i="4"/>
  <c r="BO16" i="4"/>
  <c r="BP16" i="4"/>
  <c r="BQ16" i="4"/>
  <c r="BR16" i="4"/>
  <c r="BS16" i="4"/>
  <c r="BT16" i="4"/>
  <c r="BU16" i="4"/>
  <c r="BV16" i="4"/>
  <c r="BW16" i="4"/>
  <c r="BX16" i="4"/>
  <c r="BY16" i="4"/>
  <c r="BZ16" i="4"/>
  <c r="CA16" i="4"/>
  <c r="BK16" i="4"/>
  <c r="BH16" i="4"/>
  <c r="AR16" i="4"/>
  <c r="AS16" i="4"/>
  <c r="AT16" i="4"/>
  <c r="AU16" i="4"/>
  <c r="AV16" i="4"/>
  <c r="AW16" i="4"/>
  <c r="AX16" i="4"/>
  <c r="AY16" i="4"/>
  <c r="AZ16" i="4"/>
  <c r="BA16" i="4"/>
  <c r="BB16" i="4"/>
  <c r="BC16" i="4"/>
  <c r="BD16" i="4"/>
  <c r="BE16" i="4"/>
  <c r="BF16" i="4"/>
  <c r="BG16" i="4"/>
  <c r="AQ16" i="4"/>
  <c r="AN16" i="4"/>
  <c r="X16" i="4"/>
  <c r="Y16" i="4"/>
  <c r="Z16" i="4"/>
  <c r="AA16" i="4"/>
  <c r="AB16" i="4"/>
  <c r="AC16" i="4"/>
  <c r="AD16" i="4"/>
  <c r="AE16" i="4"/>
  <c r="AF16" i="4"/>
  <c r="AG16" i="4"/>
  <c r="AH16" i="4"/>
  <c r="AI16" i="4"/>
  <c r="AJ16" i="4"/>
  <c r="AK16" i="4"/>
  <c r="AL16" i="4"/>
  <c r="AM16" i="4"/>
  <c r="W16" i="4"/>
  <c r="AO128" i="31"/>
  <c r="U20" i="31"/>
  <c r="U21" i="31"/>
  <c r="U22" i="31"/>
  <c r="U36" i="31"/>
  <c r="U37" i="31"/>
  <c r="U38" i="31"/>
  <c r="U52" i="31"/>
  <c r="U53" i="31"/>
  <c r="U54" i="31"/>
  <c r="U68" i="31"/>
  <c r="U69" i="31"/>
  <c r="U70" i="31"/>
  <c r="U84" i="31"/>
  <c r="U85" i="31"/>
  <c r="U86" i="31"/>
  <c r="U100" i="31"/>
  <c r="U101" i="31"/>
  <c r="U102" i="31"/>
  <c r="U116" i="31"/>
  <c r="U117" i="31"/>
  <c r="U118" i="31"/>
  <c r="U128" i="31"/>
  <c r="T128" i="31"/>
  <c r="U16" i="33"/>
  <c r="U22" i="33"/>
  <c r="U32" i="33"/>
  <c r="U38" i="33"/>
  <c r="U48" i="33"/>
  <c r="U54" i="33"/>
  <c r="U64" i="33"/>
  <c r="U70" i="33"/>
  <c r="U80" i="33"/>
  <c r="U86" i="33"/>
  <c r="U96" i="33"/>
  <c r="U102" i="33"/>
  <c r="U112" i="33"/>
  <c r="U118" i="33"/>
  <c r="U128" i="33"/>
  <c r="U134" i="33"/>
  <c r="U144" i="33"/>
  <c r="T16" i="33"/>
  <c r="T128" i="33" s="1"/>
  <c r="T32" i="33"/>
  <c r="T48" i="33"/>
  <c r="T64" i="33"/>
  <c r="T80" i="33"/>
  <c r="T96" i="33"/>
  <c r="T112" i="33"/>
  <c r="T144" i="33"/>
  <c r="T119" i="30"/>
  <c r="T120" i="30"/>
  <c r="T121" i="30"/>
  <c r="T122" i="30"/>
  <c r="T123" i="30"/>
  <c r="T124" i="30"/>
  <c r="T127" i="30"/>
  <c r="T128" i="30"/>
  <c r="T130" i="30"/>
  <c r="T131" i="30"/>
  <c r="BH15" i="13" l="1"/>
  <c r="T15" i="23"/>
  <c r="CB15" i="13"/>
  <c r="DP15" i="23"/>
  <c r="T15" i="13"/>
  <c r="EJ15" i="13"/>
  <c r="CB15" i="23"/>
  <c r="DP15" i="13"/>
  <c r="AN15" i="23"/>
  <c r="CB15" i="24"/>
  <c r="BH15" i="23"/>
  <c r="AN15" i="24"/>
  <c r="CV15" i="13"/>
  <c r="CV15" i="24"/>
  <c r="AN15" i="13"/>
  <c r="BH15" i="24"/>
  <c r="T15" i="24"/>
  <c r="DP15" i="24"/>
  <c r="CV15" i="23"/>
  <c r="CB15" i="28"/>
  <c r="DP15" i="28"/>
  <c r="BH15" i="28"/>
  <c r="CV15" i="28"/>
  <c r="EJ15" i="24"/>
  <c r="T15" i="28"/>
  <c r="CB15" i="27"/>
  <c r="AN15" i="28"/>
  <c r="EJ15" i="27"/>
  <c r="EJ15" i="28"/>
  <c r="DP45" i="25"/>
  <c r="BH15" i="27"/>
  <c r="T15" i="27"/>
  <c r="CB45" i="25"/>
  <c r="BH45" i="25"/>
  <c r="AN45" i="25"/>
  <c r="T45" i="25"/>
  <c r="BH15" i="25"/>
  <c r="CV45" i="25"/>
  <c r="AN15" i="27"/>
  <c r="EJ15" i="25"/>
  <c r="DP15" i="25"/>
  <c r="AN15" i="25"/>
  <c r="DP15" i="27"/>
  <c r="EJ45" i="25"/>
  <c r="CV15" i="25"/>
  <c r="CV15" i="27"/>
  <c r="CB15" i="22"/>
  <c r="BH15" i="22"/>
  <c r="T15" i="22"/>
  <c r="DP15" i="22"/>
  <c r="T15" i="25"/>
  <c r="CV15" i="22"/>
  <c r="CB15" i="25"/>
  <c r="DP15" i="20"/>
  <c r="EJ15" i="20"/>
  <c r="AN15" i="19"/>
  <c r="AN15" i="20"/>
  <c r="T15" i="20"/>
  <c r="CV15" i="20"/>
  <c r="CB15" i="20"/>
  <c r="AN15" i="22"/>
  <c r="CV15" i="19"/>
  <c r="EJ15" i="19"/>
  <c r="BH15" i="19"/>
  <c r="CB15" i="19"/>
  <c r="T15" i="17"/>
  <c r="CV15" i="17"/>
  <c r="DP15" i="17"/>
  <c r="CB15" i="17"/>
  <c r="AN15" i="17"/>
  <c r="T15" i="19"/>
  <c r="BH15" i="17"/>
  <c r="BH15" i="20"/>
  <c r="DP15" i="19"/>
  <c r="EJ15" i="17"/>
  <c r="BH15" i="4"/>
  <c r="EJ15" i="4"/>
  <c r="CB15" i="12"/>
  <c r="BH15" i="12"/>
  <c r="EJ15" i="12"/>
  <c r="DP15" i="4"/>
  <c r="CB15" i="4"/>
  <c r="T15" i="4"/>
  <c r="CV15" i="12"/>
  <c r="AN15" i="12"/>
  <c r="CV15" i="4"/>
  <c r="AN15" i="4"/>
  <c r="DP15" i="12"/>
  <c r="T15" i="12"/>
  <c r="EJ16" i="26"/>
  <c r="DP16" i="26"/>
  <c r="CV16" i="26"/>
  <c r="CB16" i="26"/>
  <c r="BH16" i="26"/>
  <c r="AN16" i="26"/>
  <c r="T16" i="26"/>
  <c r="EI16" i="26"/>
  <c r="EH16" i="26"/>
  <c r="T15" i="26" l="1"/>
  <c r="BH15" i="26"/>
  <c r="DP15" i="26"/>
  <c r="CB15" i="26"/>
  <c r="AN15" i="26"/>
  <c r="CV15" i="26"/>
  <c r="EJ15" i="26"/>
  <c r="T129" i="30"/>
  <c r="EJ15" i="23" l="1"/>
  <c r="T126" i="30"/>
  <c r="EJ16" i="22"/>
  <c r="EJ12" i="22" l="1"/>
  <c r="EJ15" i="22"/>
  <c r="T125" i="30"/>
  <c r="T8" i="26"/>
  <c r="T25" i="26"/>
  <c r="BH25" i="26" s="1"/>
  <c r="BH30" i="26" s="1"/>
  <c r="T28" i="26"/>
  <c r="T29" i="26"/>
  <c r="T31" i="26"/>
  <c r="T32" i="26"/>
  <c r="AN8" i="26"/>
  <c r="AN28" i="26"/>
  <c r="AN29" i="26"/>
  <c r="AN31" i="26"/>
  <c r="AN32" i="26"/>
  <c r="BH8" i="26"/>
  <c r="BH28" i="26"/>
  <c r="BH29" i="26"/>
  <c r="BH31" i="26"/>
  <c r="BH32" i="26"/>
  <c r="CB8" i="26"/>
  <c r="CB28" i="26"/>
  <c r="CB29" i="26"/>
  <c r="CB31" i="26"/>
  <c r="CB32" i="26"/>
  <c r="CV28" i="26"/>
  <c r="CV8" i="26"/>
  <c r="CV40" i="26"/>
  <c r="DP8" i="26"/>
  <c r="DP40" i="26"/>
  <c r="DP12" i="26"/>
  <c r="DP28" i="26"/>
  <c r="DP29" i="26"/>
  <c r="EJ28" i="26"/>
  <c r="EJ29" i="26"/>
  <c r="EJ31" i="26"/>
  <c r="EJ32" i="26"/>
  <c r="EJ40" i="26"/>
  <c r="EJ12" i="26"/>
  <c r="EJ8" i="26"/>
  <c r="EJ28" i="23"/>
  <c r="EJ31" i="23"/>
  <c r="EJ32" i="23"/>
  <c r="EJ28" i="22"/>
  <c r="EJ29" i="22"/>
  <c r="EJ31" i="22"/>
  <c r="EJ32" i="22"/>
  <c r="EJ40" i="22"/>
  <c r="EJ8" i="22"/>
  <c r="EJ28" i="4"/>
  <c r="EJ29" i="4"/>
  <c r="EJ31" i="4"/>
  <c r="EJ32" i="4"/>
  <c r="EJ40" i="4"/>
  <c r="DP28" i="4"/>
  <c r="DP29" i="4"/>
  <c r="DP31" i="4"/>
  <c r="DP32" i="4"/>
  <c r="DP40" i="4"/>
  <c r="CV28" i="4"/>
  <c r="CV29" i="4"/>
  <c r="CV31" i="4"/>
  <c r="CV32" i="4"/>
  <c r="CV40" i="4"/>
  <c r="CB28" i="4"/>
  <c r="CB29" i="4"/>
  <c r="CB31" i="4"/>
  <c r="CB32" i="4"/>
  <c r="CB40" i="4"/>
  <c r="BH28" i="4"/>
  <c r="BH29" i="4"/>
  <c r="BH31" i="4"/>
  <c r="BH32" i="4"/>
  <c r="BH40" i="4"/>
  <c r="AN28" i="4"/>
  <c r="AN29" i="4"/>
  <c r="AN31" i="4"/>
  <c r="AN32" i="4"/>
  <c r="AN40" i="4"/>
  <c r="T5" i="17"/>
  <c r="T6" i="17"/>
  <c r="T7" i="17"/>
  <c r="T9" i="17"/>
  <c r="T10" i="17"/>
  <c r="T11" i="17"/>
  <c r="AN5" i="17"/>
  <c r="AN6" i="17"/>
  <c r="AN7" i="17"/>
  <c r="AN9" i="17"/>
  <c r="AN10" i="17"/>
  <c r="AN11" i="17"/>
  <c r="BH5" i="17"/>
  <c r="BH11" i="17"/>
  <c r="BH6" i="17"/>
  <c r="BH7" i="17"/>
  <c r="BH9" i="17"/>
  <c r="BH10" i="17"/>
  <c r="CB5" i="17"/>
  <c r="CB11" i="17"/>
  <c r="CB6" i="17"/>
  <c r="CB7" i="17"/>
  <c r="CB9" i="17"/>
  <c r="CB10" i="17"/>
  <c r="CV5" i="17"/>
  <c r="CV6" i="17"/>
  <c r="CV11" i="17"/>
  <c r="CV10" i="17"/>
  <c r="CV7" i="17"/>
  <c r="CV9" i="17"/>
  <c r="DP5" i="17"/>
  <c r="DP6" i="17"/>
  <c r="DP7" i="17"/>
  <c r="DP11" i="17"/>
  <c r="DP9" i="17"/>
  <c r="DP10" i="17"/>
  <c r="EJ5" i="17"/>
  <c r="EJ6" i="17"/>
  <c r="EJ7" i="17"/>
  <c r="EJ9" i="17"/>
  <c r="EJ10" i="17"/>
  <c r="EJ11" i="17"/>
  <c r="T6" i="13"/>
  <c r="T7" i="13"/>
  <c r="T9" i="13"/>
  <c r="T10" i="13"/>
  <c r="T11" i="13"/>
  <c r="T5" i="13"/>
  <c r="T5" i="4"/>
  <c r="T6" i="4"/>
  <c r="T7" i="4"/>
  <c r="T9" i="4"/>
  <c r="T10" i="4"/>
  <c r="T11" i="4"/>
  <c r="EJ5" i="13"/>
  <c r="EJ6" i="13"/>
  <c r="EJ7" i="13"/>
  <c r="EJ10" i="13"/>
  <c r="EJ9" i="13"/>
  <c r="EJ11" i="13"/>
  <c r="DP5" i="13"/>
  <c r="DP6" i="13"/>
  <c r="DP7" i="13"/>
  <c r="DP9" i="13"/>
  <c r="DP10" i="13"/>
  <c r="DP11" i="13"/>
  <c r="CV5" i="13"/>
  <c r="CV6" i="13"/>
  <c r="CV7" i="13"/>
  <c r="CV9" i="13"/>
  <c r="CV10" i="13"/>
  <c r="CV11" i="13"/>
  <c r="T5" i="12"/>
  <c r="T6" i="12"/>
  <c r="T7" i="12"/>
  <c r="T9" i="12"/>
  <c r="T10" i="12"/>
  <c r="T11" i="12"/>
  <c r="AN5" i="12"/>
  <c r="AN11" i="12"/>
  <c r="AN6" i="12"/>
  <c r="AN9" i="12"/>
  <c r="AN10" i="12"/>
  <c r="AN7" i="12"/>
  <c r="BH5" i="12"/>
  <c r="BH6" i="12"/>
  <c r="BH7" i="12"/>
  <c r="BH9" i="12"/>
  <c r="BH10" i="12"/>
  <c r="BH11" i="12"/>
  <c r="CB5" i="12"/>
  <c r="CB6" i="12"/>
  <c r="CB7" i="12"/>
  <c r="CB9" i="12"/>
  <c r="CB10" i="12"/>
  <c r="CB11" i="12"/>
  <c r="CV5" i="12"/>
  <c r="CV6" i="12"/>
  <c r="CV7" i="12"/>
  <c r="CV9" i="12"/>
  <c r="CV10" i="12"/>
  <c r="CV11" i="12"/>
  <c r="DP5" i="12"/>
  <c r="DP11" i="12"/>
  <c r="DP6" i="12"/>
  <c r="DP7" i="12"/>
  <c r="DP9" i="12"/>
  <c r="DP10" i="12"/>
  <c r="EJ5" i="12"/>
  <c r="EJ6" i="12"/>
  <c r="EJ7" i="12"/>
  <c r="EJ9" i="12"/>
  <c r="EJ10" i="12"/>
  <c r="EJ11" i="12"/>
  <c r="EJ5" i="4"/>
  <c r="EJ6" i="4"/>
  <c r="EJ7" i="4"/>
  <c r="EJ9" i="4"/>
  <c r="EJ10" i="4"/>
  <c r="EJ11" i="4"/>
  <c r="DP9" i="4"/>
  <c r="DP10" i="4"/>
  <c r="DP11" i="4"/>
  <c r="DP5" i="4"/>
  <c r="DP6" i="4"/>
  <c r="DP7" i="4"/>
  <c r="CV5" i="4"/>
  <c r="CV6" i="4"/>
  <c r="CV7" i="4"/>
  <c r="CV9" i="4"/>
  <c r="CV10" i="4"/>
  <c r="CV11" i="4"/>
  <c r="T5" i="28"/>
  <c r="T6" i="28"/>
  <c r="T7" i="28"/>
  <c r="T9" i="28"/>
  <c r="T10" i="28"/>
  <c r="T11" i="28"/>
  <c r="AN5" i="28"/>
  <c r="AN6" i="28"/>
  <c r="AN7" i="28"/>
  <c r="AN9" i="28"/>
  <c r="AN10" i="28"/>
  <c r="AN11" i="28"/>
  <c r="BH5" i="28"/>
  <c r="BH9" i="28"/>
  <c r="BH10" i="28"/>
  <c r="BH11" i="28"/>
  <c r="BH6" i="28"/>
  <c r="BH7" i="28"/>
  <c r="CB5" i="28"/>
  <c r="CB6" i="28"/>
  <c r="CB7" i="28"/>
  <c r="CB9" i="28"/>
  <c r="CB10" i="28"/>
  <c r="CB11" i="28"/>
  <c r="CV5" i="28"/>
  <c r="CV6" i="28"/>
  <c r="CV7" i="28"/>
  <c r="CV9" i="28"/>
  <c r="CV10" i="28"/>
  <c r="CV11" i="28"/>
  <c r="DP5" i="28"/>
  <c r="DP6" i="28"/>
  <c r="DP7" i="28"/>
  <c r="DP9" i="28"/>
  <c r="DP10" i="28"/>
  <c r="DP11" i="28"/>
  <c r="EJ5" i="28"/>
  <c r="EJ6" i="28"/>
  <c r="EJ7" i="28"/>
  <c r="EJ9" i="28"/>
  <c r="EJ10" i="28"/>
  <c r="EJ11" i="28"/>
  <c r="T9" i="27"/>
  <c r="T10" i="27"/>
  <c r="T11" i="27"/>
  <c r="T5" i="27"/>
  <c r="T6" i="27"/>
  <c r="T7" i="27"/>
  <c r="AN5" i="27"/>
  <c r="AN6" i="27"/>
  <c r="AN7" i="27"/>
  <c r="AN9" i="27"/>
  <c r="AN10" i="27"/>
  <c r="AN11" i="27"/>
  <c r="BH5" i="27"/>
  <c r="BH6" i="27"/>
  <c r="BH7" i="27"/>
  <c r="BH9" i="27"/>
  <c r="BH10" i="27"/>
  <c r="BH11" i="27"/>
  <c r="CB5" i="27"/>
  <c r="CB6" i="27"/>
  <c r="CB7" i="27"/>
  <c r="CB9" i="27"/>
  <c r="CB10" i="27"/>
  <c r="CB11" i="27"/>
  <c r="CV10" i="27"/>
  <c r="CV11" i="27"/>
  <c r="CV5" i="27"/>
  <c r="CV6" i="27"/>
  <c r="CV7" i="27"/>
  <c r="CV9" i="27"/>
  <c r="DP9" i="27"/>
  <c r="DP10" i="27"/>
  <c r="DP11" i="27"/>
  <c r="DP5" i="27"/>
  <c r="DP6" i="27"/>
  <c r="DP7" i="27"/>
  <c r="EJ5" i="27"/>
  <c r="EJ6" i="27"/>
  <c r="EJ7" i="27"/>
  <c r="EJ9" i="27"/>
  <c r="EJ10" i="27"/>
  <c r="EJ11" i="27"/>
  <c r="T5" i="25"/>
  <c r="T6" i="25"/>
  <c r="T7" i="25"/>
  <c r="T9" i="25"/>
  <c r="T10" i="25"/>
  <c r="T11" i="25"/>
  <c r="AN5" i="25"/>
  <c r="AN7" i="25"/>
  <c r="AN9" i="25"/>
  <c r="AN10" i="25"/>
  <c r="AN11" i="25"/>
  <c r="AN6" i="25"/>
  <c r="BH9" i="25"/>
  <c r="BH10" i="25"/>
  <c r="BH11" i="25"/>
  <c r="BH5" i="25"/>
  <c r="BH6" i="25"/>
  <c r="BH7" i="25"/>
  <c r="CB5" i="25"/>
  <c r="CB6" i="25"/>
  <c r="CB11" i="25"/>
  <c r="CB7" i="25"/>
  <c r="CB10" i="25"/>
  <c r="CB9" i="25"/>
  <c r="CV5" i="25"/>
  <c r="CV6" i="25"/>
  <c r="CV7" i="25"/>
  <c r="CV10" i="25"/>
  <c r="CV11" i="25"/>
  <c r="CV9" i="25"/>
  <c r="DP5" i="25"/>
  <c r="DP6" i="25"/>
  <c r="DP7" i="25"/>
  <c r="DP9" i="25"/>
  <c r="DP10" i="25"/>
  <c r="DP11" i="25"/>
  <c r="EJ5" i="25"/>
  <c r="EJ11" i="25"/>
  <c r="EJ6" i="25"/>
  <c r="EJ7" i="25"/>
  <c r="EJ9" i="25"/>
  <c r="EJ10" i="25"/>
  <c r="T5" i="24"/>
  <c r="T6" i="24"/>
  <c r="T7" i="24"/>
  <c r="T9" i="24"/>
  <c r="T10" i="24"/>
  <c r="T11" i="24"/>
  <c r="AN5" i="24"/>
  <c r="AN6" i="24"/>
  <c r="AN7" i="24"/>
  <c r="AN9" i="24"/>
  <c r="AN10" i="24"/>
  <c r="AN11" i="24"/>
  <c r="BH5" i="24"/>
  <c r="BH6" i="24"/>
  <c r="BH7" i="24"/>
  <c r="BH9" i="24"/>
  <c r="BH10" i="24"/>
  <c r="BH11" i="24"/>
  <c r="CB5" i="24"/>
  <c r="CB6" i="24"/>
  <c r="CB7" i="24"/>
  <c r="CB9" i="24"/>
  <c r="CB10" i="24"/>
  <c r="CB11" i="24"/>
  <c r="CV5" i="24"/>
  <c r="CV6" i="24"/>
  <c r="CV11" i="24"/>
  <c r="CV7" i="24"/>
  <c r="CV9" i="24"/>
  <c r="CV10" i="24"/>
  <c r="DP5" i="24"/>
  <c r="DP10" i="24"/>
  <c r="DP6" i="24"/>
  <c r="DP7" i="24"/>
  <c r="DP9" i="24"/>
  <c r="DP11" i="24"/>
  <c r="EJ5" i="24"/>
  <c r="EJ6" i="24"/>
  <c r="EJ7" i="24"/>
  <c r="EJ9" i="24"/>
  <c r="EJ10" i="24"/>
  <c r="EJ11" i="24"/>
  <c r="T9" i="23"/>
  <c r="T6" i="23"/>
  <c r="T10" i="23"/>
  <c r="T11" i="23"/>
  <c r="T5" i="23"/>
  <c r="T7" i="23"/>
  <c r="AN9" i="23"/>
  <c r="AN10" i="23"/>
  <c r="AN11" i="23"/>
  <c r="AN5" i="23"/>
  <c r="AN6" i="23"/>
  <c r="AN7" i="23"/>
  <c r="BH5" i="23"/>
  <c r="BH6" i="23"/>
  <c r="BH7" i="23"/>
  <c r="BH9" i="23"/>
  <c r="BH10" i="23"/>
  <c r="BH11" i="23"/>
  <c r="CB5" i="23"/>
  <c r="CB6" i="23"/>
  <c r="CB7" i="23"/>
  <c r="CB11" i="23"/>
  <c r="CB9" i="23"/>
  <c r="CB10" i="23"/>
  <c r="CV5" i="23"/>
  <c r="CV6" i="23"/>
  <c r="CV7" i="23"/>
  <c r="CV9" i="23"/>
  <c r="CV10" i="23"/>
  <c r="CV11" i="23"/>
  <c r="DP5" i="23"/>
  <c r="DP6" i="23"/>
  <c r="DP7" i="23"/>
  <c r="DP9" i="23"/>
  <c r="DP10" i="23"/>
  <c r="DP11" i="23"/>
  <c r="T5" i="22"/>
  <c r="T6" i="22"/>
  <c r="T7" i="22"/>
  <c r="T9" i="22"/>
  <c r="T10" i="22"/>
  <c r="T11" i="22"/>
  <c r="AN5" i="22"/>
  <c r="AN11" i="22"/>
  <c r="AN6" i="22"/>
  <c r="AN7" i="22"/>
  <c r="AN9" i="22"/>
  <c r="AN10" i="22"/>
  <c r="BH5" i="22"/>
  <c r="BH6" i="22"/>
  <c r="BH7" i="22"/>
  <c r="BH9" i="22"/>
  <c r="BH10" i="22"/>
  <c r="BH11" i="22"/>
  <c r="CB5" i="22"/>
  <c r="CB6" i="22"/>
  <c r="CB7" i="22"/>
  <c r="CB9" i="22"/>
  <c r="CB10" i="22"/>
  <c r="CB11" i="22"/>
  <c r="CV5" i="22"/>
  <c r="CV6" i="22"/>
  <c r="CV7" i="22"/>
  <c r="CV9" i="22"/>
  <c r="CV10" i="22"/>
  <c r="CV11" i="22"/>
  <c r="DP5" i="22"/>
  <c r="DP6" i="22"/>
  <c r="DP7" i="22"/>
  <c r="DP10" i="22"/>
  <c r="DP11" i="22"/>
  <c r="DP9" i="22"/>
  <c r="EJ6" i="22"/>
  <c r="EJ10" i="22"/>
  <c r="T9" i="20"/>
  <c r="T10" i="20"/>
  <c r="T11" i="20"/>
  <c r="T5" i="20"/>
  <c r="T6" i="20"/>
  <c r="T7" i="20"/>
  <c r="AN5" i="20"/>
  <c r="AN11" i="20"/>
  <c r="AN6" i="20"/>
  <c r="AN7" i="20"/>
  <c r="AN9" i="20"/>
  <c r="AN10" i="20"/>
  <c r="BH5" i="20"/>
  <c r="BH6" i="20"/>
  <c r="BH11" i="20"/>
  <c r="BH7" i="20"/>
  <c r="BH9" i="20"/>
  <c r="BH10" i="20"/>
  <c r="CB5" i="20"/>
  <c r="CB6" i="20"/>
  <c r="CB7" i="20"/>
  <c r="CB9" i="20"/>
  <c r="CB10" i="20"/>
  <c r="CB11" i="20"/>
  <c r="CV9" i="20"/>
  <c r="CV10" i="20"/>
  <c r="CV11" i="20"/>
  <c r="CV5" i="20"/>
  <c r="CV6" i="20"/>
  <c r="CV7" i="20"/>
  <c r="DP5" i="20"/>
  <c r="DP6" i="20"/>
  <c r="DP7" i="20"/>
  <c r="DP9" i="20"/>
  <c r="DP10" i="20"/>
  <c r="DP11" i="20"/>
  <c r="EJ5" i="20"/>
  <c r="EJ6" i="20"/>
  <c r="EJ7" i="20"/>
  <c r="EJ9" i="20"/>
  <c r="EJ10" i="20"/>
  <c r="EJ11" i="20"/>
  <c r="T5" i="19"/>
  <c r="T6" i="19"/>
  <c r="T7" i="19"/>
  <c r="T9" i="19"/>
  <c r="T10" i="19"/>
  <c r="T11" i="19"/>
  <c r="AN5" i="19"/>
  <c r="AN6" i="19"/>
  <c r="AN7" i="19"/>
  <c r="AN9" i="19"/>
  <c r="AN10" i="19"/>
  <c r="AN11" i="19"/>
  <c r="BH5" i="19"/>
  <c r="BH6" i="19"/>
  <c r="BH7" i="19"/>
  <c r="BH9" i="19"/>
  <c r="BH10" i="19"/>
  <c r="BH11" i="19"/>
  <c r="CB5" i="19"/>
  <c r="CB6" i="19"/>
  <c r="CB7" i="19"/>
  <c r="CB9" i="19"/>
  <c r="CB10" i="19"/>
  <c r="CB11" i="19"/>
  <c r="CV5" i="19"/>
  <c r="CV9" i="19"/>
  <c r="CV10" i="19"/>
  <c r="CV6" i="19"/>
  <c r="CV11" i="19"/>
  <c r="CV7" i="19"/>
  <c r="DP5" i="19"/>
  <c r="DP6" i="19"/>
  <c r="DP7" i="19"/>
  <c r="DP9" i="19"/>
  <c r="DP10" i="19"/>
  <c r="DP11" i="19"/>
  <c r="EJ5" i="19"/>
  <c r="EJ6" i="19"/>
  <c r="EJ7" i="19"/>
  <c r="EJ9" i="19"/>
  <c r="EJ10" i="19"/>
  <c r="EJ11" i="19"/>
  <c r="EJ7" i="23"/>
  <c r="EJ10" i="23"/>
  <c r="T10" i="26"/>
  <c r="AN10" i="26"/>
  <c r="CB10" i="26"/>
  <c r="BH10" i="26"/>
  <c r="EJ40" i="23" l="1"/>
  <c r="EJ12" i="23"/>
  <c r="EJ29" i="23"/>
  <c r="AN25" i="26"/>
  <c r="AN30" i="26" s="1"/>
  <c r="CV25" i="26"/>
  <c r="CV30" i="26" s="1"/>
  <c r="DP25" i="26"/>
  <c r="DP30" i="26" s="1"/>
  <c r="EJ25" i="26"/>
  <c r="EJ30" i="26" s="1"/>
  <c r="T12" i="28"/>
  <c r="T40" i="28"/>
  <c r="T25" i="28"/>
  <c r="T30" i="28"/>
  <c r="T29" i="28"/>
  <c r="T8" i="28"/>
  <c r="T28" i="28"/>
  <c r="T31" i="28"/>
  <c r="T32" i="28"/>
  <c r="AN12" i="28"/>
  <c r="AN40" i="28"/>
  <c r="AN29" i="28"/>
  <c r="AN8" i="28"/>
  <c r="AN28" i="28"/>
  <c r="AN31" i="28"/>
  <c r="AN32" i="28"/>
  <c r="BH29" i="28"/>
  <c r="BH8" i="28"/>
  <c r="BH28" i="28"/>
  <c r="BH12" i="28"/>
  <c r="BH40" i="28"/>
  <c r="BH31" i="28"/>
  <c r="BH32" i="28"/>
  <c r="CB12" i="28"/>
  <c r="CB40" i="28"/>
  <c r="CB29" i="28"/>
  <c r="CB8" i="28"/>
  <c r="CB28" i="28"/>
  <c r="CB32" i="28"/>
  <c r="CB31" i="28"/>
  <c r="CV12" i="28"/>
  <c r="CV40" i="28"/>
  <c r="CV29" i="28"/>
  <c r="CV28" i="28"/>
  <c r="CV8" i="28"/>
  <c r="CV31" i="28"/>
  <c r="CV32" i="28"/>
  <c r="DP12" i="28"/>
  <c r="DP40" i="28"/>
  <c r="DP29" i="28"/>
  <c r="DP8" i="28"/>
  <c r="DP28" i="28"/>
  <c r="DP32" i="28"/>
  <c r="DP31" i="28"/>
  <c r="EJ12" i="28"/>
  <c r="EJ40" i="28"/>
  <c r="EJ29" i="28"/>
  <c r="EJ8" i="28"/>
  <c r="EJ28" i="28"/>
  <c r="EJ31" i="28"/>
  <c r="EJ32" i="28"/>
  <c r="T29" i="27"/>
  <c r="T28" i="27"/>
  <c r="T8" i="27"/>
  <c r="T31" i="27"/>
  <c r="T32" i="27"/>
  <c r="T12" i="27"/>
  <c r="T40" i="27"/>
  <c r="T25" i="27"/>
  <c r="T30" i="27"/>
  <c r="AN12" i="27"/>
  <c r="AN40" i="27"/>
  <c r="AN29" i="27"/>
  <c r="AN8" i="27"/>
  <c r="AN28" i="27"/>
  <c r="AN31" i="27"/>
  <c r="AN32" i="27"/>
  <c r="BH12" i="27"/>
  <c r="BH40" i="27"/>
  <c r="BH29" i="27"/>
  <c r="BH8" i="27"/>
  <c r="BH28" i="27"/>
  <c r="BH31" i="27"/>
  <c r="BH32" i="27"/>
  <c r="CB12" i="27"/>
  <c r="CB40" i="27"/>
  <c r="CB29" i="27"/>
  <c r="CB8" i="27"/>
  <c r="CB28" i="27"/>
  <c r="CB31" i="27"/>
  <c r="CB32" i="27"/>
  <c r="CV29" i="27"/>
  <c r="CV8" i="27"/>
  <c r="CV28" i="27"/>
  <c r="CV31" i="27"/>
  <c r="CV32" i="27"/>
  <c r="CV12" i="27"/>
  <c r="CV40" i="27"/>
  <c r="DP29" i="27"/>
  <c r="DP28" i="27"/>
  <c r="DP8" i="27"/>
  <c r="DP31" i="27"/>
  <c r="DP32" i="27"/>
  <c r="DP12" i="27"/>
  <c r="DP40" i="27"/>
  <c r="EJ12" i="27"/>
  <c r="EJ40" i="27"/>
  <c r="EJ29" i="27"/>
  <c r="EJ8" i="27"/>
  <c r="EJ28" i="27"/>
  <c r="EJ31" i="27"/>
  <c r="EJ32" i="27"/>
  <c r="T30" i="26"/>
  <c r="T40" i="26"/>
  <c r="T12" i="26"/>
  <c r="CB25" i="26"/>
  <c r="CB30" i="26" s="1"/>
  <c r="AN12" i="26"/>
  <c r="AN40" i="26"/>
  <c r="BH40" i="26"/>
  <c r="BH12" i="26"/>
  <c r="CB40" i="26"/>
  <c r="CB12" i="26"/>
  <c r="CV29" i="26"/>
  <c r="CV12" i="26"/>
  <c r="T12" i="25"/>
  <c r="T40" i="25"/>
  <c r="T25" i="25"/>
  <c r="T29" i="25"/>
  <c r="T37" i="25" s="1"/>
  <c r="T8" i="25"/>
  <c r="T28" i="25"/>
  <c r="T36" i="25" s="1"/>
  <c r="T31" i="25"/>
  <c r="T35" i="25" s="1"/>
  <c r="T32" i="25"/>
  <c r="AN8" i="25"/>
  <c r="AN28" i="25"/>
  <c r="AN36" i="25" s="1"/>
  <c r="AN12" i="25"/>
  <c r="AN40" i="25"/>
  <c r="AN29" i="25"/>
  <c r="AN37" i="25" s="1"/>
  <c r="AN31" i="25"/>
  <c r="AN35" i="25" s="1"/>
  <c r="AN32" i="25"/>
  <c r="BH29" i="25"/>
  <c r="BH28" i="25"/>
  <c r="BH8" i="25"/>
  <c r="BH31" i="25"/>
  <c r="BH35" i="25" s="1"/>
  <c r="BH32" i="25"/>
  <c r="BH12" i="25"/>
  <c r="BH40" i="25"/>
  <c r="CB40" i="25"/>
  <c r="CB29" i="25"/>
  <c r="CB37" i="25" s="1"/>
  <c r="CB12" i="25"/>
  <c r="CB8" i="25"/>
  <c r="CB28" i="25"/>
  <c r="CB36" i="25" s="1"/>
  <c r="CB32" i="25"/>
  <c r="CB31" i="25"/>
  <c r="CB35" i="25" s="1"/>
  <c r="CV12" i="25"/>
  <c r="CV40" i="25"/>
  <c r="CV29" i="25"/>
  <c r="CV8" i="25"/>
  <c r="CV28" i="25"/>
  <c r="CV31" i="25"/>
  <c r="CV35" i="25" s="1"/>
  <c r="CV32" i="25"/>
  <c r="DP12" i="25"/>
  <c r="DP40" i="25"/>
  <c r="DP29" i="25"/>
  <c r="DP8" i="25"/>
  <c r="DP28" i="25"/>
  <c r="DP32" i="25"/>
  <c r="DP31" i="25"/>
  <c r="DP35" i="25" s="1"/>
  <c r="EJ40" i="25"/>
  <c r="EJ29" i="25"/>
  <c r="EJ8" i="25"/>
  <c r="EJ28" i="25"/>
  <c r="EJ12" i="25"/>
  <c r="EJ32" i="25"/>
  <c r="EJ31" i="25"/>
  <c r="EJ35" i="25" s="1"/>
  <c r="T12" i="24"/>
  <c r="T40" i="24"/>
  <c r="T25" i="24"/>
  <c r="T30" i="24" s="1"/>
  <c r="T29" i="24"/>
  <c r="T8" i="24"/>
  <c r="T28" i="24"/>
  <c r="T31" i="24"/>
  <c r="T32" i="24"/>
  <c r="AN12" i="24"/>
  <c r="AN40" i="24"/>
  <c r="AN29" i="24"/>
  <c r="AN8" i="24"/>
  <c r="AN28" i="24"/>
  <c r="AN31" i="24"/>
  <c r="AN32" i="24"/>
  <c r="BH12" i="24"/>
  <c r="BH40" i="24"/>
  <c r="BH29" i="24"/>
  <c r="BH8" i="24"/>
  <c r="BH28" i="24"/>
  <c r="BH32" i="24"/>
  <c r="BH31" i="24"/>
  <c r="CB12" i="24"/>
  <c r="CB40" i="24"/>
  <c r="CB29" i="24"/>
  <c r="CB8" i="24"/>
  <c r="CB28" i="24"/>
  <c r="CB31" i="24"/>
  <c r="CB32" i="24"/>
  <c r="CV40" i="24"/>
  <c r="CV29" i="24"/>
  <c r="CV12" i="24"/>
  <c r="CV8" i="24"/>
  <c r="CV28" i="24"/>
  <c r="CV31" i="24"/>
  <c r="CV32" i="24"/>
  <c r="DP12" i="24"/>
  <c r="DP29" i="24"/>
  <c r="DP8" i="24"/>
  <c r="DP28" i="24"/>
  <c r="DP40" i="24"/>
  <c r="DP31" i="24"/>
  <c r="DP32" i="24"/>
  <c r="EJ12" i="24"/>
  <c r="EJ40" i="24"/>
  <c r="EJ29" i="24"/>
  <c r="EJ8" i="24"/>
  <c r="EJ28" i="24"/>
  <c r="EJ31" i="24"/>
  <c r="EJ32" i="24"/>
  <c r="T29" i="23"/>
  <c r="T32" i="23"/>
  <c r="T31" i="23"/>
  <c r="T12" i="23"/>
  <c r="T40" i="23"/>
  <c r="T28" i="23"/>
  <c r="T8" i="23"/>
  <c r="T25" i="23"/>
  <c r="T30" i="23" s="1"/>
  <c r="AN29" i="23"/>
  <c r="AN28" i="23"/>
  <c r="AN8" i="23"/>
  <c r="AN31" i="23"/>
  <c r="AN32" i="23"/>
  <c r="AN12" i="23"/>
  <c r="AN40" i="23"/>
  <c r="BH12" i="23"/>
  <c r="BH40" i="23"/>
  <c r="BH29" i="23"/>
  <c r="BH8" i="23"/>
  <c r="BH28" i="23"/>
  <c r="BH31" i="23"/>
  <c r="BH32" i="23"/>
  <c r="CB40" i="23"/>
  <c r="CB12" i="23"/>
  <c r="CB29" i="23"/>
  <c r="CB8" i="23"/>
  <c r="CB28" i="23"/>
  <c r="CB31" i="23"/>
  <c r="CB32" i="23"/>
  <c r="CV12" i="23"/>
  <c r="CV40" i="23"/>
  <c r="CV29" i="23"/>
  <c r="CV8" i="23"/>
  <c r="CV28" i="23"/>
  <c r="CV31" i="23"/>
  <c r="CV32" i="23"/>
  <c r="DP12" i="23"/>
  <c r="DP40" i="23"/>
  <c r="DP29" i="23"/>
  <c r="DP8" i="23"/>
  <c r="DP28" i="23"/>
  <c r="DP31" i="23"/>
  <c r="DP32" i="23"/>
  <c r="EJ8" i="23"/>
  <c r="T12" i="22"/>
  <c r="T40" i="22"/>
  <c r="T25" i="22"/>
  <c r="T30" i="22" s="1"/>
  <c r="T29" i="22"/>
  <c r="T8" i="22"/>
  <c r="T28" i="22"/>
  <c r="T32" i="22"/>
  <c r="T31" i="22"/>
  <c r="AN40" i="22"/>
  <c r="AN29" i="22"/>
  <c r="AN8" i="22"/>
  <c r="AN28" i="22"/>
  <c r="AN12" i="22"/>
  <c r="AN32" i="22"/>
  <c r="AN31" i="22"/>
  <c r="BH12" i="22"/>
  <c r="BH40" i="22"/>
  <c r="BH29" i="22"/>
  <c r="BH8" i="22"/>
  <c r="BH28" i="22"/>
  <c r="BH32" i="22"/>
  <c r="BH31" i="22"/>
  <c r="CB12" i="22"/>
  <c r="CB40" i="22"/>
  <c r="CB29" i="22"/>
  <c r="CB8" i="22"/>
  <c r="CB28" i="22"/>
  <c r="CB31" i="22"/>
  <c r="CB32" i="22"/>
  <c r="CV12" i="22"/>
  <c r="CV40" i="22"/>
  <c r="CV29" i="22"/>
  <c r="CV8" i="22"/>
  <c r="CV28" i="22"/>
  <c r="CV31" i="22"/>
  <c r="CV32" i="22"/>
  <c r="DP12" i="22"/>
  <c r="DP40" i="22"/>
  <c r="DP29" i="22"/>
  <c r="DP8" i="22"/>
  <c r="DP28" i="22"/>
  <c r="DP31" i="22"/>
  <c r="DP32" i="22"/>
  <c r="T29" i="20"/>
  <c r="T28" i="20"/>
  <c r="T8" i="20"/>
  <c r="T31" i="20"/>
  <c r="T32" i="20"/>
  <c r="T12" i="20"/>
  <c r="T40" i="20"/>
  <c r="T25" i="20"/>
  <c r="T30" i="20"/>
  <c r="AN40" i="20"/>
  <c r="AN29" i="20"/>
  <c r="AN28" i="20"/>
  <c r="AN8" i="20"/>
  <c r="AN12" i="20"/>
  <c r="AN31" i="20"/>
  <c r="AN32" i="20"/>
  <c r="BH40" i="20"/>
  <c r="BH29" i="20"/>
  <c r="BH12" i="20"/>
  <c r="BH8" i="20"/>
  <c r="BH28" i="20"/>
  <c r="BH31" i="20"/>
  <c r="BH32" i="20"/>
  <c r="CB12" i="20"/>
  <c r="CB40" i="20"/>
  <c r="CB29" i="20"/>
  <c r="CB8" i="20"/>
  <c r="CB28" i="20"/>
  <c r="CB32" i="20"/>
  <c r="CB31" i="20"/>
  <c r="CV29" i="20"/>
  <c r="CV28" i="20"/>
  <c r="CV8" i="20"/>
  <c r="CV31" i="20"/>
  <c r="CV32" i="20"/>
  <c r="CV12" i="20"/>
  <c r="CV40" i="20"/>
  <c r="DP12" i="20"/>
  <c r="DP40" i="20"/>
  <c r="DP29" i="20"/>
  <c r="DP8" i="20"/>
  <c r="DP28" i="20"/>
  <c r="DP32" i="20"/>
  <c r="DP31" i="20"/>
  <c r="EJ12" i="20"/>
  <c r="EJ40" i="20"/>
  <c r="EJ29" i="20"/>
  <c r="EJ8" i="20"/>
  <c r="EJ28" i="20"/>
  <c r="EJ31" i="20"/>
  <c r="EJ32" i="20"/>
  <c r="T12" i="19"/>
  <c r="T40" i="19"/>
  <c r="T25" i="19"/>
  <c r="T30" i="19" s="1"/>
  <c r="T29" i="19"/>
  <c r="T8" i="19"/>
  <c r="T28" i="19"/>
  <c r="T31" i="19"/>
  <c r="T32" i="19"/>
  <c r="AN12" i="19"/>
  <c r="AN40" i="19"/>
  <c r="AN29" i="19"/>
  <c r="AN8" i="19"/>
  <c r="AN28" i="19"/>
  <c r="AN31" i="19"/>
  <c r="AN32" i="19"/>
  <c r="BH12" i="19"/>
  <c r="BH40" i="19"/>
  <c r="BH29" i="19"/>
  <c r="BH8" i="19"/>
  <c r="BH28" i="19"/>
  <c r="BH32" i="19"/>
  <c r="BH31" i="19"/>
  <c r="CB12" i="19"/>
  <c r="CB40" i="19"/>
  <c r="CB29" i="19"/>
  <c r="CB8" i="19"/>
  <c r="CB28" i="19"/>
  <c r="CB31" i="19"/>
  <c r="CB32" i="19"/>
  <c r="CV29" i="19"/>
  <c r="CV12" i="19"/>
  <c r="CV8" i="19"/>
  <c r="CV28" i="19"/>
  <c r="CV40" i="19"/>
  <c r="CV31" i="19"/>
  <c r="CV32" i="19"/>
  <c r="DP12" i="19"/>
  <c r="DP40" i="19"/>
  <c r="DP29" i="19"/>
  <c r="DP8" i="19"/>
  <c r="DP28" i="19"/>
  <c r="DP32" i="19"/>
  <c r="DP31" i="19"/>
  <c r="EJ12" i="19"/>
  <c r="EJ40" i="19"/>
  <c r="EJ29" i="19"/>
  <c r="EJ8" i="19"/>
  <c r="EJ28" i="19"/>
  <c r="EJ32" i="19"/>
  <c r="EJ31" i="19"/>
  <c r="T12" i="17"/>
  <c r="T40" i="17"/>
  <c r="T25" i="17"/>
  <c r="T30" i="17"/>
  <c r="T29" i="17"/>
  <c r="T8" i="17"/>
  <c r="T28" i="17"/>
  <c r="T31" i="17"/>
  <c r="T32" i="17"/>
  <c r="AN12" i="17"/>
  <c r="AN40" i="17"/>
  <c r="AN29" i="17"/>
  <c r="AN8" i="17"/>
  <c r="AN28" i="17"/>
  <c r="AN31" i="17"/>
  <c r="AN32" i="17"/>
  <c r="BH40" i="17"/>
  <c r="BH29" i="17"/>
  <c r="BH28" i="17"/>
  <c r="BH8" i="17"/>
  <c r="BH12" i="17"/>
  <c r="BH31" i="17"/>
  <c r="BH32" i="17"/>
  <c r="CB40" i="17"/>
  <c r="CB29" i="17"/>
  <c r="CB8" i="17"/>
  <c r="CB28" i="17"/>
  <c r="CB12" i="17"/>
  <c r="CB32" i="17"/>
  <c r="CB31" i="17"/>
  <c r="CV29" i="17"/>
  <c r="CV40" i="17"/>
  <c r="CV12" i="17"/>
  <c r="CV8" i="17"/>
  <c r="CV28" i="17"/>
  <c r="CV31" i="17"/>
  <c r="CV32" i="17"/>
  <c r="DP40" i="17"/>
  <c r="DP12" i="17"/>
  <c r="DP29" i="17"/>
  <c r="DP8" i="17"/>
  <c r="DP28" i="17"/>
  <c r="DP31" i="17"/>
  <c r="DP32" i="17"/>
  <c r="EJ12" i="17"/>
  <c r="EJ40" i="17"/>
  <c r="EJ29" i="17"/>
  <c r="EJ8" i="17"/>
  <c r="EJ28" i="17"/>
  <c r="EJ32" i="17"/>
  <c r="EJ31" i="17"/>
  <c r="T32" i="13"/>
  <c r="T31" i="13"/>
  <c r="T12" i="13"/>
  <c r="T40" i="13"/>
  <c r="T25" i="13"/>
  <c r="T29" i="13"/>
  <c r="T8" i="13"/>
  <c r="T28" i="13"/>
  <c r="T12" i="4"/>
  <c r="T40" i="4"/>
  <c r="T25" i="4"/>
  <c r="T30" i="4"/>
  <c r="T29" i="4"/>
  <c r="T16" i="4"/>
  <c r="T8" i="4"/>
  <c r="T28" i="4"/>
  <c r="T31" i="4"/>
  <c r="T32" i="4"/>
  <c r="EJ12" i="13"/>
  <c r="EJ40" i="13"/>
  <c r="EJ29" i="13"/>
  <c r="EJ8" i="13"/>
  <c r="EJ28" i="13"/>
  <c r="EJ31" i="13"/>
  <c r="EJ32" i="13"/>
  <c r="DP12" i="13"/>
  <c r="DP40" i="13"/>
  <c r="DP29" i="13"/>
  <c r="DP28" i="13"/>
  <c r="DP8" i="13"/>
  <c r="CV12" i="13"/>
  <c r="CV40" i="13"/>
  <c r="CV29" i="13"/>
  <c r="CV8" i="13"/>
  <c r="CV28" i="13"/>
  <c r="T12" i="12"/>
  <c r="T40" i="12"/>
  <c r="T25" i="12"/>
  <c r="T30" i="12"/>
  <c r="T29" i="12"/>
  <c r="T8" i="12"/>
  <c r="T28" i="12"/>
  <c r="T31" i="12"/>
  <c r="T32" i="12"/>
  <c r="AN29" i="12"/>
  <c r="AN40" i="12"/>
  <c r="AN8" i="12"/>
  <c r="AN28" i="12"/>
  <c r="AN12" i="12"/>
  <c r="AN31" i="12"/>
  <c r="AN32" i="12"/>
  <c r="BH12" i="12"/>
  <c r="BH40" i="12"/>
  <c r="BH29" i="12"/>
  <c r="BH8" i="12"/>
  <c r="BH28" i="12"/>
  <c r="BH31" i="12"/>
  <c r="BH32" i="12"/>
  <c r="CB12" i="12"/>
  <c r="CB40" i="12"/>
  <c r="CB29" i="12"/>
  <c r="CB8" i="12"/>
  <c r="CB28" i="12"/>
  <c r="CB31" i="12"/>
  <c r="CB32" i="12"/>
  <c r="CV12" i="12"/>
  <c r="CV40" i="12"/>
  <c r="CV29" i="12"/>
  <c r="CV8" i="12"/>
  <c r="CV28" i="12"/>
  <c r="CV31" i="12"/>
  <c r="CV32" i="12"/>
  <c r="DP40" i="12"/>
  <c r="DP29" i="12"/>
  <c r="DP28" i="12"/>
  <c r="DP8" i="12"/>
  <c r="DP12" i="12"/>
  <c r="DP31" i="12"/>
  <c r="DP32" i="12"/>
  <c r="EJ12" i="12"/>
  <c r="EJ40" i="12"/>
  <c r="EJ29" i="12"/>
  <c r="EJ8" i="12"/>
  <c r="EJ28" i="12"/>
  <c r="EJ31" i="12"/>
  <c r="EJ32" i="12"/>
  <c r="EJ12" i="4"/>
  <c r="EJ8" i="4"/>
  <c r="DP8" i="4"/>
  <c r="DP12" i="4"/>
  <c r="CV12" i="4"/>
  <c r="CV8" i="4"/>
  <c r="T33" i="26" l="1"/>
  <c r="DP25" i="28"/>
  <c r="DP30" i="28" s="1"/>
  <c r="EJ25" i="28"/>
  <c r="EJ30" i="28" s="1"/>
  <c r="AN25" i="28"/>
  <c r="AN30" i="28" s="1"/>
  <c r="T26" i="28"/>
  <c r="BH25" i="28"/>
  <c r="BH30" i="28" s="1"/>
  <c r="CB25" i="28"/>
  <c r="CB30" i="28" s="1"/>
  <c r="CV25" i="28"/>
  <c r="CV30" i="28" s="1"/>
  <c r="AN25" i="27"/>
  <c r="AN30" i="27" s="1"/>
  <c r="BH25" i="27"/>
  <c r="BH30" i="27" s="1"/>
  <c r="CB25" i="27"/>
  <c r="CB30" i="27" s="1"/>
  <c r="CV25" i="27"/>
  <c r="CV30" i="27" s="1"/>
  <c r="DP25" i="27"/>
  <c r="DP30" i="27" s="1"/>
  <c r="EJ25" i="27"/>
  <c r="EJ30" i="27" s="1"/>
  <c r="T52" i="25"/>
  <c r="EJ25" i="25"/>
  <c r="EJ30" i="25" s="1"/>
  <c r="AN25" i="25"/>
  <c r="AN30" i="25" s="1"/>
  <c r="CB25" i="25"/>
  <c r="CB30" i="25" s="1"/>
  <c r="T26" i="25"/>
  <c r="CV25" i="25"/>
  <c r="CV30" i="25" s="1"/>
  <c r="BH25" i="25"/>
  <c r="BH30" i="25" s="1"/>
  <c r="DP25" i="25"/>
  <c r="DP30" i="25" s="1"/>
  <c r="T38" i="25"/>
  <c r="T30" i="25"/>
  <c r="AN38" i="25"/>
  <c r="BH36" i="25"/>
  <c r="BH37" i="25"/>
  <c r="CB38" i="25"/>
  <c r="CV36" i="25"/>
  <c r="CV37" i="25"/>
  <c r="DP36" i="25"/>
  <c r="DP37" i="25"/>
  <c r="EJ36" i="25"/>
  <c r="EJ37" i="25"/>
  <c r="EJ25" i="24"/>
  <c r="EJ30" i="24" s="1"/>
  <c r="AN25" i="24"/>
  <c r="AN30" i="24" s="1"/>
  <c r="BH25" i="24"/>
  <c r="BH30" i="24" s="1"/>
  <c r="CB25" i="24"/>
  <c r="CB30" i="24" s="1"/>
  <c r="CV25" i="24"/>
  <c r="CV30" i="24" s="1"/>
  <c r="DP25" i="24"/>
  <c r="DP30" i="24" s="1"/>
  <c r="AN25" i="23"/>
  <c r="AN30" i="23" s="1"/>
  <c r="EJ25" i="23"/>
  <c r="EJ30" i="23" s="1"/>
  <c r="DP25" i="23"/>
  <c r="DP30" i="23" s="1"/>
  <c r="BH25" i="23"/>
  <c r="BH30" i="23" s="1"/>
  <c r="CB25" i="23"/>
  <c r="CB30" i="23" s="1"/>
  <c r="CV25" i="23"/>
  <c r="CV30" i="23" s="1"/>
  <c r="DP25" i="22"/>
  <c r="DP30" i="22" s="1"/>
  <c r="CV25" i="22"/>
  <c r="CV30" i="22" s="1"/>
  <c r="AN25" i="22"/>
  <c r="AN30" i="22" s="1"/>
  <c r="BH25" i="22"/>
  <c r="BH30" i="22" s="1"/>
  <c r="CB25" i="22"/>
  <c r="CB30" i="22" s="1"/>
  <c r="EJ25" i="22"/>
  <c r="EJ30" i="22" s="1"/>
  <c r="AN25" i="20"/>
  <c r="AN30" i="20" s="1"/>
  <c r="BH25" i="20"/>
  <c r="BH30" i="20" s="1"/>
  <c r="CB25" i="20"/>
  <c r="CB30" i="20" s="1"/>
  <c r="CV25" i="20"/>
  <c r="CV30" i="20" s="1"/>
  <c r="DP25" i="20"/>
  <c r="DP30" i="20" s="1"/>
  <c r="EJ25" i="20"/>
  <c r="EJ30" i="20" s="1"/>
  <c r="DP25" i="19"/>
  <c r="DP30" i="19" s="1"/>
  <c r="EJ25" i="19"/>
  <c r="EJ30" i="19" s="1"/>
  <c r="BH25" i="19"/>
  <c r="BH30" i="19" s="1"/>
  <c r="CB25" i="19"/>
  <c r="CB30" i="19" s="1"/>
  <c r="AN25" i="19"/>
  <c r="AN30" i="19" s="1"/>
  <c r="CV25" i="19"/>
  <c r="CV30" i="19" s="1"/>
  <c r="DP25" i="17"/>
  <c r="DP30" i="17" s="1"/>
  <c r="EJ25" i="17"/>
  <c r="EJ30" i="17" s="1"/>
  <c r="AN25" i="17"/>
  <c r="AN30" i="17" s="1"/>
  <c r="BH25" i="17"/>
  <c r="BH30" i="17" s="1"/>
  <c r="CB25" i="17"/>
  <c r="CB30" i="17" s="1"/>
  <c r="CV25" i="17"/>
  <c r="CV30" i="17" s="1"/>
  <c r="EJ25" i="13"/>
  <c r="EJ30" i="13" s="1"/>
  <c r="T30" i="13"/>
  <c r="CV25" i="4"/>
  <c r="CV30" i="4" s="1"/>
  <c r="CB25" i="4"/>
  <c r="CB30" i="4" s="1"/>
  <c r="EJ25" i="4"/>
  <c r="EJ30" i="4" s="1"/>
  <c r="DP25" i="4"/>
  <c r="DP30" i="4" s="1"/>
  <c r="AN25" i="4"/>
  <c r="AN30" i="4" s="1"/>
  <c r="T33" i="4" s="1"/>
  <c r="BH25" i="4"/>
  <c r="BH30" i="4" s="1"/>
  <c r="DP25" i="12"/>
  <c r="DP30" i="12" s="1"/>
  <c r="EJ25" i="12"/>
  <c r="EJ30" i="12" s="1"/>
  <c r="AN25" i="12"/>
  <c r="AN30" i="12" s="1"/>
  <c r="BH25" i="12"/>
  <c r="BH30" i="12" s="1"/>
  <c r="CB25" i="12"/>
  <c r="CB30" i="12" s="1"/>
  <c r="CV25" i="12"/>
  <c r="CV30" i="12" s="1"/>
  <c r="T33" i="23" l="1"/>
  <c r="DP26" i="28"/>
  <c r="DP39" i="28" s="1"/>
  <c r="EJ26" i="28"/>
  <c r="EJ39" i="28" s="1"/>
  <c r="T39" i="28"/>
  <c r="AN26" i="28"/>
  <c r="AN39" i="28" s="1"/>
  <c r="BH26" i="28"/>
  <c r="BH39" i="28" s="1"/>
  <c r="CB26" i="28"/>
  <c r="CB39" i="28" s="1"/>
  <c r="CV26" i="28"/>
  <c r="CV39" i="28" s="1"/>
  <c r="T33" i="28"/>
  <c r="T33" i="27"/>
  <c r="DP26" i="25"/>
  <c r="EJ26" i="25"/>
  <c r="T39" i="25"/>
  <c r="T41" i="25" s="1"/>
  <c r="T42" i="25" s="1"/>
  <c r="BH26" i="25"/>
  <c r="AN26" i="25"/>
  <c r="CB26" i="25"/>
  <c r="CB39" i="25" s="1"/>
  <c r="CB41" i="25" s="1"/>
  <c r="CB42" i="25" s="1"/>
  <c r="CV26" i="25"/>
  <c r="CV39" i="25" s="1"/>
  <c r="CV41" i="25" s="1"/>
  <c r="CV42" i="25" s="1"/>
  <c r="AN39" i="25"/>
  <c r="AN41" i="25" s="1"/>
  <c r="AN42" i="25" s="1"/>
  <c r="DP39" i="25"/>
  <c r="DP41" i="25" s="1"/>
  <c r="DP42" i="25" s="1"/>
  <c r="BH39" i="25"/>
  <c r="BH41" i="25" s="1"/>
  <c r="BH42" i="25" s="1"/>
  <c r="T33" i="25"/>
  <c r="EJ39" i="25"/>
  <c r="EJ41" i="25" s="1"/>
  <c r="EJ42" i="25" s="1"/>
  <c r="BH38" i="25"/>
  <c r="CV38" i="25"/>
  <c r="DP38" i="25"/>
  <c r="EJ38" i="25"/>
  <c r="T33" i="24"/>
  <c r="T33" i="22"/>
  <c r="T33" i="20"/>
  <c r="T33" i="19"/>
  <c r="T33" i="17"/>
  <c r="T33" i="12"/>
  <c r="L4" i="11" l="1"/>
  <c r="S4" i="11"/>
  <c r="E8" i="11"/>
  <c r="F8" i="11"/>
  <c r="N8" i="11"/>
  <c r="O8" i="11"/>
  <c r="Q8" i="11"/>
  <c r="K6" i="11" l="1"/>
  <c r="L14" i="11"/>
  <c r="CM15" i="27"/>
  <c r="EA45" i="25"/>
  <c r="DG45" i="25"/>
  <c r="BS15" i="27"/>
  <c r="DG15" i="27"/>
  <c r="AY15" i="27"/>
  <c r="K15" i="27"/>
  <c r="BS45" i="25"/>
  <c r="AY45" i="25"/>
  <c r="AE45" i="25"/>
  <c r="K45" i="25"/>
  <c r="AY15" i="25"/>
  <c r="AE15" i="27"/>
  <c r="CM45" i="25"/>
  <c r="DG15" i="25"/>
  <c r="AE15" i="25"/>
  <c r="EA15" i="25"/>
  <c r="CM15" i="22"/>
  <c r="BS15" i="25"/>
  <c r="K15" i="25"/>
  <c r="CM15" i="25"/>
  <c r="EA15" i="20"/>
  <c r="AE15" i="22"/>
  <c r="EA15" i="27"/>
  <c r="DG15" i="22"/>
  <c r="AY15" i="22"/>
  <c r="CM15" i="20"/>
  <c r="EA15" i="22"/>
  <c r="BS15" i="20"/>
  <c r="AY15" i="20"/>
  <c r="K15" i="22"/>
  <c r="BS15" i="22"/>
  <c r="DG15" i="19"/>
  <c r="EA15" i="19"/>
  <c r="BS15" i="19"/>
  <c r="AY15" i="19"/>
  <c r="K15" i="19"/>
  <c r="DG15" i="20"/>
  <c r="K15" i="20"/>
  <c r="EA15" i="17"/>
  <c r="AE15" i="17"/>
  <c r="AE15" i="20"/>
  <c r="AY15" i="17"/>
  <c r="CM15" i="19"/>
  <c r="EA15" i="12"/>
  <c r="AE15" i="19"/>
  <c r="CM15" i="17"/>
  <c r="AY15" i="12"/>
  <c r="DG15" i="12"/>
  <c r="K15" i="12"/>
  <c r="CM15" i="12"/>
  <c r="EA15" i="4"/>
  <c r="DG15" i="4"/>
  <c r="K15" i="17"/>
  <c r="BS15" i="12"/>
  <c r="DG15" i="17"/>
  <c r="CM15" i="4"/>
  <c r="AE15" i="12"/>
  <c r="BS15" i="4"/>
  <c r="K15" i="4"/>
  <c r="BS15" i="17"/>
  <c r="AY15" i="4"/>
  <c r="AE15" i="4"/>
  <c r="I6" i="11"/>
  <c r="S6" i="11"/>
  <c r="K14" i="11"/>
  <c r="CL15" i="27"/>
  <c r="DF15" i="27"/>
  <c r="BR15" i="27"/>
  <c r="DF45" i="25"/>
  <c r="AX15" i="27"/>
  <c r="J15" i="27"/>
  <c r="BR45" i="25"/>
  <c r="AX45" i="25"/>
  <c r="AD45" i="25"/>
  <c r="J45" i="25"/>
  <c r="AX15" i="25"/>
  <c r="CL45" i="25"/>
  <c r="AD15" i="27"/>
  <c r="DZ15" i="27"/>
  <c r="DZ45" i="25"/>
  <c r="DZ15" i="25"/>
  <c r="CL15" i="25"/>
  <c r="BR15" i="25"/>
  <c r="J15" i="25"/>
  <c r="AD15" i="25"/>
  <c r="DF15" i="25"/>
  <c r="BR15" i="22"/>
  <c r="AX15" i="22"/>
  <c r="J15" i="22"/>
  <c r="DZ15" i="22"/>
  <c r="CL15" i="22"/>
  <c r="CL15" i="20"/>
  <c r="DZ15" i="20"/>
  <c r="AD15" i="22"/>
  <c r="DF15" i="22"/>
  <c r="DZ15" i="19"/>
  <c r="BR15" i="19"/>
  <c r="AX15" i="19"/>
  <c r="J15" i="19"/>
  <c r="DZ15" i="17"/>
  <c r="AD15" i="19"/>
  <c r="DF15" i="20"/>
  <c r="AX15" i="20"/>
  <c r="J15" i="20"/>
  <c r="AD15" i="20"/>
  <c r="AX15" i="17"/>
  <c r="CL15" i="19"/>
  <c r="BR15" i="20"/>
  <c r="DF15" i="19"/>
  <c r="CL15" i="17"/>
  <c r="DF15" i="17"/>
  <c r="BR15" i="17"/>
  <c r="DF15" i="12"/>
  <c r="J15" i="12"/>
  <c r="CL15" i="12"/>
  <c r="AD15" i="17"/>
  <c r="DZ15" i="4"/>
  <c r="J15" i="17"/>
  <c r="BR15" i="12"/>
  <c r="AX15" i="12"/>
  <c r="AD15" i="12"/>
  <c r="BR15" i="4"/>
  <c r="J15" i="4"/>
  <c r="DZ15" i="12"/>
  <c r="AD15" i="4"/>
  <c r="AX15" i="4"/>
  <c r="DF15" i="4"/>
  <c r="CL15" i="4"/>
  <c r="J14" i="11"/>
  <c r="DE15" i="27"/>
  <c r="BQ15" i="27"/>
  <c r="DY15" i="27"/>
  <c r="DE45" i="25"/>
  <c r="AW15" i="27"/>
  <c r="I15" i="27"/>
  <c r="BQ45" i="25"/>
  <c r="AW45" i="25"/>
  <c r="AC45" i="25"/>
  <c r="I45" i="25"/>
  <c r="AW15" i="25"/>
  <c r="CK15" i="27"/>
  <c r="CK45" i="25"/>
  <c r="DY15" i="25"/>
  <c r="DE15" i="25"/>
  <c r="AC15" i="25"/>
  <c r="AC15" i="27"/>
  <c r="DY45" i="25"/>
  <c r="CK15" i="25"/>
  <c r="BQ15" i="25"/>
  <c r="I15" i="25"/>
  <c r="AC15" i="22"/>
  <c r="DY15" i="22"/>
  <c r="DE15" i="22"/>
  <c r="CK15" i="20"/>
  <c r="AW15" i="22"/>
  <c r="DY15" i="20"/>
  <c r="I15" i="22"/>
  <c r="BQ15" i="22"/>
  <c r="DE15" i="20"/>
  <c r="DY15" i="19"/>
  <c r="BQ15" i="19"/>
  <c r="AW15" i="19"/>
  <c r="I15" i="19"/>
  <c r="CK15" i="22"/>
  <c r="AC15" i="19"/>
  <c r="AW15" i="20"/>
  <c r="I15" i="20"/>
  <c r="AC15" i="20"/>
  <c r="CK15" i="19"/>
  <c r="DE15" i="19"/>
  <c r="CK15" i="17"/>
  <c r="DE15" i="17"/>
  <c r="BQ15" i="17"/>
  <c r="I15" i="17"/>
  <c r="CK15" i="12"/>
  <c r="AW15" i="4"/>
  <c r="AW15" i="17"/>
  <c r="AC15" i="17"/>
  <c r="DY15" i="4"/>
  <c r="DE15" i="4"/>
  <c r="AC15" i="12"/>
  <c r="I15" i="4"/>
  <c r="AW15" i="12"/>
  <c r="BQ15" i="4"/>
  <c r="DY15" i="12"/>
  <c r="DE15" i="12"/>
  <c r="I15" i="12"/>
  <c r="BQ15" i="12"/>
  <c r="DY15" i="17"/>
  <c r="AC15" i="4"/>
  <c r="BQ15" i="20"/>
  <c r="CK15" i="4"/>
  <c r="R6" i="11"/>
  <c r="Q14" i="11"/>
  <c r="CR15" i="27"/>
  <c r="DL15" i="27"/>
  <c r="CR45" i="25"/>
  <c r="P15" i="25"/>
  <c r="EF15" i="27"/>
  <c r="BX15" i="27"/>
  <c r="AJ15" i="27"/>
  <c r="EF45" i="25"/>
  <c r="BX15" i="25"/>
  <c r="DL45" i="25"/>
  <c r="BD15" i="27"/>
  <c r="P15" i="27"/>
  <c r="P45" i="25"/>
  <c r="DL15" i="25"/>
  <c r="AJ15" i="25"/>
  <c r="AJ45" i="25"/>
  <c r="EF15" i="25"/>
  <c r="CR15" i="25"/>
  <c r="BD45" i="25"/>
  <c r="EF15" i="22"/>
  <c r="BD15" i="25"/>
  <c r="BX45" i="25"/>
  <c r="BX15" i="22"/>
  <c r="BD15" i="22"/>
  <c r="CR15" i="22"/>
  <c r="DL15" i="20"/>
  <c r="AJ15" i="22"/>
  <c r="P15" i="22"/>
  <c r="EF15" i="20"/>
  <c r="CR15" i="20"/>
  <c r="AJ15" i="20"/>
  <c r="DL15" i="22"/>
  <c r="BX15" i="20"/>
  <c r="CR15" i="19"/>
  <c r="BD15" i="20"/>
  <c r="DL15" i="19"/>
  <c r="EF15" i="19"/>
  <c r="BX15" i="19"/>
  <c r="BD15" i="19"/>
  <c r="P15" i="19"/>
  <c r="AJ15" i="19"/>
  <c r="CR15" i="17"/>
  <c r="EF15" i="17"/>
  <c r="AJ15" i="17"/>
  <c r="BD15" i="17"/>
  <c r="DL15" i="4"/>
  <c r="BX15" i="17"/>
  <c r="BX15" i="12"/>
  <c r="P15" i="20"/>
  <c r="EF15" i="12"/>
  <c r="AJ15" i="12"/>
  <c r="DL15" i="12"/>
  <c r="BD15" i="12"/>
  <c r="CR15" i="12"/>
  <c r="EF15" i="4"/>
  <c r="BD15" i="4"/>
  <c r="P15" i="4"/>
  <c r="AJ15" i="4"/>
  <c r="P15" i="17"/>
  <c r="P15" i="12"/>
  <c r="BX15" i="4"/>
  <c r="DL15" i="17"/>
  <c r="CR15" i="4"/>
  <c r="T6" i="11"/>
  <c r="T14" i="11"/>
  <c r="CU15" i="13"/>
  <c r="S15" i="23"/>
  <c r="CA15" i="13"/>
  <c r="DO15" i="23"/>
  <c r="S15" i="13"/>
  <c r="EI15" i="13"/>
  <c r="BG15" i="13"/>
  <c r="DO15" i="13"/>
  <c r="AM15" i="23"/>
  <c r="CA15" i="24"/>
  <c r="BG15" i="23"/>
  <c r="CA15" i="23"/>
  <c r="EI15" i="24"/>
  <c r="EI15" i="23"/>
  <c r="CU15" i="24"/>
  <c r="AM15" i="13"/>
  <c r="CU15" i="23"/>
  <c r="AM15" i="26"/>
  <c r="CA15" i="26"/>
  <c r="DO15" i="24"/>
  <c r="DO15" i="28"/>
  <c r="AM15" i="24"/>
  <c r="S15" i="26"/>
  <c r="S15" i="24"/>
  <c r="BG15" i="24"/>
  <c r="CU15" i="28"/>
  <c r="EI15" i="28"/>
  <c r="AM15" i="28"/>
  <c r="EI15" i="27"/>
  <c r="BG15" i="26"/>
  <c r="CA15" i="28"/>
  <c r="BG15" i="28"/>
  <c r="BG15" i="27"/>
  <c r="S15" i="27"/>
  <c r="CA15" i="27"/>
  <c r="CA45" i="25"/>
  <c r="BG45" i="25"/>
  <c r="AM45" i="25"/>
  <c r="S45" i="25"/>
  <c r="S15" i="28"/>
  <c r="CU45" i="25"/>
  <c r="AM15" i="27"/>
  <c r="EI15" i="25"/>
  <c r="DO15" i="25"/>
  <c r="AM15" i="25"/>
  <c r="DO15" i="27"/>
  <c r="EI45" i="25"/>
  <c r="CU15" i="25"/>
  <c r="CA15" i="25"/>
  <c r="CU15" i="27"/>
  <c r="S15" i="25"/>
  <c r="DO45" i="25"/>
  <c r="CA15" i="22"/>
  <c r="BG15" i="22"/>
  <c r="EI15" i="22"/>
  <c r="BG15" i="25"/>
  <c r="CU15" i="22"/>
  <c r="S15" i="20"/>
  <c r="DO15" i="20"/>
  <c r="AM15" i="20"/>
  <c r="DO15" i="22"/>
  <c r="S15" i="22"/>
  <c r="CU15" i="20"/>
  <c r="CA15" i="20"/>
  <c r="AM15" i="22"/>
  <c r="CU15" i="19"/>
  <c r="BG15" i="20"/>
  <c r="DO15" i="19"/>
  <c r="EI15" i="20"/>
  <c r="EI15" i="19"/>
  <c r="BG15" i="19"/>
  <c r="CA15" i="19"/>
  <c r="CU15" i="17"/>
  <c r="DO15" i="17"/>
  <c r="CA15" i="17"/>
  <c r="S15" i="17"/>
  <c r="S15" i="19"/>
  <c r="EI15" i="17"/>
  <c r="AM15" i="17"/>
  <c r="BG15" i="17"/>
  <c r="CA15" i="4"/>
  <c r="DO15" i="4"/>
  <c r="AM15" i="19"/>
  <c r="CA15" i="12"/>
  <c r="EI15" i="12"/>
  <c r="AM15" i="12"/>
  <c r="DO15" i="12"/>
  <c r="BG15" i="12"/>
  <c r="S15" i="12"/>
  <c r="CU15" i="4"/>
  <c r="S15" i="4"/>
  <c r="AM15" i="4"/>
  <c r="CU15" i="12"/>
  <c r="BG15" i="4"/>
  <c r="EI15" i="4"/>
  <c r="EI15" i="26"/>
  <c r="S14" i="11"/>
  <c r="EH15" i="13"/>
  <c r="CT15" i="13"/>
  <c r="AL15" i="13"/>
  <c r="BF15" i="23"/>
  <c r="R15" i="23"/>
  <c r="BZ15" i="13"/>
  <c r="DN15" i="23"/>
  <c r="R15" i="13"/>
  <c r="BZ15" i="23"/>
  <c r="BF15" i="13"/>
  <c r="DN15" i="24"/>
  <c r="BZ15" i="24"/>
  <c r="AL15" i="24"/>
  <c r="EH15" i="24"/>
  <c r="EH15" i="23"/>
  <c r="CT15" i="24"/>
  <c r="BF15" i="24"/>
  <c r="AL15" i="23"/>
  <c r="AL15" i="26"/>
  <c r="BZ15" i="26"/>
  <c r="DN15" i="26"/>
  <c r="CT15" i="23"/>
  <c r="BF15" i="26"/>
  <c r="DN15" i="13"/>
  <c r="R15" i="24"/>
  <c r="CT15" i="26"/>
  <c r="DN15" i="28"/>
  <c r="AL15" i="28"/>
  <c r="CT15" i="28"/>
  <c r="EH15" i="28"/>
  <c r="R15" i="26"/>
  <c r="BZ15" i="28"/>
  <c r="BZ15" i="27"/>
  <c r="EH15" i="27"/>
  <c r="BF15" i="28"/>
  <c r="R15" i="28"/>
  <c r="BF15" i="27"/>
  <c r="R15" i="27"/>
  <c r="CT45" i="25"/>
  <c r="AL15" i="27"/>
  <c r="EH15" i="25"/>
  <c r="DN15" i="25"/>
  <c r="DN15" i="27"/>
  <c r="EH45" i="25"/>
  <c r="CT15" i="25"/>
  <c r="BZ15" i="25"/>
  <c r="CT15" i="27"/>
  <c r="BZ45" i="25"/>
  <c r="R15" i="25"/>
  <c r="DN15" i="22"/>
  <c r="DN45" i="25"/>
  <c r="AL45" i="25"/>
  <c r="AL15" i="25"/>
  <c r="BZ15" i="22"/>
  <c r="BF15" i="22"/>
  <c r="BF15" i="25"/>
  <c r="BF45" i="25"/>
  <c r="R45" i="25"/>
  <c r="CT15" i="22"/>
  <c r="DN15" i="20"/>
  <c r="EH15" i="22"/>
  <c r="AL15" i="22"/>
  <c r="R15" i="20"/>
  <c r="R15" i="22"/>
  <c r="CT15" i="20"/>
  <c r="BZ15" i="20"/>
  <c r="CT15" i="19"/>
  <c r="BF15" i="20"/>
  <c r="DN15" i="19"/>
  <c r="EH15" i="19"/>
  <c r="BF15" i="19"/>
  <c r="CT15" i="12"/>
  <c r="CT15" i="17"/>
  <c r="DN15" i="17"/>
  <c r="BZ15" i="17"/>
  <c r="R15" i="17"/>
  <c r="R15" i="19"/>
  <c r="EH15" i="17"/>
  <c r="AL15" i="17"/>
  <c r="BF15" i="17"/>
  <c r="BZ15" i="19"/>
  <c r="AL15" i="20"/>
  <c r="AL15" i="19"/>
  <c r="BZ15" i="12"/>
  <c r="DN15" i="12"/>
  <c r="BF15" i="12"/>
  <c r="R15" i="12"/>
  <c r="EH15" i="20"/>
  <c r="BZ15" i="4"/>
  <c r="EH15" i="12"/>
  <c r="AL15" i="12"/>
  <c r="AL15" i="4"/>
  <c r="EH15" i="26"/>
  <c r="R14" i="11"/>
  <c r="EG15" i="13"/>
  <c r="CS15" i="13"/>
  <c r="CS15" i="23"/>
  <c r="AK15" i="13"/>
  <c r="BE15" i="23"/>
  <c r="Q15" i="23"/>
  <c r="BY15" i="13"/>
  <c r="Q15" i="13"/>
  <c r="BY15" i="23"/>
  <c r="AK15" i="23"/>
  <c r="BE15" i="13"/>
  <c r="Q15" i="24"/>
  <c r="DM15" i="23"/>
  <c r="DM15" i="24"/>
  <c r="EG15" i="26"/>
  <c r="AK15" i="24"/>
  <c r="EG15" i="24"/>
  <c r="EG15" i="23"/>
  <c r="DM15" i="13"/>
  <c r="AK15" i="26"/>
  <c r="BY15" i="26"/>
  <c r="EG15" i="28"/>
  <c r="BY15" i="24"/>
  <c r="DM15" i="26"/>
  <c r="Q15" i="26"/>
  <c r="BE15" i="24"/>
  <c r="CS15" i="24"/>
  <c r="CS15" i="26"/>
  <c r="DM15" i="28"/>
  <c r="AK15" i="28"/>
  <c r="BE15" i="28"/>
  <c r="BY15" i="27"/>
  <c r="Q15" i="28"/>
  <c r="EG15" i="27"/>
  <c r="CS15" i="28"/>
  <c r="BY15" i="28"/>
  <c r="BE15" i="26"/>
  <c r="CS15" i="27"/>
  <c r="BY45" i="25"/>
  <c r="BE45" i="25"/>
  <c r="AK45" i="25"/>
  <c r="Q45" i="25"/>
  <c r="BE15" i="25"/>
  <c r="AK15" i="27"/>
  <c r="EG15" i="25"/>
  <c r="DM15" i="27"/>
  <c r="EG45" i="25"/>
  <c r="CS15" i="25"/>
  <c r="BY15" i="25"/>
  <c r="DM45" i="25"/>
  <c r="Q15" i="25"/>
  <c r="BE15" i="27"/>
  <c r="Q15" i="27"/>
  <c r="CS45" i="25"/>
  <c r="DM15" i="25"/>
  <c r="AK15" i="25"/>
  <c r="EG15" i="22"/>
  <c r="DM15" i="22"/>
  <c r="CS15" i="22"/>
  <c r="DM15" i="20"/>
  <c r="BE15" i="22"/>
  <c r="AK15" i="22"/>
  <c r="BY15" i="22"/>
  <c r="Q15" i="22"/>
  <c r="Q15" i="20"/>
  <c r="CS15" i="20"/>
  <c r="BY15" i="20"/>
  <c r="CS15" i="19"/>
  <c r="BE15" i="20"/>
  <c r="DM15" i="19"/>
  <c r="EG15" i="19"/>
  <c r="BY15" i="19"/>
  <c r="BE15" i="19"/>
  <c r="Q15" i="19"/>
  <c r="AK15" i="20"/>
  <c r="DM15" i="17"/>
  <c r="BY15" i="17"/>
  <c r="Q15" i="17"/>
  <c r="EG15" i="17"/>
  <c r="AK15" i="17"/>
  <c r="BE15" i="17"/>
  <c r="AK15" i="19"/>
  <c r="CS15" i="17"/>
  <c r="DM15" i="4"/>
  <c r="BY15" i="12"/>
  <c r="EG15" i="12"/>
  <c r="AK15" i="12"/>
  <c r="Q15" i="12"/>
  <c r="EG15" i="20"/>
  <c r="CS15" i="12"/>
  <c r="BE15" i="4"/>
  <c r="CS15" i="4"/>
  <c r="BE15" i="12"/>
  <c r="EG15" i="4"/>
  <c r="AK15" i="4"/>
  <c r="DM15" i="12"/>
  <c r="BY15" i="4"/>
  <c r="Q15" i="4"/>
  <c r="I14" i="11"/>
  <c r="BP15" i="27"/>
  <c r="DX15" i="27"/>
  <c r="DD15" i="27"/>
  <c r="AV15" i="27"/>
  <c r="H15" i="27"/>
  <c r="BP45" i="25"/>
  <c r="AV45" i="25"/>
  <c r="AB45" i="25"/>
  <c r="H45" i="25"/>
  <c r="AV15" i="25"/>
  <c r="CJ15" i="27"/>
  <c r="CJ45" i="25"/>
  <c r="DX15" i="25"/>
  <c r="DD15" i="25"/>
  <c r="AB15" i="25"/>
  <c r="AB15" i="27"/>
  <c r="CJ15" i="25"/>
  <c r="DX45" i="25"/>
  <c r="H15" i="25"/>
  <c r="DD45" i="25"/>
  <c r="BP15" i="22"/>
  <c r="AV15" i="22"/>
  <c r="H15" i="22"/>
  <c r="DX15" i="22"/>
  <c r="BP15" i="25"/>
  <c r="DD15" i="22"/>
  <c r="CJ15" i="22"/>
  <c r="DX15" i="20"/>
  <c r="AB15" i="22"/>
  <c r="DD15" i="20"/>
  <c r="CJ15" i="20"/>
  <c r="AB15" i="19"/>
  <c r="AV15" i="20"/>
  <c r="H15" i="20"/>
  <c r="AB15" i="20"/>
  <c r="CJ15" i="19"/>
  <c r="BP15" i="19"/>
  <c r="BP15" i="20"/>
  <c r="H15" i="19"/>
  <c r="DD15" i="19"/>
  <c r="CJ15" i="17"/>
  <c r="DD15" i="17"/>
  <c r="BP15" i="17"/>
  <c r="H15" i="17"/>
  <c r="AB15" i="17"/>
  <c r="CJ15" i="12"/>
  <c r="AV15" i="19"/>
  <c r="AV15" i="17"/>
  <c r="DX15" i="4"/>
  <c r="DD15" i="4"/>
  <c r="BP15" i="12"/>
  <c r="AB15" i="12"/>
  <c r="DX15" i="17"/>
  <c r="DX15" i="12"/>
  <c r="AV15" i="12"/>
  <c r="BP15" i="4"/>
  <c r="H15" i="4"/>
  <c r="DD15" i="12"/>
  <c r="H15" i="12"/>
  <c r="DX15" i="19"/>
  <c r="AV15" i="4"/>
  <c r="AB15" i="4"/>
  <c r="CJ15" i="4"/>
  <c r="G14" i="11"/>
  <c r="BN15" i="27"/>
  <c r="DV15" i="27"/>
  <c r="DB15" i="27"/>
  <c r="AT15" i="27"/>
  <c r="F15" i="27"/>
  <c r="CH15" i="27"/>
  <c r="CH45" i="25"/>
  <c r="DV15" i="25"/>
  <c r="DB15" i="25"/>
  <c r="Z15" i="27"/>
  <c r="CH15" i="25"/>
  <c r="DV45" i="25"/>
  <c r="BN15" i="25"/>
  <c r="Z45" i="25"/>
  <c r="F15" i="25"/>
  <c r="DB15" i="22"/>
  <c r="AT45" i="25"/>
  <c r="DB45" i="25"/>
  <c r="BN45" i="25"/>
  <c r="BN15" i="22"/>
  <c r="AT15" i="22"/>
  <c r="Z15" i="25"/>
  <c r="AT15" i="25"/>
  <c r="DV15" i="22"/>
  <c r="F45" i="25"/>
  <c r="CH15" i="22"/>
  <c r="Z15" i="22"/>
  <c r="F15" i="22"/>
  <c r="DB15" i="20"/>
  <c r="AT15" i="20"/>
  <c r="F15" i="20"/>
  <c r="Z15" i="20"/>
  <c r="CH15" i="19"/>
  <c r="DV15" i="20"/>
  <c r="BN15" i="20"/>
  <c r="DB15" i="19"/>
  <c r="F15" i="19"/>
  <c r="CH15" i="12"/>
  <c r="CH15" i="17"/>
  <c r="DB15" i="17"/>
  <c r="BN15" i="17"/>
  <c r="F15" i="17"/>
  <c r="Z15" i="19"/>
  <c r="Z15" i="17"/>
  <c r="DV15" i="19"/>
  <c r="AT15" i="19"/>
  <c r="DV15" i="17"/>
  <c r="AT15" i="17"/>
  <c r="CH15" i="20"/>
  <c r="BN15" i="19"/>
  <c r="DB15" i="4"/>
  <c r="BN15" i="12"/>
  <c r="DV15" i="12"/>
  <c r="AT15" i="12"/>
  <c r="DB15" i="12"/>
  <c r="F15" i="12"/>
  <c r="F15" i="4"/>
  <c r="BN15" i="4"/>
  <c r="Z15" i="12"/>
  <c r="DV15" i="4"/>
  <c r="AT15" i="4"/>
  <c r="Z15" i="4"/>
  <c r="CH15" i="4"/>
  <c r="F14" i="11"/>
  <c r="BM15" i="27"/>
  <c r="DU15" i="27"/>
  <c r="CG15" i="27"/>
  <c r="AS15" i="27"/>
  <c r="E15" i="27"/>
  <c r="BM45" i="25"/>
  <c r="AS45" i="25"/>
  <c r="Y45" i="25"/>
  <c r="E45" i="25"/>
  <c r="AS15" i="25"/>
  <c r="DU15" i="25"/>
  <c r="Y15" i="27"/>
  <c r="CG15" i="25"/>
  <c r="DU45" i="25"/>
  <c r="BM15" i="25"/>
  <c r="E15" i="25"/>
  <c r="DA45" i="25"/>
  <c r="DA15" i="27"/>
  <c r="CG45" i="25"/>
  <c r="Y15" i="25"/>
  <c r="DA15" i="25"/>
  <c r="AS15" i="22"/>
  <c r="E15" i="22"/>
  <c r="DU15" i="22"/>
  <c r="DA15" i="20"/>
  <c r="BM15" i="22"/>
  <c r="DA15" i="22"/>
  <c r="CG15" i="22"/>
  <c r="E15" i="20"/>
  <c r="Y15" i="20"/>
  <c r="Y15" i="22"/>
  <c r="CG15" i="19"/>
  <c r="DU15" i="20"/>
  <c r="BM15" i="20"/>
  <c r="DA15" i="19"/>
  <c r="DU15" i="19"/>
  <c r="BM15" i="19"/>
  <c r="AS15" i="19"/>
  <c r="E15" i="19"/>
  <c r="DA15" i="17"/>
  <c r="BM15" i="17"/>
  <c r="E15" i="17"/>
  <c r="Y15" i="19"/>
  <c r="Y15" i="17"/>
  <c r="DU15" i="17"/>
  <c r="AS15" i="17"/>
  <c r="AS15" i="20"/>
  <c r="CG15" i="20"/>
  <c r="DA15" i="4"/>
  <c r="BM15" i="12"/>
  <c r="Y15" i="12"/>
  <c r="DA15" i="12"/>
  <c r="E15" i="12"/>
  <c r="CG15" i="17"/>
  <c r="BM15" i="4"/>
  <c r="CG15" i="12"/>
  <c r="AS15" i="12"/>
  <c r="DU15" i="4"/>
  <c r="DU15" i="12"/>
  <c r="AS15" i="4"/>
  <c r="Y15" i="4"/>
  <c r="CG15" i="4"/>
  <c r="E15" i="4"/>
  <c r="H14" i="11"/>
  <c r="DW15" i="27"/>
  <c r="DC15" i="27"/>
  <c r="DC45" i="25"/>
  <c r="AU15" i="27"/>
  <c r="G15" i="27"/>
  <c r="BO45" i="25"/>
  <c r="AU45" i="25"/>
  <c r="AA45" i="25"/>
  <c r="G45" i="25"/>
  <c r="CI15" i="27"/>
  <c r="CI45" i="25"/>
  <c r="DW15" i="25"/>
  <c r="DC15" i="25"/>
  <c r="AA15" i="25"/>
  <c r="AA15" i="27"/>
  <c r="CI15" i="25"/>
  <c r="DW45" i="25"/>
  <c r="BO15" i="25"/>
  <c r="BO15" i="27"/>
  <c r="AU15" i="25"/>
  <c r="BO15" i="22"/>
  <c r="AU15" i="22"/>
  <c r="G15" i="25"/>
  <c r="DC15" i="22"/>
  <c r="CI15" i="22"/>
  <c r="AA15" i="22"/>
  <c r="DW15" i="22"/>
  <c r="G15" i="22"/>
  <c r="G15" i="20"/>
  <c r="DC15" i="20"/>
  <c r="AU15" i="20"/>
  <c r="AA15" i="20"/>
  <c r="CI15" i="19"/>
  <c r="DW15" i="20"/>
  <c r="BO15" i="20"/>
  <c r="DC15" i="19"/>
  <c r="CI15" i="20"/>
  <c r="BO15" i="19"/>
  <c r="CI15" i="17"/>
  <c r="DC15" i="17"/>
  <c r="BO15" i="17"/>
  <c r="G15" i="17"/>
  <c r="AA15" i="19"/>
  <c r="AA15" i="17"/>
  <c r="DW15" i="19"/>
  <c r="AU15" i="19"/>
  <c r="DW15" i="17"/>
  <c r="AU15" i="17"/>
  <c r="DW15" i="4"/>
  <c r="BO15" i="4"/>
  <c r="DC15" i="4"/>
  <c r="G15" i="19"/>
  <c r="BO15" i="12"/>
  <c r="AA15" i="12"/>
  <c r="DW15" i="12"/>
  <c r="AU15" i="12"/>
  <c r="DC15" i="12"/>
  <c r="G15" i="12"/>
  <c r="G15" i="4"/>
  <c r="AA15" i="4"/>
  <c r="CI15" i="12"/>
  <c r="AU15" i="4"/>
  <c r="CI15" i="4"/>
  <c r="G6" i="11"/>
  <c r="E14" i="11"/>
  <c r="CF15" i="27"/>
  <c r="CZ15" i="27"/>
  <c r="CF45" i="25"/>
  <c r="D15" i="25"/>
  <c r="X15" i="27"/>
  <c r="DT45" i="25"/>
  <c r="BL15" i="25"/>
  <c r="DT15" i="27"/>
  <c r="BL15" i="27"/>
  <c r="CZ45" i="25"/>
  <c r="AR15" i="27"/>
  <c r="D15" i="27"/>
  <c r="DT15" i="25"/>
  <c r="CF15" i="25"/>
  <c r="AR45" i="25"/>
  <c r="AR15" i="25"/>
  <c r="BL45" i="25"/>
  <c r="D45" i="25"/>
  <c r="X15" i="25"/>
  <c r="X45" i="25"/>
  <c r="CZ15" i="25"/>
  <c r="DT15" i="22"/>
  <c r="CZ15" i="22"/>
  <c r="CF15" i="22"/>
  <c r="BL15" i="22"/>
  <c r="AR15" i="22"/>
  <c r="CZ15" i="20"/>
  <c r="CF15" i="20"/>
  <c r="X15" i="20"/>
  <c r="D15" i="20"/>
  <c r="D15" i="22"/>
  <c r="X15" i="22"/>
  <c r="CF15" i="19"/>
  <c r="DT15" i="20"/>
  <c r="BL15" i="20"/>
  <c r="CZ15" i="19"/>
  <c r="DT15" i="19"/>
  <c r="BL15" i="19"/>
  <c r="AR15" i="19"/>
  <c r="D15" i="19"/>
  <c r="X15" i="19"/>
  <c r="CF15" i="17"/>
  <c r="X15" i="17"/>
  <c r="DT15" i="17"/>
  <c r="AR15" i="17"/>
  <c r="AR15" i="20"/>
  <c r="BL15" i="12"/>
  <c r="X15" i="12"/>
  <c r="DT15" i="12"/>
  <c r="AR15" i="12"/>
  <c r="CZ15" i="17"/>
  <c r="CZ15" i="4"/>
  <c r="CF15" i="12"/>
  <c r="DT15" i="4"/>
  <c r="CF15" i="4"/>
  <c r="CZ15" i="12"/>
  <c r="D15" i="12"/>
  <c r="AR15" i="4"/>
  <c r="X15" i="4"/>
  <c r="D15" i="17"/>
  <c r="D15" i="4"/>
  <c r="BL15" i="17"/>
  <c r="BL15" i="4"/>
  <c r="P14" i="11"/>
  <c r="EE15" i="27"/>
  <c r="AI15" i="27"/>
  <c r="CQ15" i="27"/>
  <c r="DK15" i="27"/>
  <c r="BW15" i="27"/>
  <c r="EE15" i="25"/>
  <c r="DK15" i="25"/>
  <c r="AI15" i="25"/>
  <c r="DK45" i="25"/>
  <c r="BC15" i="27"/>
  <c r="O15" i="27"/>
  <c r="O45" i="25"/>
  <c r="CQ45" i="25"/>
  <c r="AI45" i="25"/>
  <c r="CQ15" i="25"/>
  <c r="EE45" i="25"/>
  <c r="BC45" i="25"/>
  <c r="BC15" i="25"/>
  <c r="EE15" i="22"/>
  <c r="DK15" i="22"/>
  <c r="CQ15" i="22"/>
  <c r="BW45" i="25"/>
  <c r="O15" i="25"/>
  <c r="BW15" i="25"/>
  <c r="DK15" i="20"/>
  <c r="BC15" i="22"/>
  <c r="AI15" i="22"/>
  <c r="O15" i="22"/>
  <c r="EE15" i="20"/>
  <c r="CQ15" i="20"/>
  <c r="AI15" i="20"/>
  <c r="BW15" i="22"/>
  <c r="BW15" i="20"/>
  <c r="BC15" i="20"/>
  <c r="DK15" i="19"/>
  <c r="EE15" i="19"/>
  <c r="BW15" i="19"/>
  <c r="BC15" i="19"/>
  <c r="O15" i="19"/>
  <c r="AI15" i="19"/>
  <c r="CQ15" i="17"/>
  <c r="O15" i="20"/>
  <c r="DK15" i="17"/>
  <c r="BW15" i="17"/>
  <c r="O15" i="17"/>
  <c r="DK15" i="12"/>
  <c r="EE15" i="17"/>
  <c r="AI15" i="17"/>
  <c r="BC15" i="17"/>
  <c r="BW15" i="12"/>
  <c r="EE15" i="12"/>
  <c r="AI15" i="12"/>
  <c r="BC15" i="12"/>
  <c r="O15" i="12"/>
  <c r="CQ15" i="12"/>
  <c r="EE15" i="4"/>
  <c r="CQ15" i="19"/>
  <c r="DK15" i="4"/>
  <c r="BC15" i="4"/>
  <c r="AI15" i="4"/>
  <c r="CQ15" i="4"/>
  <c r="BW15" i="4"/>
  <c r="O15" i="4"/>
  <c r="D14" i="11"/>
  <c r="DS15" i="27"/>
  <c r="W15" i="27"/>
  <c r="CE15" i="27"/>
  <c r="CY15" i="27"/>
  <c r="DS15" i="25"/>
  <c r="CY15" i="25"/>
  <c r="W15" i="25"/>
  <c r="DS45" i="25"/>
  <c r="BK15" i="27"/>
  <c r="CY45" i="25"/>
  <c r="AQ15" i="27"/>
  <c r="C15" i="27"/>
  <c r="C15" i="25"/>
  <c r="AQ45" i="25"/>
  <c r="AQ15" i="25"/>
  <c r="BK15" i="25"/>
  <c r="BK45" i="25"/>
  <c r="C45" i="25"/>
  <c r="CE45" i="25"/>
  <c r="W45" i="25"/>
  <c r="DS15" i="22"/>
  <c r="W15" i="22"/>
  <c r="CY15" i="20"/>
  <c r="BK15" i="22"/>
  <c r="CY15" i="22"/>
  <c r="CE15" i="20"/>
  <c r="W15" i="20"/>
  <c r="DS15" i="20"/>
  <c r="BK15" i="20"/>
  <c r="AQ15" i="20"/>
  <c r="C15" i="22"/>
  <c r="AQ15" i="22"/>
  <c r="CE15" i="25"/>
  <c r="CY15" i="19"/>
  <c r="DS15" i="19"/>
  <c r="BK15" i="19"/>
  <c r="AQ15" i="19"/>
  <c r="C15" i="19"/>
  <c r="W15" i="19"/>
  <c r="C15" i="20"/>
  <c r="CE15" i="17"/>
  <c r="CY15" i="17"/>
  <c r="BK15" i="17"/>
  <c r="C15" i="17"/>
  <c r="CY15" i="12"/>
  <c r="W15" i="17"/>
  <c r="DS15" i="17"/>
  <c r="AQ15" i="17"/>
  <c r="DS15" i="4"/>
  <c r="CY15" i="4"/>
  <c r="BK15" i="12"/>
  <c r="W15" i="12"/>
  <c r="C15" i="12"/>
  <c r="DS15" i="12"/>
  <c r="AQ15" i="12"/>
  <c r="CE15" i="12"/>
  <c r="BK15" i="4"/>
  <c r="AQ15" i="4"/>
  <c r="CE15" i="19"/>
  <c r="CE15" i="22"/>
  <c r="CE15" i="4"/>
  <c r="C15" i="4"/>
  <c r="W15" i="4"/>
  <c r="O14" i="11"/>
  <c r="ED15" i="27"/>
  <c r="CP15" i="27"/>
  <c r="DJ15" i="27"/>
  <c r="BV15" i="27"/>
  <c r="AH15" i="27"/>
  <c r="ED45" i="25"/>
  <c r="CP15" i="25"/>
  <c r="DJ45" i="25"/>
  <c r="BB15" i="27"/>
  <c r="N15" i="27"/>
  <c r="N45" i="25"/>
  <c r="CP45" i="25"/>
  <c r="ED15" i="25"/>
  <c r="BB45" i="25"/>
  <c r="BB15" i="25"/>
  <c r="BV15" i="25"/>
  <c r="DJ15" i="22"/>
  <c r="CP15" i="22"/>
  <c r="AH45" i="25"/>
  <c r="BV45" i="25"/>
  <c r="AH15" i="25"/>
  <c r="DJ15" i="25"/>
  <c r="N15" i="25"/>
  <c r="AH15" i="22"/>
  <c r="BV15" i="22"/>
  <c r="BB15" i="22"/>
  <c r="DJ15" i="20"/>
  <c r="ED15" i="22"/>
  <c r="N15" i="22"/>
  <c r="ED15" i="20"/>
  <c r="CP15" i="20"/>
  <c r="AH15" i="20"/>
  <c r="BV15" i="20"/>
  <c r="BB15" i="20"/>
  <c r="CP15" i="19"/>
  <c r="ED15" i="19"/>
  <c r="BV15" i="19"/>
  <c r="BB15" i="19"/>
  <c r="N15" i="19"/>
  <c r="AH15" i="19"/>
  <c r="CP15" i="17"/>
  <c r="N15" i="20"/>
  <c r="DJ15" i="17"/>
  <c r="BV15" i="17"/>
  <c r="N15" i="17"/>
  <c r="BB15" i="17"/>
  <c r="DJ15" i="19"/>
  <c r="ED15" i="12"/>
  <c r="AH15" i="12"/>
  <c r="BB15" i="12"/>
  <c r="AH15" i="17"/>
  <c r="DJ15" i="12"/>
  <c r="N15" i="12"/>
  <c r="ED15" i="4"/>
  <c r="BB15" i="4"/>
  <c r="AH15" i="4"/>
  <c r="CP15" i="12"/>
  <c r="DJ15" i="4"/>
  <c r="CP15" i="4"/>
  <c r="BV15" i="12"/>
  <c r="BV15" i="4"/>
  <c r="N15" i="4"/>
  <c r="ED15" i="17"/>
  <c r="N14" i="11"/>
  <c r="BA15" i="27"/>
  <c r="CO15" i="27"/>
  <c r="DI15" i="27"/>
  <c r="AG15" i="27"/>
  <c r="EC15" i="27"/>
  <c r="BU15" i="25"/>
  <c r="DI45" i="25"/>
  <c r="M15" i="27"/>
  <c r="BU15" i="27"/>
  <c r="CO45" i="25"/>
  <c r="AG45" i="25"/>
  <c r="DI15" i="25"/>
  <c r="AG15" i="25"/>
  <c r="EC15" i="22"/>
  <c r="EC15" i="25"/>
  <c r="BA45" i="25"/>
  <c r="CO15" i="25"/>
  <c r="EC45" i="25"/>
  <c r="BA15" i="25"/>
  <c r="BU45" i="25"/>
  <c r="DI15" i="22"/>
  <c r="CO15" i="22"/>
  <c r="M15" i="25"/>
  <c r="AG15" i="22"/>
  <c r="BU15" i="22"/>
  <c r="BA15" i="22"/>
  <c r="M15" i="22"/>
  <c r="M45" i="25"/>
  <c r="EC15" i="20"/>
  <c r="CO15" i="20"/>
  <c r="AG15" i="20"/>
  <c r="BU15" i="20"/>
  <c r="BA15" i="20"/>
  <c r="CO15" i="19"/>
  <c r="DI15" i="19"/>
  <c r="EC15" i="19"/>
  <c r="BU15" i="19"/>
  <c r="BA15" i="19"/>
  <c r="M15" i="19"/>
  <c r="AG15" i="19"/>
  <c r="DI15" i="20"/>
  <c r="M15" i="20"/>
  <c r="DI15" i="17"/>
  <c r="BU15" i="17"/>
  <c r="M15" i="17"/>
  <c r="EC15" i="17"/>
  <c r="AG15" i="17"/>
  <c r="EC15" i="12"/>
  <c r="AG15" i="12"/>
  <c r="BA15" i="12"/>
  <c r="BA15" i="17"/>
  <c r="DI15" i="12"/>
  <c r="M15" i="12"/>
  <c r="CO15" i="12"/>
  <c r="DI15" i="4"/>
  <c r="AG15" i="4"/>
  <c r="M15" i="4"/>
  <c r="EC15" i="4"/>
  <c r="CO15" i="4"/>
  <c r="BU15" i="12"/>
  <c r="BU15" i="4"/>
  <c r="CO15" i="17"/>
  <c r="BA15" i="4"/>
  <c r="M6" i="11"/>
  <c r="G8" i="11"/>
  <c r="M14" i="11"/>
  <c r="L15" i="27"/>
  <c r="DH15" i="27"/>
  <c r="BT15" i="27"/>
  <c r="EB15" i="27"/>
  <c r="DH45" i="25"/>
  <c r="CN15" i="27"/>
  <c r="AZ15" i="27"/>
  <c r="CN45" i="25"/>
  <c r="AF15" i="27"/>
  <c r="AF45" i="25"/>
  <c r="DH15" i="25"/>
  <c r="AF15" i="25"/>
  <c r="AZ45" i="25"/>
  <c r="CN15" i="25"/>
  <c r="EB45" i="25"/>
  <c r="AZ15" i="25"/>
  <c r="BT45" i="25"/>
  <c r="BT15" i="25"/>
  <c r="L15" i="25"/>
  <c r="BT15" i="22"/>
  <c r="AZ15" i="22"/>
  <c r="L15" i="22"/>
  <c r="L45" i="25"/>
  <c r="EB15" i="25"/>
  <c r="EB15" i="22"/>
  <c r="CN15" i="22"/>
  <c r="EB15" i="20"/>
  <c r="CN15" i="20"/>
  <c r="AF15" i="20"/>
  <c r="AF15" i="22"/>
  <c r="BT15" i="20"/>
  <c r="AZ15" i="20"/>
  <c r="DH15" i="22"/>
  <c r="CN15" i="19"/>
  <c r="DH15" i="19"/>
  <c r="AF15" i="19"/>
  <c r="DH15" i="20"/>
  <c r="L15" i="20"/>
  <c r="EB15" i="17"/>
  <c r="AF15" i="17"/>
  <c r="BT15" i="19"/>
  <c r="AZ15" i="17"/>
  <c r="L15" i="19"/>
  <c r="BT15" i="17"/>
  <c r="EB15" i="12"/>
  <c r="AF15" i="12"/>
  <c r="AZ15" i="12"/>
  <c r="AZ15" i="19"/>
  <c r="DH15" i="12"/>
  <c r="L15" i="12"/>
  <c r="CN15" i="12"/>
  <c r="EB15" i="4"/>
  <c r="DH15" i="4"/>
  <c r="L15" i="17"/>
  <c r="BT15" i="12"/>
  <c r="AF15" i="4"/>
  <c r="CN15" i="4"/>
  <c r="EB15" i="19"/>
  <c r="BT15" i="4"/>
  <c r="L15" i="4"/>
  <c r="DH15" i="17"/>
  <c r="CN15" i="17"/>
  <c r="AZ15" i="4"/>
  <c r="L6" i="11"/>
  <c r="Q6" i="11"/>
  <c r="J6" i="11"/>
  <c r="F6" i="11"/>
  <c r="M19" i="11"/>
  <c r="K19" i="11"/>
  <c r="K20" i="11" s="1"/>
  <c r="O4" i="11"/>
  <c r="K4" i="11"/>
  <c r="J19" i="11"/>
  <c r="J20" i="11" s="1"/>
  <c r="G4" i="11"/>
  <c r="I19" i="11"/>
  <c r="I21" i="11" s="1"/>
  <c r="T4" i="11"/>
  <c r="H19" i="11"/>
  <c r="S19" i="11"/>
  <c r="S20" i="11" s="1"/>
  <c r="G19" i="11"/>
  <c r="D6" i="11"/>
  <c r="R19" i="11"/>
  <c r="R21" i="11" s="1"/>
  <c r="F19" i="11"/>
  <c r="F25" i="11" s="1"/>
  <c r="O6" i="11"/>
  <c r="Q19" i="11"/>
  <c r="Q20" i="11" s="1"/>
  <c r="Q22" i="11" s="1"/>
  <c r="E6" i="11"/>
  <c r="O19" i="11"/>
  <c r="O20" i="11" s="1"/>
  <c r="N19" i="11"/>
  <c r="M8" i="11"/>
  <c r="S8" i="11"/>
  <c r="N6" i="11"/>
  <c r="I8" i="11"/>
  <c r="P19" i="11"/>
  <c r="P21" i="11" s="1"/>
  <c r="D4" i="11"/>
  <c r="N4" i="11"/>
  <c r="F4" i="11"/>
  <c r="E19" i="11"/>
  <c r="K8" i="11"/>
  <c r="P8" i="11"/>
  <c r="H8" i="11"/>
  <c r="M4" i="11"/>
  <c r="E4" i="11"/>
  <c r="T19" i="11"/>
  <c r="T21" i="11" s="1"/>
  <c r="L19" i="11"/>
  <c r="D19" i="11"/>
  <c r="P4" i="11"/>
  <c r="H4" i="11"/>
  <c r="R8" i="11"/>
  <c r="J8" i="11"/>
  <c r="P6" i="11"/>
  <c r="R4" i="11"/>
  <c r="J4" i="11"/>
  <c r="Q4" i="11"/>
  <c r="I4" i="11"/>
  <c r="H6" i="11"/>
  <c r="T8" i="11"/>
  <c r="L8" i="11"/>
  <c r="D8" i="11"/>
  <c r="H23" i="11" l="1"/>
  <c r="H24" i="11" s="1"/>
  <c r="N23" i="11"/>
  <c r="N24" i="11" s="1"/>
  <c r="H21" i="11"/>
  <c r="H20" i="11"/>
  <c r="S23" i="11"/>
  <c r="S24" i="11" s="1"/>
  <c r="D21" i="11"/>
  <c r="E21" i="11"/>
  <c r="O22" i="11"/>
  <c r="ED14" i="27" s="1"/>
  <c r="ED18" i="27" s="1"/>
  <c r="ED20" i="27" s="1"/>
  <c r="S21" i="11"/>
  <c r="AL21" i="13" s="1"/>
  <c r="H25" i="11"/>
  <c r="H26" i="11" s="1"/>
  <c r="DJ44" i="25"/>
  <c r="DJ48" i="25" s="1"/>
  <c r="DJ50" i="25" s="1"/>
  <c r="BV14" i="20"/>
  <c r="BV18" i="20" s="1"/>
  <c r="BV20" i="20" s="1"/>
  <c r="N14" i="20"/>
  <c r="AH14" i="20"/>
  <c r="AH18" i="20" s="1"/>
  <c r="AH20" i="20" s="1"/>
  <c r="ED14" i="19"/>
  <c r="ED18" i="19" s="1"/>
  <c r="ED20" i="19" s="1"/>
  <c r="BB14" i="19"/>
  <c r="BB18" i="19" s="1"/>
  <c r="BB20" i="19" s="1"/>
  <c r="BV14" i="19"/>
  <c r="ED14" i="12"/>
  <c r="ED18" i="12" s="1"/>
  <c r="ED20" i="12" s="1"/>
  <c r="BV14" i="4"/>
  <c r="AH14" i="17"/>
  <c r="AH18" i="17" s="1"/>
  <c r="AH20" i="17" s="1"/>
  <c r="Q23" i="11"/>
  <c r="Q24" i="11" s="1"/>
  <c r="J23" i="11"/>
  <c r="J24" i="11" s="1"/>
  <c r="M25" i="11"/>
  <c r="J25" i="11"/>
  <c r="J21" i="11"/>
  <c r="S22" i="11"/>
  <c r="G21" i="11"/>
  <c r="Q21" i="11"/>
  <c r="CR14" i="27"/>
  <c r="CR18" i="27" s="1"/>
  <c r="CR20" i="27" s="1"/>
  <c r="DL14" i="27"/>
  <c r="DL18" i="27" s="1"/>
  <c r="DL20" i="27" s="1"/>
  <c r="EF44" i="25"/>
  <c r="EF48" i="25" s="1"/>
  <c r="EF50" i="25" s="1"/>
  <c r="BX14" i="27"/>
  <c r="BX18" i="27" s="1"/>
  <c r="BX20" i="27" s="1"/>
  <c r="EF14" i="27"/>
  <c r="EF18" i="27" s="1"/>
  <c r="EF20" i="27" s="1"/>
  <c r="DL44" i="25"/>
  <c r="DL48" i="25" s="1"/>
  <c r="DL50" i="25" s="1"/>
  <c r="BD14" i="27"/>
  <c r="BD18" i="27" s="1"/>
  <c r="BD20" i="27" s="1"/>
  <c r="P14" i="27"/>
  <c r="P18" i="27" s="1"/>
  <c r="P20" i="27" s="1"/>
  <c r="BX44" i="25"/>
  <c r="BX48" i="25" s="1"/>
  <c r="BX50" i="25" s="1"/>
  <c r="BD44" i="25"/>
  <c r="BD48" i="25" s="1"/>
  <c r="BD50" i="25" s="1"/>
  <c r="AJ44" i="25"/>
  <c r="AJ48" i="25" s="1"/>
  <c r="AJ50" i="25" s="1"/>
  <c r="P44" i="25"/>
  <c r="P48" i="25" s="1"/>
  <c r="P50" i="25" s="1"/>
  <c r="BD14" i="25"/>
  <c r="CR44" i="25"/>
  <c r="CR48" i="25" s="1"/>
  <c r="CR50" i="25" s="1"/>
  <c r="AJ14" i="27"/>
  <c r="AJ18" i="27" s="1"/>
  <c r="AJ20" i="27" s="1"/>
  <c r="CR14" i="22"/>
  <c r="DL14" i="25"/>
  <c r="DL18" i="25" s="1"/>
  <c r="DL20" i="25" s="1"/>
  <c r="AJ14" i="25"/>
  <c r="AJ18" i="25" s="1"/>
  <c r="AJ20" i="25" s="1"/>
  <c r="EF14" i="25"/>
  <c r="EF18" i="25" s="1"/>
  <c r="EF20" i="25" s="1"/>
  <c r="CR14" i="25"/>
  <c r="CR18" i="25" s="1"/>
  <c r="CR20" i="25" s="1"/>
  <c r="P14" i="25"/>
  <c r="P18" i="25" s="1"/>
  <c r="P20" i="25" s="1"/>
  <c r="BD14" i="22"/>
  <c r="BD18" i="22" s="1"/>
  <c r="BD20" i="22" s="1"/>
  <c r="P14" i="22"/>
  <c r="P18" i="22" s="1"/>
  <c r="P20" i="22" s="1"/>
  <c r="BX14" i="25"/>
  <c r="EF14" i="22"/>
  <c r="EF18" i="22" s="1"/>
  <c r="EF20" i="22" s="1"/>
  <c r="DL14" i="22"/>
  <c r="DL18" i="22" s="1"/>
  <c r="DL20" i="22" s="1"/>
  <c r="CR14" i="20"/>
  <c r="CR18" i="20" s="1"/>
  <c r="CR20" i="20" s="1"/>
  <c r="BX14" i="22"/>
  <c r="EF14" i="20"/>
  <c r="EF18" i="20" s="1"/>
  <c r="EF20" i="20" s="1"/>
  <c r="AJ14" i="22"/>
  <c r="AJ18" i="22" s="1"/>
  <c r="AJ20" i="22" s="1"/>
  <c r="AJ14" i="20"/>
  <c r="AJ18" i="20" s="1"/>
  <c r="AJ20" i="20" s="1"/>
  <c r="EF14" i="19"/>
  <c r="BX14" i="19"/>
  <c r="BX18" i="19" s="1"/>
  <c r="BX20" i="19" s="1"/>
  <c r="BD14" i="19"/>
  <c r="BD18" i="19" s="1"/>
  <c r="BD20" i="19" s="1"/>
  <c r="P14" i="19"/>
  <c r="P18" i="19" s="1"/>
  <c r="P20" i="19" s="1"/>
  <c r="EF14" i="17"/>
  <c r="EF18" i="17" s="1"/>
  <c r="EF20" i="17" s="1"/>
  <c r="AJ14" i="19"/>
  <c r="AJ18" i="19" s="1"/>
  <c r="AJ20" i="19" s="1"/>
  <c r="BX14" i="20"/>
  <c r="BX18" i="20" s="1"/>
  <c r="BX20" i="20" s="1"/>
  <c r="P14" i="20"/>
  <c r="DL14" i="20"/>
  <c r="DL18" i="20" s="1"/>
  <c r="DL20" i="20" s="1"/>
  <c r="AJ14" i="17"/>
  <c r="BD14" i="17"/>
  <c r="BD18" i="17" s="1"/>
  <c r="BD20" i="17" s="1"/>
  <c r="EF14" i="12"/>
  <c r="BD14" i="20"/>
  <c r="CR14" i="17"/>
  <c r="CR18" i="17" s="1"/>
  <c r="CR20" i="17" s="1"/>
  <c r="CR14" i="19"/>
  <c r="CR18" i="19" s="1"/>
  <c r="CR20" i="19" s="1"/>
  <c r="DL14" i="17"/>
  <c r="DL18" i="17" s="1"/>
  <c r="DL20" i="17" s="1"/>
  <c r="BX14" i="17"/>
  <c r="BX18" i="17" s="1"/>
  <c r="BX20" i="17" s="1"/>
  <c r="BD14" i="12"/>
  <c r="BD18" i="12" s="1"/>
  <c r="BD20" i="12" s="1"/>
  <c r="DL14" i="12"/>
  <c r="DL18" i="12" s="1"/>
  <c r="DL20" i="12" s="1"/>
  <c r="P14" i="12"/>
  <c r="CR14" i="12"/>
  <c r="CR18" i="12" s="1"/>
  <c r="CR20" i="12" s="1"/>
  <c r="P14" i="17"/>
  <c r="P18" i="17" s="1"/>
  <c r="P20" i="17" s="1"/>
  <c r="BX14" i="12"/>
  <c r="DL14" i="4"/>
  <c r="DL18" i="4" s="1"/>
  <c r="DL20" i="4" s="1"/>
  <c r="BD14" i="4"/>
  <c r="AJ14" i="4"/>
  <c r="EF14" i="4"/>
  <c r="BX14" i="4"/>
  <c r="AJ14" i="12"/>
  <c r="DL14" i="19"/>
  <c r="DL18" i="19" s="1"/>
  <c r="DL20" i="19" s="1"/>
  <c r="CR14" i="4"/>
  <c r="CR18" i="4" s="1"/>
  <c r="CR20" i="4" s="1"/>
  <c r="P14" i="4"/>
  <c r="P18" i="4" s="1"/>
  <c r="DN21" i="13"/>
  <c r="AL19" i="13"/>
  <c r="R19" i="23"/>
  <c r="R19" i="13"/>
  <c r="BZ19" i="24"/>
  <c r="EH21" i="23"/>
  <c r="EH19" i="24"/>
  <c r="AL19" i="24"/>
  <c r="DN19" i="26"/>
  <c r="AL21" i="24"/>
  <c r="EH21" i="28"/>
  <c r="BF21" i="26"/>
  <c r="R19" i="26"/>
  <c r="BF19" i="26"/>
  <c r="CT21" i="27"/>
  <c r="R19" i="28"/>
  <c r="R21" i="28"/>
  <c r="AL21" i="27"/>
  <c r="R51" i="25"/>
  <c r="EH21" i="25"/>
  <c r="DN21" i="27"/>
  <c r="DN49" i="25"/>
  <c r="CT21" i="25"/>
  <c r="BZ21" i="25"/>
  <c r="EH49" i="25"/>
  <c r="DN19" i="25"/>
  <c r="AL21" i="28"/>
  <c r="AL19" i="25"/>
  <c r="AL21" i="25"/>
  <c r="BF19" i="25"/>
  <c r="CT49" i="25"/>
  <c r="BZ21" i="22"/>
  <c r="EH51" i="25"/>
  <c r="EH19" i="20"/>
  <c r="BZ19" i="22"/>
  <c r="AL19" i="22"/>
  <c r="EH19" i="22"/>
  <c r="R19" i="22"/>
  <c r="AL49" i="25"/>
  <c r="BF19" i="20"/>
  <c r="CT19" i="25"/>
  <c r="DN21" i="22"/>
  <c r="CT19" i="20"/>
  <c r="BF21" i="22"/>
  <c r="EH19" i="19"/>
  <c r="AL21" i="20"/>
  <c r="R21" i="20"/>
  <c r="BF19" i="19"/>
  <c r="R19" i="19"/>
  <c r="CT21" i="20"/>
  <c r="DN21" i="19"/>
  <c r="DN19" i="20"/>
  <c r="BZ21" i="19"/>
  <c r="AL21" i="17"/>
  <c r="R21" i="17"/>
  <c r="EH21" i="12"/>
  <c r="BZ21" i="20"/>
  <c r="R21" i="19"/>
  <c r="BZ21" i="17"/>
  <c r="BF21" i="17"/>
  <c r="BZ19" i="19"/>
  <c r="DN19" i="22"/>
  <c r="BF21" i="19"/>
  <c r="CT19" i="17"/>
  <c r="BZ19" i="17"/>
  <c r="DN21" i="12"/>
  <c r="CT21" i="12"/>
  <c r="AL19" i="17"/>
  <c r="BZ19" i="12"/>
  <c r="AL21" i="12"/>
  <c r="DN19" i="12"/>
  <c r="BF19" i="12"/>
  <c r="AL19" i="4"/>
  <c r="AL19" i="12"/>
  <c r="EH19" i="17"/>
  <c r="BZ21" i="12"/>
  <c r="R19" i="12"/>
  <c r="BZ21" i="4"/>
  <c r="BZ19" i="4"/>
  <c r="AL21" i="4"/>
  <c r="EH19" i="26"/>
  <c r="EH21" i="26"/>
  <c r="O21" i="11"/>
  <c r="O25" i="11"/>
  <c r="O26" i="11" s="1"/>
  <c r="O28" i="11" s="1"/>
  <c r="O23" i="11"/>
  <c r="O24" i="11" s="1"/>
  <c r="BV18" i="19"/>
  <c r="BV20" i="19" s="1"/>
  <c r="P18" i="20"/>
  <c r="P20" i="20" s="1"/>
  <c r="CR18" i="22"/>
  <c r="CR20" i="22" s="1"/>
  <c r="H27" i="11"/>
  <c r="BD18" i="20"/>
  <c r="BD20" i="20" s="1"/>
  <c r="BX18" i="22"/>
  <c r="BX20" i="22" s="1"/>
  <c r="Q25" i="11"/>
  <c r="Q26" i="11" s="1"/>
  <c r="Q28" i="11" s="1"/>
  <c r="BD18" i="25"/>
  <c r="BD20" i="25" s="1"/>
  <c r="BX18" i="25"/>
  <c r="BX20" i="25" s="1"/>
  <c r="K22" i="11"/>
  <c r="G25" i="11"/>
  <c r="G26" i="11" s="1"/>
  <c r="R25" i="11"/>
  <c r="R27" i="11" s="1"/>
  <c r="M21" i="11"/>
  <c r="P23" i="11"/>
  <c r="P24" i="11" s="1"/>
  <c r="R23" i="11"/>
  <c r="R24" i="11" s="1"/>
  <c r="F23" i="11"/>
  <c r="F24" i="11" s="1"/>
  <c r="K23" i="11"/>
  <c r="K24" i="11" s="1"/>
  <c r="K25" i="11"/>
  <c r="K26" i="11" s="1"/>
  <c r="P20" i="11"/>
  <c r="P22" i="11" s="1"/>
  <c r="BW21" i="27" s="1"/>
  <c r="S25" i="11"/>
  <c r="S27" i="11" s="1"/>
  <c r="F21" i="11"/>
  <c r="F27" i="11" s="1"/>
  <c r="I25" i="11"/>
  <c r="I26" i="11" s="1"/>
  <c r="F20" i="11"/>
  <c r="F22" i="11" s="1"/>
  <c r="G23" i="11"/>
  <c r="G24" i="11" s="1"/>
  <c r="P25" i="11"/>
  <c r="P26" i="11" s="1"/>
  <c r="R20" i="11"/>
  <c r="R22" i="11" s="1"/>
  <c r="DM21" i="13" s="1"/>
  <c r="M23" i="11"/>
  <c r="M24" i="11" s="1"/>
  <c r="K21" i="11"/>
  <c r="M20" i="11"/>
  <c r="M22" i="11" s="1"/>
  <c r="G20" i="11"/>
  <c r="G22" i="11" s="1"/>
  <c r="M26" i="11"/>
  <c r="N20" i="11"/>
  <c r="N22" i="11" s="1"/>
  <c r="N25" i="11"/>
  <c r="N21" i="11"/>
  <c r="I20" i="11"/>
  <c r="I22" i="11" s="1"/>
  <c r="AV51" i="25" s="1"/>
  <c r="I23" i="11"/>
  <c r="I24" i="11" s="1"/>
  <c r="L25" i="11"/>
  <c r="L20" i="11"/>
  <c r="L22" i="11" s="1"/>
  <c r="L23" i="11"/>
  <c r="L24" i="11" s="1"/>
  <c r="H22" i="11"/>
  <c r="BO51" i="25" s="1"/>
  <c r="F26" i="11"/>
  <c r="J22" i="11"/>
  <c r="T23" i="11"/>
  <c r="T24" i="11" s="1"/>
  <c r="T20" i="11"/>
  <c r="T22" i="11" s="1"/>
  <c r="CU19" i="24" s="1"/>
  <c r="T25" i="11"/>
  <c r="L21" i="11"/>
  <c r="D25" i="11"/>
  <c r="D20" i="11"/>
  <c r="D22" i="11" s="1"/>
  <c r="CE19" i="27" s="1"/>
  <c r="D23" i="11"/>
  <c r="D24" i="11" s="1"/>
  <c r="E23" i="11"/>
  <c r="E24" i="11" s="1"/>
  <c r="E25" i="11"/>
  <c r="E20" i="11"/>
  <c r="E22" i="11" s="1"/>
  <c r="CZ49" i="25" s="1"/>
  <c r="J27" i="11"/>
  <c r="J26" i="11"/>
  <c r="CT19" i="23" l="1"/>
  <c r="BZ21" i="28"/>
  <c r="DN19" i="24"/>
  <c r="N14" i="17"/>
  <c r="BV14" i="27"/>
  <c r="BV18" i="27" s="1"/>
  <c r="BV20" i="27" s="1"/>
  <c r="BB14" i="20"/>
  <c r="BB18" i="20" s="1"/>
  <c r="BB20" i="20" s="1"/>
  <c r="AH14" i="19"/>
  <c r="AH18" i="19" s="1"/>
  <c r="AH20" i="19" s="1"/>
  <c r="DJ14" i="4"/>
  <c r="DJ18" i="4" s="1"/>
  <c r="DJ20" i="4" s="1"/>
  <c r="N14" i="22"/>
  <c r="N18" i="22" s="1"/>
  <c r="N20" i="22" s="1"/>
  <c r="R19" i="17"/>
  <c r="R21" i="22"/>
  <c r="BF19" i="22"/>
  <c r="DN19" i="27"/>
  <c r="EH21" i="27"/>
  <c r="BV14" i="12"/>
  <c r="BV44" i="25"/>
  <c r="BV48" i="25" s="1"/>
  <c r="BV50" i="25" s="1"/>
  <c r="CP14" i="12"/>
  <c r="CP18" i="12" s="1"/>
  <c r="CP20" i="12" s="1"/>
  <c r="BB14" i="27"/>
  <c r="BB18" i="27" s="1"/>
  <c r="BB20" i="27" s="1"/>
  <c r="N14" i="12"/>
  <c r="BB14" i="22"/>
  <c r="BB18" i="22" s="1"/>
  <c r="BB20" i="22" s="1"/>
  <c r="DJ14" i="12"/>
  <c r="DJ18" i="12" s="1"/>
  <c r="DJ20" i="12" s="1"/>
  <c r="BV14" i="25"/>
  <c r="BV18" i="25" s="1"/>
  <c r="BV20" i="25" s="1"/>
  <c r="AU21" i="12"/>
  <c r="N14" i="25"/>
  <c r="N18" i="25" s="1"/>
  <c r="N20" i="25" s="1"/>
  <c r="ED44" i="25"/>
  <c r="ED48" i="25" s="1"/>
  <c r="ED50" i="25" s="1"/>
  <c r="AH14" i="27"/>
  <c r="AH18" i="27" s="1"/>
  <c r="AH20" i="27" s="1"/>
  <c r="CP14" i="4"/>
  <c r="CP18" i="4" s="1"/>
  <c r="CP20" i="4" s="1"/>
  <c r="CP14" i="19"/>
  <c r="CP18" i="19" s="1"/>
  <c r="CP20" i="19" s="1"/>
  <c r="AH14" i="25"/>
  <c r="BB14" i="12"/>
  <c r="BB18" i="12" s="1"/>
  <c r="BB20" i="12" s="1"/>
  <c r="CP14" i="20"/>
  <c r="CP18" i="20" s="1"/>
  <c r="CP20" i="20" s="1"/>
  <c r="ED14" i="25"/>
  <c r="ED18" i="25" s="1"/>
  <c r="ED20" i="25" s="1"/>
  <c r="BZ19" i="26"/>
  <c r="DJ14" i="20"/>
  <c r="DJ18" i="20" s="1"/>
  <c r="DJ20" i="20" s="1"/>
  <c r="BB14" i="25"/>
  <c r="BB18" i="25" s="1"/>
  <c r="BB20" i="25" s="1"/>
  <c r="AL19" i="26"/>
  <c r="AH14" i="4"/>
  <c r="BV14" i="17"/>
  <c r="BV18" i="17" s="1"/>
  <c r="BV20" i="17" s="1"/>
  <c r="ED14" i="20"/>
  <c r="ED18" i="20" s="1"/>
  <c r="ED20" i="20" s="1"/>
  <c r="N44" i="25"/>
  <c r="N48" i="25" s="1"/>
  <c r="N50" i="25" s="1"/>
  <c r="N14" i="4"/>
  <c r="N18" i="4" s="1"/>
  <c r="DJ14" i="17"/>
  <c r="DJ18" i="17" s="1"/>
  <c r="DJ20" i="17" s="1"/>
  <c r="DJ14" i="22"/>
  <c r="DJ18" i="22" s="1"/>
  <c r="DJ20" i="22" s="1"/>
  <c r="AH44" i="25"/>
  <c r="ED14" i="22"/>
  <c r="ED18" i="22" s="1"/>
  <c r="ED20" i="22" s="1"/>
  <c r="BB44" i="25"/>
  <c r="BB48" i="25" s="1"/>
  <c r="BB50" i="25" s="1"/>
  <c r="CT19" i="13"/>
  <c r="S26" i="11"/>
  <c r="S28" i="11" s="1"/>
  <c r="BF19" i="13"/>
  <c r="AL19" i="19"/>
  <c r="BZ19" i="20"/>
  <c r="AL51" i="25"/>
  <c r="BZ19" i="27"/>
  <c r="BF21" i="28"/>
  <c r="AL19" i="23"/>
  <c r="EH21" i="13"/>
  <c r="BZ21" i="26"/>
  <c r="R21" i="26"/>
  <c r="R21" i="23"/>
  <c r="EI19" i="19"/>
  <c r="CP44" i="25"/>
  <c r="CP48" i="25" s="1"/>
  <c r="CP50" i="25" s="1"/>
  <c r="BF21" i="20"/>
  <c r="R19" i="25"/>
  <c r="CT51" i="25"/>
  <c r="BF21" i="27"/>
  <c r="R19" i="27"/>
  <c r="CT19" i="26"/>
  <c r="CT19" i="24"/>
  <c r="BZ19" i="13"/>
  <c r="AH14" i="12"/>
  <c r="AH18" i="12" s="1"/>
  <c r="AH20" i="12" s="1"/>
  <c r="CP14" i="17"/>
  <c r="CP18" i="17" s="1"/>
  <c r="CP20" i="17" s="1"/>
  <c r="AH14" i="22"/>
  <c r="AH18" i="22" s="1"/>
  <c r="AH20" i="22" s="1"/>
  <c r="DJ14" i="27"/>
  <c r="N14" i="27"/>
  <c r="N18" i="27" s="1"/>
  <c r="N20" i="27" s="1"/>
  <c r="DC21" i="12"/>
  <c r="CT21" i="19"/>
  <c r="CT19" i="12"/>
  <c r="AL21" i="19"/>
  <c r="EH21" i="19"/>
  <c r="EH21" i="20"/>
  <c r="R21" i="25"/>
  <c r="BZ49" i="25"/>
  <c r="EH19" i="27"/>
  <c r="CT19" i="27"/>
  <c r="EH19" i="23"/>
  <c r="DN21" i="26"/>
  <c r="BB14" i="4"/>
  <c r="ED14" i="17"/>
  <c r="DJ14" i="19"/>
  <c r="BV14" i="22"/>
  <c r="BV18" i="22" s="1"/>
  <c r="BV20" i="22" s="1"/>
  <c r="CP14" i="25"/>
  <c r="CP18" i="25" s="1"/>
  <c r="CP20" i="25" s="1"/>
  <c r="CP14" i="27"/>
  <c r="CP18" i="27" s="1"/>
  <c r="CP20" i="27" s="1"/>
  <c r="BF21" i="12"/>
  <c r="CT21" i="17"/>
  <c r="R19" i="20"/>
  <c r="AL19" i="20"/>
  <c r="EH19" i="25"/>
  <c r="BZ51" i="25"/>
  <c r="DN21" i="25"/>
  <c r="BF19" i="28"/>
  <c r="R19" i="24"/>
  <c r="BF21" i="24"/>
  <c r="BF21" i="23"/>
  <c r="BB14" i="17"/>
  <c r="BB18" i="17" s="1"/>
  <c r="BB20" i="17" s="1"/>
  <c r="ED14" i="4"/>
  <c r="N14" i="19"/>
  <c r="N18" i="19" s="1"/>
  <c r="N20" i="19" s="1"/>
  <c r="CP14" i="22"/>
  <c r="DJ14" i="25"/>
  <c r="DJ18" i="25" s="1"/>
  <c r="DJ20" i="25" s="1"/>
  <c r="O27" i="11"/>
  <c r="CT21" i="24"/>
  <c r="BZ21" i="23"/>
  <c r="CT21" i="13"/>
  <c r="AL19" i="28"/>
  <c r="BZ21" i="27"/>
  <c r="DN19" i="28"/>
  <c r="CT21" i="26"/>
  <c r="DN19" i="13"/>
  <c r="CA21" i="27"/>
  <c r="AM21" i="4"/>
  <c r="EI19" i="27"/>
  <c r="CA19" i="4"/>
  <c r="CA21" i="24"/>
  <c r="AL19" i="27"/>
  <c r="DN51" i="25"/>
  <c r="CT19" i="28"/>
  <c r="CT21" i="23"/>
  <c r="R21" i="24"/>
  <c r="CU21" i="12"/>
  <c r="DO21" i="4"/>
  <c r="CI19" i="19"/>
  <c r="DO21" i="17"/>
  <c r="AM19" i="20"/>
  <c r="S21" i="22"/>
  <c r="S21" i="28"/>
  <c r="DN21" i="23"/>
  <c r="CA19" i="22"/>
  <c r="AM19" i="27"/>
  <c r="DO21" i="13"/>
  <c r="BO21" i="17"/>
  <c r="DW21" i="19"/>
  <c r="Q19" i="25"/>
  <c r="BO21" i="25"/>
  <c r="DC19" i="22"/>
  <c r="CI19" i="25"/>
  <c r="BG21" i="19"/>
  <c r="DO21" i="24"/>
  <c r="DW21" i="22"/>
  <c r="AU19" i="27"/>
  <c r="DO19" i="13"/>
  <c r="AA19" i="17"/>
  <c r="CA21" i="20"/>
  <c r="S19" i="23"/>
  <c r="Q21" i="4"/>
  <c r="DM19" i="20"/>
  <c r="CS21" i="22"/>
  <c r="CS21" i="28"/>
  <c r="EI21" i="17"/>
  <c r="EI19" i="22"/>
  <c r="EI21" i="25"/>
  <c r="S21" i="26"/>
  <c r="BG21" i="13"/>
  <c r="BE21" i="4"/>
  <c r="EG21" i="19"/>
  <c r="EG21" i="25"/>
  <c r="CS19" i="26"/>
  <c r="BO21" i="4"/>
  <c r="AU19" i="17"/>
  <c r="BO49" i="25"/>
  <c r="G51" i="25"/>
  <c r="DW19" i="4"/>
  <c r="CI21" i="19"/>
  <c r="DC21" i="22"/>
  <c r="G19" i="27"/>
  <c r="S19" i="4"/>
  <c r="CA21" i="17"/>
  <c r="AM19" i="22"/>
  <c r="DO51" i="25"/>
  <c r="AM19" i="26"/>
  <c r="AM21" i="13"/>
  <c r="EG21" i="4"/>
  <c r="CS19" i="19"/>
  <c r="Q51" i="25"/>
  <c r="BE21" i="24"/>
  <c r="AM21" i="27"/>
  <c r="CA21" i="26"/>
  <c r="EI19" i="13"/>
  <c r="BY21" i="17"/>
  <c r="BY19" i="19"/>
  <c r="BE19" i="25"/>
  <c r="BY21" i="26"/>
  <c r="DM21" i="20"/>
  <c r="BE49" i="25"/>
  <c r="EG21" i="24"/>
  <c r="CI21" i="12"/>
  <c r="BO21" i="20"/>
  <c r="AA19" i="27"/>
  <c r="DC19" i="27"/>
  <c r="BG21" i="4"/>
  <c r="S19" i="20"/>
  <c r="EI21" i="22"/>
  <c r="S19" i="27"/>
  <c r="CU21" i="23"/>
  <c r="DM21" i="17"/>
  <c r="EG19" i="19"/>
  <c r="BY49" i="25"/>
  <c r="BY19" i="23"/>
  <c r="DC19" i="19"/>
  <c r="DW49" i="25"/>
  <c r="AM21" i="17"/>
  <c r="DO21" i="19"/>
  <c r="CU49" i="25"/>
  <c r="CU21" i="27"/>
  <c r="BG21" i="24"/>
  <c r="BY19" i="12"/>
  <c r="AK21" i="22"/>
  <c r="BY21" i="25"/>
  <c r="AK19" i="24"/>
  <c r="DC21" i="27"/>
  <c r="AA21" i="19"/>
  <c r="DW21" i="20"/>
  <c r="CI49" i="25"/>
  <c r="AM21" i="12"/>
  <c r="CU21" i="20"/>
  <c r="BG19" i="25"/>
  <c r="BG21" i="28"/>
  <c r="S21" i="24"/>
  <c r="AK21" i="12"/>
  <c r="BE21" i="19"/>
  <c r="EG19" i="20"/>
  <c r="DM49" i="25"/>
  <c r="DM19" i="23"/>
  <c r="CS19" i="12"/>
  <c r="DC19" i="4"/>
  <c r="G27" i="11"/>
  <c r="BO19" i="4"/>
  <c r="BO21" i="19"/>
  <c r="BO19" i="20"/>
  <c r="G21" i="25"/>
  <c r="EI19" i="4"/>
  <c r="BG19" i="19"/>
  <c r="AM21" i="25"/>
  <c r="S19" i="28"/>
  <c r="S21" i="13"/>
  <c r="BE19" i="4"/>
  <c r="Q19" i="17"/>
  <c r="EG21" i="22"/>
  <c r="BY21" i="27"/>
  <c r="BE21" i="13"/>
  <c r="CI21" i="4"/>
  <c r="DW21" i="27"/>
  <c r="DM19" i="4"/>
  <c r="K27" i="11"/>
  <c r="CI19" i="4"/>
  <c r="AU21" i="19"/>
  <c r="G19" i="22"/>
  <c r="DC49" i="25"/>
  <c r="DO19" i="4"/>
  <c r="DO19" i="19"/>
  <c r="CA19" i="28"/>
  <c r="AM21" i="28"/>
  <c r="S19" i="13"/>
  <c r="EG19" i="4"/>
  <c r="BE19" i="19"/>
  <c r="AK21" i="25"/>
  <c r="DM21" i="27"/>
  <c r="AK19" i="13"/>
  <c r="G19" i="17"/>
  <c r="AA21" i="22"/>
  <c r="CS21" i="17"/>
  <c r="EG21" i="27"/>
  <c r="AK21" i="13"/>
  <c r="AU19" i="4"/>
  <c r="DW21" i="17"/>
  <c r="AA19" i="22"/>
  <c r="AA21" i="27"/>
  <c r="S21" i="12"/>
  <c r="S19" i="22"/>
  <c r="BG21" i="27"/>
  <c r="CA21" i="28"/>
  <c r="CA19" i="13"/>
  <c r="Q19" i="4"/>
  <c r="BY21" i="19"/>
  <c r="DM19" i="22"/>
  <c r="DM21" i="28"/>
  <c r="AK21" i="27"/>
  <c r="DC21" i="4"/>
  <c r="DW21" i="12"/>
  <c r="AU21" i="4"/>
  <c r="CI21" i="17"/>
  <c r="AU21" i="20"/>
  <c r="AA19" i="20"/>
  <c r="BO19" i="22"/>
  <c r="AA21" i="25"/>
  <c r="G19" i="25"/>
  <c r="BO21" i="27"/>
  <c r="CI19" i="27"/>
  <c r="DX21" i="12"/>
  <c r="DD21" i="4"/>
  <c r="AV19" i="12"/>
  <c r="AB21" i="19"/>
  <c r="H19" i="19"/>
  <c r="AB19" i="20"/>
  <c r="DD19" i="22"/>
  <c r="DX19" i="25"/>
  <c r="AV21" i="27"/>
  <c r="DX51" i="25"/>
  <c r="AB19" i="27"/>
  <c r="DO19" i="17"/>
  <c r="EI21" i="12"/>
  <c r="CA19" i="17"/>
  <c r="S21" i="19"/>
  <c r="S19" i="19"/>
  <c r="EI21" i="20"/>
  <c r="S49" i="25"/>
  <c r="CA19" i="25"/>
  <c r="CA19" i="27"/>
  <c r="BG19" i="27"/>
  <c r="DO21" i="28"/>
  <c r="EI21" i="28"/>
  <c r="AM19" i="24"/>
  <c r="EI21" i="23"/>
  <c r="EI21" i="13"/>
  <c r="CU19" i="13"/>
  <c r="BY19" i="4"/>
  <c r="Q21" i="12"/>
  <c r="BE21" i="12"/>
  <c r="EG21" i="17"/>
  <c r="Q19" i="20"/>
  <c r="BE21" i="22"/>
  <c r="CS19" i="22"/>
  <c r="Q49" i="25"/>
  <c r="CS49" i="25"/>
  <c r="BE19" i="27"/>
  <c r="BE21" i="28"/>
  <c r="EG19" i="26"/>
  <c r="AK19" i="26"/>
  <c r="CS21" i="24"/>
  <c r="DM19" i="13"/>
  <c r="CS21" i="23"/>
  <c r="BD18" i="4"/>
  <c r="BD20" i="4" s="1"/>
  <c r="EF18" i="19"/>
  <c r="EF20" i="19" s="1"/>
  <c r="DY21" i="27"/>
  <c r="AW19" i="27"/>
  <c r="CK21" i="27"/>
  <c r="DE19" i="27"/>
  <c r="CK19" i="27"/>
  <c r="AC19" i="27"/>
  <c r="DY49" i="25"/>
  <c r="DY19" i="25"/>
  <c r="DY19" i="27"/>
  <c r="DE21" i="27"/>
  <c r="BQ19" i="27"/>
  <c r="BQ19" i="25"/>
  <c r="I19" i="27"/>
  <c r="CK51" i="25"/>
  <c r="BQ51" i="25"/>
  <c r="AW51" i="25"/>
  <c r="AC51" i="25"/>
  <c r="DY51" i="25"/>
  <c r="DE51" i="25"/>
  <c r="I51" i="25"/>
  <c r="BQ21" i="27"/>
  <c r="AC21" i="27"/>
  <c r="DY21" i="25"/>
  <c r="DE49" i="25"/>
  <c r="I21" i="27"/>
  <c r="AW21" i="25"/>
  <c r="BQ49" i="25"/>
  <c r="AW19" i="25"/>
  <c r="I19" i="25"/>
  <c r="CK49" i="25"/>
  <c r="DE21" i="25"/>
  <c r="I49" i="25"/>
  <c r="AC49" i="25"/>
  <c r="DE19" i="25"/>
  <c r="CK21" i="25"/>
  <c r="AC19" i="25"/>
  <c r="DE21" i="22"/>
  <c r="AW21" i="22"/>
  <c r="AC21" i="25"/>
  <c r="I21" i="25"/>
  <c r="CK21" i="22"/>
  <c r="AW49" i="25"/>
  <c r="AW19" i="22"/>
  <c r="AW21" i="27"/>
  <c r="CK19" i="25"/>
  <c r="BQ21" i="25"/>
  <c r="DY19" i="22"/>
  <c r="CK19" i="22"/>
  <c r="DE21" i="20"/>
  <c r="BQ21" i="22"/>
  <c r="AC19" i="22"/>
  <c r="I19" i="22"/>
  <c r="DE19" i="20"/>
  <c r="AC21" i="22"/>
  <c r="I21" i="22"/>
  <c r="DY19" i="20"/>
  <c r="AW19" i="20"/>
  <c r="DE19" i="22"/>
  <c r="BQ19" i="22"/>
  <c r="CK19" i="20"/>
  <c r="BQ19" i="20"/>
  <c r="AC19" i="20"/>
  <c r="CK21" i="19"/>
  <c r="BQ21" i="19"/>
  <c r="AC21" i="19"/>
  <c r="CK21" i="20"/>
  <c r="AW21" i="19"/>
  <c r="I21" i="19"/>
  <c r="DY21" i="20"/>
  <c r="DY19" i="19"/>
  <c r="BQ21" i="20"/>
  <c r="BQ19" i="19"/>
  <c r="AC19" i="19"/>
  <c r="AC21" i="20"/>
  <c r="AW19" i="19"/>
  <c r="I19" i="19"/>
  <c r="I21" i="20"/>
  <c r="DE21" i="19"/>
  <c r="AC19" i="17"/>
  <c r="DE19" i="17"/>
  <c r="BQ19" i="17"/>
  <c r="CK19" i="17"/>
  <c r="AW19" i="17"/>
  <c r="AC21" i="17"/>
  <c r="I21" i="17"/>
  <c r="DY21" i="19"/>
  <c r="DE19" i="19"/>
  <c r="DE21" i="17"/>
  <c r="BQ21" i="17"/>
  <c r="AW21" i="17"/>
  <c r="AW21" i="20"/>
  <c r="DY21" i="17"/>
  <c r="CK21" i="17"/>
  <c r="I19" i="20"/>
  <c r="DE19" i="12"/>
  <c r="AW19" i="12"/>
  <c r="AC19" i="12"/>
  <c r="BQ19" i="4"/>
  <c r="DY19" i="12"/>
  <c r="BQ21" i="12"/>
  <c r="DY21" i="4"/>
  <c r="DY21" i="22"/>
  <c r="I21" i="12"/>
  <c r="DE19" i="4"/>
  <c r="CK21" i="12"/>
  <c r="DE21" i="12"/>
  <c r="CK19" i="12"/>
  <c r="CK19" i="19"/>
  <c r="DY19" i="17"/>
  <c r="DE21" i="4"/>
  <c r="I19" i="12"/>
  <c r="I19" i="17"/>
  <c r="BQ21" i="4"/>
  <c r="I19" i="4"/>
  <c r="DY19" i="4"/>
  <c r="AW19" i="4"/>
  <c r="AW21" i="12"/>
  <c r="AW21" i="4"/>
  <c r="I21" i="4"/>
  <c r="BQ19" i="12"/>
  <c r="AC19" i="4"/>
  <c r="AC21" i="12"/>
  <c r="DY21" i="12"/>
  <c r="CK21" i="4"/>
  <c r="CK19" i="4"/>
  <c r="AC21" i="4"/>
  <c r="W21" i="4"/>
  <c r="CY21" i="4"/>
  <c r="AQ19" i="17"/>
  <c r="BK21" i="17"/>
  <c r="W19" i="22"/>
  <c r="AQ21" i="20"/>
  <c r="AQ21" i="25"/>
  <c r="CE19" i="25"/>
  <c r="AQ19" i="25"/>
  <c r="AQ19" i="27"/>
  <c r="AI19" i="4"/>
  <c r="EE19" i="4"/>
  <c r="DK19" i="19"/>
  <c r="DK21" i="17"/>
  <c r="BC19" i="20"/>
  <c r="DK21" i="20"/>
  <c r="DK21" i="25"/>
  <c r="CQ51" i="25"/>
  <c r="EE49" i="25"/>
  <c r="AI21" i="27"/>
  <c r="BL21" i="4"/>
  <c r="AR21" i="4"/>
  <c r="X21" i="12"/>
  <c r="D19" i="17"/>
  <c r="BL21" i="19"/>
  <c r="X19" i="20"/>
  <c r="CF51" i="25"/>
  <c r="BL19" i="22"/>
  <c r="DT21" i="25"/>
  <c r="BL21" i="25"/>
  <c r="BL19" i="27"/>
  <c r="BV18" i="4"/>
  <c r="BV20" i="4" s="1"/>
  <c r="N18" i="12"/>
  <c r="N20" i="12" s="1"/>
  <c r="AV19" i="19"/>
  <c r="EF18" i="12"/>
  <c r="EF20" i="12" s="1"/>
  <c r="C21" i="4"/>
  <c r="C21" i="17"/>
  <c r="DS21" i="4"/>
  <c r="CE19" i="17"/>
  <c r="CY21" i="17"/>
  <c r="C21" i="20"/>
  <c r="CY21" i="20"/>
  <c r="C19" i="25"/>
  <c r="AQ51" i="25"/>
  <c r="W49" i="25"/>
  <c r="BK21" i="27"/>
  <c r="CQ19" i="4"/>
  <c r="AI21" i="12"/>
  <c r="BW19" i="17"/>
  <c r="AI19" i="20"/>
  <c r="O19" i="19"/>
  <c r="AI21" i="22"/>
  <c r="O19" i="22"/>
  <c r="DK19" i="22"/>
  <c r="O49" i="25"/>
  <c r="BC19" i="27"/>
  <c r="D21" i="12"/>
  <c r="CZ19" i="4"/>
  <c r="D19" i="12"/>
  <c r="CZ19" i="19"/>
  <c r="CF21" i="19"/>
  <c r="CZ19" i="20"/>
  <c r="CF19" i="20"/>
  <c r="CZ19" i="22"/>
  <c r="DT49" i="25"/>
  <c r="CF21" i="25"/>
  <c r="CZ21" i="27"/>
  <c r="AH18" i="4"/>
  <c r="AH20" i="4" s="1"/>
  <c r="CG14" i="27"/>
  <c r="DA44" i="25"/>
  <c r="BM14" i="27"/>
  <c r="Y14" i="27"/>
  <c r="DU14" i="27"/>
  <c r="DU44" i="25"/>
  <c r="DU48" i="25" s="1"/>
  <c r="DU50" i="25" s="1"/>
  <c r="AS14" i="25"/>
  <c r="AS18" i="25" s="1"/>
  <c r="AS20" i="25" s="1"/>
  <c r="DA14" i="27"/>
  <c r="DA18" i="27" s="1"/>
  <c r="DA20" i="27" s="1"/>
  <c r="BM44" i="25"/>
  <c r="BM48" i="25" s="1"/>
  <c r="BM50" i="25" s="1"/>
  <c r="AS44" i="25"/>
  <c r="AS48" i="25" s="1"/>
  <c r="AS50" i="25" s="1"/>
  <c r="Y44" i="25"/>
  <c r="Y48" i="25" s="1"/>
  <c r="Y50" i="25" s="1"/>
  <c r="E44" i="25"/>
  <c r="AS14" i="27"/>
  <c r="AS18" i="27" s="1"/>
  <c r="AS20" i="27" s="1"/>
  <c r="E14" i="27"/>
  <c r="E18" i="27" s="1"/>
  <c r="E20" i="27" s="1"/>
  <c r="CG14" i="25"/>
  <c r="DU14" i="25"/>
  <c r="DU18" i="25" s="1"/>
  <c r="DU20" i="25" s="1"/>
  <c r="CG44" i="25"/>
  <c r="CG48" i="25" s="1"/>
  <c r="CG50" i="25" s="1"/>
  <c r="BM14" i="25"/>
  <c r="DU14" i="22"/>
  <c r="DU18" i="22" s="1"/>
  <c r="DU20" i="22" s="1"/>
  <c r="DA14" i="22"/>
  <c r="DA18" i="22" s="1"/>
  <c r="DA20" i="22" s="1"/>
  <c r="DU14" i="20"/>
  <c r="DU18" i="20" s="1"/>
  <c r="DU20" i="20" s="1"/>
  <c r="Y14" i="22"/>
  <c r="BM14" i="22"/>
  <c r="BM18" i="22" s="1"/>
  <c r="BM20" i="22" s="1"/>
  <c r="CG14" i="22"/>
  <c r="E14" i="25"/>
  <c r="Y14" i="25"/>
  <c r="Y18" i="25" s="1"/>
  <c r="Y20" i="25" s="1"/>
  <c r="E14" i="22"/>
  <c r="DA14" i="25"/>
  <c r="CG14" i="20"/>
  <c r="BM14" i="20"/>
  <c r="AS14" i="20"/>
  <c r="AS18" i="20" s="1"/>
  <c r="AS20" i="20" s="1"/>
  <c r="AS14" i="22"/>
  <c r="AS18" i="22" s="1"/>
  <c r="AS20" i="22" s="1"/>
  <c r="DA14" i="19"/>
  <c r="DU14" i="19"/>
  <c r="DU18" i="19" s="1"/>
  <c r="DU20" i="19" s="1"/>
  <c r="BM14" i="19"/>
  <c r="BM18" i="19" s="1"/>
  <c r="BM20" i="19" s="1"/>
  <c r="AS14" i="19"/>
  <c r="E14" i="19"/>
  <c r="Y14" i="20"/>
  <c r="E14" i="20"/>
  <c r="E18" i="20" s="1"/>
  <c r="E20" i="20" s="1"/>
  <c r="Y14" i="19"/>
  <c r="Y14" i="17"/>
  <c r="Y18" i="17" s="1"/>
  <c r="Y20" i="17" s="1"/>
  <c r="DU14" i="17"/>
  <c r="DU18" i="17" s="1"/>
  <c r="DU20" i="17" s="1"/>
  <c r="AS14" i="17"/>
  <c r="AS18" i="17" s="1"/>
  <c r="AS20" i="17" s="1"/>
  <c r="CG14" i="19"/>
  <c r="CG14" i="17"/>
  <c r="Y14" i="12"/>
  <c r="E14" i="17"/>
  <c r="E18" i="17" s="1"/>
  <c r="E20" i="17" s="1"/>
  <c r="AS14" i="12"/>
  <c r="AS18" i="12" s="1"/>
  <c r="AS20" i="12" s="1"/>
  <c r="DU14" i="12"/>
  <c r="DA14" i="17"/>
  <c r="E14" i="12"/>
  <c r="DA14" i="20"/>
  <c r="DA14" i="12"/>
  <c r="DA18" i="12" s="1"/>
  <c r="DA20" i="12" s="1"/>
  <c r="BM14" i="17"/>
  <c r="CG14" i="12"/>
  <c r="DU14" i="4"/>
  <c r="BM14" i="12"/>
  <c r="Y14" i="4"/>
  <c r="AS14" i="4"/>
  <c r="DA14" i="4"/>
  <c r="E14" i="4"/>
  <c r="E18" i="4" s="1"/>
  <c r="BM14" i="4"/>
  <c r="CG14" i="4"/>
  <c r="AB21" i="12"/>
  <c r="DD21" i="19"/>
  <c r="AB19" i="4"/>
  <c r="DX19" i="17"/>
  <c r="AB49" i="25"/>
  <c r="K28" i="11"/>
  <c r="AA19" i="4"/>
  <c r="AA21" i="12"/>
  <c r="G21" i="12"/>
  <c r="AU21" i="17"/>
  <c r="DC21" i="19"/>
  <c r="CI19" i="20"/>
  <c r="G21" i="22"/>
  <c r="AU49" i="25"/>
  <c r="AU21" i="27"/>
  <c r="DC51" i="25"/>
  <c r="DW19" i="27"/>
  <c r="H21" i="4"/>
  <c r="BP19" i="12"/>
  <c r="AB19" i="17"/>
  <c r="H19" i="20"/>
  <c r="AB21" i="20"/>
  <c r="CJ19" i="20"/>
  <c r="CJ19" i="25"/>
  <c r="H49" i="25"/>
  <c r="AV21" i="25"/>
  <c r="AM19" i="12"/>
  <c r="S19" i="12"/>
  <c r="CA21" i="12"/>
  <c r="CU21" i="19"/>
  <c r="S21" i="20"/>
  <c r="CA19" i="20"/>
  <c r="BG19" i="22"/>
  <c r="CA49" i="25"/>
  <c r="CU21" i="25"/>
  <c r="AM51" i="25"/>
  <c r="CU19" i="27"/>
  <c r="AM21" i="26"/>
  <c r="EI19" i="23"/>
  <c r="DO19" i="24"/>
  <c r="DO21" i="23"/>
  <c r="CU21" i="13"/>
  <c r="CS19" i="17"/>
  <c r="AK19" i="12"/>
  <c r="Q21" i="19"/>
  <c r="DM21" i="12"/>
  <c r="DM21" i="19"/>
  <c r="AK19" i="22"/>
  <c r="Q19" i="22"/>
  <c r="BY19" i="25"/>
  <c r="BE21" i="27"/>
  <c r="CS19" i="27"/>
  <c r="EG49" i="25"/>
  <c r="CS21" i="26"/>
  <c r="AK21" i="26"/>
  <c r="Q21" i="24"/>
  <c r="BY19" i="13"/>
  <c r="EG19" i="13"/>
  <c r="BX18" i="12"/>
  <c r="BX20" i="12" s="1"/>
  <c r="C19" i="4"/>
  <c r="W19" i="4"/>
  <c r="W21" i="12"/>
  <c r="DS19" i="20"/>
  <c r="AQ19" i="20"/>
  <c r="W21" i="20"/>
  <c r="BK19" i="22"/>
  <c r="C19" i="22"/>
  <c r="CY19" i="22"/>
  <c r="AQ49" i="25"/>
  <c r="DS21" i="27"/>
  <c r="BC21" i="4"/>
  <c r="DK19" i="4"/>
  <c r="O19" i="12"/>
  <c r="DK19" i="17"/>
  <c r="BW19" i="22"/>
  <c r="BC19" i="19"/>
  <c r="BW21" i="22"/>
  <c r="EE19" i="22"/>
  <c r="AI21" i="25"/>
  <c r="AI19" i="27"/>
  <c r="CF21" i="12"/>
  <c r="DT19" i="12"/>
  <c r="CF19" i="12"/>
  <c r="AR19" i="20"/>
  <c r="X21" i="22"/>
  <c r="DT19" i="17"/>
  <c r="D21" i="22"/>
  <c r="BL19" i="25"/>
  <c r="X19" i="27"/>
  <c r="X21" i="27"/>
  <c r="DX14" i="27"/>
  <c r="DX18" i="27" s="1"/>
  <c r="DX20" i="27" s="1"/>
  <c r="CJ14" i="27"/>
  <c r="CJ18" i="27" s="1"/>
  <c r="CJ20" i="27" s="1"/>
  <c r="DD14" i="27"/>
  <c r="DD18" i="27" s="1"/>
  <c r="DD20" i="27" s="1"/>
  <c r="CJ14" i="25"/>
  <c r="CJ18" i="25" s="1"/>
  <c r="CJ20" i="25" s="1"/>
  <c r="AB14" i="25"/>
  <c r="AB18" i="25" s="1"/>
  <c r="AB20" i="25" s="1"/>
  <c r="BP14" i="27"/>
  <c r="BP18" i="27" s="1"/>
  <c r="BP20" i="27" s="1"/>
  <c r="AB14" i="27"/>
  <c r="DX44" i="25"/>
  <c r="DX48" i="25" s="1"/>
  <c r="DX50" i="25" s="1"/>
  <c r="DD44" i="25"/>
  <c r="DD48" i="25" s="1"/>
  <c r="DD50" i="25" s="1"/>
  <c r="AV14" i="27"/>
  <c r="AV18" i="27" s="1"/>
  <c r="AV20" i="27" s="1"/>
  <c r="H14" i="27"/>
  <c r="H18" i="27" s="1"/>
  <c r="H20" i="27" s="1"/>
  <c r="H44" i="25"/>
  <c r="H48" i="25" s="1"/>
  <c r="H50" i="25" s="1"/>
  <c r="H14" i="25"/>
  <c r="H18" i="25" s="1"/>
  <c r="H20" i="25" s="1"/>
  <c r="DD14" i="25"/>
  <c r="DD18" i="25" s="1"/>
  <c r="DD20" i="25" s="1"/>
  <c r="CJ44" i="25"/>
  <c r="CJ48" i="25" s="1"/>
  <c r="CJ50" i="25" s="1"/>
  <c r="DX14" i="25"/>
  <c r="DX18" i="25" s="1"/>
  <c r="DX20" i="25" s="1"/>
  <c r="AV14" i="25"/>
  <c r="AV18" i="25" s="1"/>
  <c r="AV20" i="25" s="1"/>
  <c r="AV44" i="25"/>
  <c r="AV48" i="25" s="1"/>
  <c r="AV50" i="25" s="1"/>
  <c r="BP14" i="25"/>
  <c r="BP18" i="25" s="1"/>
  <c r="BP20" i="25" s="1"/>
  <c r="BP44" i="25"/>
  <c r="BP48" i="25" s="1"/>
  <c r="BP50" i="25" s="1"/>
  <c r="DX14" i="22"/>
  <c r="DX18" i="22" s="1"/>
  <c r="DX20" i="22" s="1"/>
  <c r="CJ14" i="22"/>
  <c r="CJ18" i="22" s="1"/>
  <c r="CJ20" i="22" s="1"/>
  <c r="AB14" i="22"/>
  <c r="AB18" i="22" s="1"/>
  <c r="AB20" i="22" s="1"/>
  <c r="AV14" i="22"/>
  <c r="AV18" i="22" s="1"/>
  <c r="AV20" i="22" s="1"/>
  <c r="AB44" i="25"/>
  <c r="AB48" i="25" s="1"/>
  <c r="AB50" i="25" s="1"/>
  <c r="DD14" i="20"/>
  <c r="DD18" i="20" s="1"/>
  <c r="DD20" i="20" s="1"/>
  <c r="DD14" i="22"/>
  <c r="DD18" i="22" s="1"/>
  <c r="DD20" i="22" s="1"/>
  <c r="H14" i="22"/>
  <c r="H18" i="22" s="1"/>
  <c r="H20" i="22" s="1"/>
  <c r="CJ14" i="20"/>
  <c r="CJ18" i="20" s="1"/>
  <c r="CJ20" i="20" s="1"/>
  <c r="AB14" i="20"/>
  <c r="AB18" i="20" s="1"/>
  <c r="AB20" i="20" s="1"/>
  <c r="BP14" i="20"/>
  <c r="BP18" i="20" s="1"/>
  <c r="BP20" i="20" s="1"/>
  <c r="AV14" i="20"/>
  <c r="AV18" i="20" s="1"/>
  <c r="AV20" i="20" s="1"/>
  <c r="DX14" i="20"/>
  <c r="DX18" i="20" s="1"/>
  <c r="DX20" i="20" s="1"/>
  <c r="BP14" i="22"/>
  <c r="BP18" i="22" s="1"/>
  <c r="BP20" i="22" s="1"/>
  <c r="CJ14" i="19"/>
  <c r="CJ18" i="19" s="1"/>
  <c r="CJ20" i="19" s="1"/>
  <c r="DX14" i="19"/>
  <c r="BP14" i="19"/>
  <c r="BP18" i="19" s="1"/>
  <c r="BP20" i="19" s="1"/>
  <c r="AV14" i="19"/>
  <c r="AV18" i="19" s="1"/>
  <c r="AV20" i="19" s="1"/>
  <c r="H14" i="19"/>
  <c r="H18" i="19" s="1"/>
  <c r="H20" i="19" s="1"/>
  <c r="AB14" i="19"/>
  <c r="AB18" i="19" s="1"/>
  <c r="AB20" i="19" s="1"/>
  <c r="DD14" i="19"/>
  <c r="DD18" i="19" s="1"/>
  <c r="DD20" i="19" s="1"/>
  <c r="CJ14" i="17"/>
  <c r="CJ18" i="17" s="1"/>
  <c r="CJ20" i="17" s="1"/>
  <c r="DD14" i="17"/>
  <c r="DD18" i="17" s="1"/>
  <c r="DD20" i="17" s="1"/>
  <c r="BP14" i="17"/>
  <c r="BP18" i="17" s="1"/>
  <c r="BP20" i="17" s="1"/>
  <c r="H14" i="17"/>
  <c r="H18" i="17" s="1"/>
  <c r="H20" i="17" s="1"/>
  <c r="DD14" i="12"/>
  <c r="DD18" i="12" s="1"/>
  <c r="DD20" i="12" s="1"/>
  <c r="AB14" i="17"/>
  <c r="DX14" i="17"/>
  <c r="DX18" i="17" s="1"/>
  <c r="DX20" i="17" s="1"/>
  <c r="AV14" i="17"/>
  <c r="AV18" i="17" s="1"/>
  <c r="AV20" i="17" s="1"/>
  <c r="H14" i="20"/>
  <c r="H18" i="20" s="1"/>
  <c r="H20" i="20" s="1"/>
  <c r="BP14" i="12"/>
  <c r="DD14" i="4"/>
  <c r="DD18" i="4" s="1"/>
  <c r="DD20" i="4" s="1"/>
  <c r="AB14" i="12"/>
  <c r="AV14" i="12"/>
  <c r="AV18" i="12" s="1"/>
  <c r="AV20" i="12" s="1"/>
  <c r="DX14" i="12"/>
  <c r="CJ14" i="12"/>
  <c r="CJ18" i="12" s="1"/>
  <c r="CJ20" i="12" s="1"/>
  <c r="H14" i="12"/>
  <c r="BP14" i="4"/>
  <c r="CJ14" i="4"/>
  <c r="AB14" i="4"/>
  <c r="AB18" i="4" s="1"/>
  <c r="AB20" i="4" s="1"/>
  <c r="AV14" i="4"/>
  <c r="H14" i="4"/>
  <c r="H18" i="4" s="1"/>
  <c r="DX14" i="4"/>
  <c r="CF14" i="27"/>
  <c r="CF18" i="27" s="1"/>
  <c r="CF20" i="27" s="1"/>
  <c r="CZ14" i="27"/>
  <c r="DT44" i="25"/>
  <c r="DT48" i="25" s="1"/>
  <c r="DT50" i="25" s="1"/>
  <c r="BL14" i="27"/>
  <c r="BL18" i="27" s="1"/>
  <c r="BL20" i="27" s="1"/>
  <c r="DT14" i="27"/>
  <c r="DT18" i="27" s="1"/>
  <c r="DT20" i="27" s="1"/>
  <c r="CZ44" i="25"/>
  <c r="CZ48" i="25" s="1"/>
  <c r="CZ50" i="25" s="1"/>
  <c r="BL44" i="25"/>
  <c r="BL48" i="25" s="1"/>
  <c r="BL50" i="25" s="1"/>
  <c r="AR44" i="25"/>
  <c r="AR48" i="25" s="1"/>
  <c r="AR50" i="25" s="1"/>
  <c r="X44" i="25"/>
  <c r="X48" i="25" s="1"/>
  <c r="X50" i="25" s="1"/>
  <c r="D44" i="25"/>
  <c r="D48" i="25" s="1"/>
  <c r="D50" i="25" s="1"/>
  <c r="AR14" i="27"/>
  <c r="AR18" i="27" s="1"/>
  <c r="AR20" i="27" s="1"/>
  <c r="D14" i="27"/>
  <c r="D18" i="27" s="1"/>
  <c r="D20" i="27" s="1"/>
  <c r="CF44" i="25"/>
  <c r="AR14" i="25"/>
  <c r="AR18" i="25" s="1"/>
  <c r="AR20" i="25" s="1"/>
  <c r="CF14" i="25"/>
  <c r="CF18" i="25" s="1"/>
  <c r="CF20" i="25" s="1"/>
  <c r="DT14" i="25"/>
  <c r="DT18" i="25" s="1"/>
  <c r="DT20" i="25" s="1"/>
  <c r="X14" i="25"/>
  <c r="D14" i="25"/>
  <c r="D18" i="25" s="1"/>
  <c r="D20" i="25" s="1"/>
  <c r="CZ14" i="22"/>
  <c r="CZ18" i="22" s="1"/>
  <c r="CZ20" i="22" s="1"/>
  <c r="BL14" i="25"/>
  <c r="BL18" i="25" s="1"/>
  <c r="BL20" i="25" s="1"/>
  <c r="AR14" i="22"/>
  <c r="AR18" i="22" s="1"/>
  <c r="AR20" i="22" s="1"/>
  <c r="D14" i="22"/>
  <c r="D18" i="22" s="1"/>
  <c r="D20" i="22" s="1"/>
  <c r="CF14" i="22"/>
  <c r="X14" i="27"/>
  <c r="X18" i="27" s="1"/>
  <c r="X20" i="27" s="1"/>
  <c r="CZ14" i="25"/>
  <c r="CZ18" i="25" s="1"/>
  <c r="CZ20" i="25" s="1"/>
  <c r="X14" i="22"/>
  <c r="CF14" i="20"/>
  <c r="CF18" i="20" s="1"/>
  <c r="CF20" i="20" s="1"/>
  <c r="DT14" i="20"/>
  <c r="DT14" i="22"/>
  <c r="BL14" i="22"/>
  <c r="DT14" i="19"/>
  <c r="DT18" i="19" s="1"/>
  <c r="DT20" i="19" s="1"/>
  <c r="BL14" i="19"/>
  <c r="AR14" i="19"/>
  <c r="AR18" i="19" s="1"/>
  <c r="AR20" i="19" s="1"/>
  <c r="D14" i="19"/>
  <c r="D18" i="19" s="1"/>
  <c r="D20" i="19" s="1"/>
  <c r="DT14" i="17"/>
  <c r="AR14" i="20"/>
  <c r="X14" i="19"/>
  <c r="X18" i="19" s="1"/>
  <c r="X20" i="19" s="1"/>
  <c r="X14" i="20"/>
  <c r="X18" i="20" s="1"/>
  <c r="X20" i="20" s="1"/>
  <c r="D14" i="20"/>
  <c r="CZ14" i="20"/>
  <c r="CZ18" i="20" s="1"/>
  <c r="CZ20" i="20" s="1"/>
  <c r="X14" i="17"/>
  <c r="X18" i="17" s="1"/>
  <c r="X20" i="17" s="1"/>
  <c r="AR14" i="17"/>
  <c r="AR18" i="17" s="1"/>
  <c r="AR20" i="17" s="1"/>
  <c r="DT14" i="12"/>
  <c r="CF14" i="19"/>
  <c r="CF18" i="19" s="1"/>
  <c r="CF20" i="19" s="1"/>
  <c r="CF14" i="17"/>
  <c r="CF18" i="17" s="1"/>
  <c r="CF20" i="17" s="1"/>
  <c r="CZ14" i="17"/>
  <c r="CZ18" i="17" s="1"/>
  <c r="CZ20" i="17" s="1"/>
  <c r="BL14" i="17"/>
  <c r="BL18" i="17" s="1"/>
  <c r="BL20" i="17" s="1"/>
  <c r="D14" i="17"/>
  <c r="D18" i="17" s="1"/>
  <c r="D20" i="17" s="1"/>
  <c r="AR14" i="12"/>
  <c r="AR18" i="12" s="1"/>
  <c r="AR20" i="12" s="1"/>
  <c r="D14" i="12"/>
  <c r="CZ14" i="12"/>
  <c r="CZ18" i="12" s="1"/>
  <c r="CZ20" i="12" s="1"/>
  <c r="CF14" i="12"/>
  <c r="CF18" i="12" s="1"/>
  <c r="CF20" i="12" s="1"/>
  <c r="CZ14" i="4"/>
  <c r="CZ18" i="4" s="1"/>
  <c r="CZ20" i="4" s="1"/>
  <c r="BL14" i="20"/>
  <c r="BL14" i="12"/>
  <c r="X14" i="4"/>
  <c r="X18" i="4" s="1"/>
  <c r="X20" i="4" s="1"/>
  <c r="CF14" i="4"/>
  <c r="AR14" i="4"/>
  <c r="CZ14" i="19"/>
  <c r="CZ18" i="19" s="1"/>
  <c r="CZ20" i="19" s="1"/>
  <c r="X14" i="12"/>
  <c r="D14" i="4"/>
  <c r="D18" i="4" s="1"/>
  <c r="BL14" i="4"/>
  <c r="DT14" i="4"/>
  <c r="EC14" i="27"/>
  <c r="BA14" i="27"/>
  <c r="BA18" i="27" s="1"/>
  <c r="BA20" i="27" s="1"/>
  <c r="M14" i="27"/>
  <c r="M18" i="27" s="1"/>
  <c r="M20" i="27" s="1"/>
  <c r="BU44" i="25"/>
  <c r="BU48" i="25" s="1"/>
  <c r="BU50" i="25" s="1"/>
  <c r="BA44" i="25"/>
  <c r="BA48" i="25" s="1"/>
  <c r="BA50" i="25" s="1"/>
  <c r="AG44" i="25"/>
  <c r="AG48" i="25" s="1"/>
  <c r="AG50" i="25" s="1"/>
  <c r="M44" i="25"/>
  <c r="CO44" i="25"/>
  <c r="CO48" i="25" s="1"/>
  <c r="CO50" i="25" s="1"/>
  <c r="BU14" i="27"/>
  <c r="EC14" i="25"/>
  <c r="EC18" i="25" s="1"/>
  <c r="EC20" i="25" s="1"/>
  <c r="DI14" i="25"/>
  <c r="CO14" i="25"/>
  <c r="AG14" i="25"/>
  <c r="AG18" i="25" s="1"/>
  <c r="AG20" i="25" s="1"/>
  <c r="AG14" i="27"/>
  <c r="BU14" i="25"/>
  <c r="DI14" i="27"/>
  <c r="DI18" i="27" s="1"/>
  <c r="DI20" i="27" s="1"/>
  <c r="EC44" i="25"/>
  <c r="EC48" i="25" s="1"/>
  <c r="EC50" i="25" s="1"/>
  <c r="DI44" i="25"/>
  <c r="CO14" i="27"/>
  <c r="M14" i="25"/>
  <c r="BA14" i="25"/>
  <c r="BA14" i="22"/>
  <c r="BA18" i="22" s="1"/>
  <c r="BA20" i="22" s="1"/>
  <c r="BU14" i="22"/>
  <c r="BU18" i="22" s="1"/>
  <c r="BU20" i="22" s="1"/>
  <c r="EC14" i="22"/>
  <c r="EC18" i="22" s="1"/>
  <c r="EC20" i="22" s="1"/>
  <c r="DI14" i="22"/>
  <c r="DI18" i="22" s="1"/>
  <c r="DI20" i="22" s="1"/>
  <c r="EC14" i="20"/>
  <c r="EC18" i="20" s="1"/>
  <c r="EC20" i="20" s="1"/>
  <c r="M14" i="20"/>
  <c r="DI14" i="20"/>
  <c r="AG14" i="22"/>
  <c r="M14" i="22"/>
  <c r="CO14" i="22"/>
  <c r="BU14" i="20"/>
  <c r="BA14" i="20"/>
  <c r="BA18" i="20" s="1"/>
  <c r="BA20" i="20" s="1"/>
  <c r="CO14" i="20"/>
  <c r="CO14" i="19"/>
  <c r="DI14" i="19"/>
  <c r="EC14" i="19"/>
  <c r="EC18" i="19" s="1"/>
  <c r="EC20" i="19" s="1"/>
  <c r="BA14" i="19"/>
  <c r="CO14" i="17"/>
  <c r="DI14" i="17"/>
  <c r="BU14" i="17"/>
  <c r="M14" i="17"/>
  <c r="M18" i="17" s="1"/>
  <c r="M20" i="17" s="1"/>
  <c r="BU14" i="19"/>
  <c r="BU18" i="19" s="1"/>
  <c r="BU20" i="19" s="1"/>
  <c r="AG14" i="17"/>
  <c r="AG18" i="17" s="1"/>
  <c r="AG20" i="17" s="1"/>
  <c r="CO14" i="12"/>
  <c r="AG14" i="20"/>
  <c r="AG14" i="19"/>
  <c r="M14" i="19"/>
  <c r="EC14" i="4"/>
  <c r="AG14" i="12"/>
  <c r="BA14" i="12"/>
  <c r="BA18" i="12" s="1"/>
  <c r="BA20" i="12" s="1"/>
  <c r="CO14" i="4"/>
  <c r="CO18" i="4" s="1"/>
  <c r="CO20" i="4" s="1"/>
  <c r="EC14" i="12"/>
  <c r="DI14" i="12"/>
  <c r="DI18" i="12" s="1"/>
  <c r="DI20" i="12" s="1"/>
  <c r="M14" i="12"/>
  <c r="M14" i="4"/>
  <c r="M18" i="4" s="1"/>
  <c r="BU14" i="12"/>
  <c r="BU14" i="4"/>
  <c r="BA14" i="17"/>
  <c r="BA18" i="17" s="1"/>
  <c r="BA20" i="17" s="1"/>
  <c r="EC14" i="17"/>
  <c r="EC18" i="17" s="1"/>
  <c r="EC20" i="17" s="1"/>
  <c r="DI14" i="4"/>
  <c r="BA14" i="4"/>
  <c r="AG14" i="4"/>
  <c r="DK14" i="27"/>
  <c r="DK18" i="27" s="1"/>
  <c r="DK20" i="27" s="1"/>
  <c r="BW14" i="27"/>
  <c r="EE14" i="27"/>
  <c r="CQ14" i="27"/>
  <c r="DK44" i="25"/>
  <c r="BC14" i="27"/>
  <c r="BC18" i="27" s="1"/>
  <c r="BC20" i="27" s="1"/>
  <c r="O14" i="27"/>
  <c r="O18" i="27" s="1"/>
  <c r="O20" i="27" s="1"/>
  <c r="BW44" i="25"/>
  <c r="BW48" i="25" s="1"/>
  <c r="BW50" i="25" s="1"/>
  <c r="BC44" i="25"/>
  <c r="BC48" i="25" s="1"/>
  <c r="BC50" i="25" s="1"/>
  <c r="AI44" i="25"/>
  <c r="AI48" i="25" s="1"/>
  <c r="AI50" i="25" s="1"/>
  <c r="O44" i="25"/>
  <c r="O48" i="25" s="1"/>
  <c r="O50" i="25" s="1"/>
  <c r="BC14" i="25"/>
  <c r="CQ44" i="25"/>
  <c r="CQ48" i="25" s="1"/>
  <c r="CQ50" i="25" s="1"/>
  <c r="EE14" i="25"/>
  <c r="EE18" i="25" s="1"/>
  <c r="EE20" i="25" s="1"/>
  <c r="DK14" i="25"/>
  <c r="DK18" i="25" s="1"/>
  <c r="DK20" i="25" s="1"/>
  <c r="AI14" i="27"/>
  <c r="AI18" i="27" s="1"/>
  <c r="AI20" i="27" s="1"/>
  <c r="EE44" i="25"/>
  <c r="EE48" i="25" s="1"/>
  <c r="EE50" i="25" s="1"/>
  <c r="CQ14" i="25"/>
  <c r="CQ18" i="25" s="1"/>
  <c r="CQ20" i="25" s="1"/>
  <c r="O14" i="25"/>
  <c r="AI14" i="25"/>
  <c r="AI18" i="25" s="1"/>
  <c r="AI20" i="25" s="1"/>
  <c r="AI14" i="22"/>
  <c r="AI18" i="22" s="1"/>
  <c r="AI20" i="22" s="1"/>
  <c r="BW14" i="25"/>
  <c r="BW18" i="25" s="1"/>
  <c r="BW20" i="25" s="1"/>
  <c r="BW14" i="22"/>
  <c r="BW18" i="22" s="1"/>
  <c r="BW20" i="22" s="1"/>
  <c r="CQ14" i="20"/>
  <c r="CQ18" i="20" s="1"/>
  <c r="CQ20" i="20" s="1"/>
  <c r="EE14" i="20"/>
  <c r="EE18" i="20" s="1"/>
  <c r="EE20" i="20" s="1"/>
  <c r="DK14" i="22"/>
  <c r="O14" i="22"/>
  <c r="DK14" i="20"/>
  <c r="CQ14" i="22"/>
  <c r="CQ18" i="22" s="1"/>
  <c r="CQ20" i="22" s="1"/>
  <c r="AI14" i="20"/>
  <c r="EE14" i="19"/>
  <c r="BW14" i="19"/>
  <c r="BW18" i="19" s="1"/>
  <c r="BW20" i="19" s="1"/>
  <c r="BC14" i="19"/>
  <c r="BC18" i="19" s="1"/>
  <c r="BC20" i="19" s="1"/>
  <c r="O14" i="19"/>
  <c r="O18" i="19" s="1"/>
  <c r="O20" i="19" s="1"/>
  <c r="AI14" i="19"/>
  <c r="AI18" i="19" s="1"/>
  <c r="AI20" i="19" s="1"/>
  <c r="EE14" i="22"/>
  <c r="EE18" i="22" s="1"/>
  <c r="EE20" i="22" s="1"/>
  <c r="BW14" i="20"/>
  <c r="BW18" i="20" s="1"/>
  <c r="BW20" i="20" s="1"/>
  <c r="O14" i="20"/>
  <c r="O18" i="20" s="1"/>
  <c r="O20" i="20" s="1"/>
  <c r="BC14" i="20"/>
  <c r="BC18" i="20" s="1"/>
  <c r="BC20" i="20" s="1"/>
  <c r="EE14" i="17"/>
  <c r="EE18" i="17" s="1"/>
  <c r="EE20" i="17" s="1"/>
  <c r="BC14" i="17"/>
  <c r="BC18" i="17" s="1"/>
  <c r="BC20" i="17" s="1"/>
  <c r="DK14" i="19"/>
  <c r="DK18" i="19" s="1"/>
  <c r="DK20" i="19" s="1"/>
  <c r="BC14" i="22"/>
  <c r="BC18" i="22" s="1"/>
  <c r="BC20" i="22" s="1"/>
  <c r="CQ14" i="17"/>
  <c r="CQ18" i="17" s="1"/>
  <c r="CQ20" i="17" s="1"/>
  <c r="CQ14" i="19"/>
  <c r="DK14" i="17"/>
  <c r="DK18" i="17" s="1"/>
  <c r="DK20" i="17" s="1"/>
  <c r="BW14" i="17"/>
  <c r="BW18" i="17" s="1"/>
  <c r="BW20" i="17" s="1"/>
  <c r="AI14" i="17"/>
  <c r="EE14" i="12"/>
  <c r="DK14" i="12"/>
  <c r="O14" i="12"/>
  <c r="CQ14" i="12"/>
  <c r="CQ18" i="12" s="1"/>
  <c r="CQ20" i="12" s="1"/>
  <c r="O14" i="17"/>
  <c r="O18" i="17" s="1"/>
  <c r="O20" i="17" s="1"/>
  <c r="EE14" i="4"/>
  <c r="BW14" i="12"/>
  <c r="DK14" i="4"/>
  <c r="DK18" i="4" s="1"/>
  <c r="DK20" i="4" s="1"/>
  <c r="BC14" i="12"/>
  <c r="AI14" i="12"/>
  <c r="CQ14" i="4"/>
  <c r="CQ18" i="4" s="1"/>
  <c r="CQ20" i="4" s="1"/>
  <c r="O14" i="4"/>
  <c r="O18" i="4" s="1"/>
  <c r="BW14" i="4"/>
  <c r="AI14" i="4"/>
  <c r="BC14" i="4"/>
  <c r="AV21" i="12"/>
  <c r="BP19" i="20"/>
  <c r="AU19" i="20"/>
  <c r="DW51" i="25"/>
  <c r="AV21" i="4"/>
  <c r="H19" i="17"/>
  <c r="CJ21" i="17"/>
  <c r="AV19" i="17"/>
  <c r="AB19" i="19"/>
  <c r="AV19" i="20"/>
  <c r="H21" i="22"/>
  <c r="DX49" i="25"/>
  <c r="DD21" i="25"/>
  <c r="BP51" i="25"/>
  <c r="EI19" i="26"/>
  <c r="EI19" i="12"/>
  <c r="CU19" i="12"/>
  <c r="S19" i="17"/>
  <c r="CA21" i="19"/>
  <c r="AM19" i="19"/>
  <c r="CU19" i="20"/>
  <c r="DO19" i="22"/>
  <c r="CU19" i="22"/>
  <c r="BG21" i="25"/>
  <c r="BG51" i="25"/>
  <c r="BG19" i="28"/>
  <c r="BG19" i="24"/>
  <c r="AM21" i="24"/>
  <c r="CU19" i="23"/>
  <c r="AM19" i="13"/>
  <c r="BY21" i="20"/>
  <c r="BE19" i="12"/>
  <c r="BE19" i="17"/>
  <c r="EG19" i="12"/>
  <c r="BE19" i="20"/>
  <c r="EG21" i="20"/>
  <c r="EG19" i="22"/>
  <c r="CS19" i="25"/>
  <c r="BY19" i="27"/>
  <c r="AK51" i="25"/>
  <c r="DM19" i="27"/>
  <c r="DM21" i="26"/>
  <c r="EG21" i="26"/>
  <c r="EG21" i="23"/>
  <c r="Q19" i="23"/>
  <c r="CS19" i="13"/>
  <c r="BF19" i="27"/>
  <c r="CT21" i="28"/>
  <c r="AL21" i="26"/>
  <c r="BZ21" i="24"/>
  <c r="R21" i="13"/>
  <c r="BZ21" i="13"/>
  <c r="EH19" i="13"/>
  <c r="AJ18" i="17"/>
  <c r="AJ20" i="17" s="1"/>
  <c r="CE21" i="12"/>
  <c r="CE21" i="4"/>
  <c r="BK19" i="12"/>
  <c r="BK19" i="17"/>
  <c r="C21" i="19"/>
  <c r="C19" i="19"/>
  <c r="DS21" i="20"/>
  <c r="C21" i="22"/>
  <c r="CY21" i="25"/>
  <c r="BK49" i="25"/>
  <c r="BK19" i="27"/>
  <c r="O21" i="4"/>
  <c r="O21" i="12"/>
  <c r="O21" i="17"/>
  <c r="AI19" i="17"/>
  <c r="O21" i="19"/>
  <c r="O21" i="20"/>
  <c r="EE21" i="20"/>
  <c r="O21" i="22"/>
  <c r="BW51" i="25"/>
  <c r="BC19" i="25"/>
  <c r="EE21" i="27"/>
  <c r="X21" i="4"/>
  <c r="D21" i="4"/>
  <c r="AR21" i="12"/>
  <c r="AR21" i="17"/>
  <c r="D19" i="20"/>
  <c r="X19" i="19"/>
  <c r="AR21" i="22"/>
  <c r="CZ21" i="25"/>
  <c r="X19" i="25"/>
  <c r="AR19" i="27"/>
  <c r="D21" i="27"/>
  <c r="N18" i="17"/>
  <c r="N20" i="17" s="1"/>
  <c r="N18" i="20"/>
  <c r="N20" i="20" s="1"/>
  <c r="AH48" i="25"/>
  <c r="AH50" i="25" s="1"/>
  <c r="H21" i="17"/>
  <c r="CJ21" i="20"/>
  <c r="DX21" i="27"/>
  <c r="DD19" i="27"/>
  <c r="DD19" i="12"/>
  <c r="H21" i="27"/>
  <c r="BT14" i="27"/>
  <c r="BT18" i="27" s="1"/>
  <c r="BT20" i="27" s="1"/>
  <c r="EB14" i="27"/>
  <c r="EB18" i="27" s="1"/>
  <c r="EB20" i="27" s="1"/>
  <c r="DH44" i="25"/>
  <c r="DH48" i="25" s="1"/>
  <c r="DH50" i="25" s="1"/>
  <c r="AZ14" i="27"/>
  <c r="AZ18" i="27" s="1"/>
  <c r="AZ20" i="27" s="1"/>
  <c r="L14" i="27"/>
  <c r="L18" i="27" s="1"/>
  <c r="L20" i="27" s="1"/>
  <c r="CN44" i="25"/>
  <c r="EB14" i="25"/>
  <c r="EB18" i="25" s="1"/>
  <c r="EB20" i="25" s="1"/>
  <c r="DH14" i="25"/>
  <c r="DH18" i="25" s="1"/>
  <c r="DH20" i="25" s="1"/>
  <c r="CN14" i="25"/>
  <c r="CN18" i="25" s="1"/>
  <c r="CN20" i="25" s="1"/>
  <c r="AF14" i="25"/>
  <c r="AF14" i="27"/>
  <c r="AF18" i="27" s="1"/>
  <c r="AF20" i="27" s="1"/>
  <c r="BT14" i="25"/>
  <c r="BT18" i="25" s="1"/>
  <c r="BT20" i="25" s="1"/>
  <c r="DH14" i="27"/>
  <c r="EB44" i="25"/>
  <c r="EB48" i="25" s="1"/>
  <c r="EB50" i="25" s="1"/>
  <c r="CN14" i="27"/>
  <c r="CN18" i="27" s="1"/>
  <c r="CN20" i="27" s="1"/>
  <c r="BT44" i="25"/>
  <c r="BT48" i="25" s="1"/>
  <c r="BT50" i="25" s="1"/>
  <c r="DH14" i="22"/>
  <c r="DH18" i="22" s="1"/>
  <c r="DH20" i="22" s="1"/>
  <c r="AF44" i="25"/>
  <c r="AF48" i="25" s="1"/>
  <c r="AF50" i="25" s="1"/>
  <c r="AZ14" i="25"/>
  <c r="AZ18" i="25" s="1"/>
  <c r="AZ20" i="25" s="1"/>
  <c r="AZ14" i="22"/>
  <c r="AZ18" i="22" s="1"/>
  <c r="AZ20" i="22" s="1"/>
  <c r="BT14" i="22"/>
  <c r="L44" i="25"/>
  <c r="L48" i="25" s="1"/>
  <c r="L50" i="25" s="1"/>
  <c r="AZ44" i="25"/>
  <c r="AZ48" i="25" s="1"/>
  <c r="AZ50" i="25" s="1"/>
  <c r="EB14" i="22"/>
  <c r="CN14" i="22"/>
  <c r="L14" i="25"/>
  <c r="L18" i="25" s="1"/>
  <c r="L20" i="25" s="1"/>
  <c r="DH14" i="20"/>
  <c r="DH18" i="20" s="1"/>
  <c r="DH20" i="20" s="1"/>
  <c r="AF14" i="22"/>
  <c r="L14" i="22"/>
  <c r="L18" i="22" s="1"/>
  <c r="L20" i="22" s="1"/>
  <c r="BT14" i="20"/>
  <c r="L14" i="20"/>
  <c r="EB14" i="20"/>
  <c r="AZ14" i="20"/>
  <c r="CN14" i="20"/>
  <c r="CN18" i="20" s="1"/>
  <c r="CN20" i="20" s="1"/>
  <c r="CN14" i="19"/>
  <c r="CN18" i="19" s="1"/>
  <c r="CN20" i="19" s="1"/>
  <c r="DH14" i="19"/>
  <c r="DH18" i="19" s="1"/>
  <c r="DH20" i="19" s="1"/>
  <c r="AF14" i="19"/>
  <c r="AF18" i="19" s="1"/>
  <c r="AF20" i="19" s="1"/>
  <c r="CN14" i="12"/>
  <c r="CN18" i="12" s="1"/>
  <c r="CN20" i="12" s="1"/>
  <c r="EB14" i="19"/>
  <c r="EB18" i="19" s="1"/>
  <c r="EB20" i="19" s="1"/>
  <c r="AZ14" i="19"/>
  <c r="AZ18" i="19" s="1"/>
  <c r="AZ20" i="19" s="1"/>
  <c r="CN14" i="17"/>
  <c r="CN18" i="17" s="1"/>
  <c r="CN20" i="17" s="1"/>
  <c r="DH14" i="17"/>
  <c r="DH18" i="17" s="1"/>
  <c r="DH20" i="17" s="1"/>
  <c r="BT14" i="17"/>
  <c r="BT18" i="17" s="1"/>
  <c r="BT20" i="17" s="1"/>
  <c r="L14" i="17"/>
  <c r="L18" i="17" s="1"/>
  <c r="L20" i="17" s="1"/>
  <c r="BT14" i="19"/>
  <c r="AF14" i="17"/>
  <c r="AF18" i="17" s="1"/>
  <c r="AF20" i="17" s="1"/>
  <c r="EB14" i="17"/>
  <c r="AZ14" i="17"/>
  <c r="AZ18" i="17" s="1"/>
  <c r="AZ20" i="17" s="1"/>
  <c r="AF14" i="20"/>
  <c r="AF18" i="20" s="1"/>
  <c r="AF20" i="20" s="1"/>
  <c r="AZ14" i="4"/>
  <c r="L14" i="19"/>
  <c r="L18" i="19" s="1"/>
  <c r="L20" i="19" s="1"/>
  <c r="EB14" i="4"/>
  <c r="BT14" i="12"/>
  <c r="DH14" i="4"/>
  <c r="DH18" i="4" s="1"/>
  <c r="DH20" i="4" s="1"/>
  <c r="AF14" i="12"/>
  <c r="AZ14" i="12"/>
  <c r="AZ18" i="12" s="1"/>
  <c r="AZ20" i="12" s="1"/>
  <c r="EB14" i="12"/>
  <c r="DH14" i="12"/>
  <c r="L14" i="12"/>
  <c r="L14" i="4"/>
  <c r="L18" i="4" s="1"/>
  <c r="BT14" i="4"/>
  <c r="CN14" i="4"/>
  <c r="CN18" i="4" s="1"/>
  <c r="CN20" i="4" s="1"/>
  <c r="AF14" i="4"/>
  <c r="AF18" i="4" s="1"/>
  <c r="AF20" i="4" s="1"/>
  <c r="DF21" i="27"/>
  <c r="BR19" i="27"/>
  <c r="DZ21" i="27"/>
  <c r="J19" i="27"/>
  <c r="DZ19" i="27"/>
  <c r="CL21" i="27"/>
  <c r="DF19" i="27"/>
  <c r="CL19" i="27"/>
  <c r="AX21" i="27"/>
  <c r="AD19" i="27"/>
  <c r="J49" i="25"/>
  <c r="AD19" i="25"/>
  <c r="CL19" i="25"/>
  <c r="BR19" i="25"/>
  <c r="CL51" i="25"/>
  <c r="BR51" i="25"/>
  <c r="AX51" i="25"/>
  <c r="AD51" i="25"/>
  <c r="AX19" i="27"/>
  <c r="DZ51" i="25"/>
  <c r="DF51" i="25"/>
  <c r="J51" i="25"/>
  <c r="AD21" i="25"/>
  <c r="BR21" i="27"/>
  <c r="AD21" i="27"/>
  <c r="DF49" i="25"/>
  <c r="J21" i="27"/>
  <c r="AX21" i="25"/>
  <c r="BR49" i="25"/>
  <c r="DZ21" i="25"/>
  <c r="AX19" i="25"/>
  <c r="J21" i="25"/>
  <c r="DZ49" i="25"/>
  <c r="CL49" i="25"/>
  <c r="DF21" i="25"/>
  <c r="DZ19" i="25"/>
  <c r="AD49" i="25"/>
  <c r="DF19" i="25"/>
  <c r="CL21" i="25"/>
  <c r="CL19" i="22"/>
  <c r="DZ21" i="22"/>
  <c r="BR21" i="22"/>
  <c r="AD21" i="22"/>
  <c r="AX49" i="25"/>
  <c r="J19" i="25"/>
  <c r="BR21" i="25"/>
  <c r="DF19" i="22"/>
  <c r="BR19" i="22"/>
  <c r="DF21" i="22"/>
  <c r="DF21" i="20"/>
  <c r="AD19" i="22"/>
  <c r="J19" i="22"/>
  <c r="DF19" i="20"/>
  <c r="J19" i="20"/>
  <c r="DZ19" i="22"/>
  <c r="J21" i="22"/>
  <c r="DZ19" i="20"/>
  <c r="CL21" i="22"/>
  <c r="AX19" i="22"/>
  <c r="AX21" i="22"/>
  <c r="AX19" i="20"/>
  <c r="CL21" i="19"/>
  <c r="BR21" i="19"/>
  <c r="AD21" i="19"/>
  <c r="CL21" i="20"/>
  <c r="AX21" i="19"/>
  <c r="J21" i="19"/>
  <c r="CL19" i="20"/>
  <c r="AD19" i="20"/>
  <c r="DF19" i="19"/>
  <c r="DZ21" i="20"/>
  <c r="DZ19" i="19"/>
  <c r="BR19" i="20"/>
  <c r="BR21" i="20"/>
  <c r="BR19" i="19"/>
  <c r="AD19" i="19"/>
  <c r="AD21" i="20"/>
  <c r="AX19" i="19"/>
  <c r="J19" i="19"/>
  <c r="DF21" i="19"/>
  <c r="AD19" i="17"/>
  <c r="DF19" i="17"/>
  <c r="BR19" i="17"/>
  <c r="CL19" i="19"/>
  <c r="DZ19" i="17"/>
  <c r="AD21" i="17"/>
  <c r="J21" i="17"/>
  <c r="J21" i="20"/>
  <c r="DZ21" i="19"/>
  <c r="DF21" i="17"/>
  <c r="BR21" i="17"/>
  <c r="AX21" i="17"/>
  <c r="AX21" i="20"/>
  <c r="DZ21" i="17"/>
  <c r="CL21" i="17"/>
  <c r="AX19" i="17"/>
  <c r="DZ21" i="12"/>
  <c r="DF19" i="12"/>
  <c r="AX19" i="12"/>
  <c r="AD19" i="12"/>
  <c r="DZ19" i="12"/>
  <c r="BR21" i="12"/>
  <c r="DZ21" i="4"/>
  <c r="J21" i="12"/>
  <c r="DF19" i="4"/>
  <c r="CL21" i="12"/>
  <c r="J19" i="17"/>
  <c r="BR19" i="12"/>
  <c r="AX21" i="12"/>
  <c r="CL19" i="12"/>
  <c r="DF21" i="4"/>
  <c r="AD21" i="4"/>
  <c r="J19" i="12"/>
  <c r="BR21" i="4"/>
  <c r="CL19" i="17"/>
  <c r="DZ19" i="4"/>
  <c r="AX19" i="4"/>
  <c r="J19" i="4"/>
  <c r="DF21" i="12"/>
  <c r="AX21" i="4"/>
  <c r="J21" i="4"/>
  <c r="AD19" i="4"/>
  <c r="AD21" i="12"/>
  <c r="CL19" i="4"/>
  <c r="CL21" i="4"/>
  <c r="BR19" i="4"/>
  <c r="BO19" i="17"/>
  <c r="DC19" i="17"/>
  <c r="AU19" i="22"/>
  <c r="CI21" i="20"/>
  <c r="DC21" i="17"/>
  <c r="G19" i="19"/>
  <c r="AU21" i="22"/>
  <c r="BO19" i="25"/>
  <c r="AA19" i="25"/>
  <c r="G21" i="27"/>
  <c r="AA51" i="25"/>
  <c r="BP21" i="19"/>
  <c r="DD21" i="12"/>
  <c r="DX21" i="17"/>
  <c r="CJ19" i="17"/>
  <c r="BP19" i="19"/>
  <c r="AV21" i="22"/>
  <c r="AV19" i="22"/>
  <c r="CJ49" i="25"/>
  <c r="DD49" i="25"/>
  <c r="CJ51" i="25"/>
  <c r="EI21" i="26"/>
  <c r="AM19" i="4"/>
  <c r="BG21" i="12"/>
  <c r="AM21" i="22"/>
  <c r="BG19" i="17"/>
  <c r="CA19" i="19"/>
  <c r="BG19" i="20"/>
  <c r="AM19" i="25"/>
  <c r="BG49" i="25"/>
  <c r="DO21" i="25"/>
  <c r="CA51" i="25"/>
  <c r="DO19" i="27"/>
  <c r="BG19" i="26"/>
  <c r="EI19" i="24"/>
  <c r="AM21" i="23"/>
  <c r="CA21" i="13"/>
  <c r="DJ21" i="27"/>
  <c r="BV19" i="27"/>
  <c r="ED21" i="27"/>
  <c r="ED19" i="27"/>
  <c r="CP19" i="27"/>
  <c r="DJ49" i="25"/>
  <c r="DJ21" i="25"/>
  <c r="BB21" i="25"/>
  <c r="N21" i="27"/>
  <c r="BB21" i="27"/>
  <c r="CP49" i="25"/>
  <c r="BV49" i="25"/>
  <c r="BB49" i="25"/>
  <c r="AH49" i="25"/>
  <c r="BB19" i="25"/>
  <c r="AH19" i="27"/>
  <c r="N49" i="25"/>
  <c r="AH19" i="25"/>
  <c r="ED49" i="25"/>
  <c r="ED19" i="25"/>
  <c r="DJ19" i="25"/>
  <c r="DJ19" i="27"/>
  <c r="CP21" i="27"/>
  <c r="N19" i="27"/>
  <c r="ED51" i="25"/>
  <c r="DJ51" i="25"/>
  <c r="BV51" i="25"/>
  <c r="AH21" i="25"/>
  <c r="BV19" i="25"/>
  <c r="BV21" i="25"/>
  <c r="ED21" i="22"/>
  <c r="CP51" i="25"/>
  <c r="N51" i="25"/>
  <c r="AH51" i="25"/>
  <c r="ED21" i="25"/>
  <c r="N19" i="25"/>
  <c r="N21" i="25"/>
  <c r="BV21" i="27"/>
  <c r="CP21" i="25"/>
  <c r="DJ19" i="22"/>
  <c r="BV19" i="22"/>
  <c r="AH19" i="22"/>
  <c r="CP19" i="22"/>
  <c r="AH21" i="27"/>
  <c r="BB51" i="25"/>
  <c r="DJ21" i="22"/>
  <c r="BB21" i="22"/>
  <c r="BB19" i="27"/>
  <c r="BV21" i="22"/>
  <c r="CP19" i="25"/>
  <c r="CP19" i="20"/>
  <c r="ED21" i="20"/>
  <c r="ED19" i="22"/>
  <c r="AH21" i="22"/>
  <c r="DJ21" i="20"/>
  <c r="BB21" i="20"/>
  <c r="N19" i="22"/>
  <c r="CP21" i="20"/>
  <c r="BV21" i="20"/>
  <c r="CP21" i="22"/>
  <c r="DJ19" i="20"/>
  <c r="ED19" i="20"/>
  <c r="AH21" i="20"/>
  <c r="N21" i="20"/>
  <c r="BB19" i="19"/>
  <c r="N19" i="19"/>
  <c r="BB19" i="20"/>
  <c r="DJ21" i="19"/>
  <c r="CP19" i="19"/>
  <c r="N19" i="20"/>
  <c r="N21" i="22"/>
  <c r="CP21" i="19"/>
  <c r="BV21" i="19"/>
  <c r="AH21" i="19"/>
  <c r="BB21" i="19"/>
  <c r="N21" i="19"/>
  <c r="AH19" i="20"/>
  <c r="DJ19" i="19"/>
  <c r="BB19" i="22"/>
  <c r="AH19" i="19"/>
  <c r="DJ21" i="17"/>
  <c r="BV21" i="17"/>
  <c r="BB21" i="17"/>
  <c r="BV19" i="20"/>
  <c r="ED19" i="19"/>
  <c r="ED21" i="17"/>
  <c r="CP21" i="17"/>
  <c r="AH19" i="17"/>
  <c r="BV19" i="19"/>
  <c r="DJ19" i="17"/>
  <c r="BV19" i="17"/>
  <c r="CP19" i="17"/>
  <c r="BB19" i="17"/>
  <c r="ED21" i="19"/>
  <c r="ED19" i="17"/>
  <c r="CP19" i="12"/>
  <c r="DJ21" i="4"/>
  <c r="N21" i="17"/>
  <c r="N19" i="12"/>
  <c r="AH21" i="12"/>
  <c r="ED19" i="4"/>
  <c r="ED21" i="12"/>
  <c r="DJ19" i="12"/>
  <c r="AH21" i="17"/>
  <c r="ED19" i="12"/>
  <c r="BV21" i="12"/>
  <c r="ED21" i="4"/>
  <c r="N19" i="17"/>
  <c r="N21" i="12"/>
  <c r="DJ19" i="4"/>
  <c r="CP21" i="12"/>
  <c r="BV21" i="4"/>
  <c r="BB19" i="12"/>
  <c r="N19" i="4"/>
  <c r="AH19" i="12"/>
  <c r="BV19" i="4"/>
  <c r="BB19" i="4"/>
  <c r="AH21" i="4"/>
  <c r="CP21" i="4"/>
  <c r="DJ21" i="12"/>
  <c r="BB21" i="12"/>
  <c r="BV19" i="12"/>
  <c r="N21" i="4"/>
  <c r="BB21" i="4"/>
  <c r="AH19" i="4"/>
  <c r="CP19" i="4"/>
  <c r="BY21" i="12"/>
  <c r="EG19" i="17"/>
  <c r="CS21" i="12"/>
  <c r="BY19" i="22"/>
  <c r="CS21" i="20"/>
  <c r="BY21" i="22"/>
  <c r="Q21" i="25"/>
  <c r="DM51" i="25"/>
  <c r="CS21" i="25"/>
  <c r="BE51" i="25"/>
  <c r="AK19" i="28"/>
  <c r="Q19" i="26"/>
  <c r="BY21" i="24"/>
  <c r="Q21" i="13"/>
  <c r="DM21" i="23"/>
  <c r="Q27" i="11"/>
  <c r="DL19" i="27"/>
  <c r="CR19" i="27"/>
  <c r="P21" i="27"/>
  <c r="DL21" i="27"/>
  <c r="BX19" i="27"/>
  <c r="EF21" i="27"/>
  <c r="BX21" i="27"/>
  <c r="BD19" i="27"/>
  <c r="AJ21" i="27"/>
  <c r="DL51" i="25"/>
  <c r="P51" i="25"/>
  <c r="AJ21" i="25"/>
  <c r="P19" i="25"/>
  <c r="DL49" i="25"/>
  <c r="EF19" i="27"/>
  <c r="CR21" i="25"/>
  <c r="BD21" i="27"/>
  <c r="BX21" i="25"/>
  <c r="CR49" i="25"/>
  <c r="BX49" i="25"/>
  <c r="BD49" i="25"/>
  <c r="AJ49" i="25"/>
  <c r="BD19" i="25"/>
  <c r="AJ19" i="27"/>
  <c r="P49" i="25"/>
  <c r="AJ19" i="25"/>
  <c r="EF49" i="25"/>
  <c r="CR21" i="27"/>
  <c r="CR19" i="25"/>
  <c r="BX51" i="25"/>
  <c r="BX19" i="25"/>
  <c r="CR51" i="25"/>
  <c r="BD21" i="25"/>
  <c r="EF21" i="25"/>
  <c r="AJ51" i="25"/>
  <c r="EF19" i="25"/>
  <c r="EF51" i="25"/>
  <c r="P19" i="27"/>
  <c r="DL19" i="25"/>
  <c r="BX19" i="22"/>
  <c r="AJ19" i="22"/>
  <c r="P21" i="25"/>
  <c r="DL21" i="25"/>
  <c r="CR19" i="22"/>
  <c r="BD51" i="25"/>
  <c r="BX21" i="22"/>
  <c r="CR19" i="20"/>
  <c r="DL21" i="22"/>
  <c r="EF21" i="20"/>
  <c r="EF19" i="22"/>
  <c r="AJ21" i="22"/>
  <c r="P19" i="22"/>
  <c r="DL21" i="20"/>
  <c r="BD21" i="20"/>
  <c r="CR21" i="22"/>
  <c r="BD21" i="22"/>
  <c r="BX19" i="20"/>
  <c r="BX19" i="19"/>
  <c r="AJ19" i="19"/>
  <c r="EF19" i="17"/>
  <c r="EF19" i="20"/>
  <c r="AJ21" i="20"/>
  <c r="P21" i="20"/>
  <c r="BD19" i="19"/>
  <c r="P19" i="19"/>
  <c r="CR21" i="20"/>
  <c r="BD19" i="20"/>
  <c r="DL21" i="19"/>
  <c r="CR19" i="19"/>
  <c r="P21" i="22"/>
  <c r="P19" i="20"/>
  <c r="EF21" i="19"/>
  <c r="DL19" i="20"/>
  <c r="CR21" i="19"/>
  <c r="BX21" i="19"/>
  <c r="AJ21" i="19"/>
  <c r="DL19" i="22"/>
  <c r="BX21" i="20"/>
  <c r="BD21" i="19"/>
  <c r="P21" i="19"/>
  <c r="AJ21" i="17"/>
  <c r="P21" i="17"/>
  <c r="EF21" i="22"/>
  <c r="BD19" i="22"/>
  <c r="AJ19" i="20"/>
  <c r="DL21" i="17"/>
  <c r="BX21" i="17"/>
  <c r="BD21" i="17"/>
  <c r="P19" i="17"/>
  <c r="AJ19" i="17"/>
  <c r="DL19" i="17"/>
  <c r="BX19" i="17"/>
  <c r="DL19" i="19"/>
  <c r="CR19" i="17"/>
  <c r="BD19" i="17"/>
  <c r="DL21" i="12"/>
  <c r="BX19" i="12"/>
  <c r="BD21" i="12"/>
  <c r="EF21" i="17"/>
  <c r="CR19" i="12"/>
  <c r="DL21" i="4"/>
  <c r="CR21" i="17"/>
  <c r="P19" i="12"/>
  <c r="AJ21" i="12"/>
  <c r="EF19" i="4"/>
  <c r="DL19" i="12"/>
  <c r="EF19" i="19"/>
  <c r="BD19" i="12"/>
  <c r="AJ19" i="12"/>
  <c r="EF19" i="12"/>
  <c r="BX21" i="12"/>
  <c r="EF21" i="4"/>
  <c r="P21" i="12"/>
  <c r="BD21" i="4"/>
  <c r="P21" i="4"/>
  <c r="CR19" i="4"/>
  <c r="AJ19" i="4"/>
  <c r="BX19" i="4"/>
  <c r="CR21" i="4"/>
  <c r="CR21" i="12"/>
  <c r="DL19" i="4"/>
  <c r="AJ21" i="4"/>
  <c r="P19" i="4"/>
  <c r="BX21" i="4"/>
  <c r="EF21" i="12"/>
  <c r="BD19" i="4"/>
  <c r="BK21" i="22"/>
  <c r="DS19" i="19"/>
  <c r="W21" i="17"/>
  <c r="CY19" i="17"/>
  <c r="AQ21" i="19"/>
  <c r="AQ19" i="19"/>
  <c r="DS19" i="22"/>
  <c r="AQ19" i="22"/>
  <c r="CY19" i="25"/>
  <c r="CE49" i="25"/>
  <c r="CY21" i="27"/>
  <c r="CQ21" i="12"/>
  <c r="EE21" i="4"/>
  <c r="DK21" i="4"/>
  <c r="CQ19" i="19"/>
  <c r="BC21" i="19"/>
  <c r="AI21" i="20"/>
  <c r="CQ19" i="22"/>
  <c r="BC19" i="22"/>
  <c r="DK51" i="25"/>
  <c r="AI49" i="25"/>
  <c r="BW19" i="27"/>
  <c r="BL19" i="4"/>
  <c r="DT21" i="4"/>
  <c r="BL19" i="12"/>
  <c r="BL21" i="17"/>
  <c r="DT21" i="19"/>
  <c r="BL19" i="19"/>
  <c r="DT19" i="20"/>
  <c r="D21" i="25"/>
  <c r="D49" i="25"/>
  <c r="BL21" i="27"/>
  <c r="CF19" i="27"/>
  <c r="CJ21" i="4"/>
  <c r="F14" i="27"/>
  <c r="F18" i="27" s="1"/>
  <c r="F20" i="27" s="1"/>
  <c r="DB14" i="27"/>
  <c r="BN14" i="27"/>
  <c r="BN18" i="27" s="1"/>
  <c r="BN20" i="27" s="1"/>
  <c r="Z14" i="27"/>
  <c r="Z18" i="27" s="1"/>
  <c r="Z20" i="27" s="1"/>
  <c r="DV14" i="27"/>
  <c r="DV18" i="27" s="1"/>
  <c r="DV20" i="27" s="1"/>
  <c r="DV44" i="25"/>
  <c r="DV48" i="25" s="1"/>
  <c r="DV50" i="25" s="1"/>
  <c r="AT14" i="25"/>
  <c r="AT18" i="25" s="1"/>
  <c r="AT20" i="25" s="1"/>
  <c r="DB44" i="25"/>
  <c r="DB48" i="25" s="1"/>
  <c r="DB50" i="25" s="1"/>
  <c r="CH14" i="27"/>
  <c r="CH18" i="27" s="1"/>
  <c r="CH20" i="27" s="1"/>
  <c r="AT14" i="27"/>
  <c r="AT18" i="27" s="1"/>
  <c r="AT20" i="27" s="1"/>
  <c r="CH44" i="25"/>
  <c r="CH48" i="25" s="1"/>
  <c r="CH50" i="25" s="1"/>
  <c r="Z44" i="25"/>
  <c r="CH14" i="25"/>
  <c r="CH18" i="25" s="1"/>
  <c r="CH20" i="25" s="1"/>
  <c r="DB14" i="22"/>
  <c r="DB18" i="22" s="1"/>
  <c r="DB20" i="22" s="1"/>
  <c r="DV14" i="22"/>
  <c r="DV18" i="22" s="1"/>
  <c r="DV20" i="22" s="1"/>
  <c r="AT44" i="25"/>
  <c r="AT48" i="25" s="1"/>
  <c r="AT50" i="25" s="1"/>
  <c r="BN14" i="25"/>
  <c r="BN18" i="25" s="1"/>
  <c r="BN20" i="25" s="1"/>
  <c r="BN44" i="25"/>
  <c r="BN48" i="25" s="1"/>
  <c r="BN50" i="25" s="1"/>
  <c r="DB14" i="25"/>
  <c r="DB18" i="25" s="1"/>
  <c r="DB20" i="25" s="1"/>
  <c r="DB14" i="20"/>
  <c r="DB18" i="20" s="1"/>
  <c r="DB20" i="20" s="1"/>
  <c r="F44" i="25"/>
  <c r="F48" i="25" s="1"/>
  <c r="F50" i="25" s="1"/>
  <c r="DV14" i="25"/>
  <c r="DV18" i="25" s="1"/>
  <c r="DV20" i="25" s="1"/>
  <c r="AT14" i="22"/>
  <c r="AT18" i="22" s="1"/>
  <c r="AT20" i="22" s="1"/>
  <c r="F14" i="22"/>
  <c r="F18" i="22" s="1"/>
  <c r="F20" i="22" s="1"/>
  <c r="BN14" i="22"/>
  <c r="BN18" i="22" s="1"/>
  <c r="BN20" i="22" s="1"/>
  <c r="CH14" i="22"/>
  <c r="F14" i="25"/>
  <c r="F18" i="25" s="1"/>
  <c r="F20" i="25" s="1"/>
  <c r="Z14" i="25"/>
  <c r="Z14" i="22"/>
  <c r="Z18" i="22" s="1"/>
  <c r="Z20" i="22" s="1"/>
  <c r="CH14" i="20"/>
  <c r="CH18" i="20" s="1"/>
  <c r="CH20" i="20" s="1"/>
  <c r="Z14" i="20"/>
  <c r="Z18" i="20" s="1"/>
  <c r="Z20" i="20" s="1"/>
  <c r="BN14" i="20"/>
  <c r="BN18" i="20" s="1"/>
  <c r="BN20" i="20" s="1"/>
  <c r="AT14" i="20"/>
  <c r="AT18" i="20" s="1"/>
  <c r="AT20" i="20" s="1"/>
  <c r="DV14" i="20"/>
  <c r="DV18" i="20" s="1"/>
  <c r="DV20" i="20" s="1"/>
  <c r="CH14" i="19"/>
  <c r="CH18" i="19" s="1"/>
  <c r="CH20" i="19" s="1"/>
  <c r="DB14" i="19"/>
  <c r="Z14" i="19"/>
  <c r="Z18" i="19" s="1"/>
  <c r="Z20" i="19" s="1"/>
  <c r="F14" i="17"/>
  <c r="Z14" i="17"/>
  <c r="Z18" i="17" s="1"/>
  <c r="Z20" i="17" s="1"/>
  <c r="BN14" i="19"/>
  <c r="BN18" i="19" s="1"/>
  <c r="BN20" i="19" s="1"/>
  <c r="F14" i="20"/>
  <c r="F14" i="19"/>
  <c r="F18" i="19" s="1"/>
  <c r="F20" i="19" s="1"/>
  <c r="AT14" i="19"/>
  <c r="AT18" i="19" s="1"/>
  <c r="AT20" i="19" s="1"/>
  <c r="Z14" i="12"/>
  <c r="Z18" i="12" s="1"/>
  <c r="Z20" i="12" s="1"/>
  <c r="AT14" i="12"/>
  <c r="AT18" i="12" s="1"/>
  <c r="AT20" i="12" s="1"/>
  <c r="DV14" i="12"/>
  <c r="DV18" i="12" s="1"/>
  <c r="DV20" i="12" s="1"/>
  <c r="DB14" i="17"/>
  <c r="DB18" i="17" s="1"/>
  <c r="DB20" i="17" s="1"/>
  <c r="CH14" i="17"/>
  <c r="CH18" i="17" s="1"/>
  <c r="CH20" i="17" s="1"/>
  <c r="F14" i="12"/>
  <c r="DV14" i="17"/>
  <c r="DB14" i="12"/>
  <c r="DB18" i="12" s="1"/>
  <c r="DB20" i="12" s="1"/>
  <c r="DV14" i="4"/>
  <c r="DV14" i="19"/>
  <c r="DV18" i="19" s="1"/>
  <c r="DV20" i="19" s="1"/>
  <c r="AT14" i="17"/>
  <c r="AT18" i="17" s="1"/>
  <c r="AT20" i="17" s="1"/>
  <c r="CH14" i="4"/>
  <c r="BN14" i="12"/>
  <c r="Z14" i="4"/>
  <c r="AT14" i="4"/>
  <c r="BN14" i="17"/>
  <c r="BN18" i="17" s="1"/>
  <c r="BN20" i="17" s="1"/>
  <c r="DB14" i="4"/>
  <c r="DB18" i="4" s="1"/>
  <c r="DB20" i="4" s="1"/>
  <c r="BN14" i="4"/>
  <c r="F14" i="4"/>
  <c r="F18" i="4" s="1"/>
  <c r="CH14" i="12"/>
  <c r="CH18" i="12" s="1"/>
  <c r="CH20" i="12" s="1"/>
  <c r="AB51" i="25"/>
  <c r="CI21" i="25"/>
  <c r="BS14" i="27"/>
  <c r="BS18" i="27" s="1"/>
  <c r="BS20" i="27" s="1"/>
  <c r="EA14" i="27"/>
  <c r="CM14" i="27"/>
  <c r="CM18" i="27" s="1"/>
  <c r="CM20" i="27" s="1"/>
  <c r="AY14" i="27"/>
  <c r="AY18" i="27" s="1"/>
  <c r="AY20" i="27" s="1"/>
  <c r="K14" i="27"/>
  <c r="K18" i="27" s="1"/>
  <c r="K20" i="27" s="1"/>
  <c r="BS44" i="25"/>
  <c r="BS48" i="25" s="1"/>
  <c r="BS50" i="25" s="1"/>
  <c r="AY44" i="25"/>
  <c r="AY48" i="25" s="1"/>
  <c r="AY50" i="25" s="1"/>
  <c r="AE44" i="25"/>
  <c r="AE48" i="25" s="1"/>
  <c r="AE50" i="25" s="1"/>
  <c r="K44" i="25"/>
  <c r="K48" i="25" s="1"/>
  <c r="K50" i="25" s="1"/>
  <c r="AY14" i="25"/>
  <c r="EA14" i="25"/>
  <c r="EA18" i="25" s="1"/>
  <c r="EA20" i="25" s="1"/>
  <c r="CM14" i="25"/>
  <c r="CM18" i="25" s="1"/>
  <c r="CM20" i="25" s="1"/>
  <c r="AE14" i="27"/>
  <c r="AE18" i="27" s="1"/>
  <c r="AE20" i="27" s="1"/>
  <c r="BS14" i="25"/>
  <c r="BS18" i="25" s="1"/>
  <c r="BS20" i="25" s="1"/>
  <c r="DG14" i="27"/>
  <c r="DG18" i="27" s="1"/>
  <c r="DG20" i="27" s="1"/>
  <c r="EA44" i="25"/>
  <c r="EA48" i="25" s="1"/>
  <c r="EA50" i="25" s="1"/>
  <c r="DG44" i="25"/>
  <c r="AE14" i="25"/>
  <c r="K14" i="25"/>
  <c r="CM44" i="25"/>
  <c r="CM48" i="25" s="1"/>
  <c r="CM50" i="25" s="1"/>
  <c r="BS14" i="22"/>
  <c r="DG14" i="25"/>
  <c r="DG18" i="25" s="1"/>
  <c r="DG20" i="25" s="1"/>
  <c r="DG14" i="22"/>
  <c r="DG18" i="22" s="1"/>
  <c r="DG20" i="22" s="1"/>
  <c r="CM14" i="22"/>
  <c r="CM18" i="22" s="1"/>
  <c r="CM20" i="22" s="1"/>
  <c r="DG14" i="20"/>
  <c r="AE14" i="22"/>
  <c r="AE18" i="22" s="1"/>
  <c r="AE20" i="22" s="1"/>
  <c r="K14" i="22"/>
  <c r="K18" i="22" s="1"/>
  <c r="K20" i="22" s="1"/>
  <c r="AY14" i="22"/>
  <c r="AY18" i="22" s="1"/>
  <c r="AY20" i="22" s="1"/>
  <c r="EA14" i="22"/>
  <c r="EA18" i="22" s="1"/>
  <c r="EA20" i="22" s="1"/>
  <c r="K14" i="20"/>
  <c r="K18" i="20" s="1"/>
  <c r="K20" i="20" s="1"/>
  <c r="EA14" i="20"/>
  <c r="EA18" i="20" s="1"/>
  <c r="EA20" i="20" s="1"/>
  <c r="AY14" i="20"/>
  <c r="AY18" i="20" s="1"/>
  <c r="AY20" i="20" s="1"/>
  <c r="CM14" i="20"/>
  <c r="CM18" i="20" s="1"/>
  <c r="CM20" i="20" s="1"/>
  <c r="CM14" i="19"/>
  <c r="DG14" i="19"/>
  <c r="DG18" i="19" s="1"/>
  <c r="DG20" i="19" s="1"/>
  <c r="AE14" i="20"/>
  <c r="EA14" i="19"/>
  <c r="EA18" i="19" s="1"/>
  <c r="EA20" i="19" s="1"/>
  <c r="BS14" i="19"/>
  <c r="BS18" i="19" s="1"/>
  <c r="BS20" i="19" s="1"/>
  <c r="AY14" i="19"/>
  <c r="AY18" i="19" s="1"/>
  <c r="AY20" i="19" s="1"/>
  <c r="K14" i="19"/>
  <c r="K18" i="19" s="1"/>
  <c r="K20" i="19" s="1"/>
  <c r="BS14" i="20"/>
  <c r="BS18" i="20" s="1"/>
  <c r="BS20" i="20" s="1"/>
  <c r="AE14" i="19"/>
  <c r="AE18" i="19" s="1"/>
  <c r="AE20" i="19" s="1"/>
  <c r="DG14" i="17"/>
  <c r="DG18" i="17" s="1"/>
  <c r="DG20" i="17" s="1"/>
  <c r="BS14" i="17"/>
  <c r="BS18" i="17" s="1"/>
  <c r="BS20" i="17" s="1"/>
  <c r="K14" i="17"/>
  <c r="AE14" i="17"/>
  <c r="AE18" i="17" s="1"/>
  <c r="AE20" i="17" s="1"/>
  <c r="EA14" i="17"/>
  <c r="EA18" i="17" s="1"/>
  <c r="EA20" i="17" s="1"/>
  <c r="AY14" i="17"/>
  <c r="EA14" i="4"/>
  <c r="EA18" i="4" s="1"/>
  <c r="EA20" i="4" s="1"/>
  <c r="BS14" i="4"/>
  <c r="BS18" i="4" s="1"/>
  <c r="BS20" i="4" s="1"/>
  <c r="BS14" i="12"/>
  <c r="DG14" i="4"/>
  <c r="DG18" i="4" s="1"/>
  <c r="DG20" i="4" s="1"/>
  <c r="AY14" i="12"/>
  <c r="EA14" i="12"/>
  <c r="EA18" i="12" s="1"/>
  <c r="EA20" i="12" s="1"/>
  <c r="DG14" i="12"/>
  <c r="K14" i="12"/>
  <c r="AE14" i="12"/>
  <c r="AE18" i="12" s="1"/>
  <c r="AE20" i="12" s="1"/>
  <c r="K14" i="4"/>
  <c r="K18" i="4" s="1"/>
  <c r="CM14" i="4"/>
  <c r="CM18" i="4" s="1"/>
  <c r="CM20" i="4" s="1"/>
  <c r="AE14" i="4"/>
  <c r="CM14" i="17"/>
  <c r="CM18" i="17" s="1"/>
  <c r="CM20" i="17" s="1"/>
  <c r="CM14" i="12"/>
  <c r="AY14" i="4"/>
  <c r="G21" i="4"/>
  <c r="DW21" i="4"/>
  <c r="DG21" i="27"/>
  <c r="BS19" i="27"/>
  <c r="EA51" i="25"/>
  <c r="EA19" i="27"/>
  <c r="CM21" i="27"/>
  <c r="DG19" i="27"/>
  <c r="EA21" i="27"/>
  <c r="AY21" i="27"/>
  <c r="CM49" i="25"/>
  <c r="BS49" i="25"/>
  <c r="AY49" i="25"/>
  <c r="AE49" i="25"/>
  <c r="AY19" i="25"/>
  <c r="AE19" i="27"/>
  <c r="EA49" i="25"/>
  <c r="EA19" i="25"/>
  <c r="DG19" i="25"/>
  <c r="CM19" i="25"/>
  <c r="K19" i="27"/>
  <c r="BS19" i="25"/>
  <c r="CM51" i="25"/>
  <c r="BS51" i="25"/>
  <c r="AY51" i="25"/>
  <c r="AE51" i="25"/>
  <c r="AY19" i="27"/>
  <c r="BS21" i="27"/>
  <c r="AE21" i="27"/>
  <c r="CM19" i="27"/>
  <c r="DG49" i="25"/>
  <c r="BS21" i="25"/>
  <c r="K51" i="25"/>
  <c r="AY21" i="25"/>
  <c r="K19" i="25"/>
  <c r="K21" i="25"/>
  <c r="K49" i="25"/>
  <c r="DG21" i="25"/>
  <c r="CM21" i="25"/>
  <c r="AE19" i="25"/>
  <c r="EA19" i="22"/>
  <c r="CM19" i="22"/>
  <c r="K21" i="27"/>
  <c r="DG21" i="22"/>
  <c r="AY21" i="22"/>
  <c r="AE21" i="25"/>
  <c r="CM21" i="22"/>
  <c r="EA21" i="25"/>
  <c r="DG51" i="25"/>
  <c r="BS21" i="22"/>
  <c r="DG21" i="20"/>
  <c r="CM21" i="20"/>
  <c r="BS21" i="20"/>
  <c r="K21" i="20"/>
  <c r="AE19" i="22"/>
  <c r="AE21" i="22"/>
  <c r="K19" i="22"/>
  <c r="DG19" i="20"/>
  <c r="K21" i="22"/>
  <c r="EA19" i="20"/>
  <c r="AY19" i="22"/>
  <c r="DG19" i="22"/>
  <c r="BS19" i="22"/>
  <c r="AY21" i="20"/>
  <c r="K19" i="20"/>
  <c r="EA21" i="19"/>
  <c r="CM21" i="19"/>
  <c r="BS21" i="19"/>
  <c r="AE21" i="19"/>
  <c r="CM19" i="20"/>
  <c r="AE19" i="20"/>
  <c r="DG19" i="19"/>
  <c r="EA21" i="20"/>
  <c r="EA19" i="19"/>
  <c r="BS19" i="20"/>
  <c r="BS19" i="19"/>
  <c r="AE19" i="19"/>
  <c r="EA21" i="22"/>
  <c r="K19" i="17"/>
  <c r="AY19" i="19"/>
  <c r="DG21" i="19"/>
  <c r="K21" i="19"/>
  <c r="AE19" i="17"/>
  <c r="DG19" i="12"/>
  <c r="AE21" i="20"/>
  <c r="CM19" i="17"/>
  <c r="AY19" i="17"/>
  <c r="CM19" i="19"/>
  <c r="EA19" i="17"/>
  <c r="AY19" i="20"/>
  <c r="K19" i="19"/>
  <c r="AE21" i="17"/>
  <c r="K21" i="17"/>
  <c r="AY21" i="19"/>
  <c r="DG21" i="17"/>
  <c r="BS21" i="17"/>
  <c r="AY21" i="17"/>
  <c r="EA21" i="17"/>
  <c r="AE21" i="12"/>
  <c r="EA19" i="4"/>
  <c r="EA21" i="12"/>
  <c r="CM21" i="17"/>
  <c r="AY19" i="12"/>
  <c r="AE19" i="12"/>
  <c r="EA19" i="12"/>
  <c r="BS21" i="12"/>
  <c r="EA21" i="4"/>
  <c r="K21" i="12"/>
  <c r="DG19" i="4"/>
  <c r="DG21" i="12"/>
  <c r="BS19" i="12"/>
  <c r="AY21" i="12"/>
  <c r="DG19" i="17"/>
  <c r="CM19" i="12"/>
  <c r="CM21" i="4"/>
  <c r="BS19" i="4"/>
  <c r="AE21" i="4"/>
  <c r="K21" i="4"/>
  <c r="BS19" i="17"/>
  <c r="K19" i="12"/>
  <c r="BS21" i="4"/>
  <c r="AY19" i="4"/>
  <c r="K19" i="4"/>
  <c r="AY21" i="4"/>
  <c r="AE19" i="4"/>
  <c r="CM21" i="12"/>
  <c r="DG21" i="4"/>
  <c r="CM19" i="4"/>
  <c r="BE14" i="13"/>
  <c r="BE18" i="13" s="1"/>
  <c r="BE20" i="13" s="1"/>
  <c r="CS14" i="23"/>
  <c r="Q14" i="13"/>
  <c r="Q18" i="13" s="1"/>
  <c r="Q20" i="13" s="1"/>
  <c r="DM14" i="13"/>
  <c r="BY14" i="13"/>
  <c r="BY18" i="13" s="1"/>
  <c r="BY20" i="13" s="1"/>
  <c r="DM14" i="23"/>
  <c r="AK14" i="13"/>
  <c r="AK18" i="13" s="1"/>
  <c r="AK20" i="13" s="1"/>
  <c r="EG14" i="23"/>
  <c r="EG18" i="23" s="1"/>
  <c r="EG20" i="23" s="1"/>
  <c r="Q14" i="23"/>
  <c r="Q18" i="23" s="1"/>
  <c r="Q20" i="23" s="1"/>
  <c r="BE14" i="23"/>
  <c r="Q14" i="24"/>
  <c r="AK14" i="26"/>
  <c r="AK18" i="26" s="1"/>
  <c r="AK20" i="26" s="1"/>
  <c r="DM14" i="24"/>
  <c r="BY14" i="24"/>
  <c r="AK14" i="24"/>
  <c r="AK18" i="24" s="1"/>
  <c r="AK20" i="24" s="1"/>
  <c r="EG14" i="13"/>
  <c r="EG18" i="13" s="1"/>
  <c r="EG20" i="13" s="1"/>
  <c r="CS14" i="13"/>
  <c r="AK14" i="23"/>
  <c r="AK18" i="23" s="1"/>
  <c r="AK20" i="23" s="1"/>
  <c r="EG14" i="24"/>
  <c r="EG18" i="24" s="1"/>
  <c r="EG20" i="24" s="1"/>
  <c r="CS14" i="24"/>
  <c r="EG14" i="26"/>
  <c r="EG18" i="26" s="1"/>
  <c r="EG20" i="26" s="1"/>
  <c r="BY14" i="23"/>
  <c r="BY18" i="23" s="1"/>
  <c r="BY20" i="23" s="1"/>
  <c r="BY14" i="26"/>
  <c r="BE14" i="24"/>
  <c r="BE14" i="26"/>
  <c r="CS14" i="26"/>
  <c r="Q14" i="26"/>
  <c r="Q18" i="26" s="1"/>
  <c r="Q20" i="26" s="1"/>
  <c r="DM14" i="26"/>
  <c r="DM18" i="26" s="1"/>
  <c r="DM20" i="26" s="1"/>
  <c r="BY14" i="28"/>
  <c r="BY18" i="28" s="1"/>
  <c r="BY20" i="28" s="1"/>
  <c r="Q14" i="28"/>
  <c r="Q18" i="28" s="1"/>
  <c r="Q20" i="28" s="1"/>
  <c r="AK14" i="28"/>
  <c r="AK18" i="28" s="1"/>
  <c r="AK20" i="28" s="1"/>
  <c r="BE14" i="28"/>
  <c r="BE18" i="28" s="1"/>
  <c r="BE20" i="28" s="1"/>
  <c r="CS14" i="27"/>
  <c r="DM44" i="25"/>
  <c r="EG14" i="28"/>
  <c r="EG18" i="28" s="1"/>
  <c r="EG20" i="28" s="1"/>
  <c r="CS14" i="28"/>
  <c r="CS18" i="28" s="1"/>
  <c r="CS20" i="28" s="1"/>
  <c r="BY14" i="27"/>
  <c r="EG14" i="27"/>
  <c r="DM14" i="28"/>
  <c r="BE14" i="27"/>
  <c r="BE18" i="27" s="1"/>
  <c r="BE20" i="27" s="1"/>
  <c r="Q14" i="27"/>
  <c r="BY44" i="25"/>
  <c r="BY48" i="25" s="1"/>
  <c r="BY50" i="25" s="1"/>
  <c r="BE44" i="25"/>
  <c r="AK44" i="25"/>
  <c r="AK48" i="25" s="1"/>
  <c r="AK50" i="25" s="1"/>
  <c r="Q44" i="25"/>
  <c r="Q48" i="25" s="1"/>
  <c r="Q50" i="25" s="1"/>
  <c r="BE14" i="25"/>
  <c r="DM14" i="27"/>
  <c r="DM18" i="27" s="1"/>
  <c r="DM20" i="27" s="1"/>
  <c r="AK14" i="27"/>
  <c r="AK18" i="27" s="1"/>
  <c r="AK20" i="27" s="1"/>
  <c r="EG44" i="25"/>
  <c r="EG48" i="25" s="1"/>
  <c r="EG50" i="25" s="1"/>
  <c r="DM14" i="25"/>
  <c r="DM18" i="25" s="1"/>
  <c r="DM20" i="25" s="1"/>
  <c r="AK14" i="25"/>
  <c r="AK18" i="25" s="1"/>
  <c r="AK20" i="25" s="1"/>
  <c r="CS44" i="25"/>
  <c r="CS48" i="25" s="1"/>
  <c r="CS50" i="25" s="1"/>
  <c r="EG14" i="25"/>
  <c r="EG18" i="25" s="1"/>
  <c r="EG20" i="25" s="1"/>
  <c r="CS14" i="25"/>
  <c r="CS18" i="25" s="1"/>
  <c r="CS20" i="25" s="1"/>
  <c r="Q14" i="25"/>
  <c r="CS14" i="22"/>
  <c r="CS18" i="22" s="1"/>
  <c r="CS20" i="22" s="1"/>
  <c r="EG14" i="20"/>
  <c r="EG18" i="20" s="1"/>
  <c r="EG20" i="20" s="1"/>
  <c r="AK14" i="22"/>
  <c r="AK18" i="22" s="1"/>
  <c r="AK20" i="22" s="1"/>
  <c r="BY14" i="25"/>
  <c r="BY18" i="25" s="1"/>
  <c r="BY20" i="25" s="1"/>
  <c r="BY14" i="22"/>
  <c r="BY18" i="22" s="1"/>
  <c r="BY20" i="22" s="1"/>
  <c r="EG14" i="22"/>
  <c r="EG18" i="22" s="1"/>
  <c r="EG20" i="22" s="1"/>
  <c r="CS14" i="20"/>
  <c r="CS18" i="20" s="1"/>
  <c r="CS20" i="20" s="1"/>
  <c r="BY14" i="20"/>
  <c r="BE14" i="20"/>
  <c r="BE18" i="20" s="1"/>
  <c r="BE20" i="20" s="1"/>
  <c r="DM14" i="22"/>
  <c r="Q14" i="22"/>
  <c r="BE14" i="22"/>
  <c r="BE18" i="22" s="1"/>
  <c r="BE20" i="22" s="1"/>
  <c r="DM14" i="20"/>
  <c r="DM14" i="19"/>
  <c r="DM18" i="19" s="1"/>
  <c r="DM20" i="19" s="1"/>
  <c r="AK14" i="20"/>
  <c r="EG14" i="19"/>
  <c r="EG18" i="19" s="1"/>
  <c r="EG20" i="19" s="1"/>
  <c r="BY14" i="19"/>
  <c r="BY18" i="19" s="1"/>
  <c r="BY20" i="19" s="1"/>
  <c r="BE14" i="19"/>
  <c r="BE18" i="19" s="1"/>
  <c r="BE20" i="19" s="1"/>
  <c r="Q14" i="19"/>
  <c r="Q18" i="19" s="1"/>
  <c r="Q20" i="19" s="1"/>
  <c r="Q14" i="20"/>
  <c r="Q18" i="20" s="1"/>
  <c r="Q20" i="20" s="1"/>
  <c r="EG14" i="17"/>
  <c r="EG18" i="17" s="1"/>
  <c r="EG20" i="17" s="1"/>
  <c r="AK14" i="17"/>
  <c r="BE14" i="17"/>
  <c r="BE18" i="17" s="1"/>
  <c r="BE20" i="17" s="1"/>
  <c r="AK14" i="19"/>
  <c r="AK18" i="19" s="1"/>
  <c r="AK20" i="19" s="1"/>
  <c r="CS14" i="17"/>
  <c r="CS18" i="17" s="1"/>
  <c r="CS20" i="17" s="1"/>
  <c r="AK14" i="12"/>
  <c r="AK18" i="12" s="1"/>
  <c r="AK20" i="12" s="1"/>
  <c r="EG14" i="12"/>
  <c r="EG18" i="12" s="1"/>
  <c r="EG20" i="12" s="1"/>
  <c r="BE14" i="12"/>
  <c r="DM14" i="12"/>
  <c r="Q14" i="12"/>
  <c r="Q18" i="12" s="1"/>
  <c r="Q20" i="12" s="1"/>
  <c r="CS14" i="12"/>
  <c r="CS18" i="12" s="1"/>
  <c r="CS20" i="12" s="1"/>
  <c r="Q14" i="17"/>
  <c r="EG14" i="4"/>
  <c r="BY14" i="17"/>
  <c r="BY18" i="17" s="1"/>
  <c r="BY20" i="17" s="1"/>
  <c r="CS14" i="19"/>
  <c r="BE14" i="4"/>
  <c r="AK14" i="4"/>
  <c r="Q14" i="4"/>
  <c r="Q18" i="4" s="1"/>
  <c r="BY14" i="12"/>
  <c r="CS14" i="4"/>
  <c r="CS18" i="4" s="1"/>
  <c r="CS20" i="4" s="1"/>
  <c r="DM14" i="17"/>
  <c r="DM18" i="17" s="1"/>
  <c r="DM20" i="17" s="1"/>
  <c r="DM14" i="4"/>
  <c r="BY14" i="4"/>
  <c r="AA19" i="12"/>
  <c r="G19" i="12"/>
  <c r="BO21" i="12"/>
  <c r="DW19" i="17"/>
  <c r="AU19" i="19"/>
  <c r="AA21" i="20"/>
  <c r="G49" i="25"/>
  <c r="DC19" i="25"/>
  <c r="CI21" i="27"/>
  <c r="AU51" i="25"/>
  <c r="CJ19" i="12"/>
  <c r="CJ21" i="12"/>
  <c r="AV21" i="20"/>
  <c r="CJ21" i="19"/>
  <c r="BP21" i="20"/>
  <c r="CJ21" i="22"/>
  <c r="AV49" i="25"/>
  <c r="DD21" i="22"/>
  <c r="DX21" i="25"/>
  <c r="H19" i="27"/>
  <c r="CA21" i="4"/>
  <c r="CU19" i="4"/>
  <c r="CA19" i="12"/>
  <c r="AM21" i="19"/>
  <c r="CU19" i="17"/>
  <c r="BG21" i="20"/>
  <c r="AM21" i="20"/>
  <c r="CU21" i="22"/>
  <c r="DO19" i="25"/>
  <c r="DO49" i="25"/>
  <c r="CU51" i="25"/>
  <c r="DO19" i="28"/>
  <c r="CU21" i="24"/>
  <c r="EI21" i="24"/>
  <c r="CA19" i="23"/>
  <c r="S21" i="23"/>
  <c r="BE21" i="17"/>
  <c r="DM19" i="12"/>
  <c r="Q19" i="19"/>
  <c r="Q21" i="17"/>
  <c r="Q21" i="20"/>
  <c r="AK19" i="20"/>
  <c r="EG19" i="25"/>
  <c r="AK19" i="25"/>
  <c r="EG19" i="27"/>
  <c r="BY51" i="25"/>
  <c r="CS21" i="27"/>
  <c r="BE21" i="26"/>
  <c r="AK21" i="24"/>
  <c r="BE19" i="26"/>
  <c r="BY21" i="13"/>
  <c r="BE19" i="13"/>
  <c r="BF19" i="23"/>
  <c r="P18" i="12"/>
  <c r="P20" i="12" s="1"/>
  <c r="AQ21" i="4"/>
  <c r="DS19" i="12"/>
  <c r="CY19" i="4"/>
  <c r="W19" i="17"/>
  <c r="W21" i="19"/>
  <c r="W19" i="20"/>
  <c r="CE19" i="20"/>
  <c r="C21" i="25"/>
  <c r="W51" i="25"/>
  <c r="CE21" i="27"/>
  <c r="AQ21" i="27"/>
  <c r="BC19" i="4"/>
  <c r="BW21" i="12"/>
  <c r="BW21" i="4"/>
  <c r="O19" i="17"/>
  <c r="CQ19" i="20"/>
  <c r="EE19" i="20"/>
  <c r="EE51" i="25"/>
  <c r="DK19" i="25"/>
  <c r="AI19" i="25"/>
  <c r="BC49" i="25"/>
  <c r="DK21" i="27"/>
  <c r="DT21" i="17"/>
  <c r="BL21" i="12"/>
  <c r="CZ21" i="12"/>
  <c r="CZ21" i="17"/>
  <c r="BL19" i="20"/>
  <c r="BL21" i="20"/>
  <c r="BL21" i="22"/>
  <c r="CZ19" i="25"/>
  <c r="AR19" i="25"/>
  <c r="D19" i="25"/>
  <c r="CZ19" i="27"/>
  <c r="CL14" i="27"/>
  <c r="DF14" i="27"/>
  <c r="DF18" i="27" s="1"/>
  <c r="DF20" i="27" s="1"/>
  <c r="AX14" i="27"/>
  <c r="J14" i="27"/>
  <c r="CL44" i="25"/>
  <c r="CL48" i="25" s="1"/>
  <c r="CL50" i="25" s="1"/>
  <c r="J14" i="25"/>
  <c r="J18" i="25" s="1"/>
  <c r="J20" i="25" s="1"/>
  <c r="DZ14" i="27"/>
  <c r="BR14" i="27"/>
  <c r="BR18" i="27" s="1"/>
  <c r="BR20" i="27" s="1"/>
  <c r="AD14" i="27"/>
  <c r="BR14" i="25"/>
  <c r="DZ44" i="25"/>
  <c r="DZ48" i="25" s="1"/>
  <c r="DZ50" i="25" s="1"/>
  <c r="DF44" i="25"/>
  <c r="AD14" i="25"/>
  <c r="AD18" i="25" s="1"/>
  <c r="AD20" i="25" s="1"/>
  <c r="J44" i="25"/>
  <c r="J48" i="25" s="1"/>
  <c r="J50" i="25" s="1"/>
  <c r="DF14" i="25"/>
  <c r="AD44" i="25"/>
  <c r="CL14" i="25"/>
  <c r="CL18" i="25" s="1"/>
  <c r="CL20" i="25" s="1"/>
  <c r="DZ14" i="25"/>
  <c r="DZ18" i="25" s="1"/>
  <c r="DZ20" i="25" s="1"/>
  <c r="AX14" i="25"/>
  <c r="AX18" i="25" s="1"/>
  <c r="AX20" i="25" s="1"/>
  <c r="AX44" i="25"/>
  <c r="AX48" i="25" s="1"/>
  <c r="AX50" i="25" s="1"/>
  <c r="BR44" i="25"/>
  <c r="BR48" i="25" s="1"/>
  <c r="BR50" i="25" s="1"/>
  <c r="DZ14" i="22"/>
  <c r="DZ18" i="22" s="1"/>
  <c r="DZ20" i="22" s="1"/>
  <c r="CL14" i="22"/>
  <c r="CL18" i="22" s="1"/>
  <c r="CL20" i="22" s="1"/>
  <c r="AX14" i="22"/>
  <c r="AX18" i="22" s="1"/>
  <c r="AX20" i="22" s="1"/>
  <c r="BR14" i="22"/>
  <c r="BR18" i="22" s="1"/>
  <c r="BR20" i="22" s="1"/>
  <c r="DF14" i="22"/>
  <c r="DF14" i="20"/>
  <c r="DF18" i="20" s="1"/>
  <c r="DF20" i="20" s="1"/>
  <c r="AD14" i="22"/>
  <c r="J14" i="22"/>
  <c r="CL14" i="20"/>
  <c r="CL18" i="20" s="1"/>
  <c r="CL20" i="20" s="1"/>
  <c r="AD14" i="20"/>
  <c r="AD18" i="20" s="1"/>
  <c r="AD20" i="20" s="1"/>
  <c r="J14" i="20"/>
  <c r="DZ14" i="20"/>
  <c r="DZ18" i="20" s="1"/>
  <c r="DZ20" i="20" s="1"/>
  <c r="AX14" i="20"/>
  <c r="AX18" i="20" s="1"/>
  <c r="AX20" i="20" s="1"/>
  <c r="CL14" i="19"/>
  <c r="CL18" i="19" s="1"/>
  <c r="CL20" i="19" s="1"/>
  <c r="DF14" i="19"/>
  <c r="DF18" i="19" s="1"/>
  <c r="DF20" i="19" s="1"/>
  <c r="DZ14" i="19"/>
  <c r="BR14" i="19"/>
  <c r="BR18" i="19" s="1"/>
  <c r="BR20" i="19" s="1"/>
  <c r="AX14" i="19"/>
  <c r="AX18" i="19" s="1"/>
  <c r="AX20" i="19" s="1"/>
  <c r="J14" i="19"/>
  <c r="J18" i="19" s="1"/>
  <c r="J20" i="19" s="1"/>
  <c r="AD14" i="19"/>
  <c r="AD18" i="19" s="1"/>
  <c r="AD20" i="19" s="1"/>
  <c r="BR14" i="20"/>
  <c r="CL14" i="17"/>
  <c r="CL18" i="17" s="1"/>
  <c r="CL20" i="17" s="1"/>
  <c r="J14" i="17"/>
  <c r="AD14" i="17"/>
  <c r="AD18" i="17" s="1"/>
  <c r="AD20" i="17" s="1"/>
  <c r="DZ14" i="17"/>
  <c r="DZ18" i="17" s="1"/>
  <c r="DZ20" i="17" s="1"/>
  <c r="AX14" i="17"/>
  <c r="AX18" i="17" s="1"/>
  <c r="AX20" i="17" s="1"/>
  <c r="DZ14" i="4"/>
  <c r="CL14" i="4"/>
  <c r="BR14" i="12"/>
  <c r="DF14" i="4"/>
  <c r="DF18" i="4" s="1"/>
  <c r="DF20" i="4" s="1"/>
  <c r="DF14" i="17"/>
  <c r="DF18" i="17" s="1"/>
  <c r="DF20" i="17" s="1"/>
  <c r="AD14" i="12"/>
  <c r="BR14" i="17"/>
  <c r="DZ14" i="12"/>
  <c r="DF14" i="12"/>
  <c r="J14" i="12"/>
  <c r="J14" i="4"/>
  <c r="J18" i="4" s="1"/>
  <c r="BR14" i="4"/>
  <c r="AX14" i="4"/>
  <c r="AD14" i="4"/>
  <c r="CL14" i="12"/>
  <c r="AX14" i="12"/>
  <c r="AX18" i="12" s="1"/>
  <c r="AX20" i="12" s="1"/>
  <c r="DX19" i="12"/>
  <c r="CJ19" i="22"/>
  <c r="BP19" i="25"/>
  <c r="H51" i="25"/>
  <c r="BP21" i="25"/>
  <c r="DC19" i="12"/>
  <c r="CI19" i="12"/>
  <c r="DW19" i="12"/>
  <c r="G21" i="19"/>
  <c r="AA19" i="19"/>
  <c r="DW19" i="22"/>
  <c r="AU19" i="25"/>
  <c r="DW19" i="25"/>
  <c r="AU21" i="25"/>
  <c r="H19" i="4"/>
  <c r="DD19" i="4"/>
  <c r="AV21" i="17"/>
  <c r="BP19" i="17"/>
  <c r="DX21" i="20"/>
  <c r="DX19" i="20"/>
  <c r="AB21" i="22"/>
  <c r="DX19" i="22"/>
  <c r="AB21" i="27"/>
  <c r="BP19" i="27"/>
  <c r="BG19" i="4"/>
  <c r="BG19" i="12"/>
  <c r="S21" i="17"/>
  <c r="S19" i="25"/>
  <c r="EI19" i="17"/>
  <c r="DO21" i="20"/>
  <c r="EI19" i="20"/>
  <c r="CA21" i="22"/>
  <c r="S21" i="25"/>
  <c r="S21" i="27"/>
  <c r="EI51" i="25"/>
  <c r="CU21" i="28"/>
  <c r="CA19" i="24"/>
  <c r="AM19" i="23"/>
  <c r="CA21" i="23"/>
  <c r="DM19" i="19"/>
  <c r="AK19" i="4"/>
  <c r="EG21" i="12"/>
  <c r="BY19" i="17"/>
  <c r="AK21" i="17"/>
  <c r="AK21" i="20"/>
  <c r="BY19" i="20"/>
  <c r="Q21" i="22"/>
  <c r="Q19" i="28"/>
  <c r="BE21" i="25"/>
  <c r="CS51" i="25"/>
  <c r="CS19" i="28"/>
  <c r="Q21" i="26"/>
  <c r="AK21" i="23"/>
  <c r="DM19" i="24"/>
  <c r="Q21" i="23"/>
  <c r="Q19" i="13"/>
  <c r="DN19" i="17"/>
  <c r="BF19" i="17"/>
  <c r="EH21" i="17"/>
  <c r="AL21" i="22"/>
  <c r="DN21" i="20"/>
  <c r="EH21" i="22"/>
  <c r="CT21" i="22"/>
  <c r="BF49" i="25"/>
  <c r="BF21" i="25"/>
  <c r="BZ19" i="25"/>
  <c r="EH19" i="28"/>
  <c r="AL21" i="23"/>
  <c r="EH21" i="24"/>
  <c r="BZ19" i="23"/>
  <c r="BF21" i="13"/>
  <c r="DS21" i="12"/>
  <c r="W19" i="12"/>
  <c r="DS19" i="4"/>
  <c r="C19" i="17"/>
  <c r="BK21" i="19"/>
  <c r="CY19" i="20"/>
  <c r="CE21" i="22"/>
  <c r="BK19" i="25"/>
  <c r="DS19" i="27"/>
  <c r="CY19" i="27"/>
  <c r="DK21" i="12"/>
  <c r="EE19" i="12"/>
  <c r="CQ19" i="12"/>
  <c r="CQ21" i="17"/>
  <c r="AI21" i="19"/>
  <c r="AI19" i="19"/>
  <c r="CQ21" i="22"/>
  <c r="O21" i="25"/>
  <c r="CQ21" i="25"/>
  <c r="BW49" i="25"/>
  <c r="BC21" i="27"/>
  <c r="CF21" i="4"/>
  <c r="X19" i="12"/>
  <c r="CF21" i="17"/>
  <c r="D21" i="17"/>
  <c r="CF19" i="19"/>
  <c r="D19" i="22"/>
  <c r="CZ21" i="22"/>
  <c r="BL51" i="25"/>
  <c r="X49" i="25"/>
  <c r="X21" i="25"/>
  <c r="DJ18" i="27"/>
  <c r="DJ20" i="27" s="1"/>
  <c r="CG21" i="27"/>
  <c r="DA19" i="27"/>
  <c r="DU49" i="25"/>
  <c r="DA21" i="27"/>
  <c r="BM19" i="27"/>
  <c r="DU19" i="27"/>
  <c r="E19" i="27"/>
  <c r="CG51" i="25"/>
  <c r="BM51" i="25"/>
  <c r="AS51" i="25"/>
  <c r="Y51" i="25"/>
  <c r="BM21" i="27"/>
  <c r="AS19" i="27"/>
  <c r="Y21" i="27"/>
  <c r="DU21" i="25"/>
  <c r="DA49" i="25"/>
  <c r="DA21" i="25"/>
  <c r="AS21" i="25"/>
  <c r="E21" i="27"/>
  <c r="CG21" i="25"/>
  <c r="BM21" i="25"/>
  <c r="AS21" i="27"/>
  <c r="CG49" i="25"/>
  <c r="BM49" i="25"/>
  <c r="AS49" i="25"/>
  <c r="Y49" i="25"/>
  <c r="AS19" i="25"/>
  <c r="DU21" i="27"/>
  <c r="CG19" i="27"/>
  <c r="Y19" i="27"/>
  <c r="E51" i="25"/>
  <c r="E49" i="25"/>
  <c r="DA19" i="25"/>
  <c r="Y19" i="25"/>
  <c r="Y21" i="25"/>
  <c r="CG19" i="25"/>
  <c r="DU51" i="25"/>
  <c r="CG21" i="22"/>
  <c r="E21" i="25"/>
  <c r="AS19" i="22"/>
  <c r="E21" i="22"/>
  <c r="DU19" i="25"/>
  <c r="BM19" i="25"/>
  <c r="E19" i="25"/>
  <c r="E19" i="22"/>
  <c r="DU19" i="22"/>
  <c r="CG19" i="22"/>
  <c r="DA51" i="25"/>
  <c r="DA21" i="22"/>
  <c r="BM21" i="22"/>
  <c r="Y19" i="22"/>
  <c r="Y21" i="22"/>
  <c r="DU19" i="20"/>
  <c r="AS21" i="22"/>
  <c r="CG19" i="20"/>
  <c r="BM19" i="20"/>
  <c r="Y19" i="20"/>
  <c r="DU21" i="20"/>
  <c r="DA19" i="22"/>
  <c r="BM19" i="22"/>
  <c r="DU21" i="22"/>
  <c r="DU19" i="19"/>
  <c r="BM21" i="20"/>
  <c r="BM19" i="19"/>
  <c r="Y19" i="19"/>
  <c r="DA19" i="20"/>
  <c r="Y21" i="20"/>
  <c r="E21" i="20"/>
  <c r="DA21" i="19"/>
  <c r="CG19" i="19"/>
  <c r="AS21" i="20"/>
  <c r="DU21" i="19"/>
  <c r="E19" i="20"/>
  <c r="CG21" i="19"/>
  <c r="BM21" i="19"/>
  <c r="Y21" i="19"/>
  <c r="AS19" i="19"/>
  <c r="Y21" i="17"/>
  <c r="E21" i="17"/>
  <c r="DU19" i="12"/>
  <c r="DA21" i="12"/>
  <c r="DU21" i="17"/>
  <c r="CG21" i="17"/>
  <c r="AS19" i="20"/>
  <c r="AS21" i="19"/>
  <c r="DA19" i="19"/>
  <c r="E19" i="19"/>
  <c r="E19" i="17"/>
  <c r="DA21" i="20"/>
  <c r="CG21" i="20"/>
  <c r="Y19" i="17"/>
  <c r="DA19" i="17"/>
  <c r="BM19" i="17"/>
  <c r="DA21" i="17"/>
  <c r="CG21" i="12"/>
  <c r="E21" i="19"/>
  <c r="BM21" i="17"/>
  <c r="BM19" i="12"/>
  <c r="AS21" i="12"/>
  <c r="AS21" i="17"/>
  <c r="CG19" i="12"/>
  <c r="DA21" i="4"/>
  <c r="E19" i="12"/>
  <c r="DU19" i="17"/>
  <c r="CG19" i="17"/>
  <c r="DU21" i="12"/>
  <c r="DA19" i="12"/>
  <c r="AS19" i="12"/>
  <c r="Y19" i="12"/>
  <c r="AS19" i="17"/>
  <c r="BM21" i="12"/>
  <c r="E21" i="4"/>
  <c r="BM19" i="4"/>
  <c r="DU19" i="4"/>
  <c r="AS21" i="4"/>
  <c r="Y19" i="4"/>
  <c r="DA19" i="4"/>
  <c r="CG19" i="4"/>
  <c r="Y21" i="4"/>
  <c r="Y21" i="12"/>
  <c r="CG21" i="4"/>
  <c r="BM21" i="4"/>
  <c r="DU21" i="4"/>
  <c r="E21" i="12"/>
  <c r="AS19" i="4"/>
  <c r="E19" i="4"/>
  <c r="DX19" i="27"/>
  <c r="H28" i="11"/>
  <c r="AU14" i="27"/>
  <c r="AU18" i="27" s="1"/>
  <c r="AU20" i="27" s="1"/>
  <c r="CI14" i="27"/>
  <c r="DC14" i="27"/>
  <c r="DC18" i="27" s="1"/>
  <c r="DC20" i="27" s="1"/>
  <c r="BO14" i="27"/>
  <c r="BO14" i="25"/>
  <c r="BO18" i="25" s="1"/>
  <c r="BO20" i="25" s="1"/>
  <c r="AA14" i="27"/>
  <c r="AA18" i="27" s="1"/>
  <c r="AA20" i="27" s="1"/>
  <c r="DW14" i="27"/>
  <c r="DW44" i="25"/>
  <c r="DW48" i="25" s="1"/>
  <c r="DW50" i="25" s="1"/>
  <c r="AU14" i="25"/>
  <c r="DC44" i="25"/>
  <c r="G14" i="27"/>
  <c r="G18" i="27" s="1"/>
  <c r="G20" i="27" s="1"/>
  <c r="CI44" i="25"/>
  <c r="CI48" i="25" s="1"/>
  <c r="CI50" i="25" s="1"/>
  <c r="DC14" i="25"/>
  <c r="DC18" i="25" s="1"/>
  <c r="DC20" i="25" s="1"/>
  <c r="AA44" i="25"/>
  <c r="AA48" i="25" s="1"/>
  <c r="AA50" i="25" s="1"/>
  <c r="DW14" i="25"/>
  <c r="DW18" i="25" s="1"/>
  <c r="DW20" i="25" s="1"/>
  <c r="AU44" i="25"/>
  <c r="AU48" i="25" s="1"/>
  <c r="AU50" i="25" s="1"/>
  <c r="BO44" i="25"/>
  <c r="BO48" i="25" s="1"/>
  <c r="BO50" i="25" s="1"/>
  <c r="DW14" i="22"/>
  <c r="DW18" i="22" s="1"/>
  <c r="DW20" i="22" s="1"/>
  <c r="DC14" i="22"/>
  <c r="G44" i="25"/>
  <c r="G48" i="25" s="1"/>
  <c r="G50" i="25" s="1"/>
  <c r="AA14" i="22"/>
  <c r="AA18" i="22" s="1"/>
  <c r="AA20" i="22" s="1"/>
  <c r="AU14" i="22"/>
  <c r="AU18" i="22" s="1"/>
  <c r="AU20" i="22" s="1"/>
  <c r="G14" i="22"/>
  <c r="CI14" i="25"/>
  <c r="CI18" i="25" s="1"/>
  <c r="CI20" i="25" s="1"/>
  <c r="BO14" i="22"/>
  <c r="BO18" i="22" s="1"/>
  <c r="BO20" i="22" s="1"/>
  <c r="G14" i="25"/>
  <c r="CI14" i="20"/>
  <c r="CI18" i="20" s="1"/>
  <c r="CI20" i="20" s="1"/>
  <c r="AA14" i="20"/>
  <c r="BO14" i="20"/>
  <c r="BO18" i="20" s="1"/>
  <c r="BO20" i="20" s="1"/>
  <c r="AU14" i="20"/>
  <c r="AU18" i="20" s="1"/>
  <c r="AU20" i="20" s="1"/>
  <c r="AA14" i="25"/>
  <c r="AA18" i="25" s="1"/>
  <c r="AA20" i="25" s="1"/>
  <c r="DW14" i="20"/>
  <c r="DW18" i="20" s="1"/>
  <c r="DW20" i="20" s="1"/>
  <c r="CI14" i="22"/>
  <c r="CI18" i="22" s="1"/>
  <c r="CI20" i="22" s="1"/>
  <c r="CI14" i="19"/>
  <c r="DC14" i="19"/>
  <c r="DC18" i="19" s="1"/>
  <c r="DC20" i="19" s="1"/>
  <c r="DW14" i="19"/>
  <c r="BO14" i="19"/>
  <c r="BO18" i="19" s="1"/>
  <c r="BO20" i="19" s="1"/>
  <c r="AU14" i="19"/>
  <c r="AU18" i="19" s="1"/>
  <c r="AU20" i="19" s="1"/>
  <c r="G14" i="19"/>
  <c r="G18" i="19" s="1"/>
  <c r="G20" i="19" s="1"/>
  <c r="AA14" i="19"/>
  <c r="AA18" i="19" s="1"/>
  <c r="AA20" i="19" s="1"/>
  <c r="DC14" i="17"/>
  <c r="DC18" i="17" s="1"/>
  <c r="DC20" i="17" s="1"/>
  <c r="BO14" i="17"/>
  <c r="BO18" i="17" s="1"/>
  <c r="BO20" i="17" s="1"/>
  <c r="G14" i="17"/>
  <c r="G18" i="17" s="1"/>
  <c r="G20" i="17" s="1"/>
  <c r="DW14" i="17"/>
  <c r="DW18" i="17" s="1"/>
  <c r="DW20" i="17" s="1"/>
  <c r="AU14" i="17"/>
  <c r="G14" i="20"/>
  <c r="G18" i="20" s="1"/>
  <c r="G20" i="20" s="1"/>
  <c r="BO14" i="12"/>
  <c r="DC14" i="4"/>
  <c r="DC18" i="4" s="1"/>
  <c r="DC20" i="4" s="1"/>
  <c r="AA14" i="12"/>
  <c r="AU14" i="12"/>
  <c r="DW14" i="12"/>
  <c r="DC14" i="20"/>
  <c r="CI14" i="17"/>
  <c r="CI18" i="17" s="1"/>
  <c r="CI20" i="17" s="1"/>
  <c r="G14" i="12"/>
  <c r="CI14" i="12"/>
  <c r="CI18" i="12" s="1"/>
  <c r="CI20" i="12" s="1"/>
  <c r="DW14" i="4"/>
  <c r="DC14" i="12"/>
  <c r="CI14" i="4"/>
  <c r="AA14" i="4"/>
  <c r="AU14" i="4"/>
  <c r="AA14" i="17"/>
  <c r="AA18" i="17" s="1"/>
  <c r="AA20" i="17" s="1"/>
  <c r="G14" i="4"/>
  <c r="G18" i="4" s="1"/>
  <c r="BO14" i="4"/>
  <c r="CY14" i="27"/>
  <c r="BK14" i="27"/>
  <c r="DS14" i="27"/>
  <c r="DS18" i="27" s="1"/>
  <c r="DS20" i="27" s="1"/>
  <c r="DS44" i="25"/>
  <c r="DS48" i="25" s="1"/>
  <c r="DS50" i="25" s="1"/>
  <c r="AQ14" i="25"/>
  <c r="CY44" i="25"/>
  <c r="CY48" i="25" s="1"/>
  <c r="CY50" i="25" s="1"/>
  <c r="BK44" i="25"/>
  <c r="BK48" i="25" s="1"/>
  <c r="BK50" i="25" s="1"/>
  <c r="AQ44" i="25"/>
  <c r="AQ48" i="25" s="1"/>
  <c r="AQ50" i="25" s="1"/>
  <c r="W44" i="25"/>
  <c r="W48" i="25" s="1"/>
  <c r="W50" i="25" s="1"/>
  <c r="C44" i="25"/>
  <c r="C48" i="25" s="1"/>
  <c r="C50" i="25" s="1"/>
  <c r="AQ14" i="27"/>
  <c r="AQ18" i="27" s="1"/>
  <c r="AQ20" i="27" s="1"/>
  <c r="C14" i="27"/>
  <c r="C18" i="27" s="1"/>
  <c r="C20" i="27" s="1"/>
  <c r="CE44" i="25"/>
  <c r="CE48" i="25" s="1"/>
  <c r="CE50" i="25" s="1"/>
  <c r="DS14" i="25"/>
  <c r="DS18" i="25" s="1"/>
  <c r="DS20" i="25" s="1"/>
  <c r="CY14" i="25"/>
  <c r="CY18" i="25" s="1"/>
  <c r="CY20" i="25" s="1"/>
  <c r="CE14" i="27"/>
  <c r="CE18" i="27" s="1"/>
  <c r="CE20" i="27" s="1"/>
  <c r="W14" i="27"/>
  <c r="W18" i="27" s="1"/>
  <c r="W20" i="27" s="1"/>
  <c r="BK14" i="25"/>
  <c r="BK18" i="25" s="1"/>
  <c r="BK20" i="25" s="1"/>
  <c r="W14" i="25"/>
  <c r="C14" i="25"/>
  <c r="W14" i="22"/>
  <c r="W18" i="22" s="1"/>
  <c r="W20" i="22" s="1"/>
  <c r="BK14" i="22"/>
  <c r="CE14" i="25"/>
  <c r="CE18" i="25" s="1"/>
  <c r="CE20" i="25" s="1"/>
  <c r="DS14" i="22"/>
  <c r="DS18" i="22" s="1"/>
  <c r="DS20" i="22" s="1"/>
  <c r="CE14" i="20"/>
  <c r="CE18" i="20" s="1"/>
  <c r="CE20" i="20" s="1"/>
  <c r="DS14" i="20"/>
  <c r="DS18" i="20" s="1"/>
  <c r="DS20" i="20" s="1"/>
  <c r="CY14" i="22"/>
  <c r="CY18" i="22" s="1"/>
  <c r="CY20" i="22" s="1"/>
  <c r="AQ14" i="22"/>
  <c r="AQ18" i="22" s="1"/>
  <c r="AQ20" i="22" s="1"/>
  <c r="CE14" i="22"/>
  <c r="CE18" i="22" s="1"/>
  <c r="CE20" i="22" s="1"/>
  <c r="DS14" i="19"/>
  <c r="DS18" i="19" s="1"/>
  <c r="DS20" i="19" s="1"/>
  <c r="BK14" i="19"/>
  <c r="BK18" i="19" s="1"/>
  <c r="BK20" i="19" s="1"/>
  <c r="AQ14" i="19"/>
  <c r="AQ18" i="19" s="1"/>
  <c r="AQ20" i="19" s="1"/>
  <c r="C14" i="19"/>
  <c r="C18" i="19" s="1"/>
  <c r="C20" i="19" s="1"/>
  <c r="AQ14" i="20"/>
  <c r="AQ18" i="20" s="1"/>
  <c r="AQ20" i="20" s="1"/>
  <c r="W14" i="19"/>
  <c r="W14" i="20"/>
  <c r="C14" i="20"/>
  <c r="C18" i="20" s="1"/>
  <c r="C20" i="20" s="1"/>
  <c r="CY14" i="20"/>
  <c r="BK14" i="20"/>
  <c r="BK18" i="20" s="1"/>
  <c r="BK20" i="20" s="1"/>
  <c r="AQ14" i="17"/>
  <c r="DS14" i="17"/>
  <c r="DS18" i="17" s="1"/>
  <c r="DS20" i="17" s="1"/>
  <c r="CE14" i="19"/>
  <c r="CE14" i="17"/>
  <c r="CE18" i="17" s="1"/>
  <c r="CE20" i="17" s="1"/>
  <c r="CY14" i="17"/>
  <c r="CY18" i="17" s="1"/>
  <c r="CY20" i="17" s="1"/>
  <c r="BK14" i="17"/>
  <c r="BK18" i="17" s="1"/>
  <c r="BK20" i="17" s="1"/>
  <c r="C14" i="22"/>
  <c r="DS14" i="4"/>
  <c r="DS18" i="4" s="1"/>
  <c r="DS20" i="4" s="1"/>
  <c r="CY14" i="4"/>
  <c r="CY18" i="4" s="1"/>
  <c r="CY20" i="4" s="1"/>
  <c r="DS14" i="12"/>
  <c r="DS18" i="12" s="1"/>
  <c r="DS20" i="12" s="1"/>
  <c r="BK14" i="12"/>
  <c r="BK18" i="12" s="1"/>
  <c r="BK20" i="12" s="1"/>
  <c r="AQ14" i="4"/>
  <c r="CY14" i="12"/>
  <c r="C14" i="12"/>
  <c r="C18" i="12" s="1"/>
  <c r="C20" i="12" s="1"/>
  <c r="CE14" i="12"/>
  <c r="CY14" i="19"/>
  <c r="W14" i="17"/>
  <c r="W18" i="17" s="1"/>
  <c r="W20" i="17" s="1"/>
  <c r="BK14" i="4"/>
  <c r="BK18" i="4" s="1"/>
  <c r="BK20" i="4" s="1"/>
  <c r="C14" i="17"/>
  <c r="C14" i="4"/>
  <c r="C18" i="4" s="1"/>
  <c r="CE14" i="4"/>
  <c r="W14" i="4"/>
  <c r="W18" i="4" s="1"/>
  <c r="W20" i="4" s="1"/>
  <c r="AQ14" i="12"/>
  <c r="W14" i="12"/>
  <c r="W18" i="12" s="1"/>
  <c r="W20" i="12" s="1"/>
  <c r="G21" i="20"/>
  <c r="S14" i="13"/>
  <c r="S18" i="13" s="1"/>
  <c r="S20" i="13" s="1"/>
  <c r="BG14" i="23"/>
  <c r="DO14" i="13"/>
  <c r="CA14" i="13"/>
  <c r="CA18" i="13" s="1"/>
  <c r="CA20" i="13" s="1"/>
  <c r="DO14" i="23"/>
  <c r="AM14" i="13"/>
  <c r="DO14" i="24"/>
  <c r="DO18" i="24" s="1"/>
  <c r="DO20" i="24" s="1"/>
  <c r="CU14" i="23"/>
  <c r="CA14" i="24"/>
  <c r="CA18" i="24" s="1"/>
  <c r="CA20" i="24" s="1"/>
  <c r="AM14" i="24"/>
  <c r="CU14" i="13"/>
  <c r="CU18" i="13" s="1"/>
  <c r="CU20" i="13" s="1"/>
  <c r="AM14" i="23"/>
  <c r="EI14" i="24"/>
  <c r="EI14" i="13"/>
  <c r="CA14" i="23"/>
  <c r="CA18" i="23" s="1"/>
  <c r="CA20" i="23" s="1"/>
  <c r="BG14" i="13"/>
  <c r="BG18" i="13" s="1"/>
  <c r="BG20" i="13" s="1"/>
  <c r="CU14" i="24"/>
  <c r="BG14" i="24"/>
  <c r="S14" i="24"/>
  <c r="AM14" i="26"/>
  <c r="CA14" i="26"/>
  <c r="CA18" i="26" s="1"/>
  <c r="CA20" i="26" s="1"/>
  <c r="EI14" i="23"/>
  <c r="S14" i="23"/>
  <c r="S18" i="23" s="1"/>
  <c r="S20" i="23" s="1"/>
  <c r="S14" i="26"/>
  <c r="S18" i="26" s="1"/>
  <c r="S20" i="26" s="1"/>
  <c r="EI14" i="28"/>
  <c r="EI18" i="28" s="1"/>
  <c r="EI20" i="28" s="1"/>
  <c r="BG14" i="26"/>
  <c r="DO14" i="28"/>
  <c r="DO18" i="28" s="1"/>
  <c r="DO20" i="28" s="1"/>
  <c r="AM14" i="28"/>
  <c r="AM18" i="28" s="1"/>
  <c r="AM20" i="28" s="1"/>
  <c r="BG14" i="27"/>
  <c r="BG18" i="27" s="1"/>
  <c r="BG20" i="27" s="1"/>
  <c r="CU14" i="27"/>
  <c r="CU18" i="27" s="1"/>
  <c r="CU20" i="27" s="1"/>
  <c r="DO14" i="27"/>
  <c r="DO18" i="27" s="1"/>
  <c r="DO20" i="27" s="1"/>
  <c r="CA14" i="28"/>
  <c r="CA18" i="28" s="1"/>
  <c r="CA20" i="28" s="1"/>
  <c r="CU14" i="28"/>
  <c r="CU18" i="28" s="1"/>
  <c r="CU20" i="28" s="1"/>
  <c r="AM14" i="27"/>
  <c r="AM18" i="27" s="1"/>
  <c r="AM20" i="27" s="1"/>
  <c r="CA14" i="25"/>
  <c r="CA18" i="25" s="1"/>
  <c r="CA20" i="25" s="1"/>
  <c r="S14" i="28"/>
  <c r="S18" i="28" s="1"/>
  <c r="S20" i="28" s="1"/>
  <c r="CA14" i="27"/>
  <c r="CA18" i="27" s="1"/>
  <c r="CA20" i="27" s="1"/>
  <c r="DO44" i="25"/>
  <c r="EI14" i="27"/>
  <c r="EI18" i="27" s="1"/>
  <c r="EI20" i="27" s="1"/>
  <c r="S14" i="27"/>
  <c r="S18" i="27" s="1"/>
  <c r="S20" i="27" s="1"/>
  <c r="CA44" i="25"/>
  <c r="CA48" i="25" s="1"/>
  <c r="CA50" i="25" s="1"/>
  <c r="BG14" i="28"/>
  <c r="BG18" i="28" s="1"/>
  <c r="BG20" i="28" s="1"/>
  <c r="EI44" i="25"/>
  <c r="EI48" i="25" s="1"/>
  <c r="EI50" i="25" s="1"/>
  <c r="S44" i="25"/>
  <c r="S48" i="25" s="1"/>
  <c r="S50" i="25" s="1"/>
  <c r="DO14" i="25"/>
  <c r="DO18" i="25" s="1"/>
  <c r="DO20" i="25" s="1"/>
  <c r="AM14" i="25"/>
  <c r="AM18" i="25" s="1"/>
  <c r="AM20" i="25" s="1"/>
  <c r="CU44" i="25"/>
  <c r="CU48" i="25" s="1"/>
  <c r="CU50" i="25" s="1"/>
  <c r="AM44" i="25"/>
  <c r="AM48" i="25" s="1"/>
  <c r="AM50" i="25" s="1"/>
  <c r="EI14" i="22"/>
  <c r="S14" i="25"/>
  <c r="DO14" i="22"/>
  <c r="DO18" i="22" s="1"/>
  <c r="DO20" i="22" s="1"/>
  <c r="BG14" i="25"/>
  <c r="BG18" i="25" s="1"/>
  <c r="BG20" i="25" s="1"/>
  <c r="CU14" i="22"/>
  <c r="CU18" i="22" s="1"/>
  <c r="CU20" i="22" s="1"/>
  <c r="AM14" i="22"/>
  <c r="AM18" i="22" s="1"/>
  <c r="AM20" i="22" s="1"/>
  <c r="BG14" i="22"/>
  <c r="BG18" i="22" s="1"/>
  <c r="BG20" i="22" s="1"/>
  <c r="S14" i="22"/>
  <c r="S18" i="22" s="1"/>
  <c r="S20" i="22" s="1"/>
  <c r="BG44" i="25"/>
  <c r="BG48" i="25" s="1"/>
  <c r="BG50" i="25" s="1"/>
  <c r="EI14" i="25"/>
  <c r="EI18" i="25" s="1"/>
  <c r="EI20" i="25" s="1"/>
  <c r="CA14" i="22"/>
  <c r="CU14" i="25"/>
  <c r="CU18" i="25" s="1"/>
  <c r="CU20" i="25" s="1"/>
  <c r="CU14" i="20"/>
  <c r="CU18" i="20" s="1"/>
  <c r="CU20" i="20" s="1"/>
  <c r="AM14" i="20"/>
  <c r="AM18" i="20" s="1"/>
  <c r="AM20" i="20" s="1"/>
  <c r="EI14" i="20"/>
  <c r="EI18" i="20" s="1"/>
  <c r="EI20" i="20" s="1"/>
  <c r="CA14" i="20"/>
  <c r="CA18" i="20" s="1"/>
  <c r="CA20" i="20" s="1"/>
  <c r="BG14" i="20"/>
  <c r="CU14" i="19"/>
  <c r="DO14" i="20"/>
  <c r="DO18" i="20" s="1"/>
  <c r="DO20" i="20" s="1"/>
  <c r="DO14" i="19"/>
  <c r="DO18" i="19" s="1"/>
  <c r="DO20" i="19" s="1"/>
  <c r="EI14" i="19"/>
  <c r="EI18" i="19" s="1"/>
  <c r="EI20" i="19" s="1"/>
  <c r="CA14" i="19"/>
  <c r="CA18" i="19" s="1"/>
  <c r="CA20" i="19" s="1"/>
  <c r="BG14" i="19"/>
  <c r="BG18" i="19" s="1"/>
  <c r="BG20" i="19" s="1"/>
  <c r="S14" i="19"/>
  <c r="S18" i="19" s="1"/>
  <c r="S20" i="19" s="1"/>
  <c r="AM14" i="19"/>
  <c r="AM18" i="19" s="1"/>
  <c r="AM20" i="19" s="1"/>
  <c r="DO14" i="17"/>
  <c r="DO18" i="17" s="1"/>
  <c r="DO20" i="17" s="1"/>
  <c r="CA14" i="17"/>
  <c r="S14" i="17"/>
  <c r="BG14" i="17"/>
  <c r="CA14" i="12"/>
  <c r="DO14" i="4"/>
  <c r="DO18" i="4" s="1"/>
  <c r="DO20" i="4" s="1"/>
  <c r="S14" i="20"/>
  <c r="AM14" i="17"/>
  <c r="AM18" i="17" s="1"/>
  <c r="AM20" i="17" s="1"/>
  <c r="CU14" i="4"/>
  <c r="AM14" i="12"/>
  <c r="AM18" i="12" s="1"/>
  <c r="AM20" i="12" s="1"/>
  <c r="EI14" i="12"/>
  <c r="EI18" i="12" s="1"/>
  <c r="EI20" i="12" s="1"/>
  <c r="BG14" i="12"/>
  <c r="DO14" i="12"/>
  <c r="S14" i="12"/>
  <c r="EI14" i="17"/>
  <c r="EI18" i="17" s="1"/>
  <c r="EI20" i="17" s="1"/>
  <c r="CU14" i="17"/>
  <c r="CU18" i="17" s="1"/>
  <c r="CU20" i="17" s="1"/>
  <c r="EI14" i="4"/>
  <c r="EI18" i="4" s="1"/>
  <c r="EI20" i="4" s="1"/>
  <c r="CU14" i="12"/>
  <c r="BG14" i="4"/>
  <c r="AM14" i="4"/>
  <c r="S14" i="4"/>
  <c r="S18" i="4" s="1"/>
  <c r="CA14" i="4"/>
  <c r="CA18" i="4" s="1"/>
  <c r="CA20" i="4" s="1"/>
  <c r="EI14" i="26"/>
  <c r="M27" i="11"/>
  <c r="AF21" i="27"/>
  <c r="EB21" i="27"/>
  <c r="EB19" i="27"/>
  <c r="CN21" i="27"/>
  <c r="L21" i="27"/>
  <c r="BT21" i="25"/>
  <c r="AZ21" i="27"/>
  <c r="AF19" i="27"/>
  <c r="L49" i="25"/>
  <c r="DH21" i="27"/>
  <c r="EB49" i="25"/>
  <c r="EB19" i="25"/>
  <c r="BT19" i="27"/>
  <c r="DH19" i="25"/>
  <c r="CN19" i="25"/>
  <c r="DH19" i="27"/>
  <c r="L19" i="27"/>
  <c r="BT19" i="25"/>
  <c r="EB51" i="25"/>
  <c r="AZ19" i="27"/>
  <c r="DH51" i="25"/>
  <c r="BT21" i="27"/>
  <c r="AZ49" i="25"/>
  <c r="CN51" i="25"/>
  <c r="L51" i="25"/>
  <c r="BT49" i="25"/>
  <c r="AF51" i="25"/>
  <c r="EB21" i="25"/>
  <c r="DH49" i="25"/>
  <c r="L19" i="25"/>
  <c r="CN49" i="25"/>
  <c r="L21" i="25"/>
  <c r="AZ51" i="25"/>
  <c r="DH21" i="25"/>
  <c r="DH19" i="22"/>
  <c r="BT19" i="22"/>
  <c r="CN21" i="25"/>
  <c r="AF19" i="25"/>
  <c r="EB19" i="22"/>
  <c r="CN19" i="22"/>
  <c r="EB21" i="20"/>
  <c r="CN19" i="27"/>
  <c r="BT51" i="25"/>
  <c r="AZ19" i="25"/>
  <c r="AF21" i="25"/>
  <c r="EB21" i="22"/>
  <c r="BT21" i="22"/>
  <c r="AF21" i="22"/>
  <c r="CN21" i="22"/>
  <c r="AZ21" i="25"/>
  <c r="AF49" i="25"/>
  <c r="DH21" i="22"/>
  <c r="DH21" i="20"/>
  <c r="AZ21" i="20"/>
  <c r="CN21" i="20"/>
  <c r="BT21" i="20"/>
  <c r="AF19" i="22"/>
  <c r="L19" i="22"/>
  <c r="DH19" i="20"/>
  <c r="AZ21" i="22"/>
  <c r="L21" i="22"/>
  <c r="EB19" i="20"/>
  <c r="AZ19" i="22"/>
  <c r="AZ19" i="20"/>
  <c r="DH21" i="19"/>
  <c r="CN19" i="19"/>
  <c r="L19" i="20"/>
  <c r="EB21" i="19"/>
  <c r="AZ21" i="19"/>
  <c r="L21" i="19"/>
  <c r="CN19" i="20"/>
  <c r="AF19" i="20"/>
  <c r="DH19" i="19"/>
  <c r="EB19" i="19"/>
  <c r="BT19" i="20"/>
  <c r="L19" i="17"/>
  <c r="CN21" i="19"/>
  <c r="AZ19" i="19"/>
  <c r="BT19" i="19"/>
  <c r="DH19" i="17"/>
  <c r="BT19" i="17"/>
  <c r="AF21" i="20"/>
  <c r="AF21" i="19"/>
  <c r="CN19" i="17"/>
  <c r="AZ19" i="17"/>
  <c r="EB19" i="17"/>
  <c r="L21" i="20"/>
  <c r="L19" i="19"/>
  <c r="AF21" i="17"/>
  <c r="L21" i="17"/>
  <c r="L19" i="12"/>
  <c r="EB21" i="17"/>
  <c r="DH21" i="17"/>
  <c r="AF19" i="17"/>
  <c r="AF21" i="12"/>
  <c r="EB19" i="4"/>
  <c r="CN21" i="4"/>
  <c r="AZ19" i="4"/>
  <c r="EB21" i="12"/>
  <c r="CN21" i="17"/>
  <c r="BT21" i="17"/>
  <c r="DH19" i="12"/>
  <c r="AZ21" i="17"/>
  <c r="AZ19" i="12"/>
  <c r="AF19" i="12"/>
  <c r="EB19" i="12"/>
  <c r="BT21" i="12"/>
  <c r="EB21" i="4"/>
  <c r="CN21" i="12"/>
  <c r="DH21" i="12"/>
  <c r="BT19" i="12"/>
  <c r="AZ21" i="12"/>
  <c r="CN19" i="4"/>
  <c r="BT19" i="4"/>
  <c r="AF21" i="4"/>
  <c r="CN19" i="12"/>
  <c r="BT21" i="19"/>
  <c r="DH19" i="4"/>
  <c r="BT21" i="4"/>
  <c r="L21" i="12"/>
  <c r="L19" i="4"/>
  <c r="AF19" i="19"/>
  <c r="AZ21" i="4"/>
  <c r="L21" i="4"/>
  <c r="AF19" i="4"/>
  <c r="DH21" i="4"/>
  <c r="G19" i="4"/>
  <c r="AA21" i="17"/>
  <c r="G21" i="17"/>
  <c r="G19" i="20"/>
  <c r="BO19" i="19"/>
  <c r="DW19" i="20"/>
  <c r="CI21" i="22"/>
  <c r="AA49" i="25"/>
  <c r="DC21" i="25"/>
  <c r="CI51" i="25"/>
  <c r="AV19" i="4"/>
  <c r="H21" i="12"/>
  <c r="BP21" i="17"/>
  <c r="DD19" i="17"/>
  <c r="DD19" i="19"/>
  <c r="DD19" i="20"/>
  <c r="BP21" i="22"/>
  <c r="H21" i="25"/>
  <c r="AV19" i="27"/>
  <c r="DD21" i="27"/>
  <c r="S21" i="4"/>
  <c r="DO19" i="12"/>
  <c r="AM19" i="17"/>
  <c r="CU21" i="17"/>
  <c r="EI21" i="19"/>
  <c r="CA21" i="25"/>
  <c r="DO19" i="20"/>
  <c r="DO21" i="22"/>
  <c r="EI49" i="25"/>
  <c r="DO21" i="27"/>
  <c r="EI21" i="27"/>
  <c r="EI19" i="28"/>
  <c r="BG21" i="26"/>
  <c r="S19" i="24"/>
  <c r="BG19" i="13"/>
  <c r="BG19" i="23"/>
  <c r="BY21" i="4"/>
  <c r="CS19" i="4"/>
  <c r="Q19" i="12"/>
  <c r="DM19" i="17"/>
  <c r="AK21" i="19"/>
  <c r="AK19" i="19"/>
  <c r="CS19" i="20"/>
  <c r="BE19" i="22"/>
  <c r="AK19" i="27"/>
  <c r="DM21" i="25"/>
  <c r="EG51" i="25"/>
  <c r="EG19" i="28"/>
  <c r="DM19" i="26"/>
  <c r="CS19" i="24"/>
  <c r="BY19" i="24"/>
  <c r="BE19" i="23"/>
  <c r="CS21" i="13"/>
  <c r="CH21" i="27"/>
  <c r="CH19" i="27"/>
  <c r="DB21" i="27"/>
  <c r="DV19" i="27"/>
  <c r="BN19" i="27"/>
  <c r="BN19" i="25"/>
  <c r="F19" i="27"/>
  <c r="DV51" i="25"/>
  <c r="DB51" i="25"/>
  <c r="F51" i="25"/>
  <c r="BN21" i="27"/>
  <c r="AT19" i="27"/>
  <c r="Z21" i="27"/>
  <c r="DV21" i="25"/>
  <c r="DB49" i="25"/>
  <c r="DB21" i="25"/>
  <c r="AT21" i="25"/>
  <c r="DB19" i="27"/>
  <c r="F21" i="27"/>
  <c r="CH21" i="25"/>
  <c r="BN21" i="25"/>
  <c r="AT21" i="27"/>
  <c r="DV21" i="27"/>
  <c r="Z19" i="27"/>
  <c r="DV49" i="25"/>
  <c r="CH51" i="25"/>
  <c r="F21" i="25"/>
  <c r="CH49" i="25"/>
  <c r="F49" i="25"/>
  <c r="Z49" i="25"/>
  <c r="DV19" i="25"/>
  <c r="DB19" i="25"/>
  <c r="Z19" i="25"/>
  <c r="AT51" i="25"/>
  <c r="AT49" i="25"/>
  <c r="Z21" i="25"/>
  <c r="CH19" i="25"/>
  <c r="DV21" i="22"/>
  <c r="DB21" i="22"/>
  <c r="BN21" i="22"/>
  <c r="BN49" i="25"/>
  <c r="Z51" i="25"/>
  <c r="CH21" i="22"/>
  <c r="AT19" i="25"/>
  <c r="DV19" i="20"/>
  <c r="BN51" i="25"/>
  <c r="DB19" i="22"/>
  <c r="BN19" i="22"/>
  <c r="Z19" i="22"/>
  <c r="F19" i="25"/>
  <c r="F19" i="22"/>
  <c r="DV19" i="22"/>
  <c r="Z21" i="22"/>
  <c r="AT21" i="22"/>
  <c r="F21" i="22"/>
  <c r="AT19" i="20"/>
  <c r="CH19" i="20"/>
  <c r="BN19" i="20"/>
  <c r="Z19" i="20"/>
  <c r="AT19" i="22"/>
  <c r="DV21" i="20"/>
  <c r="DB19" i="19"/>
  <c r="DV19" i="19"/>
  <c r="BN21" i="20"/>
  <c r="DB19" i="20"/>
  <c r="AT19" i="19"/>
  <c r="F19" i="19"/>
  <c r="Z21" i="20"/>
  <c r="F21" i="20"/>
  <c r="DB21" i="19"/>
  <c r="CH19" i="19"/>
  <c r="AT21" i="20"/>
  <c r="DV21" i="19"/>
  <c r="F19" i="20"/>
  <c r="F21" i="19"/>
  <c r="DV19" i="17"/>
  <c r="Z21" i="19"/>
  <c r="Z21" i="17"/>
  <c r="F21" i="17"/>
  <c r="DV21" i="12"/>
  <c r="DB21" i="17"/>
  <c r="BN21" i="17"/>
  <c r="AT21" i="17"/>
  <c r="DV21" i="17"/>
  <c r="CH21" i="17"/>
  <c r="CH19" i="22"/>
  <c r="AT21" i="19"/>
  <c r="F19" i="17"/>
  <c r="DB21" i="20"/>
  <c r="BN21" i="19"/>
  <c r="CH21" i="20"/>
  <c r="Z19" i="19"/>
  <c r="Z19" i="17"/>
  <c r="F21" i="12"/>
  <c r="DB19" i="4"/>
  <c r="CH21" i="12"/>
  <c r="DB21" i="12"/>
  <c r="BN19" i="12"/>
  <c r="AT21" i="12"/>
  <c r="CH19" i="12"/>
  <c r="DB21" i="4"/>
  <c r="DB19" i="17"/>
  <c r="Z21" i="12"/>
  <c r="DV19" i="4"/>
  <c r="BN19" i="19"/>
  <c r="CH19" i="17"/>
  <c r="BN19" i="17"/>
  <c r="AT19" i="12"/>
  <c r="AT19" i="4"/>
  <c r="F19" i="4"/>
  <c r="DB19" i="12"/>
  <c r="Z19" i="12"/>
  <c r="AT19" i="17"/>
  <c r="DV19" i="12"/>
  <c r="BN21" i="12"/>
  <c r="F19" i="12"/>
  <c r="F21" i="4"/>
  <c r="Z19" i="4"/>
  <c r="AT21" i="4"/>
  <c r="CH19" i="4"/>
  <c r="CH21" i="4"/>
  <c r="CH21" i="19"/>
  <c r="BN19" i="4"/>
  <c r="Z21" i="4"/>
  <c r="DV21" i="4"/>
  <c r="BN21" i="4"/>
  <c r="AQ19" i="4"/>
  <c r="AQ19" i="12"/>
  <c r="CE19" i="4"/>
  <c r="CY19" i="19"/>
  <c r="CE21" i="19"/>
  <c r="W19" i="19"/>
  <c r="CE51" i="25"/>
  <c r="C19" i="27"/>
  <c r="DS49" i="25"/>
  <c r="BK21" i="25"/>
  <c r="CQ21" i="4"/>
  <c r="AI21" i="17"/>
  <c r="BC21" i="12"/>
  <c r="EE21" i="17"/>
  <c r="BW21" i="19"/>
  <c r="BW19" i="19"/>
  <c r="BC21" i="22"/>
  <c r="O19" i="25"/>
  <c r="CQ19" i="25"/>
  <c r="CQ49" i="25"/>
  <c r="CQ19" i="27"/>
  <c r="CF19" i="4"/>
  <c r="AR19" i="12"/>
  <c r="AR19" i="17"/>
  <c r="X21" i="17"/>
  <c r="CZ21" i="19"/>
  <c r="AR21" i="20"/>
  <c r="DT21" i="22"/>
  <c r="CF19" i="25"/>
  <c r="AR49" i="25"/>
  <c r="D51" i="25"/>
  <c r="BP21" i="4"/>
  <c r="AJ18" i="12"/>
  <c r="AJ20" i="12" s="1"/>
  <c r="BK21" i="4"/>
  <c r="CY19" i="12"/>
  <c r="CE19" i="12"/>
  <c r="CE21" i="17"/>
  <c r="W21" i="22"/>
  <c r="BK19" i="19"/>
  <c r="C51" i="25"/>
  <c r="BK51" i="25"/>
  <c r="DS19" i="25"/>
  <c r="C21" i="27"/>
  <c r="O19" i="4"/>
  <c r="DK21" i="19"/>
  <c r="BW19" i="12"/>
  <c r="EE19" i="19"/>
  <c r="CQ21" i="19"/>
  <c r="BW21" i="20"/>
  <c r="DK21" i="22"/>
  <c r="AI51" i="25"/>
  <c r="O19" i="27"/>
  <c r="BW21" i="25"/>
  <c r="AR19" i="4"/>
  <c r="CZ19" i="12"/>
  <c r="CF19" i="17"/>
  <c r="D21" i="19"/>
  <c r="D21" i="20"/>
  <c r="CZ21" i="20"/>
  <c r="CF19" i="22"/>
  <c r="DT19" i="27"/>
  <c r="BL49" i="25"/>
  <c r="CZ51" i="25"/>
  <c r="BV18" i="12"/>
  <c r="BV20" i="12" s="1"/>
  <c r="AH18" i="25"/>
  <c r="AH20" i="25"/>
  <c r="BP19" i="4"/>
  <c r="DX21" i="4"/>
  <c r="DD21" i="17"/>
  <c r="DX19" i="19"/>
  <c r="H21" i="19"/>
  <c r="H19" i="22"/>
  <c r="DX21" i="22"/>
  <c r="H19" i="25"/>
  <c r="BP21" i="27"/>
  <c r="DD19" i="25"/>
  <c r="DY14" i="27"/>
  <c r="AC14" i="27"/>
  <c r="AC18" i="27" s="1"/>
  <c r="AC20" i="27" s="1"/>
  <c r="CK14" i="27"/>
  <c r="DE14" i="27"/>
  <c r="DE18" i="27" s="1"/>
  <c r="DE20" i="27" s="1"/>
  <c r="DY14" i="25"/>
  <c r="DY18" i="25" s="1"/>
  <c r="DY20" i="25" s="1"/>
  <c r="DE14" i="25"/>
  <c r="DE18" i="25" s="1"/>
  <c r="DE20" i="25" s="1"/>
  <c r="BQ14" i="27"/>
  <c r="DY44" i="25"/>
  <c r="DE44" i="25"/>
  <c r="AC14" i="25"/>
  <c r="AC18" i="25" s="1"/>
  <c r="AC20" i="25" s="1"/>
  <c r="I44" i="25"/>
  <c r="I48" i="25" s="1"/>
  <c r="I50" i="25" s="1"/>
  <c r="I14" i="25"/>
  <c r="AC44" i="25"/>
  <c r="AC48" i="25" s="1"/>
  <c r="AC50" i="25" s="1"/>
  <c r="CK14" i="25"/>
  <c r="CK18" i="25" s="1"/>
  <c r="CK20" i="25" s="1"/>
  <c r="CK44" i="25"/>
  <c r="CK48" i="25" s="1"/>
  <c r="CK50" i="25" s="1"/>
  <c r="AW14" i="25"/>
  <c r="AW44" i="25"/>
  <c r="AW48" i="25" s="1"/>
  <c r="AW50" i="25" s="1"/>
  <c r="BQ14" i="25"/>
  <c r="BQ18" i="25" s="1"/>
  <c r="BQ20" i="25" s="1"/>
  <c r="AW14" i="27"/>
  <c r="AW18" i="27" s="1"/>
  <c r="AW20" i="27" s="1"/>
  <c r="BQ44" i="25"/>
  <c r="BQ48" i="25" s="1"/>
  <c r="BQ50" i="25" s="1"/>
  <c r="DE14" i="22"/>
  <c r="DE18" i="22" s="1"/>
  <c r="DE20" i="22" s="1"/>
  <c r="I14" i="27"/>
  <c r="AC14" i="22"/>
  <c r="AC18" i="22" s="1"/>
  <c r="AC20" i="22" s="1"/>
  <c r="BQ14" i="22"/>
  <c r="BQ18" i="22" s="1"/>
  <c r="BQ20" i="22" s="1"/>
  <c r="DE14" i="20"/>
  <c r="I14" i="22"/>
  <c r="CK14" i="22"/>
  <c r="CK18" i="22" s="1"/>
  <c r="CK20" i="22" s="1"/>
  <c r="CK14" i="20"/>
  <c r="CK18" i="20" s="1"/>
  <c r="CK20" i="20" s="1"/>
  <c r="AC14" i="20"/>
  <c r="AW14" i="22"/>
  <c r="AW18" i="22" s="1"/>
  <c r="AW20" i="22" s="1"/>
  <c r="BQ14" i="20"/>
  <c r="BQ18" i="20" s="1"/>
  <c r="BQ20" i="20" s="1"/>
  <c r="AW14" i="20"/>
  <c r="AW18" i="20" s="1"/>
  <c r="AW20" i="20" s="1"/>
  <c r="I14" i="20"/>
  <c r="I18" i="20" s="1"/>
  <c r="I20" i="20" s="1"/>
  <c r="DY14" i="22"/>
  <c r="DY18" i="22" s="1"/>
  <c r="DY20" i="22" s="1"/>
  <c r="DY14" i="20"/>
  <c r="DY18" i="20" s="1"/>
  <c r="DY20" i="20" s="1"/>
  <c r="DE14" i="19"/>
  <c r="DE18" i="19" s="1"/>
  <c r="DE20" i="19" s="1"/>
  <c r="DY14" i="19"/>
  <c r="DY18" i="19" s="1"/>
  <c r="DY20" i="19" s="1"/>
  <c r="BQ14" i="19"/>
  <c r="BQ18" i="19" s="1"/>
  <c r="BQ20" i="19" s="1"/>
  <c r="AW14" i="19"/>
  <c r="AW18" i="19" s="1"/>
  <c r="AW20" i="19" s="1"/>
  <c r="I14" i="19"/>
  <c r="I18" i="19" s="1"/>
  <c r="I20" i="19" s="1"/>
  <c r="AC14" i="19"/>
  <c r="AC18" i="19" s="1"/>
  <c r="AC20" i="19" s="1"/>
  <c r="CK14" i="17"/>
  <c r="CK18" i="17" s="1"/>
  <c r="CK20" i="17" s="1"/>
  <c r="DE14" i="17"/>
  <c r="DE18" i="17" s="1"/>
  <c r="DE20" i="17" s="1"/>
  <c r="BQ14" i="17"/>
  <c r="BQ18" i="17" s="1"/>
  <c r="BQ20" i="17" s="1"/>
  <c r="AC14" i="17"/>
  <c r="DY14" i="17"/>
  <c r="DY18" i="17" s="1"/>
  <c r="DY20" i="17" s="1"/>
  <c r="AW14" i="17"/>
  <c r="AW18" i="17" s="1"/>
  <c r="AW20" i="17" s="1"/>
  <c r="CK14" i="19"/>
  <c r="I14" i="17"/>
  <c r="BQ14" i="12"/>
  <c r="DE14" i="4"/>
  <c r="AC14" i="12"/>
  <c r="AC18" i="12" s="1"/>
  <c r="AC20" i="12" s="1"/>
  <c r="AW14" i="12"/>
  <c r="DE14" i="12"/>
  <c r="I14" i="12"/>
  <c r="I18" i="12" s="1"/>
  <c r="I20" i="12" s="1"/>
  <c r="CK14" i="12"/>
  <c r="CK18" i="12" s="1"/>
  <c r="CK20" i="12" s="1"/>
  <c r="DY14" i="12"/>
  <c r="DY18" i="12" s="1"/>
  <c r="DY20" i="12" s="1"/>
  <c r="DY14" i="4"/>
  <c r="BQ14" i="4"/>
  <c r="CK14" i="4"/>
  <c r="AC14" i="4"/>
  <c r="AW14" i="4"/>
  <c r="I14" i="4"/>
  <c r="I18" i="4" s="1"/>
  <c r="BU21" i="27"/>
  <c r="DI21" i="27"/>
  <c r="BU19" i="27"/>
  <c r="EC21" i="27"/>
  <c r="EC19" i="27"/>
  <c r="CO19" i="27"/>
  <c r="M21" i="27"/>
  <c r="CO21" i="25"/>
  <c r="M21" i="25"/>
  <c r="BA21" i="27"/>
  <c r="CO49" i="25"/>
  <c r="BU49" i="25"/>
  <c r="BA49" i="25"/>
  <c r="AG49" i="25"/>
  <c r="AG19" i="27"/>
  <c r="M49" i="25"/>
  <c r="EC49" i="25"/>
  <c r="EC19" i="25"/>
  <c r="DI19" i="25"/>
  <c r="CO19" i="25"/>
  <c r="DI19" i="27"/>
  <c r="CO21" i="27"/>
  <c r="M19" i="27"/>
  <c r="EC51" i="25"/>
  <c r="BA19" i="27"/>
  <c r="AG21" i="27"/>
  <c r="DI51" i="25"/>
  <c r="AG21" i="25"/>
  <c r="BU19" i="25"/>
  <c r="BU21" i="25"/>
  <c r="CO51" i="25"/>
  <c r="BA19" i="25"/>
  <c r="BA21" i="25"/>
  <c r="AG51" i="25"/>
  <c r="EC21" i="25"/>
  <c r="DI49" i="25"/>
  <c r="M19" i="25"/>
  <c r="BA51" i="25"/>
  <c r="DI21" i="25"/>
  <c r="DI19" i="22"/>
  <c r="BU19" i="22"/>
  <c r="AG19" i="25"/>
  <c r="EC19" i="22"/>
  <c r="M19" i="22"/>
  <c r="BU51" i="25"/>
  <c r="DI21" i="22"/>
  <c r="BA21" i="22"/>
  <c r="EC21" i="22"/>
  <c r="BU21" i="22"/>
  <c r="AG21" i="22"/>
  <c r="CO21" i="22"/>
  <c r="M51" i="25"/>
  <c r="EC21" i="20"/>
  <c r="CO19" i="22"/>
  <c r="DI21" i="20"/>
  <c r="BA21" i="20"/>
  <c r="CO21" i="20"/>
  <c r="BU21" i="20"/>
  <c r="AG19" i="22"/>
  <c r="DI19" i="20"/>
  <c r="M21" i="22"/>
  <c r="BA19" i="20"/>
  <c r="DI21" i="19"/>
  <c r="CO19" i="19"/>
  <c r="M19" i="20"/>
  <c r="EC21" i="19"/>
  <c r="CO21" i="19"/>
  <c r="BU21" i="19"/>
  <c r="AG21" i="19"/>
  <c r="BA21" i="19"/>
  <c r="M21" i="19"/>
  <c r="CO19" i="20"/>
  <c r="AG19" i="20"/>
  <c r="DI19" i="19"/>
  <c r="EC19" i="19"/>
  <c r="BU19" i="20"/>
  <c r="EC21" i="17"/>
  <c r="CO21" i="17"/>
  <c r="M19" i="17"/>
  <c r="AG19" i="17"/>
  <c r="BU19" i="19"/>
  <c r="DI19" i="17"/>
  <c r="BU19" i="17"/>
  <c r="AG21" i="20"/>
  <c r="CO19" i="17"/>
  <c r="BA19" i="17"/>
  <c r="EC19" i="17"/>
  <c r="EC19" i="20"/>
  <c r="M21" i="20"/>
  <c r="M19" i="19"/>
  <c r="AG19" i="19"/>
  <c r="DI21" i="4"/>
  <c r="M21" i="17"/>
  <c r="M19" i="12"/>
  <c r="CO21" i="4"/>
  <c r="DI21" i="17"/>
  <c r="AG21" i="12"/>
  <c r="EC19" i="4"/>
  <c r="EC21" i="12"/>
  <c r="BU21" i="17"/>
  <c r="DI19" i="12"/>
  <c r="BA21" i="17"/>
  <c r="BA19" i="12"/>
  <c r="AG19" i="12"/>
  <c r="BA19" i="22"/>
  <c r="M21" i="12"/>
  <c r="DI19" i="4"/>
  <c r="CO21" i="12"/>
  <c r="DI21" i="12"/>
  <c r="BA19" i="19"/>
  <c r="AG21" i="17"/>
  <c r="BU19" i="4"/>
  <c r="AG21" i="4"/>
  <c r="EC19" i="12"/>
  <c r="BU21" i="12"/>
  <c r="CO19" i="12"/>
  <c r="BA21" i="12"/>
  <c r="BU21" i="4"/>
  <c r="BA19" i="4"/>
  <c r="BU19" i="12"/>
  <c r="M19" i="4"/>
  <c r="EC21" i="4"/>
  <c r="BA21" i="4"/>
  <c r="M21" i="4"/>
  <c r="CO19" i="4"/>
  <c r="AG19" i="4"/>
  <c r="G28" i="11"/>
  <c r="AA21" i="4"/>
  <c r="AU19" i="12"/>
  <c r="BO19" i="12"/>
  <c r="DC21" i="20"/>
  <c r="CI19" i="17"/>
  <c r="DW19" i="19"/>
  <c r="DC19" i="20"/>
  <c r="BO21" i="22"/>
  <c r="CI19" i="22"/>
  <c r="DW21" i="25"/>
  <c r="BO19" i="27"/>
  <c r="AB21" i="4"/>
  <c r="DX19" i="4"/>
  <c r="BP21" i="12"/>
  <c r="DX21" i="19"/>
  <c r="CJ19" i="19"/>
  <c r="AV21" i="19"/>
  <c r="AB19" i="22"/>
  <c r="AB19" i="25"/>
  <c r="AV19" i="25"/>
  <c r="AB21" i="25"/>
  <c r="CJ19" i="27"/>
  <c r="CU21" i="4"/>
  <c r="EI21" i="4"/>
  <c r="DO21" i="12"/>
  <c r="BG21" i="17"/>
  <c r="CU19" i="19"/>
  <c r="BG21" i="22"/>
  <c r="EI19" i="25"/>
  <c r="AM49" i="25"/>
  <c r="AM19" i="28"/>
  <c r="S51" i="25"/>
  <c r="CU19" i="25"/>
  <c r="CU19" i="28"/>
  <c r="CA19" i="26"/>
  <c r="S19" i="26"/>
  <c r="DO19" i="23"/>
  <c r="BG21" i="23"/>
  <c r="CS21" i="4"/>
  <c r="AK21" i="4"/>
  <c r="DM21" i="4"/>
  <c r="AK19" i="17"/>
  <c r="CS21" i="19"/>
  <c r="BE21" i="20"/>
  <c r="DM21" i="22"/>
  <c r="DM19" i="25"/>
  <c r="AK49" i="25"/>
  <c r="Q21" i="27"/>
  <c r="Q19" i="27"/>
  <c r="EG21" i="28"/>
  <c r="BY19" i="28"/>
  <c r="AK19" i="23"/>
  <c r="DM21" i="24"/>
  <c r="BE21" i="23"/>
  <c r="EG21" i="13"/>
  <c r="EH19" i="12"/>
  <c r="R21" i="12"/>
  <c r="DN21" i="17"/>
  <c r="CT19" i="19"/>
  <c r="DN19" i="19"/>
  <c r="CT19" i="22"/>
  <c r="R49" i="25"/>
  <c r="BF51" i="25"/>
  <c r="R21" i="27"/>
  <c r="DN21" i="28"/>
  <c r="BZ19" i="28"/>
  <c r="DN21" i="24"/>
  <c r="BF19" i="24"/>
  <c r="DN19" i="23"/>
  <c r="BX18" i="4"/>
  <c r="BX20" i="4" s="1"/>
  <c r="DS19" i="17"/>
  <c r="CY21" i="19"/>
  <c r="AQ21" i="12"/>
  <c r="DS21" i="17"/>
  <c r="C19" i="20"/>
  <c r="BK21" i="20"/>
  <c r="AQ21" i="22"/>
  <c r="DS51" i="25"/>
  <c r="W19" i="27"/>
  <c r="CY49" i="25"/>
  <c r="AI21" i="4"/>
  <c r="AI19" i="12"/>
  <c r="EE19" i="17"/>
  <c r="BW19" i="20"/>
  <c r="DK19" i="20"/>
  <c r="CQ21" i="20"/>
  <c r="EE21" i="22"/>
  <c r="DK49" i="25"/>
  <c r="CQ21" i="27"/>
  <c r="O21" i="27"/>
  <c r="D19" i="4"/>
  <c r="DT21" i="12"/>
  <c r="BL19" i="17"/>
  <c r="AR21" i="19"/>
  <c r="X21" i="20"/>
  <c r="DT21" i="20"/>
  <c r="AR21" i="25"/>
  <c r="AR51" i="25"/>
  <c r="CF49" i="25"/>
  <c r="DT51" i="25"/>
  <c r="BB18" i="4"/>
  <c r="BB20" i="4" s="1"/>
  <c r="ED18" i="17"/>
  <c r="ED20" i="17" s="1"/>
  <c r="DJ18" i="19"/>
  <c r="DJ20" i="19" s="1"/>
  <c r="BE19" i="28"/>
  <c r="Q21" i="28"/>
  <c r="AK21" i="28"/>
  <c r="DM19" i="28"/>
  <c r="BE19" i="24"/>
  <c r="EG19" i="23"/>
  <c r="EG19" i="24"/>
  <c r="EF18" i="4"/>
  <c r="EF20" i="4" s="1"/>
  <c r="BK19" i="4"/>
  <c r="C19" i="12"/>
  <c r="CY21" i="12"/>
  <c r="CE19" i="19"/>
  <c r="DS21" i="19"/>
  <c r="CE21" i="20"/>
  <c r="CY51" i="25"/>
  <c r="W21" i="25"/>
  <c r="W19" i="25"/>
  <c r="DS21" i="25"/>
  <c r="BW19" i="4"/>
  <c r="BC19" i="12"/>
  <c r="BC19" i="17"/>
  <c r="BC21" i="17"/>
  <c r="EE21" i="19"/>
  <c r="AI19" i="22"/>
  <c r="BC51" i="25"/>
  <c r="BC21" i="25"/>
  <c r="DK19" i="27"/>
  <c r="EE19" i="27"/>
  <c r="CZ21" i="4"/>
  <c r="DT19" i="19"/>
  <c r="CZ19" i="17"/>
  <c r="CF21" i="20"/>
  <c r="D19" i="19"/>
  <c r="AR19" i="22"/>
  <c r="DT19" i="22"/>
  <c r="DT19" i="25"/>
  <c r="AR21" i="27"/>
  <c r="D19" i="27"/>
  <c r="ED18" i="4"/>
  <c r="ED20" i="4" s="1"/>
  <c r="CP18" i="22"/>
  <c r="CP20" i="22" s="1"/>
  <c r="CJ19" i="4"/>
  <c r="H19" i="12"/>
  <c r="AB19" i="12"/>
  <c r="AB21" i="17"/>
  <c r="H21" i="20"/>
  <c r="DD21" i="20"/>
  <c r="BP19" i="22"/>
  <c r="CJ21" i="25"/>
  <c r="BP49" i="25"/>
  <c r="DD51" i="25"/>
  <c r="CJ21" i="27"/>
  <c r="BY21" i="28"/>
  <c r="BY19" i="26"/>
  <c r="Q19" i="24"/>
  <c r="BY21" i="23"/>
  <c r="CS19" i="23"/>
  <c r="AJ18" i="4"/>
  <c r="AJ20" i="4" s="1"/>
  <c r="EH14" i="13"/>
  <c r="EH18" i="13" s="1"/>
  <c r="EH20" i="13" s="1"/>
  <c r="BF14" i="13"/>
  <c r="R14" i="13"/>
  <c r="R18" i="13" s="1"/>
  <c r="R20" i="13" s="1"/>
  <c r="DN14" i="13"/>
  <c r="DN18" i="13" s="1"/>
  <c r="DN20" i="13" s="1"/>
  <c r="BZ14" i="13"/>
  <c r="BZ18" i="13" s="1"/>
  <c r="BZ20" i="13" s="1"/>
  <c r="AL14" i="13"/>
  <c r="EH14" i="23"/>
  <c r="EH18" i="23" s="1"/>
  <c r="EH20" i="23" s="1"/>
  <c r="R14" i="23"/>
  <c r="R18" i="23" s="1"/>
  <c r="R20" i="23" s="1"/>
  <c r="BF14" i="23"/>
  <c r="R14" i="24"/>
  <c r="R18" i="24" s="1"/>
  <c r="R20" i="24" s="1"/>
  <c r="DN14" i="24"/>
  <c r="CT14" i="23"/>
  <c r="AL14" i="24"/>
  <c r="CT14" i="13"/>
  <c r="AL14" i="23"/>
  <c r="EH14" i="24"/>
  <c r="EH18" i="24" s="1"/>
  <c r="EH20" i="24" s="1"/>
  <c r="BZ14" i="23"/>
  <c r="BZ18" i="23" s="1"/>
  <c r="BZ20" i="23" s="1"/>
  <c r="BZ14" i="24"/>
  <c r="BZ18" i="24" s="1"/>
  <c r="BZ20" i="24" s="1"/>
  <c r="AL14" i="26"/>
  <c r="BZ14" i="26"/>
  <c r="BZ18" i="26" s="1"/>
  <c r="BZ20" i="26" s="1"/>
  <c r="CT14" i="24"/>
  <c r="DN14" i="26"/>
  <c r="DN18" i="26" s="1"/>
  <c r="DN20" i="26" s="1"/>
  <c r="CT14" i="26"/>
  <c r="R14" i="26"/>
  <c r="CT14" i="28"/>
  <c r="CT18" i="28" s="1"/>
  <c r="CT20" i="28" s="1"/>
  <c r="EH14" i="28"/>
  <c r="EH18" i="28" s="1"/>
  <c r="EH20" i="28" s="1"/>
  <c r="BF14" i="26"/>
  <c r="BF18" i="26" s="1"/>
  <c r="BF20" i="26" s="1"/>
  <c r="DN14" i="23"/>
  <c r="DN18" i="23" s="1"/>
  <c r="DN20" i="23" s="1"/>
  <c r="BF14" i="28"/>
  <c r="BF18" i="28" s="1"/>
  <c r="BF20" i="28" s="1"/>
  <c r="AL14" i="28"/>
  <c r="AL18" i="28" s="1"/>
  <c r="AL20" i="28" s="1"/>
  <c r="R14" i="27"/>
  <c r="DN14" i="27"/>
  <c r="BZ14" i="28"/>
  <c r="BF14" i="24"/>
  <c r="R14" i="28"/>
  <c r="R18" i="28" s="1"/>
  <c r="R20" i="28" s="1"/>
  <c r="BZ14" i="27"/>
  <c r="DN14" i="28"/>
  <c r="DN18" i="28" s="1"/>
  <c r="DN20" i="28" s="1"/>
  <c r="AL14" i="27"/>
  <c r="EH44" i="25"/>
  <c r="EH48" i="25" s="1"/>
  <c r="EH50" i="25" s="1"/>
  <c r="CT14" i="27"/>
  <c r="DN44" i="25"/>
  <c r="DN48" i="25" s="1"/>
  <c r="DN50" i="25" s="1"/>
  <c r="EH14" i="27"/>
  <c r="EH18" i="27" s="1"/>
  <c r="EH20" i="27" s="1"/>
  <c r="BF14" i="27"/>
  <c r="CT44" i="25"/>
  <c r="BZ14" i="25"/>
  <c r="BZ18" i="25" s="1"/>
  <c r="BZ20" i="25" s="1"/>
  <c r="BZ44" i="25"/>
  <c r="EH14" i="22"/>
  <c r="EH18" i="22" s="1"/>
  <c r="EH20" i="22" s="1"/>
  <c r="R44" i="25"/>
  <c r="R48" i="25" s="1"/>
  <c r="R50" i="25" s="1"/>
  <c r="DN14" i="25"/>
  <c r="DN18" i="25" s="1"/>
  <c r="DN20" i="25" s="1"/>
  <c r="AL14" i="25"/>
  <c r="AL18" i="25" s="1"/>
  <c r="AL20" i="25" s="1"/>
  <c r="AL44" i="25"/>
  <c r="AL48" i="25" s="1"/>
  <c r="AL50" i="25" s="1"/>
  <c r="R14" i="25"/>
  <c r="R18" i="25" s="1"/>
  <c r="R20" i="25" s="1"/>
  <c r="DN14" i="22"/>
  <c r="BF14" i="25"/>
  <c r="BF18" i="25" s="1"/>
  <c r="BF20" i="25" s="1"/>
  <c r="CT14" i="22"/>
  <c r="CT18" i="22" s="1"/>
  <c r="CT20" i="22" s="1"/>
  <c r="BF14" i="22"/>
  <c r="BF18" i="22" s="1"/>
  <c r="BF20" i="22" s="1"/>
  <c r="R14" i="22"/>
  <c r="R18" i="22" s="1"/>
  <c r="R20" i="22" s="1"/>
  <c r="BF44" i="25"/>
  <c r="BF48" i="25" s="1"/>
  <c r="BF50" i="25" s="1"/>
  <c r="EH14" i="25"/>
  <c r="EH18" i="25" s="1"/>
  <c r="EH20" i="25" s="1"/>
  <c r="BZ14" i="22"/>
  <c r="CT14" i="25"/>
  <c r="CT18" i="25" s="1"/>
  <c r="CT20" i="25" s="1"/>
  <c r="CT14" i="20"/>
  <c r="CT18" i="20" s="1"/>
  <c r="CT20" i="20" s="1"/>
  <c r="AL14" i="20"/>
  <c r="AL18" i="20" s="1"/>
  <c r="AL20" i="20" s="1"/>
  <c r="EH14" i="20"/>
  <c r="EH18" i="20" s="1"/>
  <c r="EH20" i="20" s="1"/>
  <c r="BZ14" i="20"/>
  <c r="BZ18" i="20" s="1"/>
  <c r="BZ20" i="20" s="1"/>
  <c r="BF14" i="20"/>
  <c r="BF18" i="20" s="1"/>
  <c r="BF20" i="20" s="1"/>
  <c r="CT14" i="19"/>
  <c r="DN14" i="20"/>
  <c r="DN18" i="20" s="1"/>
  <c r="DN20" i="20" s="1"/>
  <c r="DN14" i="19"/>
  <c r="AL14" i="22"/>
  <c r="AL14" i="19"/>
  <c r="R14" i="20"/>
  <c r="R14" i="17"/>
  <c r="R14" i="19"/>
  <c r="R18" i="19" s="1"/>
  <c r="R20" i="19" s="1"/>
  <c r="EH14" i="17"/>
  <c r="EH18" i="17" s="1"/>
  <c r="EH20" i="17" s="1"/>
  <c r="AL14" i="17"/>
  <c r="AL18" i="17" s="1"/>
  <c r="AL20" i="17" s="1"/>
  <c r="EH14" i="19"/>
  <c r="BF14" i="19"/>
  <c r="BF18" i="19" s="1"/>
  <c r="BF20" i="19" s="1"/>
  <c r="BZ14" i="19"/>
  <c r="BZ18" i="19" s="1"/>
  <c r="BZ20" i="19" s="1"/>
  <c r="BF14" i="17"/>
  <c r="BF18" i="17" s="1"/>
  <c r="BF20" i="17" s="1"/>
  <c r="AL14" i="12"/>
  <c r="EH14" i="12"/>
  <c r="BF14" i="12"/>
  <c r="BF18" i="12" s="1"/>
  <c r="BF20" i="12" s="1"/>
  <c r="DN14" i="12"/>
  <c r="DN18" i="12" s="1"/>
  <c r="DN20" i="12" s="1"/>
  <c r="R14" i="12"/>
  <c r="CT14" i="12"/>
  <c r="CT18" i="12" s="1"/>
  <c r="CT20" i="12" s="1"/>
  <c r="DN14" i="17"/>
  <c r="DN18" i="17" s="1"/>
  <c r="DN20" i="17" s="1"/>
  <c r="CT14" i="17"/>
  <c r="CT18" i="17" s="1"/>
  <c r="CT20" i="17" s="1"/>
  <c r="BZ14" i="17"/>
  <c r="BZ18" i="17" s="1"/>
  <c r="BZ20" i="17" s="1"/>
  <c r="AL14" i="4"/>
  <c r="BZ14" i="12"/>
  <c r="BZ14" i="4"/>
  <c r="EH14" i="26"/>
  <c r="EH18" i="26" s="1"/>
  <c r="EH20" i="26" s="1"/>
  <c r="C21" i="12"/>
  <c r="BK21" i="12"/>
  <c r="CY21" i="22"/>
  <c r="AQ21" i="17"/>
  <c r="BK19" i="20"/>
  <c r="DS21" i="22"/>
  <c r="CE19" i="22"/>
  <c r="CE21" i="25"/>
  <c r="C49" i="25"/>
  <c r="W21" i="27"/>
  <c r="DK19" i="12"/>
  <c r="EE21" i="12"/>
  <c r="CQ19" i="17"/>
  <c r="BW21" i="17"/>
  <c r="O19" i="20"/>
  <c r="BC21" i="20"/>
  <c r="BW19" i="25"/>
  <c r="O51" i="25"/>
  <c r="EE19" i="25"/>
  <c r="EE21" i="25"/>
  <c r="X19" i="4"/>
  <c r="DT19" i="4"/>
  <c r="X19" i="17"/>
  <c r="X21" i="19"/>
  <c r="AR19" i="19"/>
  <c r="CF21" i="22"/>
  <c r="X19" i="22"/>
  <c r="X51" i="25"/>
  <c r="CF21" i="27"/>
  <c r="DT21" i="27"/>
  <c r="F28" i="11"/>
  <c r="P28" i="11"/>
  <c r="M28" i="11"/>
  <c r="R26" i="11"/>
  <c r="R28" i="11" s="1"/>
  <c r="N27" i="11"/>
  <c r="I27" i="11"/>
  <c r="P27" i="11"/>
  <c r="I28" i="11"/>
  <c r="J28" i="11"/>
  <c r="N26" i="11"/>
  <c r="N28" i="11" s="1"/>
  <c r="E26" i="11"/>
  <c r="E28" i="11" s="1"/>
  <c r="E27" i="11"/>
  <c r="T27" i="11"/>
  <c r="T26" i="11"/>
  <c r="T28" i="11" s="1"/>
  <c r="D27" i="11"/>
  <c r="D26" i="11"/>
  <c r="D28" i="11" s="1"/>
  <c r="L27" i="11"/>
  <c r="L26" i="11"/>
  <c r="L28" i="11" s="1"/>
  <c r="F34" i="11"/>
  <c r="L34" i="11"/>
  <c r="M34" i="11"/>
  <c r="E38" i="11"/>
  <c r="N38" i="11"/>
  <c r="O38" i="11"/>
  <c r="P38" i="11"/>
  <c r="Q38" i="11"/>
  <c r="R44" i="11"/>
  <c r="S44" i="11"/>
  <c r="T44" i="11"/>
  <c r="L36" i="11" l="1"/>
  <c r="N49" i="11"/>
  <c r="AL18" i="24"/>
  <c r="AL20" i="24" s="1"/>
  <c r="G44" i="11"/>
  <c r="CH15" i="13"/>
  <c r="BN45" i="26"/>
  <c r="AT15" i="23"/>
  <c r="BN15" i="13"/>
  <c r="DV15" i="13"/>
  <c r="F15" i="23"/>
  <c r="F15" i="13"/>
  <c r="DB15" i="23"/>
  <c r="AT15" i="13"/>
  <c r="DB15" i="13"/>
  <c r="BN15" i="23"/>
  <c r="Z15" i="13"/>
  <c r="DB15" i="24"/>
  <c r="BN15" i="24"/>
  <c r="Z15" i="24"/>
  <c r="Z15" i="23"/>
  <c r="DV15" i="24"/>
  <c r="CH15" i="24"/>
  <c r="AT15" i="24"/>
  <c r="Z15" i="26"/>
  <c r="BN15" i="26"/>
  <c r="DB15" i="26"/>
  <c r="DV15" i="23"/>
  <c r="F15" i="24"/>
  <c r="F15" i="26"/>
  <c r="CH15" i="23"/>
  <c r="CH15" i="26"/>
  <c r="DV15" i="28"/>
  <c r="Z15" i="28"/>
  <c r="DV15" i="26"/>
  <c r="CH15" i="28"/>
  <c r="BN15" i="28"/>
  <c r="DB15" i="28"/>
  <c r="F15" i="28"/>
  <c r="AT15" i="26"/>
  <c r="AT15" i="28"/>
  <c r="CT18" i="19"/>
  <c r="CT20" i="19" s="1"/>
  <c r="R18" i="27"/>
  <c r="R20" i="27" s="1"/>
  <c r="BG18" i="17"/>
  <c r="BG20" i="17" s="1"/>
  <c r="BG18" i="20"/>
  <c r="BG20" i="20" s="1"/>
  <c r="CU18" i="24"/>
  <c r="CU20" i="24" s="1"/>
  <c r="DO18" i="23"/>
  <c r="DO20" i="23" s="1"/>
  <c r="AU18" i="4"/>
  <c r="AU20" i="4" s="1"/>
  <c r="DW18" i="19"/>
  <c r="DW20" i="19" s="1"/>
  <c r="DZ18" i="12"/>
  <c r="DZ20" i="12" s="1"/>
  <c r="DZ18" i="27"/>
  <c r="DZ20" i="27" s="1"/>
  <c r="DM18" i="4"/>
  <c r="DM20" i="4" s="1"/>
  <c r="BY18" i="27"/>
  <c r="BY20" i="27" s="1"/>
  <c r="BE18" i="26"/>
  <c r="BE20" i="26" s="1"/>
  <c r="DM18" i="24"/>
  <c r="DM20" i="24" s="1"/>
  <c r="AE18" i="4"/>
  <c r="AE20" i="4" s="1"/>
  <c r="AY18" i="17"/>
  <c r="AY20" i="17" s="1"/>
  <c r="AE18" i="20"/>
  <c r="AE20" i="20" s="1"/>
  <c r="F18" i="20"/>
  <c r="F20" i="20" s="1"/>
  <c r="BT18" i="12"/>
  <c r="BT20" i="12" s="1"/>
  <c r="AI18" i="17"/>
  <c r="AI20" i="17" s="1"/>
  <c r="BC18" i="25"/>
  <c r="BC20" i="25" s="1"/>
  <c r="AG18" i="4"/>
  <c r="AG20" i="4" s="1"/>
  <c r="CO18" i="17"/>
  <c r="CO20" i="17" s="1"/>
  <c r="M18" i="20"/>
  <c r="M20" i="20" s="1"/>
  <c r="BU18" i="25"/>
  <c r="BU20" i="25" s="1"/>
  <c r="BL18" i="20"/>
  <c r="BL20" i="20" s="1"/>
  <c r="BL18" i="22"/>
  <c r="BL20" i="22" s="1"/>
  <c r="H18" i="12"/>
  <c r="H20" i="12" s="1"/>
  <c r="CG18" i="12"/>
  <c r="CG20" i="12" s="1"/>
  <c r="EH18" i="12"/>
  <c r="EH20" i="12" s="1"/>
  <c r="BZ48" i="25"/>
  <c r="BZ50" i="25" s="1"/>
  <c r="AW18" i="12"/>
  <c r="AW20" i="12" s="1"/>
  <c r="AW18" i="25"/>
  <c r="AW20" i="25" s="1"/>
  <c r="S18" i="17"/>
  <c r="S20" i="17" s="1"/>
  <c r="C18" i="25"/>
  <c r="C20" i="25" s="1"/>
  <c r="AA18" i="4"/>
  <c r="AA20" i="4" s="1"/>
  <c r="BO18" i="12"/>
  <c r="BO20" i="12" s="1"/>
  <c r="G18" i="22"/>
  <c r="G20" i="22" s="1"/>
  <c r="BR18" i="17"/>
  <c r="BR20" i="17" s="1"/>
  <c r="BR18" i="20"/>
  <c r="BR20" i="20" s="1"/>
  <c r="DM18" i="12"/>
  <c r="DM20" i="12" s="1"/>
  <c r="BE18" i="24"/>
  <c r="BE20" i="24" s="1"/>
  <c r="DV18" i="4"/>
  <c r="DV20" i="4" s="1"/>
  <c r="Z18" i="25"/>
  <c r="Z20" i="25" s="1"/>
  <c r="EB18" i="4"/>
  <c r="EB20" i="4" s="1"/>
  <c r="AF18" i="22"/>
  <c r="AF20" i="22" s="1"/>
  <c r="BA18" i="4"/>
  <c r="BA20" i="4" s="1"/>
  <c r="AG18" i="12"/>
  <c r="AG20" i="12" s="1"/>
  <c r="BA18" i="19"/>
  <c r="BA20" i="19" s="1"/>
  <c r="AG18" i="27"/>
  <c r="AG20" i="27" s="1"/>
  <c r="DT18" i="22"/>
  <c r="DT20" i="22" s="1"/>
  <c r="X18" i="25"/>
  <c r="X20" i="25" s="1"/>
  <c r="BM18" i="17"/>
  <c r="BM20" i="17" s="1"/>
  <c r="BM18" i="20"/>
  <c r="BM20" i="20" s="1"/>
  <c r="BM18" i="25"/>
  <c r="BM20" i="25" s="1"/>
  <c r="AL18" i="22"/>
  <c r="AL20" i="22" s="1"/>
  <c r="BZ18" i="4"/>
  <c r="BZ20" i="4" s="1"/>
  <c r="AL18" i="4"/>
  <c r="AL20" i="4" s="1"/>
  <c r="N44" i="11"/>
  <c r="BU15" i="13"/>
  <c r="BA15" i="13"/>
  <c r="DI15" i="13"/>
  <c r="AG15" i="23"/>
  <c r="EC15" i="23"/>
  <c r="CO15" i="13"/>
  <c r="AG15" i="13"/>
  <c r="CO15" i="23"/>
  <c r="BA15" i="23"/>
  <c r="CO15" i="24"/>
  <c r="M15" i="23"/>
  <c r="M15" i="13"/>
  <c r="BA15" i="24"/>
  <c r="EC15" i="13"/>
  <c r="M15" i="24"/>
  <c r="DI15" i="24"/>
  <c r="BU15" i="24"/>
  <c r="AG15" i="24"/>
  <c r="BA15" i="26"/>
  <c r="CO15" i="26"/>
  <c r="EC15" i="26"/>
  <c r="DI15" i="23"/>
  <c r="AG15" i="26"/>
  <c r="EC15" i="24"/>
  <c r="M15" i="26"/>
  <c r="DI15" i="28"/>
  <c r="BU15" i="23"/>
  <c r="BU15" i="28"/>
  <c r="BU15" i="26"/>
  <c r="BA15" i="28"/>
  <c r="M15" i="28"/>
  <c r="EC15" i="28"/>
  <c r="DI15" i="26"/>
  <c r="CO15" i="28"/>
  <c r="AG15" i="28"/>
  <c r="DN18" i="22"/>
  <c r="DN20" i="22" s="1"/>
  <c r="DE18" i="4"/>
  <c r="DE20" i="4" s="1"/>
  <c r="CK18" i="27"/>
  <c r="CK20" i="27" s="1"/>
  <c r="S18" i="12"/>
  <c r="S20" i="12" s="1"/>
  <c r="CA18" i="17"/>
  <c r="CA20" i="17" s="1"/>
  <c r="DO18" i="13"/>
  <c r="DO20" i="13" s="1"/>
  <c r="CY18" i="19"/>
  <c r="CY20" i="19" s="1"/>
  <c r="W18" i="25"/>
  <c r="W20" i="25" s="1"/>
  <c r="CI18" i="4"/>
  <c r="CI20" i="4" s="1"/>
  <c r="CI18" i="19"/>
  <c r="CI20" i="19" s="1"/>
  <c r="DC48" i="25"/>
  <c r="DC50" i="25" s="1"/>
  <c r="AD18" i="12"/>
  <c r="AD20" i="12" s="1"/>
  <c r="J18" i="22"/>
  <c r="J20" i="22" s="1"/>
  <c r="BE18" i="12"/>
  <c r="BE20" i="12" s="1"/>
  <c r="BY18" i="26"/>
  <c r="BY20" i="26" s="1"/>
  <c r="Q18" i="24"/>
  <c r="Q20" i="24" s="1"/>
  <c r="CM18" i="19"/>
  <c r="CM20" i="19" s="1"/>
  <c r="AY18" i="25"/>
  <c r="AY20" i="25" s="1"/>
  <c r="AI18" i="12"/>
  <c r="AI20" i="12" s="1"/>
  <c r="DI18" i="4"/>
  <c r="DI20" i="4" s="1"/>
  <c r="EC18" i="4"/>
  <c r="EC20" i="4" s="1"/>
  <c r="EC18" i="27"/>
  <c r="EC20" i="27" s="1"/>
  <c r="DT18" i="20"/>
  <c r="DT20" i="20" s="1"/>
  <c r="DX18" i="12"/>
  <c r="DX20" i="12" s="1"/>
  <c r="AB18" i="27"/>
  <c r="AB20" i="27" s="1"/>
  <c r="CG18" i="20"/>
  <c r="CG20" i="20" s="1"/>
  <c r="DU18" i="27"/>
  <c r="DU20" i="27" s="1"/>
  <c r="E44" i="11"/>
  <c r="X15" i="13"/>
  <c r="DT15" i="13"/>
  <c r="BL45" i="26"/>
  <c r="CF15" i="23"/>
  <c r="AR15" i="23"/>
  <c r="BL15" i="13"/>
  <c r="D15" i="13"/>
  <c r="CZ15" i="23"/>
  <c r="AR15" i="13"/>
  <c r="CZ15" i="13"/>
  <c r="DT15" i="23"/>
  <c r="D15" i="24"/>
  <c r="X15" i="26"/>
  <c r="CZ15" i="24"/>
  <c r="BL15" i="24"/>
  <c r="D15" i="23"/>
  <c r="X15" i="24"/>
  <c r="CF15" i="13"/>
  <c r="X15" i="23"/>
  <c r="DT15" i="24"/>
  <c r="CF15" i="24"/>
  <c r="AR15" i="24"/>
  <c r="BL15" i="26"/>
  <c r="CZ15" i="26"/>
  <c r="D15" i="26"/>
  <c r="DT15" i="26"/>
  <c r="AR15" i="26"/>
  <c r="BL15" i="23"/>
  <c r="CF15" i="26"/>
  <c r="CZ15" i="28"/>
  <c r="DT15" i="28"/>
  <c r="X15" i="28"/>
  <c r="CF15" i="28"/>
  <c r="BL15" i="28"/>
  <c r="D15" i="28"/>
  <c r="AR15" i="28"/>
  <c r="D44" i="11"/>
  <c r="BK45" i="26"/>
  <c r="CE15" i="13"/>
  <c r="DS15" i="23"/>
  <c r="W15" i="13"/>
  <c r="CE15" i="23"/>
  <c r="DS15" i="13"/>
  <c r="AQ15" i="23"/>
  <c r="BK15" i="13"/>
  <c r="C15" i="13"/>
  <c r="CY15" i="23"/>
  <c r="BK15" i="23"/>
  <c r="AQ15" i="24"/>
  <c r="CY15" i="13"/>
  <c r="C15" i="24"/>
  <c r="AQ15" i="13"/>
  <c r="BK15" i="24"/>
  <c r="C15" i="23"/>
  <c r="W15" i="24"/>
  <c r="DS15" i="24"/>
  <c r="W15" i="23"/>
  <c r="CE15" i="24"/>
  <c r="W15" i="26"/>
  <c r="BK15" i="26"/>
  <c r="CY15" i="26"/>
  <c r="CE15" i="26"/>
  <c r="DS15" i="26"/>
  <c r="CY15" i="24"/>
  <c r="AQ15" i="26"/>
  <c r="CY15" i="28"/>
  <c r="CE15" i="28"/>
  <c r="C15" i="26"/>
  <c r="W15" i="28"/>
  <c r="BK15" i="28"/>
  <c r="C15" i="28"/>
  <c r="AQ15" i="28"/>
  <c r="DS15" i="28"/>
  <c r="BF18" i="27"/>
  <c r="BF20" i="27" s="1"/>
  <c r="AL18" i="26"/>
  <c r="AL20" i="26" s="1"/>
  <c r="AW18" i="4"/>
  <c r="AW20" i="4" s="1"/>
  <c r="BQ18" i="12"/>
  <c r="BQ20" i="12" s="1"/>
  <c r="I18" i="22"/>
  <c r="I20" i="22" s="1"/>
  <c r="DO18" i="12"/>
  <c r="DO20" i="12" s="1"/>
  <c r="S18" i="25"/>
  <c r="S20" i="25" s="1"/>
  <c r="DO48" i="25"/>
  <c r="DO50" i="25" s="1"/>
  <c r="BG18" i="26"/>
  <c r="BG20" i="26" s="1"/>
  <c r="EI18" i="13"/>
  <c r="EI20" i="13" s="1"/>
  <c r="BG18" i="23"/>
  <c r="BG20" i="23" s="1"/>
  <c r="CE18" i="12"/>
  <c r="CE20" i="12" s="1"/>
  <c r="CE18" i="19"/>
  <c r="CE20" i="19" s="1"/>
  <c r="DC18" i="12"/>
  <c r="DC20" i="12" s="1"/>
  <c r="AU18" i="17"/>
  <c r="AU20" i="17" s="1"/>
  <c r="AU18" i="25"/>
  <c r="AU20" i="25" s="1"/>
  <c r="AD18" i="22"/>
  <c r="AD20" i="22" s="1"/>
  <c r="AD48" i="25"/>
  <c r="AD50" i="25" s="1"/>
  <c r="J18" i="27"/>
  <c r="J20" i="27" s="1"/>
  <c r="BY18" i="12"/>
  <c r="BY20" i="12" s="1"/>
  <c r="AK18" i="20"/>
  <c r="AK20" i="20" s="1"/>
  <c r="BE18" i="25"/>
  <c r="BE20" i="25" s="1"/>
  <c r="DM48" i="25"/>
  <c r="DM50" i="25" s="1"/>
  <c r="BE18" i="23"/>
  <c r="BE20" i="23" s="1"/>
  <c r="K18" i="17"/>
  <c r="K20" i="17" s="1"/>
  <c r="BS18" i="22"/>
  <c r="BS20" i="22" s="1"/>
  <c r="DV18" i="17"/>
  <c r="DV20" i="17" s="1"/>
  <c r="F18" i="17"/>
  <c r="F20" i="17" s="1"/>
  <c r="CH18" i="22"/>
  <c r="CH20" i="22" s="1"/>
  <c r="DB18" i="27"/>
  <c r="DB20" i="27" s="1"/>
  <c r="AZ18" i="4"/>
  <c r="AZ20" i="4" s="1"/>
  <c r="BC18" i="12"/>
  <c r="BC20" i="12" s="1"/>
  <c r="CQ18" i="19"/>
  <c r="CQ20" i="19" s="1"/>
  <c r="M18" i="19"/>
  <c r="M20" i="19" s="1"/>
  <c r="DI18" i="19"/>
  <c r="DI20" i="19" s="1"/>
  <c r="CO18" i="25"/>
  <c r="CO20" i="25" s="1"/>
  <c r="DT18" i="4"/>
  <c r="DT20" i="4" s="1"/>
  <c r="D18" i="20"/>
  <c r="D20" i="20" s="1"/>
  <c r="DA18" i="20"/>
  <c r="DA20" i="20" s="1"/>
  <c r="Y18" i="19"/>
  <c r="Y20" i="19" s="1"/>
  <c r="DA18" i="25"/>
  <c r="DA20" i="25" s="1"/>
  <c r="Y18" i="27"/>
  <c r="Y20" i="27" s="1"/>
  <c r="P44" i="11"/>
  <c r="EE15" i="23"/>
  <c r="CQ15" i="13"/>
  <c r="AI15" i="13"/>
  <c r="CQ15" i="23"/>
  <c r="BC15" i="23"/>
  <c r="EE15" i="13"/>
  <c r="BW15" i="13"/>
  <c r="DK15" i="23"/>
  <c r="DK15" i="13"/>
  <c r="O15" i="23"/>
  <c r="O15" i="13"/>
  <c r="BC15" i="24"/>
  <c r="AI15" i="23"/>
  <c r="BC15" i="13"/>
  <c r="O15" i="24"/>
  <c r="BW15" i="24"/>
  <c r="BW15" i="23"/>
  <c r="AI15" i="24"/>
  <c r="EE15" i="26"/>
  <c r="AI15" i="26"/>
  <c r="DK15" i="24"/>
  <c r="BW15" i="26"/>
  <c r="CQ15" i="24"/>
  <c r="BC15" i="26"/>
  <c r="CQ15" i="26"/>
  <c r="DK15" i="28"/>
  <c r="DK15" i="26"/>
  <c r="BC15" i="28"/>
  <c r="O15" i="28"/>
  <c r="EE15" i="24"/>
  <c r="EE15" i="28"/>
  <c r="O15" i="26"/>
  <c r="CQ15" i="28"/>
  <c r="BW15" i="28"/>
  <c r="AI15" i="28"/>
  <c r="BZ18" i="12"/>
  <c r="BZ20" i="12" s="1"/>
  <c r="AC18" i="20"/>
  <c r="AC20" i="20" s="1"/>
  <c r="O44" i="11"/>
  <c r="BV15" i="13"/>
  <c r="DJ15" i="13"/>
  <c r="ED15" i="23"/>
  <c r="CP15" i="13"/>
  <c r="AH15" i="13"/>
  <c r="CP15" i="23"/>
  <c r="ED15" i="13"/>
  <c r="N15" i="23"/>
  <c r="N15" i="13"/>
  <c r="BB15" i="24"/>
  <c r="BV15" i="26"/>
  <c r="DJ15" i="23"/>
  <c r="AH15" i="23"/>
  <c r="BB15" i="13"/>
  <c r="DJ15" i="24"/>
  <c r="BV15" i="24"/>
  <c r="BV15" i="23"/>
  <c r="ED15" i="24"/>
  <c r="N15" i="24"/>
  <c r="CP15" i="26"/>
  <c r="ED15" i="26"/>
  <c r="AH15" i="26"/>
  <c r="AH15" i="24"/>
  <c r="DJ15" i="26"/>
  <c r="BB15" i="23"/>
  <c r="N15" i="26"/>
  <c r="CP15" i="24"/>
  <c r="BB15" i="26"/>
  <c r="BV15" i="28"/>
  <c r="BB15" i="28"/>
  <c r="N15" i="28"/>
  <c r="ED15" i="28"/>
  <c r="CP15" i="28"/>
  <c r="AH15" i="28"/>
  <c r="DJ15" i="28"/>
  <c r="AL18" i="13"/>
  <c r="AL20" i="13" s="1"/>
  <c r="C14" i="11"/>
  <c r="AP15" i="27"/>
  <c r="DR45" i="27"/>
  <c r="CX45" i="27"/>
  <c r="CD45" i="27"/>
  <c r="CD15" i="27"/>
  <c r="BJ15" i="27"/>
  <c r="AP45" i="25"/>
  <c r="DR15" i="25"/>
  <c r="V15" i="27"/>
  <c r="B15" i="27"/>
  <c r="B45" i="25"/>
  <c r="BJ45" i="27"/>
  <c r="AP45" i="27"/>
  <c r="V45" i="27"/>
  <c r="B45" i="27"/>
  <c r="DR15" i="27"/>
  <c r="CX15" i="27"/>
  <c r="DR45" i="25"/>
  <c r="CD45" i="25"/>
  <c r="BJ45" i="25"/>
  <c r="CX15" i="25"/>
  <c r="V45" i="25"/>
  <c r="CD15" i="25"/>
  <c r="BJ15" i="25"/>
  <c r="AP15" i="25"/>
  <c r="V45" i="22"/>
  <c r="V15" i="25"/>
  <c r="B45" i="22"/>
  <c r="CX45" i="25"/>
  <c r="B15" i="25"/>
  <c r="CD15" i="22"/>
  <c r="AP45" i="20"/>
  <c r="AP15" i="22"/>
  <c r="B15" i="22"/>
  <c r="DR45" i="22"/>
  <c r="CX45" i="22"/>
  <c r="BJ45" i="22"/>
  <c r="AP45" i="22"/>
  <c r="DR15" i="22"/>
  <c r="CX15" i="22"/>
  <c r="BJ15" i="22"/>
  <c r="DR45" i="20"/>
  <c r="V15" i="22"/>
  <c r="CX45" i="20"/>
  <c r="CD45" i="20"/>
  <c r="BJ45" i="20"/>
  <c r="V45" i="20"/>
  <c r="B45" i="20"/>
  <c r="CD45" i="22"/>
  <c r="BJ15" i="20"/>
  <c r="CD45" i="19"/>
  <c r="B15" i="19"/>
  <c r="AP15" i="20"/>
  <c r="BJ45" i="19"/>
  <c r="BJ45" i="17"/>
  <c r="V15" i="20"/>
  <c r="AP45" i="19"/>
  <c r="B15" i="20"/>
  <c r="B45" i="19"/>
  <c r="DR15" i="19"/>
  <c r="CX15" i="19"/>
  <c r="CD15" i="19"/>
  <c r="AP15" i="19"/>
  <c r="DR45" i="17"/>
  <c r="AP15" i="17"/>
  <c r="DR15" i="20"/>
  <c r="V15" i="19"/>
  <c r="CX45" i="17"/>
  <c r="V15" i="17"/>
  <c r="CX15" i="20"/>
  <c r="CD45" i="17"/>
  <c r="B15" i="17"/>
  <c r="V45" i="17"/>
  <c r="B45" i="17"/>
  <c r="DR15" i="17"/>
  <c r="DR45" i="19"/>
  <c r="V45" i="12"/>
  <c r="CX15" i="12"/>
  <c r="B45" i="12"/>
  <c r="CD15" i="12"/>
  <c r="AP45" i="17"/>
  <c r="BJ15" i="12"/>
  <c r="CD15" i="20"/>
  <c r="AP15" i="12"/>
  <c r="CX45" i="4"/>
  <c r="BJ15" i="19"/>
  <c r="V15" i="12"/>
  <c r="B15" i="12"/>
  <c r="CX45" i="19"/>
  <c r="DR45" i="12"/>
  <c r="V45" i="19"/>
  <c r="CX45" i="12"/>
  <c r="DR15" i="4"/>
  <c r="CX15" i="4"/>
  <c r="CX15" i="17"/>
  <c r="CD45" i="12"/>
  <c r="B15" i="4"/>
  <c r="AP45" i="4"/>
  <c r="CD15" i="4"/>
  <c r="BJ45" i="4"/>
  <c r="AP15" i="4"/>
  <c r="CD15" i="17"/>
  <c r="B45" i="4"/>
  <c r="BJ15" i="17"/>
  <c r="V45" i="4"/>
  <c r="BJ15" i="4"/>
  <c r="CD45" i="4"/>
  <c r="V15" i="4"/>
  <c r="BJ45" i="12"/>
  <c r="AP45" i="12"/>
  <c r="DR15" i="12"/>
  <c r="DR45" i="4"/>
  <c r="M44" i="11"/>
  <c r="BT45" i="26"/>
  <c r="DH15" i="13"/>
  <c r="BT15" i="23"/>
  <c r="AZ15" i="13"/>
  <c r="AF15" i="23"/>
  <c r="EB15" i="23"/>
  <c r="CN15" i="13"/>
  <c r="AF15" i="13"/>
  <c r="AZ15" i="23"/>
  <c r="CN15" i="23"/>
  <c r="CN15" i="24"/>
  <c r="DH15" i="26"/>
  <c r="L15" i="23"/>
  <c r="L15" i="13"/>
  <c r="DH15" i="23"/>
  <c r="EB15" i="13"/>
  <c r="L15" i="24"/>
  <c r="DH15" i="24"/>
  <c r="AZ15" i="24"/>
  <c r="L15" i="26"/>
  <c r="BT15" i="13"/>
  <c r="AZ15" i="26"/>
  <c r="CN15" i="26"/>
  <c r="EB15" i="26"/>
  <c r="BT15" i="24"/>
  <c r="AF15" i="24"/>
  <c r="BT15" i="26"/>
  <c r="EB15" i="24"/>
  <c r="DH15" i="28"/>
  <c r="AF15" i="26"/>
  <c r="BT15" i="28"/>
  <c r="L15" i="28"/>
  <c r="AF15" i="28"/>
  <c r="EB15" i="28"/>
  <c r="AZ15" i="28"/>
  <c r="CN15" i="28"/>
  <c r="AL18" i="23"/>
  <c r="AL20" i="23" s="1"/>
  <c r="AC18" i="4"/>
  <c r="AC20" i="4" s="1"/>
  <c r="I18" i="17"/>
  <c r="I20" i="17" s="1"/>
  <c r="DE18" i="20"/>
  <c r="DE20" i="20" s="1"/>
  <c r="DY18" i="27"/>
  <c r="DY20" i="27" s="1"/>
  <c r="BG18" i="12"/>
  <c r="BG20" i="12" s="1"/>
  <c r="EI18" i="22"/>
  <c r="EI20" i="22" s="1"/>
  <c r="EI18" i="24"/>
  <c r="EI20" i="24" s="1"/>
  <c r="AQ18" i="25"/>
  <c r="AQ20" i="25" s="1"/>
  <c r="DW18" i="4"/>
  <c r="DW20" i="4" s="1"/>
  <c r="DF18" i="25"/>
  <c r="DF20" i="25" s="1"/>
  <c r="AX18" i="27"/>
  <c r="AX20" i="27" s="1"/>
  <c r="CS18" i="27"/>
  <c r="CS20" i="27" s="1"/>
  <c r="K18" i="12"/>
  <c r="K20" i="12" s="1"/>
  <c r="BN18" i="4"/>
  <c r="BN20" i="4" s="1"/>
  <c r="F18" i="12"/>
  <c r="F20" i="12" s="1"/>
  <c r="BT18" i="4"/>
  <c r="BT20" i="4" s="1"/>
  <c r="CN18" i="22"/>
  <c r="CN20" i="22" s="1"/>
  <c r="DH18" i="27"/>
  <c r="DH20" i="27" s="1"/>
  <c r="AG18" i="19"/>
  <c r="AG20" i="19" s="1"/>
  <c r="CO18" i="19"/>
  <c r="CO20" i="19" s="1"/>
  <c r="DI18" i="25"/>
  <c r="DI20" i="25" s="1"/>
  <c r="BL18" i="4"/>
  <c r="BL20" i="4" s="1"/>
  <c r="D18" i="12"/>
  <c r="D20" i="12" s="1"/>
  <c r="X18" i="22"/>
  <c r="X20" i="22" s="1"/>
  <c r="CZ18" i="27"/>
  <c r="CZ20" i="27" s="1"/>
  <c r="AB18" i="12"/>
  <c r="AB20" i="12" s="1"/>
  <c r="CG18" i="4"/>
  <c r="CG20" i="4" s="1"/>
  <c r="E18" i="12"/>
  <c r="E20" i="12" s="1"/>
  <c r="E18" i="22"/>
  <c r="E20" i="22" s="1"/>
  <c r="CG18" i="25"/>
  <c r="CG20" i="25" s="1"/>
  <c r="BM18" i="27"/>
  <c r="BM20" i="27" s="1"/>
  <c r="AW15" i="13"/>
  <c r="DY15" i="13"/>
  <c r="I15" i="13"/>
  <c r="DE15" i="23"/>
  <c r="DE15" i="13"/>
  <c r="BQ15" i="23"/>
  <c r="DY15" i="23"/>
  <c r="BQ15" i="13"/>
  <c r="CK15" i="23"/>
  <c r="AC15" i="24"/>
  <c r="AW15" i="26"/>
  <c r="DY15" i="24"/>
  <c r="CK15" i="13"/>
  <c r="CK15" i="24"/>
  <c r="I15" i="23"/>
  <c r="AW15" i="23"/>
  <c r="AW15" i="24"/>
  <c r="DE15" i="24"/>
  <c r="AC15" i="23"/>
  <c r="I15" i="24"/>
  <c r="I15" i="26"/>
  <c r="AC15" i="13"/>
  <c r="DE15" i="28"/>
  <c r="CK15" i="26"/>
  <c r="BQ15" i="24"/>
  <c r="BQ15" i="26"/>
  <c r="DE15" i="26"/>
  <c r="BQ15" i="28"/>
  <c r="DY15" i="28"/>
  <c r="BQ45" i="26"/>
  <c r="AC15" i="26"/>
  <c r="CK15" i="28"/>
  <c r="DY15" i="26"/>
  <c r="AC15" i="28"/>
  <c r="I15" i="28"/>
  <c r="AW15" i="28"/>
  <c r="R18" i="17"/>
  <c r="R20" i="17" s="1"/>
  <c r="DN18" i="27"/>
  <c r="DN20" i="27" s="1"/>
  <c r="F49" i="11"/>
  <c r="EH18" i="19"/>
  <c r="EH20" i="19" s="1"/>
  <c r="CT18" i="27"/>
  <c r="CT20" i="27" s="1"/>
  <c r="H49" i="11"/>
  <c r="BS45" i="26"/>
  <c r="K15" i="13"/>
  <c r="DG15" i="13"/>
  <c r="BS15" i="23"/>
  <c r="AY15" i="13"/>
  <c r="AE15" i="23"/>
  <c r="EA15" i="23"/>
  <c r="CM15" i="13"/>
  <c r="AE15" i="13"/>
  <c r="CM15" i="23"/>
  <c r="EA15" i="24"/>
  <c r="K15" i="26"/>
  <c r="CM15" i="24"/>
  <c r="AY15" i="23"/>
  <c r="AY15" i="24"/>
  <c r="DG15" i="23"/>
  <c r="EA15" i="13"/>
  <c r="K15" i="24"/>
  <c r="DG15" i="24"/>
  <c r="BS15" i="13"/>
  <c r="BS15" i="24"/>
  <c r="AY15" i="26"/>
  <c r="CM15" i="26"/>
  <c r="EA15" i="28"/>
  <c r="K15" i="23"/>
  <c r="EA15" i="26"/>
  <c r="AE15" i="24"/>
  <c r="AE15" i="26"/>
  <c r="AE15" i="28"/>
  <c r="AY15" i="28"/>
  <c r="CM15" i="28"/>
  <c r="DG15" i="26"/>
  <c r="BS15" i="26"/>
  <c r="BS15" i="28"/>
  <c r="K15" i="28"/>
  <c r="DG15" i="28"/>
  <c r="K44" i="11"/>
  <c r="BR45" i="26"/>
  <c r="J15" i="13"/>
  <c r="DF15" i="23"/>
  <c r="DF15" i="13"/>
  <c r="BR15" i="23"/>
  <c r="AX15" i="13"/>
  <c r="AD15" i="23"/>
  <c r="DZ15" i="23"/>
  <c r="CL15" i="13"/>
  <c r="AD15" i="13"/>
  <c r="CL15" i="23"/>
  <c r="AD15" i="24"/>
  <c r="DZ15" i="24"/>
  <c r="J15" i="23"/>
  <c r="AX15" i="23"/>
  <c r="AX15" i="24"/>
  <c r="DZ15" i="13"/>
  <c r="J15" i="24"/>
  <c r="CL15" i="24"/>
  <c r="J15" i="26"/>
  <c r="BR15" i="13"/>
  <c r="AX15" i="26"/>
  <c r="CL15" i="28"/>
  <c r="CL15" i="26"/>
  <c r="DF15" i="24"/>
  <c r="DZ15" i="26"/>
  <c r="BR15" i="24"/>
  <c r="DF15" i="26"/>
  <c r="AD15" i="26"/>
  <c r="AX15" i="28"/>
  <c r="DZ15" i="28"/>
  <c r="DF15" i="28"/>
  <c r="BR15" i="26"/>
  <c r="BR15" i="28"/>
  <c r="AD15" i="28"/>
  <c r="J15" i="28"/>
  <c r="Q49" i="11"/>
  <c r="Q50" i="11" s="1"/>
  <c r="AL18" i="27"/>
  <c r="AL20" i="27" s="1"/>
  <c r="CT18" i="13"/>
  <c r="CT20" i="13" s="1"/>
  <c r="BF18" i="13"/>
  <c r="BF20" i="13" s="1"/>
  <c r="CK18" i="4"/>
  <c r="CK20" i="4" s="1"/>
  <c r="CK18" i="19"/>
  <c r="CK20" i="19" s="1"/>
  <c r="I18" i="25"/>
  <c r="I20" i="25" s="1"/>
  <c r="EI18" i="26"/>
  <c r="EI20" i="26" s="1"/>
  <c r="AM18" i="23"/>
  <c r="AM20" i="23" s="1"/>
  <c r="CY18" i="12"/>
  <c r="CY20" i="12" s="1"/>
  <c r="AQ18" i="17"/>
  <c r="AQ20" i="17" s="1"/>
  <c r="DC18" i="22"/>
  <c r="DC20" i="22" s="1"/>
  <c r="DW18" i="27"/>
  <c r="DW20" i="27" s="1"/>
  <c r="CL18" i="12"/>
  <c r="CL20" i="12" s="1"/>
  <c r="BR18" i="12"/>
  <c r="BR20" i="12" s="1"/>
  <c r="DF18" i="22"/>
  <c r="DF20" i="22" s="1"/>
  <c r="AK18" i="4"/>
  <c r="AK20" i="4" s="1"/>
  <c r="DM18" i="20"/>
  <c r="DM20" i="20" s="1"/>
  <c r="CS18" i="24"/>
  <c r="CS20" i="24" s="1"/>
  <c r="DG18" i="12"/>
  <c r="DG20" i="12" s="1"/>
  <c r="K18" i="25"/>
  <c r="K20" i="25" s="1"/>
  <c r="DB18" i="19"/>
  <c r="DB20" i="19" s="1"/>
  <c r="Z48" i="25"/>
  <c r="Z50" i="25" s="1"/>
  <c r="EB18" i="22"/>
  <c r="EB20" i="22" s="1"/>
  <c r="BW18" i="12"/>
  <c r="BW20" i="12" s="1"/>
  <c r="EE18" i="19"/>
  <c r="EE20" i="19" s="1"/>
  <c r="O18" i="25"/>
  <c r="O20" i="25" s="1"/>
  <c r="BU18" i="4"/>
  <c r="BU20" i="4" s="1"/>
  <c r="AG18" i="20"/>
  <c r="AG20" i="20" s="1"/>
  <c r="CO18" i="20"/>
  <c r="CO20" i="20" s="1"/>
  <c r="CF48" i="25"/>
  <c r="CF50" i="25" s="1"/>
  <c r="BM18" i="4"/>
  <c r="BM20" i="4" s="1"/>
  <c r="DA18" i="17"/>
  <c r="DA20" i="17" s="1"/>
  <c r="Y18" i="20"/>
  <c r="Y20" i="20" s="1"/>
  <c r="DA48" i="25"/>
  <c r="DA50" i="25" s="1"/>
  <c r="BQ18" i="4"/>
  <c r="BQ20" i="4" s="1"/>
  <c r="CA18" i="22"/>
  <c r="CA20" i="22" s="1"/>
  <c r="AQ18" i="4"/>
  <c r="AQ20" i="4" s="1"/>
  <c r="G18" i="12"/>
  <c r="G20" i="12" s="1"/>
  <c r="AD18" i="4"/>
  <c r="AD20" i="4" s="1"/>
  <c r="CL18" i="4"/>
  <c r="CL20" i="4" s="1"/>
  <c r="DZ18" i="19"/>
  <c r="DZ20" i="19" s="1"/>
  <c r="CL18" i="27"/>
  <c r="CL20" i="27" s="1"/>
  <c r="BE18" i="4"/>
  <c r="BE20" i="4" s="1"/>
  <c r="Q18" i="25"/>
  <c r="Q20" i="25" s="1"/>
  <c r="BE48" i="25"/>
  <c r="BE50" i="25" s="1"/>
  <c r="AE18" i="25"/>
  <c r="AE20" i="25" s="1"/>
  <c r="L18" i="12"/>
  <c r="L20" i="12" s="1"/>
  <c r="EB18" i="17"/>
  <c r="EB20" i="17" s="1"/>
  <c r="EE18" i="4"/>
  <c r="EE20" i="4" s="1"/>
  <c r="AI18" i="20"/>
  <c r="AI20" i="20" s="1"/>
  <c r="BU18" i="12"/>
  <c r="BU20" i="12" s="1"/>
  <c r="CO18" i="12"/>
  <c r="CO20" i="12" s="1"/>
  <c r="BA18" i="25"/>
  <c r="BA20" i="25" s="1"/>
  <c r="BU18" i="27"/>
  <c r="BU20" i="27" s="1"/>
  <c r="X18" i="12"/>
  <c r="X20" i="12" s="1"/>
  <c r="AR18" i="20"/>
  <c r="AR20" i="20" s="1"/>
  <c r="DX18" i="4"/>
  <c r="DX20" i="4" s="1"/>
  <c r="BP18" i="12"/>
  <c r="BP20" i="12" s="1"/>
  <c r="DU18" i="12"/>
  <c r="DU20" i="12" s="1"/>
  <c r="E18" i="19"/>
  <c r="E20" i="19" s="1"/>
  <c r="E18" i="25"/>
  <c r="E20" i="25" s="1"/>
  <c r="CG18" i="27"/>
  <c r="CG20" i="27" s="1"/>
  <c r="I44" i="11"/>
  <c r="BP45" i="26"/>
  <c r="AV15" i="13"/>
  <c r="BP15" i="13"/>
  <c r="DX15" i="13"/>
  <c r="H15" i="23"/>
  <c r="H15" i="13"/>
  <c r="DD15" i="23"/>
  <c r="DD15" i="13"/>
  <c r="BP15" i="23"/>
  <c r="AB15" i="23"/>
  <c r="DX15" i="23"/>
  <c r="BP15" i="24"/>
  <c r="CJ15" i="23"/>
  <c r="AB15" i="24"/>
  <c r="CJ15" i="13"/>
  <c r="CJ15" i="24"/>
  <c r="AV15" i="23"/>
  <c r="AV15" i="24"/>
  <c r="AB15" i="13"/>
  <c r="H15" i="24"/>
  <c r="DX15" i="24"/>
  <c r="DD15" i="26"/>
  <c r="H15" i="26"/>
  <c r="AV15" i="26"/>
  <c r="DD15" i="24"/>
  <c r="DX15" i="26"/>
  <c r="AB15" i="26"/>
  <c r="BP15" i="26"/>
  <c r="CJ15" i="26"/>
  <c r="DX15" i="28"/>
  <c r="CJ15" i="28"/>
  <c r="AB15" i="28"/>
  <c r="BP15" i="28"/>
  <c r="DD15" i="28"/>
  <c r="AV15" i="28"/>
  <c r="H15" i="28"/>
  <c r="R18" i="20"/>
  <c r="R20" i="20" s="1"/>
  <c r="BZ18" i="22"/>
  <c r="BZ20" i="22" s="1"/>
  <c r="BZ18" i="27"/>
  <c r="BZ20" i="27" s="1"/>
  <c r="CT18" i="23"/>
  <c r="CT20" i="23" s="1"/>
  <c r="DY18" i="4"/>
  <c r="DY20" i="4" s="1"/>
  <c r="I18" i="27"/>
  <c r="I20" i="27" s="1"/>
  <c r="CU18" i="4"/>
  <c r="CU20" i="4" s="1"/>
  <c r="EI18" i="23"/>
  <c r="EI20" i="23" s="1"/>
  <c r="AM18" i="24"/>
  <c r="AM20" i="24" s="1"/>
  <c r="AQ18" i="12"/>
  <c r="AQ20" i="12" s="1"/>
  <c r="CY18" i="20"/>
  <c r="CY20" i="20" s="1"/>
  <c r="BK18" i="27"/>
  <c r="BK20" i="27" s="1"/>
  <c r="AX18" i="4"/>
  <c r="AX20" i="4" s="1"/>
  <c r="DZ18" i="4"/>
  <c r="DZ20" i="4" s="1"/>
  <c r="DF48" i="25"/>
  <c r="DF50" i="25" s="1"/>
  <c r="CS18" i="19"/>
  <c r="CS20" i="19" s="1"/>
  <c r="Q18" i="22"/>
  <c r="Q20" i="22" s="1"/>
  <c r="DM18" i="23"/>
  <c r="DM20" i="23" s="1"/>
  <c r="AY18" i="12"/>
  <c r="AY20" i="12" s="1"/>
  <c r="DG48" i="25"/>
  <c r="DG50" i="25" s="1"/>
  <c r="AT18" i="4"/>
  <c r="AT20" i="4" s="1"/>
  <c r="DH18" i="12"/>
  <c r="DH20" i="12" s="1"/>
  <c r="AF18" i="25"/>
  <c r="AF20" i="25" s="1"/>
  <c r="DK48" i="25"/>
  <c r="DK50" i="25" s="1"/>
  <c r="BU18" i="20"/>
  <c r="BU20" i="20" s="1"/>
  <c r="M18" i="25"/>
  <c r="M20" i="25" s="1"/>
  <c r="DT18" i="17"/>
  <c r="DT20" i="17" s="1"/>
  <c r="CF18" i="22"/>
  <c r="CF20" i="22" s="1"/>
  <c r="DA18" i="4"/>
  <c r="DA20" i="4" s="1"/>
  <c r="AS18" i="19"/>
  <c r="AS20" i="19" s="1"/>
  <c r="CG18" i="22"/>
  <c r="CG20" i="22" s="1"/>
  <c r="E48" i="25"/>
  <c r="E50" i="25" s="1"/>
  <c r="DR45" i="13"/>
  <c r="AP45" i="23"/>
  <c r="CX45" i="13"/>
  <c r="AP45" i="13"/>
  <c r="CD45" i="13"/>
  <c r="BJ45" i="23"/>
  <c r="V45" i="23"/>
  <c r="CX45" i="23"/>
  <c r="DR45" i="23"/>
  <c r="CD45" i="24"/>
  <c r="DR45" i="24"/>
  <c r="BJ45" i="13"/>
  <c r="CD45" i="23"/>
  <c r="B45" i="23"/>
  <c r="V45" i="13"/>
  <c r="CX45" i="24"/>
  <c r="B45" i="13"/>
  <c r="V45" i="26"/>
  <c r="AP45" i="24"/>
  <c r="DR45" i="26"/>
  <c r="V45" i="24"/>
  <c r="B45" i="26"/>
  <c r="CX45" i="26"/>
  <c r="BJ15" i="13"/>
  <c r="B45" i="24"/>
  <c r="CD45" i="26"/>
  <c r="BJ45" i="26"/>
  <c r="AP45" i="26"/>
  <c r="BJ45" i="24"/>
  <c r="CD15" i="13"/>
  <c r="DR15" i="23"/>
  <c r="V15" i="13"/>
  <c r="CD15" i="23"/>
  <c r="DR15" i="13"/>
  <c r="BJ15" i="23"/>
  <c r="AP15" i="24"/>
  <c r="BJ15" i="26"/>
  <c r="CX15" i="13"/>
  <c r="B15" i="13"/>
  <c r="CX15" i="24"/>
  <c r="AP15" i="13"/>
  <c r="BJ15" i="24"/>
  <c r="CX15" i="23"/>
  <c r="AP15" i="23"/>
  <c r="V15" i="23"/>
  <c r="DR15" i="24"/>
  <c r="DR15" i="26"/>
  <c r="CD15" i="24"/>
  <c r="V15" i="26"/>
  <c r="B15" i="24"/>
  <c r="B15" i="23"/>
  <c r="AP15" i="26"/>
  <c r="CD15" i="26"/>
  <c r="DR45" i="28"/>
  <c r="CX45" i="28"/>
  <c r="CD45" i="28"/>
  <c r="V15" i="24"/>
  <c r="BJ45" i="28"/>
  <c r="B15" i="26"/>
  <c r="V15" i="28"/>
  <c r="B15" i="28"/>
  <c r="CX15" i="26"/>
  <c r="AP45" i="28"/>
  <c r="V45" i="28"/>
  <c r="B45" i="28"/>
  <c r="DR15" i="28"/>
  <c r="BJ15" i="28"/>
  <c r="CX15" i="28"/>
  <c r="CD15" i="28"/>
  <c r="AP15" i="28"/>
  <c r="R18" i="26"/>
  <c r="R20" i="26" s="1"/>
  <c r="H44" i="11"/>
  <c r="H51" i="11" s="1"/>
  <c r="CI15" i="13"/>
  <c r="BO45" i="26"/>
  <c r="BO15" i="13"/>
  <c r="DW15" i="13"/>
  <c r="G15" i="23"/>
  <c r="G15" i="13"/>
  <c r="DC15" i="23"/>
  <c r="AU15" i="13"/>
  <c r="DC15" i="13"/>
  <c r="BO15" i="24"/>
  <c r="CI15" i="26"/>
  <c r="CI15" i="23"/>
  <c r="AA15" i="23"/>
  <c r="DW15" i="24"/>
  <c r="CI15" i="24"/>
  <c r="DW15" i="23"/>
  <c r="BO15" i="23"/>
  <c r="BO15" i="26"/>
  <c r="AU15" i="24"/>
  <c r="DC15" i="26"/>
  <c r="G15" i="24"/>
  <c r="AA15" i="13"/>
  <c r="G15" i="26"/>
  <c r="AU15" i="26"/>
  <c r="DC15" i="24"/>
  <c r="AU15" i="23"/>
  <c r="AA15" i="26"/>
  <c r="AU15" i="28"/>
  <c r="DW15" i="28"/>
  <c r="AA15" i="24"/>
  <c r="BO15" i="28"/>
  <c r="AA15" i="28"/>
  <c r="CI15" i="28"/>
  <c r="DC15" i="28"/>
  <c r="G15" i="28"/>
  <c r="DW15" i="26"/>
  <c r="AL18" i="19"/>
  <c r="AL20" i="19" s="1"/>
  <c r="CT18" i="26"/>
  <c r="CT20" i="26" s="1"/>
  <c r="DN18" i="24"/>
  <c r="DN20" i="24" s="1"/>
  <c r="AC18" i="17"/>
  <c r="AC20" i="17" s="1"/>
  <c r="DE48" i="25"/>
  <c r="DE50" i="25" s="1"/>
  <c r="AM18" i="4"/>
  <c r="AM20" i="4" s="1"/>
  <c r="CY18" i="27"/>
  <c r="CY20" i="27" s="1"/>
  <c r="DC18" i="20"/>
  <c r="DC20" i="20" s="1"/>
  <c r="AA18" i="20"/>
  <c r="AA20" i="20" s="1"/>
  <c r="BO18" i="27"/>
  <c r="BO20" i="27" s="1"/>
  <c r="BR18" i="4"/>
  <c r="BR20" i="4" s="1"/>
  <c r="AK18" i="17"/>
  <c r="AK20" i="17" s="1"/>
  <c r="DM18" i="22"/>
  <c r="DM20" i="22" s="1"/>
  <c r="Q18" i="27"/>
  <c r="Q20" i="27" s="1"/>
  <c r="CS18" i="13"/>
  <c r="CS20" i="13" s="1"/>
  <c r="Z18" i="4"/>
  <c r="Z20" i="4" s="1"/>
  <c r="EB18" i="12"/>
  <c r="EB20" i="12" s="1"/>
  <c r="BT18" i="19"/>
  <c r="BT20" i="19" s="1"/>
  <c r="AZ18" i="20"/>
  <c r="AZ20" i="20" s="1"/>
  <c r="BT18" i="22"/>
  <c r="BT20" i="22" s="1"/>
  <c r="DK18" i="20"/>
  <c r="DK20" i="20" s="1"/>
  <c r="CQ18" i="27"/>
  <c r="CQ20" i="27" s="1"/>
  <c r="M18" i="12"/>
  <c r="M20" i="12" s="1"/>
  <c r="CO18" i="22"/>
  <c r="CO20" i="22" s="1"/>
  <c r="CO18" i="27"/>
  <c r="CO20" i="27" s="1"/>
  <c r="M48" i="25"/>
  <c r="M50" i="25" s="1"/>
  <c r="AR18" i="4"/>
  <c r="AR20" i="4" s="1"/>
  <c r="AV18" i="4"/>
  <c r="AV20" i="4" s="1"/>
  <c r="AS18" i="4"/>
  <c r="AS20" i="4" s="1"/>
  <c r="BF18" i="24"/>
  <c r="BF20" i="24" s="1"/>
  <c r="DY48" i="25"/>
  <c r="DY50" i="25" s="1"/>
  <c r="BG18" i="4"/>
  <c r="BG20" i="4" s="1"/>
  <c r="CU18" i="23"/>
  <c r="CU20" i="23" s="1"/>
  <c r="CE18" i="4"/>
  <c r="CE20" i="4" s="1"/>
  <c r="W18" i="20"/>
  <c r="W20" i="20" s="1"/>
  <c r="BO18" i="4"/>
  <c r="BO20" i="4" s="1"/>
  <c r="BR18" i="25"/>
  <c r="BR20" i="25" s="1"/>
  <c r="EG18" i="4"/>
  <c r="EG20" i="4" s="1"/>
  <c r="DM18" i="13"/>
  <c r="DM20" i="13" s="1"/>
  <c r="AY18" i="4"/>
  <c r="AY20" i="4" s="1"/>
  <c r="BS18" i="12"/>
  <c r="BS20" i="12" s="1"/>
  <c r="BN18" i="12"/>
  <c r="BN20" i="12" s="1"/>
  <c r="EB18" i="20"/>
  <c r="EB20" i="20" s="1"/>
  <c r="BC18" i="4"/>
  <c r="BC20" i="4" s="1"/>
  <c r="O18" i="12"/>
  <c r="O20" i="12" s="1"/>
  <c r="O18" i="22"/>
  <c r="O20" i="22" s="1"/>
  <c r="EE18" i="27"/>
  <c r="EE20" i="27" s="1"/>
  <c r="M18" i="22"/>
  <c r="M20" i="22" s="1"/>
  <c r="DI48" i="25"/>
  <c r="DI50" i="25" s="1"/>
  <c r="CF18" i="4"/>
  <c r="CF20" i="4" s="1"/>
  <c r="DX18" i="19"/>
  <c r="DX20" i="19" s="1"/>
  <c r="Y18" i="4"/>
  <c r="Y20" i="4" s="1"/>
  <c r="Y18" i="12"/>
  <c r="Y20" i="12" s="1"/>
  <c r="Y18" i="22"/>
  <c r="Y20" i="22" s="1"/>
  <c r="R18" i="12"/>
  <c r="R20" i="12" s="1"/>
  <c r="S18" i="20"/>
  <c r="S20" i="20" s="1"/>
  <c r="AM18" i="26"/>
  <c r="AM20" i="26" s="1"/>
  <c r="DW18" i="12"/>
  <c r="DW20" i="12" s="1"/>
  <c r="F44" i="11"/>
  <c r="BM45" i="26"/>
  <c r="DU15" i="13"/>
  <c r="Y15" i="13"/>
  <c r="CG15" i="23"/>
  <c r="AS15" i="23"/>
  <c r="BM15" i="13"/>
  <c r="E15" i="23"/>
  <c r="E15" i="13"/>
  <c r="AS15" i="13"/>
  <c r="DA15" i="13"/>
  <c r="BM15" i="23"/>
  <c r="DU15" i="23"/>
  <c r="E15" i="24"/>
  <c r="DA15" i="24"/>
  <c r="DU15" i="26"/>
  <c r="Y15" i="24"/>
  <c r="CG15" i="13"/>
  <c r="DA15" i="23"/>
  <c r="Y15" i="23"/>
  <c r="DU15" i="24"/>
  <c r="CG15" i="24"/>
  <c r="Y15" i="26"/>
  <c r="AS15" i="24"/>
  <c r="BM15" i="26"/>
  <c r="DA15" i="26"/>
  <c r="AS15" i="26"/>
  <c r="CG15" i="28"/>
  <c r="BM15" i="24"/>
  <c r="CG15" i="26"/>
  <c r="AS15" i="28"/>
  <c r="DU15" i="28"/>
  <c r="Y15" i="28"/>
  <c r="BM15" i="28"/>
  <c r="DA15" i="28"/>
  <c r="E15" i="28"/>
  <c r="E15" i="26"/>
  <c r="AL18" i="12"/>
  <c r="AL20" i="12" s="1"/>
  <c r="DN18" i="19"/>
  <c r="DN20" i="19" s="1"/>
  <c r="BZ18" i="28"/>
  <c r="BZ20" i="28" s="1"/>
  <c r="CT18" i="24"/>
  <c r="CT20" i="24" s="1"/>
  <c r="BF18" i="23"/>
  <c r="BF20" i="23" s="1"/>
  <c r="BQ18" i="27"/>
  <c r="BQ20" i="27" s="1"/>
  <c r="CU18" i="12"/>
  <c r="CU20" i="12" s="1"/>
  <c r="S18" i="24"/>
  <c r="S20" i="24" s="1"/>
  <c r="W18" i="19"/>
  <c r="W20" i="19" s="1"/>
  <c r="AU18" i="12"/>
  <c r="AU20" i="12" s="1"/>
  <c r="G18" i="25"/>
  <c r="G20" i="25" s="1"/>
  <c r="CI18" i="27"/>
  <c r="CI20" i="27" s="1"/>
  <c r="J18" i="12"/>
  <c r="J20" i="12" s="1"/>
  <c r="AD18" i="27"/>
  <c r="AD20" i="27" s="1"/>
  <c r="Q18" i="17"/>
  <c r="Q20" i="17" s="1"/>
  <c r="BY18" i="20"/>
  <c r="BY20" i="20" s="1"/>
  <c r="DM18" i="28"/>
  <c r="DM20" i="28" s="1"/>
  <c r="CM18" i="12"/>
  <c r="CM20" i="12" s="1"/>
  <c r="EA18" i="27"/>
  <c r="EA20" i="27" s="1"/>
  <c r="CH18" i="4"/>
  <c r="CH20" i="4" s="1"/>
  <c r="AF18" i="12"/>
  <c r="AF20" i="12" s="1"/>
  <c r="L18" i="20"/>
  <c r="L20" i="20" s="1"/>
  <c r="AI18" i="4"/>
  <c r="AI20" i="4" s="1"/>
  <c r="DK18" i="12"/>
  <c r="DK20" i="12" s="1"/>
  <c r="DK18" i="22"/>
  <c r="DK20" i="22" s="1"/>
  <c r="BW18" i="27"/>
  <c r="BW20" i="27" s="1"/>
  <c r="EC18" i="12"/>
  <c r="EC20" i="12" s="1"/>
  <c r="BU18" i="17"/>
  <c r="BU20" i="17" s="1"/>
  <c r="AG18" i="22"/>
  <c r="AG20" i="22" s="1"/>
  <c r="BL18" i="19"/>
  <c r="BL20" i="19" s="1"/>
  <c r="CJ18" i="4"/>
  <c r="CJ20" i="4" s="1"/>
  <c r="AB18" i="17"/>
  <c r="AB20" i="17" s="1"/>
  <c r="BM18" i="12"/>
  <c r="BM20" i="12" s="1"/>
  <c r="CG18" i="17"/>
  <c r="CG20" i="17" s="1"/>
  <c r="DA18" i="19"/>
  <c r="DA20" i="19" s="1"/>
  <c r="Q44" i="11"/>
  <c r="AJ15" i="13"/>
  <c r="EF15" i="13"/>
  <c r="CR15" i="13"/>
  <c r="CR15" i="23"/>
  <c r="BD15" i="23"/>
  <c r="BX15" i="13"/>
  <c r="DL15" i="23"/>
  <c r="P15" i="13"/>
  <c r="AJ15" i="23"/>
  <c r="BD15" i="13"/>
  <c r="P15" i="24"/>
  <c r="AJ15" i="26"/>
  <c r="DL15" i="24"/>
  <c r="BX15" i="24"/>
  <c r="BX15" i="23"/>
  <c r="AJ15" i="24"/>
  <c r="EF15" i="24"/>
  <c r="CR15" i="24"/>
  <c r="DL15" i="13"/>
  <c r="EF15" i="23"/>
  <c r="P15" i="23"/>
  <c r="BX15" i="26"/>
  <c r="DL15" i="26"/>
  <c r="CR15" i="26"/>
  <c r="BD15" i="24"/>
  <c r="EF15" i="26"/>
  <c r="DL15" i="28"/>
  <c r="BD15" i="26"/>
  <c r="CR15" i="28"/>
  <c r="BD15" i="28"/>
  <c r="P15" i="28"/>
  <c r="EF15" i="28"/>
  <c r="AJ15" i="28"/>
  <c r="BX15" i="28"/>
  <c r="P15" i="26"/>
  <c r="CT48" i="25"/>
  <c r="CT50" i="25" s="1"/>
  <c r="DE18" i="12"/>
  <c r="DE20" i="12" s="1"/>
  <c r="CA18" i="12"/>
  <c r="CA20" i="12" s="1"/>
  <c r="CU18" i="19"/>
  <c r="CU20" i="19" s="1"/>
  <c r="BG18" i="24"/>
  <c r="BG20" i="24" s="1"/>
  <c r="AM18" i="13"/>
  <c r="AM20" i="13" s="1"/>
  <c r="C18" i="17"/>
  <c r="C20" i="17" s="1"/>
  <c r="C18" i="22"/>
  <c r="C20" i="22" s="1"/>
  <c r="BK18" i="22"/>
  <c r="BK20" i="22" s="1"/>
  <c r="AA18" i="12"/>
  <c r="AA20" i="12" s="1"/>
  <c r="DF18" i="12"/>
  <c r="DF20" i="12" s="1"/>
  <c r="J18" i="17"/>
  <c r="J20" i="17" s="1"/>
  <c r="J18" i="20"/>
  <c r="J20" i="20" s="1"/>
  <c r="BY18" i="4"/>
  <c r="BY20" i="4" s="1"/>
  <c r="EG18" i="27"/>
  <c r="EG20" i="27" s="1"/>
  <c r="CS18" i="26"/>
  <c r="CS20" i="26" s="1"/>
  <c r="BY18" i="24"/>
  <c r="BY20" i="24" s="1"/>
  <c r="CS18" i="23"/>
  <c r="CS20" i="23" s="1"/>
  <c r="DG18" i="20"/>
  <c r="DG20" i="20" s="1"/>
  <c r="BT18" i="20"/>
  <c r="BT20" i="20" s="1"/>
  <c r="CN48" i="25"/>
  <c r="CN50" i="25" s="1"/>
  <c r="BW18" i="4"/>
  <c r="BW20" i="4" s="1"/>
  <c r="EE18" i="12"/>
  <c r="EE20" i="12" s="1"/>
  <c r="DI18" i="17"/>
  <c r="DI20" i="17" s="1"/>
  <c r="DI18" i="20"/>
  <c r="DI20" i="20" s="1"/>
  <c r="BL18" i="12"/>
  <c r="BL20" i="12" s="1"/>
  <c r="DT18" i="12"/>
  <c r="DT20" i="12" s="1"/>
  <c r="BP18" i="4"/>
  <c r="BP20" i="4" s="1"/>
  <c r="DU18" i="4"/>
  <c r="DU20" i="4" s="1"/>
  <c r="CG18" i="19"/>
  <c r="CG20" i="19" s="1"/>
  <c r="K36" i="11"/>
  <c r="C4" i="11"/>
  <c r="J36" i="11"/>
  <c r="I36" i="11"/>
  <c r="E49" i="11"/>
  <c r="E50" i="11" s="1"/>
  <c r="E52" i="11" s="1"/>
  <c r="J34" i="11"/>
  <c r="T36" i="11"/>
  <c r="H36" i="11"/>
  <c r="P49" i="11"/>
  <c r="P55" i="11" s="1"/>
  <c r="P56" i="11" s="1"/>
  <c r="S36" i="11"/>
  <c r="G36" i="11"/>
  <c r="K34" i="11"/>
  <c r="R36" i="11"/>
  <c r="F36" i="11"/>
  <c r="I34" i="11"/>
  <c r="C49" i="11"/>
  <c r="C50" i="11" s="1"/>
  <c r="D36" i="11"/>
  <c r="T34" i="11"/>
  <c r="H34" i="11"/>
  <c r="C38" i="11"/>
  <c r="L49" i="11"/>
  <c r="L38" i="11"/>
  <c r="P36" i="11"/>
  <c r="K38" i="11"/>
  <c r="O36" i="11"/>
  <c r="S34" i="11"/>
  <c r="G34" i="11"/>
  <c r="C8" i="11"/>
  <c r="J38" i="11"/>
  <c r="N36" i="11"/>
  <c r="C19" i="11"/>
  <c r="C23" i="11" s="1"/>
  <c r="C24" i="11" s="1"/>
  <c r="D34" i="11"/>
  <c r="I49" i="11"/>
  <c r="I50" i="11" s="1"/>
  <c r="I38" i="11"/>
  <c r="M36" i="11"/>
  <c r="Q34" i="11"/>
  <c r="E34" i="11"/>
  <c r="T38" i="11"/>
  <c r="H38" i="11"/>
  <c r="P34" i="11"/>
  <c r="M38" i="11"/>
  <c r="E36" i="11"/>
  <c r="S38" i="11"/>
  <c r="G38" i="11"/>
  <c r="Q36" i="11"/>
  <c r="C34" i="11"/>
  <c r="R38" i="11"/>
  <c r="F38" i="11"/>
  <c r="N34" i="11"/>
  <c r="R49" i="11"/>
  <c r="R55" i="11" s="1"/>
  <c r="J49" i="11"/>
  <c r="J50" i="11" s="1"/>
  <c r="C6" i="11"/>
  <c r="C36" i="11"/>
  <c r="O34" i="11"/>
  <c r="C44" i="11"/>
  <c r="T49" i="11"/>
  <c r="T51" i="11" s="1"/>
  <c r="L44" i="11"/>
  <c r="J44" i="11"/>
  <c r="R34" i="11"/>
  <c r="O49" i="11"/>
  <c r="O51" i="11" s="1"/>
  <c r="D38" i="11"/>
  <c r="D49" i="11"/>
  <c r="D51" i="11" s="1"/>
  <c r="N53" i="11"/>
  <c r="N54" i="11" s="1"/>
  <c r="N51" i="11"/>
  <c r="H50" i="11"/>
  <c r="F50" i="11"/>
  <c r="F55" i="11"/>
  <c r="Q55" i="11"/>
  <c r="H53" i="11"/>
  <c r="H54" i="11" s="1"/>
  <c r="N55" i="11"/>
  <c r="M49" i="11"/>
  <c r="M51" i="11" s="1"/>
  <c r="G49" i="11"/>
  <c r="S49" i="11"/>
  <c r="S51" i="11" s="1"/>
  <c r="K49" i="11"/>
  <c r="N50" i="11"/>
  <c r="N52" i="11" s="1"/>
  <c r="Q52" i="11" l="1"/>
  <c r="H55" i="11"/>
  <c r="Q51" i="11"/>
  <c r="BD19" i="13" s="1"/>
  <c r="F53" i="11"/>
  <c r="F54" i="11" s="1"/>
  <c r="Q53" i="11"/>
  <c r="Q54" i="11" s="1"/>
  <c r="I51" i="11"/>
  <c r="F51" i="11"/>
  <c r="I55" i="11"/>
  <c r="H57" i="11"/>
  <c r="AJ21" i="13"/>
  <c r="BD21" i="13"/>
  <c r="CR19" i="13"/>
  <c r="EF19" i="23"/>
  <c r="AJ19" i="24"/>
  <c r="CR19" i="23"/>
  <c r="BD21" i="23"/>
  <c r="AJ19" i="13"/>
  <c r="P19" i="23"/>
  <c r="BX19" i="13"/>
  <c r="DL21" i="24"/>
  <c r="BX19" i="24"/>
  <c r="BD21" i="26"/>
  <c r="EF21" i="23"/>
  <c r="BX19" i="23"/>
  <c r="P19" i="24"/>
  <c r="DL19" i="13"/>
  <c r="AJ19" i="23"/>
  <c r="CR19" i="24"/>
  <c r="EF21" i="26"/>
  <c r="AJ21" i="26"/>
  <c r="BX21" i="26"/>
  <c r="BX21" i="23"/>
  <c r="EF19" i="24"/>
  <c r="DL19" i="26"/>
  <c r="CR21" i="26"/>
  <c r="CR19" i="26"/>
  <c r="P21" i="26"/>
  <c r="EF19" i="28"/>
  <c r="BX19" i="28"/>
  <c r="CR19" i="28"/>
  <c r="AJ21" i="23"/>
  <c r="P19" i="26"/>
  <c r="CR21" i="28"/>
  <c r="BD19" i="28"/>
  <c r="P21" i="28"/>
  <c r="DL21" i="28"/>
  <c r="AJ21" i="28"/>
  <c r="EF21" i="28"/>
  <c r="P19" i="28"/>
  <c r="BD19" i="26"/>
  <c r="BX21" i="28"/>
  <c r="R51" i="11"/>
  <c r="T53" i="11"/>
  <c r="T54" i="11" s="1"/>
  <c r="BL44" i="26"/>
  <c r="CF14" i="13"/>
  <c r="CF18" i="13" s="1"/>
  <c r="CF20" i="13" s="1"/>
  <c r="AR14" i="13"/>
  <c r="D14" i="13"/>
  <c r="D18" i="13" s="1"/>
  <c r="D20" i="13" s="1"/>
  <c r="CZ14" i="13"/>
  <c r="CZ18" i="13" s="1"/>
  <c r="CZ20" i="13" s="1"/>
  <c r="BL14" i="13"/>
  <c r="DT14" i="13"/>
  <c r="D14" i="23"/>
  <c r="D18" i="23" s="1"/>
  <c r="D20" i="23" s="1"/>
  <c r="AR14" i="24"/>
  <c r="AR14" i="23"/>
  <c r="AR18" i="23" s="1"/>
  <c r="AR20" i="23" s="1"/>
  <c r="CF14" i="23"/>
  <c r="CF18" i="23" s="1"/>
  <c r="D14" i="24"/>
  <c r="D18" i="24" s="1"/>
  <c r="D20" i="24" s="1"/>
  <c r="X14" i="13"/>
  <c r="X18" i="13" s="1"/>
  <c r="X20" i="13" s="1"/>
  <c r="BL14" i="24"/>
  <c r="X14" i="23"/>
  <c r="DT14" i="23"/>
  <c r="CZ14" i="23"/>
  <c r="CZ18" i="23" s="1"/>
  <c r="CZ20" i="23" s="1"/>
  <c r="DT14" i="26"/>
  <c r="X14" i="26"/>
  <c r="CZ14" i="24"/>
  <c r="BL14" i="26"/>
  <c r="AR14" i="26"/>
  <c r="CF14" i="24"/>
  <c r="CF18" i="24" s="1"/>
  <c r="X14" i="24"/>
  <c r="CF14" i="26"/>
  <c r="CF18" i="26" s="1"/>
  <c r="CF20" i="26" s="1"/>
  <c r="D14" i="26"/>
  <c r="D18" i="26" s="1"/>
  <c r="D20" i="26" s="1"/>
  <c r="CZ14" i="28"/>
  <c r="CZ18" i="28" s="1"/>
  <c r="CZ20" i="28" s="1"/>
  <c r="CZ14" i="26"/>
  <c r="CZ18" i="26" s="1"/>
  <c r="CZ20" i="26" s="1"/>
  <c r="BL14" i="28"/>
  <c r="BL18" i="28" s="1"/>
  <c r="BL20" i="28" s="1"/>
  <c r="CF14" i="28"/>
  <c r="CF18" i="28" s="1"/>
  <c r="CF20" i="28" s="1"/>
  <c r="X14" i="28"/>
  <c r="X18" i="28" s="1"/>
  <c r="X20" i="28" s="1"/>
  <c r="D14" i="28"/>
  <c r="D18" i="28" s="1"/>
  <c r="D20" i="28" s="1"/>
  <c r="DT14" i="24"/>
  <c r="DT14" i="28"/>
  <c r="DT18" i="28" s="1"/>
  <c r="DT20" i="28" s="1"/>
  <c r="BL14" i="23"/>
  <c r="AR14" i="28"/>
  <c r="H56" i="11"/>
  <c r="DI19" i="13"/>
  <c r="BU21" i="13"/>
  <c r="EC21" i="13"/>
  <c r="M21" i="13"/>
  <c r="BA21" i="13"/>
  <c r="BU19" i="23"/>
  <c r="DI21" i="13"/>
  <c r="AG21" i="23"/>
  <c r="BU21" i="24"/>
  <c r="AG21" i="13"/>
  <c r="EC21" i="23"/>
  <c r="AG19" i="23"/>
  <c r="EC19" i="23"/>
  <c r="CO21" i="23"/>
  <c r="CO19" i="23"/>
  <c r="M19" i="13"/>
  <c r="BA21" i="23"/>
  <c r="BA19" i="13"/>
  <c r="BA19" i="23"/>
  <c r="CO19" i="13"/>
  <c r="AG19" i="13"/>
  <c r="BU21" i="23"/>
  <c r="EC19" i="24"/>
  <c r="CO21" i="13"/>
  <c r="AG21" i="24"/>
  <c r="EC21" i="26"/>
  <c r="M19" i="23"/>
  <c r="EC19" i="26"/>
  <c r="AG19" i="24"/>
  <c r="BU19" i="13"/>
  <c r="M21" i="23"/>
  <c r="EC19" i="13"/>
  <c r="DI19" i="24"/>
  <c r="DI19" i="23"/>
  <c r="M21" i="24"/>
  <c r="BA21" i="24"/>
  <c r="DI21" i="23"/>
  <c r="EC21" i="24"/>
  <c r="BA19" i="24"/>
  <c r="DI21" i="26"/>
  <c r="BA19" i="26"/>
  <c r="CO21" i="26"/>
  <c r="CO19" i="26"/>
  <c r="CO19" i="24"/>
  <c r="DI19" i="28"/>
  <c r="CO19" i="28"/>
  <c r="DI21" i="24"/>
  <c r="AG21" i="26"/>
  <c r="BU21" i="26"/>
  <c r="BU19" i="24"/>
  <c r="BU19" i="26"/>
  <c r="BA21" i="26"/>
  <c r="M19" i="26"/>
  <c r="M21" i="26"/>
  <c r="AG19" i="26"/>
  <c r="CO21" i="28"/>
  <c r="BA19" i="28"/>
  <c r="EC21" i="28"/>
  <c r="BA21" i="28"/>
  <c r="DI19" i="26"/>
  <c r="M19" i="24"/>
  <c r="EC19" i="28"/>
  <c r="M21" i="28"/>
  <c r="DI21" i="28"/>
  <c r="AG19" i="28"/>
  <c r="AG21" i="28"/>
  <c r="BU21" i="28"/>
  <c r="M19" i="28"/>
  <c r="CO21" i="24"/>
  <c r="BU19" i="28"/>
  <c r="AR18" i="28"/>
  <c r="AR20" i="28" s="1"/>
  <c r="EF14" i="13"/>
  <c r="EF18" i="13" s="1"/>
  <c r="EF20" i="13" s="1"/>
  <c r="CR14" i="13"/>
  <c r="CR18" i="13" s="1"/>
  <c r="CR20" i="13" s="1"/>
  <c r="BD14" i="13"/>
  <c r="P14" i="13"/>
  <c r="P18" i="13" s="1"/>
  <c r="P20" i="13" s="1"/>
  <c r="DL14" i="13"/>
  <c r="DL18" i="13" s="1"/>
  <c r="DL20" i="13" s="1"/>
  <c r="BX14" i="13"/>
  <c r="BX18" i="13" s="1"/>
  <c r="BX20" i="13" s="1"/>
  <c r="DL14" i="23"/>
  <c r="BD14" i="24"/>
  <c r="AJ14" i="13"/>
  <c r="AJ18" i="13" s="1"/>
  <c r="AJ20" i="13" s="1"/>
  <c r="EF14" i="23"/>
  <c r="EF18" i="23" s="1"/>
  <c r="EF20" i="23" s="1"/>
  <c r="P14" i="23"/>
  <c r="BD14" i="23"/>
  <c r="P14" i="24"/>
  <c r="P18" i="24" s="1"/>
  <c r="BX14" i="24"/>
  <c r="BX18" i="24" s="1"/>
  <c r="BX14" i="23"/>
  <c r="BX18" i="23" s="1"/>
  <c r="BX20" i="23" s="1"/>
  <c r="DL14" i="24"/>
  <c r="CR14" i="26"/>
  <c r="CR18" i="26" s="1"/>
  <c r="CR20" i="26" s="1"/>
  <c r="CR14" i="23"/>
  <c r="CR18" i="23" s="1"/>
  <c r="CR20" i="23" s="1"/>
  <c r="EF14" i="26"/>
  <c r="AJ14" i="23"/>
  <c r="AJ18" i="23" s="1"/>
  <c r="AJ20" i="23" s="1"/>
  <c r="AJ14" i="26"/>
  <c r="AJ18" i="26" s="1"/>
  <c r="AJ20" i="26" s="1"/>
  <c r="EF14" i="24"/>
  <c r="EF18" i="24" s="1"/>
  <c r="EF20" i="24" s="1"/>
  <c r="AJ14" i="24"/>
  <c r="CR14" i="24"/>
  <c r="CR18" i="24" s="1"/>
  <c r="CR20" i="24" s="1"/>
  <c r="DL14" i="26"/>
  <c r="P14" i="26"/>
  <c r="P18" i="26" s="1"/>
  <c r="P20" i="26" s="1"/>
  <c r="BD14" i="26"/>
  <c r="DL14" i="28"/>
  <c r="DL18" i="28" s="1"/>
  <c r="DL20" i="28" s="1"/>
  <c r="BX14" i="28"/>
  <c r="BX18" i="28" s="1"/>
  <c r="BX20" i="28" s="1"/>
  <c r="CR14" i="28"/>
  <c r="CR18" i="28" s="1"/>
  <c r="CR20" i="28" s="1"/>
  <c r="P14" i="28"/>
  <c r="BX14" i="26"/>
  <c r="BX18" i="26" s="1"/>
  <c r="BX20" i="26" s="1"/>
  <c r="BD14" i="28"/>
  <c r="BD18" i="28" s="1"/>
  <c r="BD20" i="28" s="1"/>
  <c r="EF14" i="28"/>
  <c r="EF18" i="28" s="1"/>
  <c r="EF20" i="28" s="1"/>
  <c r="AJ14" i="28"/>
  <c r="AJ18" i="28" s="1"/>
  <c r="AJ20" i="28" s="1"/>
  <c r="DI14" i="13"/>
  <c r="DI18" i="13" s="1"/>
  <c r="DI20" i="13" s="1"/>
  <c r="AG14" i="13"/>
  <c r="AG18" i="13" s="1"/>
  <c r="AG20" i="13" s="1"/>
  <c r="EC14" i="13"/>
  <c r="EC18" i="13" s="1"/>
  <c r="EC20" i="13" s="1"/>
  <c r="CO14" i="13"/>
  <c r="CO18" i="13" s="1"/>
  <c r="CO20" i="13" s="1"/>
  <c r="EC14" i="23"/>
  <c r="BA14" i="13"/>
  <c r="BA18" i="13" s="1"/>
  <c r="BA20" i="13" s="1"/>
  <c r="M14" i="13"/>
  <c r="BU14" i="23"/>
  <c r="CO14" i="24"/>
  <c r="CO18" i="24" s="1"/>
  <c r="DI14" i="26"/>
  <c r="DI18" i="26" s="1"/>
  <c r="DI20" i="26" s="1"/>
  <c r="BU14" i="13"/>
  <c r="M14" i="23"/>
  <c r="BA14" i="23"/>
  <c r="M14" i="24"/>
  <c r="CO14" i="23"/>
  <c r="CO18" i="23" s="1"/>
  <c r="CO20" i="23" s="1"/>
  <c r="DI14" i="24"/>
  <c r="DI18" i="24" s="1"/>
  <c r="DI20" i="24" s="1"/>
  <c r="M14" i="26"/>
  <c r="BA14" i="26"/>
  <c r="AG14" i="23"/>
  <c r="AG18" i="23" s="1"/>
  <c r="BU14" i="24"/>
  <c r="CO14" i="26"/>
  <c r="EC14" i="28"/>
  <c r="EC14" i="26"/>
  <c r="EC14" i="24"/>
  <c r="AG14" i="24"/>
  <c r="AG14" i="26"/>
  <c r="AG18" i="26" s="1"/>
  <c r="AG20" i="26" s="1"/>
  <c r="DI14" i="23"/>
  <c r="DI18" i="23" s="1"/>
  <c r="DI20" i="23" s="1"/>
  <c r="BA14" i="24"/>
  <c r="BA18" i="24" s="1"/>
  <c r="BA20" i="24" s="1"/>
  <c r="BU14" i="26"/>
  <c r="DI14" i="28"/>
  <c r="DI18" i="28" s="1"/>
  <c r="DI20" i="28" s="1"/>
  <c r="AG14" i="28"/>
  <c r="AG18" i="28" s="1"/>
  <c r="AG20" i="28" s="1"/>
  <c r="BA14" i="28"/>
  <c r="BA18" i="28" s="1"/>
  <c r="BA20" i="28" s="1"/>
  <c r="BU14" i="28"/>
  <c r="M14" i="28"/>
  <c r="M18" i="28" s="1"/>
  <c r="M20" i="28" s="1"/>
  <c r="CO14" i="28"/>
  <c r="CO18" i="28" s="1"/>
  <c r="CO20" i="28" s="1"/>
  <c r="J51" i="11"/>
  <c r="L53" i="11"/>
  <c r="L54" i="11" s="1"/>
  <c r="F52" i="11"/>
  <c r="CG21" i="13" s="1"/>
  <c r="I52" i="11"/>
  <c r="BP21" i="13" s="1"/>
  <c r="D55" i="11"/>
  <c r="D57" i="11" s="1"/>
  <c r="C51" i="11"/>
  <c r="E53" i="11"/>
  <c r="E54" i="11" s="1"/>
  <c r="P51" i="11"/>
  <c r="E51" i="11"/>
  <c r="E55" i="11"/>
  <c r="E56" i="11" s="1"/>
  <c r="E58" i="11" s="1"/>
  <c r="P53" i="11"/>
  <c r="P54" i="11" s="1"/>
  <c r="D53" i="11"/>
  <c r="D54" i="11" s="1"/>
  <c r="C55" i="11"/>
  <c r="C56" i="11" s="1"/>
  <c r="C53" i="11"/>
  <c r="C54" i="11" s="1"/>
  <c r="P50" i="11"/>
  <c r="P52" i="11" s="1"/>
  <c r="I53" i="11"/>
  <c r="I54" i="11" s="1"/>
  <c r="L55" i="11"/>
  <c r="C25" i="11"/>
  <c r="C26" i="11" s="1"/>
  <c r="L50" i="11"/>
  <c r="L52" i="11" s="1"/>
  <c r="O55" i="11"/>
  <c r="O57" i="11" s="1"/>
  <c r="T55" i="11"/>
  <c r="T57" i="11" s="1"/>
  <c r="L51" i="11"/>
  <c r="C20" i="11"/>
  <c r="C22" i="11" s="1"/>
  <c r="C21" i="11"/>
  <c r="O53" i="11"/>
  <c r="O54" i="11" s="1"/>
  <c r="O50" i="11"/>
  <c r="O52" i="11" s="1"/>
  <c r="AH21" i="13" s="1"/>
  <c r="T50" i="11"/>
  <c r="T52" i="11" s="1"/>
  <c r="R53" i="11"/>
  <c r="R54" i="11" s="1"/>
  <c r="H52" i="11"/>
  <c r="CI19" i="13" s="1"/>
  <c r="C52" i="11"/>
  <c r="R50" i="11"/>
  <c r="R52" i="11" s="1"/>
  <c r="J52" i="11"/>
  <c r="J53" i="11"/>
  <c r="J54" i="11" s="1"/>
  <c r="J55" i="11"/>
  <c r="J56" i="11" s="1"/>
  <c r="D50" i="11"/>
  <c r="D52" i="11" s="1"/>
  <c r="C19" i="13" s="1"/>
  <c r="S55" i="11"/>
  <c r="S53" i="11"/>
  <c r="S54" i="11" s="1"/>
  <c r="S50" i="11"/>
  <c r="S52" i="11" s="1"/>
  <c r="K50" i="11"/>
  <c r="K52" i="11" s="1"/>
  <c r="K53" i="11"/>
  <c r="K54" i="11" s="1"/>
  <c r="K55" i="11"/>
  <c r="Q56" i="11"/>
  <c r="Q58" i="11" s="1"/>
  <c r="Q57" i="11"/>
  <c r="M50" i="11"/>
  <c r="M52" i="11" s="1"/>
  <c r="L19" i="13" s="1"/>
  <c r="M53" i="11"/>
  <c r="M54" i="11" s="1"/>
  <c r="M55" i="11"/>
  <c r="K51" i="11"/>
  <c r="I57" i="11"/>
  <c r="I56" i="11"/>
  <c r="G50" i="11"/>
  <c r="G52" i="11" s="1"/>
  <c r="G55" i="11"/>
  <c r="G53" i="11"/>
  <c r="G54" i="11" s="1"/>
  <c r="G51" i="11"/>
  <c r="N56" i="11"/>
  <c r="N58" i="11" s="1"/>
  <c r="N57" i="11"/>
  <c r="R56" i="11"/>
  <c r="R57" i="11"/>
  <c r="F57" i="11"/>
  <c r="F56" i="11"/>
  <c r="CV31" i="26"/>
  <c r="CU16" i="26"/>
  <c r="DP31" i="26"/>
  <c r="DO16" i="26"/>
  <c r="P21" i="24" l="1"/>
  <c r="DL19" i="24"/>
  <c r="BD19" i="23"/>
  <c r="EF21" i="13"/>
  <c r="BX21" i="24"/>
  <c r="EF21" i="24"/>
  <c r="BD19" i="24"/>
  <c r="DL19" i="23"/>
  <c r="CR21" i="23"/>
  <c r="BD21" i="28"/>
  <c r="BX19" i="26"/>
  <c r="CR21" i="24"/>
  <c r="CR21" i="13"/>
  <c r="P21" i="13"/>
  <c r="DL19" i="28"/>
  <c r="AJ19" i="26"/>
  <c r="DL21" i="26"/>
  <c r="DL21" i="23"/>
  <c r="DL21" i="13"/>
  <c r="BD21" i="24"/>
  <c r="BX21" i="13"/>
  <c r="P19" i="13"/>
  <c r="AJ19" i="28"/>
  <c r="AJ21" i="24"/>
  <c r="EF19" i="26"/>
  <c r="EF19" i="13"/>
  <c r="P21" i="23"/>
  <c r="T56" i="11"/>
  <c r="AF19" i="28"/>
  <c r="AZ19" i="24"/>
  <c r="CP21" i="24"/>
  <c r="BV19" i="23"/>
  <c r="ED19" i="23"/>
  <c r="L57" i="11"/>
  <c r="D56" i="11"/>
  <c r="BB21" i="26"/>
  <c r="DJ19" i="26"/>
  <c r="AH19" i="26"/>
  <c r="CP19" i="26"/>
  <c r="DH19" i="28"/>
  <c r="CP19" i="13"/>
  <c r="DH21" i="26"/>
  <c r="DJ21" i="13"/>
  <c r="CN19" i="24"/>
  <c r="N21" i="28"/>
  <c r="BT21" i="24"/>
  <c r="L21" i="13"/>
  <c r="AZ21" i="26"/>
  <c r="L21" i="26"/>
  <c r="L19" i="23"/>
  <c r="EB21" i="13"/>
  <c r="ED19" i="24"/>
  <c r="CP19" i="23"/>
  <c r="AF21" i="24"/>
  <c r="BT19" i="13"/>
  <c r="AF19" i="24"/>
  <c r="BT19" i="26"/>
  <c r="DH21" i="23"/>
  <c r="AF19" i="13"/>
  <c r="AH21" i="26"/>
  <c r="AH19" i="23"/>
  <c r="DH19" i="26"/>
  <c r="L19" i="26"/>
  <c r="AZ21" i="23"/>
  <c r="ED21" i="28"/>
  <c r="N19" i="24"/>
  <c r="ED21" i="13"/>
  <c r="EB21" i="24"/>
  <c r="L21" i="28"/>
  <c r="L21" i="24"/>
  <c r="AF19" i="23"/>
  <c r="BB19" i="28"/>
  <c r="DJ19" i="24"/>
  <c r="E21" i="28"/>
  <c r="AF21" i="28"/>
  <c r="L21" i="23"/>
  <c r="AF21" i="23"/>
  <c r="CP21" i="28"/>
  <c r="CP21" i="26"/>
  <c r="DA19" i="28"/>
  <c r="CN19" i="23"/>
  <c r="BT19" i="28"/>
  <c r="BT19" i="23"/>
  <c r="N21" i="26"/>
  <c r="BV21" i="24"/>
  <c r="AZ19" i="28"/>
  <c r="CN21" i="23"/>
  <c r="I58" i="11"/>
  <c r="DH21" i="24"/>
  <c r="F58" i="11"/>
  <c r="BT21" i="26"/>
  <c r="BT21" i="13"/>
  <c r="BT21" i="23"/>
  <c r="ED21" i="24"/>
  <c r="AH21" i="24"/>
  <c r="AB19" i="13"/>
  <c r="BO19" i="28"/>
  <c r="CI19" i="26"/>
  <c r="BO19" i="24"/>
  <c r="G19" i="26"/>
  <c r="DC19" i="23"/>
  <c r="AA21" i="13"/>
  <c r="BA18" i="26"/>
  <c r="BA20" i="26"/>
  <c r="BD18" i="26"/>
  <c r="BD20" i="26" s="1"/>
  <c r="W21" i="23"/>
  <c r="C21" i="26"/>
  <c r="W21" i="26"/>
  <c r="BK19" i="24"/>
  <c r="AQ19" i="13"/>
  <c r="AR18" i="26"/>
  <c r="AR20" i="26" s="1"/>
  <c r="E19" i="28"/>
  <c r="DU19" i="26"/>
  <c r="BM21" i="26"/>
  <c r="DA19" i="24"/>
  <c r="DA19" i="13"/>
  <c r="H19" i="28"/>
  <c r="AV21" i="26"/>
  <c r="BP19" i="13"/>
  <c r="AB21" i="23"/>
  <c r="J58" i="11"/>
  <c r="DR44" i="27"/>
  <c r="DR48" i="27" s="1"/>
  <c r="CX44" i="27"/>
  <c r="CX48" i="27" s="1"/>
  <c r="BJ44" i="27"/>
  <c r="BJ48" i="27" s="1"/>
  <c r="AP44" i="27"/>
  <c r="AP48" i="27" s="1"/>
  <c r="V44" i="27"/>
  <c r="V48" i="27" s="1"/>
  <c r="B44" i="27"/>
  <c r="B48" i="27" s="1"/>
  <c r="V14" i="25"/>
  <c r="V18" i="25" s="1"/>
  <c r="DR14" i="27"/>
  <c r="DR18" i="27" s="1"/>
  <c r="DR44" i="25"/>
  <c r="DR48" i="25" s="1"/>
  <c r="CX14" i="27"/>
  <c r="CX18" i="27" s="1"/>
  <c r="CX44" i="25"/>
  <c r="CX48" i="25" s="1"/>
  <c r="CD14" i="27"/>
  <c r="CD18" i="27" s="1"/>
  <c r="CD44" i="25"/>
  <c r="CD48" i="25" s="1"/>
  <c r="BJ14" i="27"/>
  <c r="BJ18" i="27" s="1"/>
  <c r="BJ44" i="25"/>
  <c r="BJ48" i="25" s="1"/>
  <c r="AP14" i="27"/>
  <c r="AP18" i="27" s="1"/>
  <c r="V14" i="27"/>
  <c r="V18" i="27" s="1"/>
  <c r="B14" i="27"/>
  <c r="B18" i="27" s="1"/>
  <c r="CX14" i="25"/>
  <c r="CX18" i="25" s="1"/>
  <c r="CD14" i="25"/>
  <c r="CD18" i="25" s="1"/>
  <c r="BJ14" i="25"/>
  <c r="BJ18" i="25" s="1"/>
  <c r="CX44" i="22"/>
  <c r="CX48" i="22" s="1"/>
  <c r="B14" i="25"/>
  <c r="B18" i="25" s="1"/>
  <c r="AP44" i="25"/>
  <c r="AP48" i="25" s="1"/>
  <c r="V44" i="25"/>
  <c r="V48" i="25" s="1"/>
  <c r="DR44" i="22"/>
  <c r="DR48" i="22" s="1"/>
  <c r="B44" i="25"/>
  <c r="B48" i="25" s="1"/>
  <c r="DR14" i="25"/>
  <c r="DR18" i="25" s="1"/>
  <c r="BJ44" i="22"/>
  <c r="BJ48" i="22" s="1"/>
  <c r="CD14" i="22"/>
  <c r="CD18" i="22" s="1"/>
  <c r="AP14" i="25"/>
  <c r="AP18" i="25" s="1"/>
  <c r="V44" i="22"/>
  <c r="V48" i="22" s="1"/>
  <c r="B44" i="22"/>
  <c r="B48" i="22" s="1"/>
  <c r="DR14" i="22"/>
  <c r="DR18" i="22" s="1"/>
  <c r="CD44" i="27"/>
  <c r="CD48" i="27" s="1"/>
  <c r="CX14" i="22"/>
  <c r="CX18" i="22" s="1"/>
  <c r="AP44" i="20"/>
  <c r="AP48" i="20" s="1"/>
  <c r="CD44" i="22"/>
  <c r="CD48" i="22" s="1"/>
  <c r="V44" i="20"/>
  <c r="V48" i="20" s="1"/>
  <c r="AP44" i="22"/>
  <c r="AP48" i="22" s="1"/>
  <c r="B44" i="20"/>
  <c r="B48" i="20" s="1"/>
  <c r="BJ14" i="20"/>
  <c r="BJ18" i="20" s="1"/>
  <c r="BJ14" i="22"/>
  <c r="BJ18" i="22" s="1"/>
  <c r="AP14" i="22"/>
  <c r="AP18" i="22" s="1"/>
  <c r="V14" i="22"/>
  <c r="V18" i="22" s="1"/>
  <c r="B14" i="22"/>
  <c r="B18" i="22" s="1"/>
  <c r="BJ44" i="20"/>
  <c r="BJ48" i="20" s="1"/>
  <c r="DR14" i="19"/>
  <c r="DR18" i="19" s="1"/>
  <c r="CX14" i="19"/>
  <c r="CX18" i="19" s="1"/>
  <c r="DR14" i="20"/>
  <c r="DR18" i="20" s="1"/>
  <c r="BJ14" i="19"/>
  <c r="BJ18" i="19" s="1"/>
  <c r="CX14" i="20"/>
  <c r="CX18" i="20" s="1"/>
  <c r="DR44" i="19"/>
  <c r="DR48" i="19" s="1"/>
  <c r="AP14" i="19"/>
  <c r="AP18" i="19" s="1"/>
  <c r="CD14" i="20"/>
  <c r="CD18" i="20" s="1"/>
  <c r="CX44" i="19"/>
  <c r="CX48" i="19" s="1"/>
  <c r="V14" i="19"/>
  <c r="V18" i="19" s="1"/>
  <c r="AP14" i="20"/>
  <c r="AP18" i="20" s="1"/>
  <c r="CD44" i="19"/>
  <c r="CD48" i="19" s="1"/>
  <c r="B14" i="19"/>
  <c r="B18" i="19" s="1"/>
  <c r="V14" i="20"/>
  <c r="V18" i="20" s="1"/>
  <c r="BJ44" i="19"/>
  <c r="BJ48" i="19" s="1"/>
  <c r="AP44" i="19"/>
  <c r="AP48" i="19" s="1"/>
  <c r="B44" i="17"/>
  <c r="B48" i="17" s="1"/>
  <c r="V44" i="19"/>
  <c r="V48" i="19" s="1"/>
  <c r="B44" i="19"/>
  <c r="B48" i="19" s="1"/>
  <c r="CD14" i="19"/>
  <c r="CD18" i="19" s="1"/>
  <c r="CX44" i="12"/>
  <c r="CX48" i="12" s="1"/>
  <c r="B14" i="20"/>
  <c r="B18" i="20" s="1"/>
  <c r="CX14" i="17"/>
  <c r="CX18" i="17" s="1"/>
  <c r="CD14" i="17"/>
  <c r="CD18" i="17" s="1"/>
  <c r="DR44" i="17"/>
  <c r="DR48" i="17" s="1"/>
  <c r="BJ14" i="17"/>
  <c r="BJ18" i="17" s="1"/>
  <c r="DR44" i="20"/>
  <c r="DR48" i="20" s="1"/>
  <c r="CX44" i="17"/>
  <c r="CX48" i="17" s="1"/>
  <c r="AP14" i="17"/>
  <c r="AP18" i="17" s="1"/>
  <c r="CX44" i="20"/>
  <c r="CX48" i="20" s="1"/>
  <c r="CD44" i="17"/>
  <c r="CD48" i="17" s="1"/>
  <c r="V14" i="17"/>
  <c r="V18" i="17" s="1"/>
  <c r="CD44" i="20"/>
  <c r="CD48" i="20" s="1"/>
  <c r="BJ44" i="17"/>
  <c r="BJ48" i="17" s="1"/>
  <c r="DR14" i="17"/>
  <c r="DR18" i="17" s="1"/>
  <c r="B14" i="12"/>
  <c r="B18" i="12" s="1"/>
  <c r="DR44" i="4"/>
  <c r="DR48" i="4" s="1"/>
  <c r="B14" i="17"/>
  <c r="B18" i="17" s="1"/>
  <c r="CD44" i="4"/>
  <c r="CD48" i="4" s="1"/>
  <c r="DR44" i="12"/>
  <c r="DR48" i="12" s="1"/>
  <c r="AP44" i="17"/>
  <c r="AP48" i="17" s="1"/>
  <c r="CD44" i="12"/>
  <c r="CD48" i="12" s="1"/>
  <c r="V44" i="17"/>
  <c r="V48" i="17" s="1"/>
  <c r="BJ44" i="12"/>
  <c r="BJ48" i="12" s="1"/>
  <c r="CX44" i="4"/>
  <c r="CX48" i="4" s="1"/>
  <c r="AP44" i="12"/>
  <c r="AP48" i="12" s="1"/>
  <c r="B44" i="12"/>
  <c r="B48" i="12" s="1"/>
  <c r="CX14" i="12"/>
  <c r="CX18" i="12" s="1"/>
  <c r="CD14" i="12"/>
  <c r="CD18" i="12" s="1"/>
  <c r="BJ14" i="12"/>
  <c r="BJ18" i="12" s="1"/>
  <c r="DR14" i="4"/>
  <c r="DR18" i="4" s="1"/>
  <c r="CX14" i="4"/>
  <c r="CX18" i="4" s="1"/>
  <c r="B14" i="4"/>
  <c r="B18" i="4" s="1"/>
  <c r="BJ44" i="4"/>
  <c r="BJ48" i="4" s="1"/>
  <c r="V14" i="4"/>
  <c r="V18" i="4" s="1"/>
  <c r="CD14" i="4"/>
  <c r="CD18" i="4" s="1"/>
  <c r="V44" i="4"/>
  <c r="V48" i="4" s="1"/>
  <c r="V14" i="12"/>
  <c r="V18" i="12" s="1"/>
  <c r="BJ14" i="4"/>
  <c r="BJ18" i="4" s="1"/>
  <c r="AP44" i="4"/>
  <c r="AP48" i="4" s="1"/>
  <c r="B44" i="4"/>
  <c r="B48" i="4" s="1"/>
  <c r="V44" i="12"/>
  <c r="V48" i="12" s="1"/>
  <c r="DR14" i="12"/>
  <c r="DR18" i="12" s="1"/>
  <c r="AP14" i="12"/>
  <c r="AP18" i="12" s="1"/>
  <c r="AP14" i="4"/>
  <c r="AP18" i="4" s="1"/>
  <c r="BU18" i="26"/>
  <c r="BU20" i="26" s="1"/>
  <c r="M18" i="26"/>
  <c r="M20" i="26" s="1"/>
  <c r="EC18" i="23"/>
  <c r="EC20" i="23" s="1"/>
  <c r="BT21" i="28"/>
  <c r="EB19" i="26"/>
  <c r="DH19" i="23"/>
  <c r="CN21" i="13"/>
  <c r="EB21" i="23"/>
  <c r="BX20" i="24"/>
  <c r="BV21" i="28"/>
  <c r="BB19" i="26"/>
  <c r="ED19" i="26"/>
  <c r="ED19" i="13"/>
  <c r="BB19" i="23"/>
  <c r="N19" i="13"/>
  <c r="W19" i="28"/>
  <c r="DS19" i="24"/>
  <c r="CY19" i="23"/>
  <c r="BK21" i="23"/>
  <c r="DS19" i="13"/>
  <c r="DT18" i="24"/>
  <c r="DT20" i="24" s="1"/>
  <c r="BL18" i="26"/>
  <c r="BL20" i="26" s="1"/>
  <c r="AR18" i="24"/>
  <c r="AR20" i="24" s="1"/>
  <c r="BM21" i="28"/>
  <c r="E19" i="24"/>
  <c r="DU19" i="23"/>
  <c r="BM19" i="24"/>
  <c r="DU19" i="24"/>
  <c r="BM51" i="26"/>
  <c r="BP21" i="28"/>
  <c r="AV21" i="28"/>
  <c r="H21" i="24"/>
  <c r="DX19" i="24"/>
  <c r="AV21" i="13"/>
  <c r="CI19" i="28"/>
  <c r="AA19" i="23"/>
  <c r="BO21" i="24"/>
  <c r="DC21" i="26"/>
  <c r="DC21" i="13"/>
  <c r="DW19" i="13"/>
  <c r="EC18" i="24"/>
  <c r="EC20" i="24" s="1"/>
  <c r="DO21" i="26"/>
  <c r="DO19" i="26"/>
  <c r="BP44" i="26"/>
  <c r="H14" i="13"/>
  <c r="H18" i="13" s="1"/>
  <c r="H20" i="13" s="1"/>
  <c r="DD14" i="13"/>
  <c r="DD18" i="13" s="1"/>
  <c r="DD20" i="13" s="1"/>
  <c r="BP14" i="13"/>
  <c r="BP18" i="13" s="1"/>
  <c r="BP20" i="13" s="1"/>
  <c r="AB14" i="13"/>
  <c r="AB18" i="13" s="1"/>
  <c r="AB20" i="13" s="1"/>
  <c r="CJ14" i="23"/>
  <c r="CJ18" i="23" s="1"/>
  <c r="CJ20" i="23" s="1"/>
  <c r="BP14" i="24"/>
  <c r="CJ14" i="26"/>
  <c r="CJ18" i="26" s="1"/>
  <c r="CJ20" i="26" s="1"/>
  <c r="BP14" i="23"/>
  <c r="DX14" i="24"/>
  <c r="DX18" i="24" s="1"/>
  <c r="DX20" i="24" s="1"/>
  <c r="DX14" i="23"/>
  <c r="DD14" i="23"/>
  <c r="CJ14" i="24"/>
  <c r="CJ18" i="24" s="1"/>
  <c r="CJ20" i="24" s="1"/>
  <c r="AV14" i="23"/>
  <c r="AB14" i="26"/>
  <c r="AB18" i="26" s="1"/>
  <c r="AB20" i="26" s="1"/>
  <c r="AV14" i="24"/>
  <c r="BP14" i="26"/>
  <c r="DD14" i="26"/>
  <c r="DD14" i="24"/>
  <c r="AB14" i="23"/>
  <c r="AB18" i="23" s="1"/>
  <c r="AB20" i="23" s="1"/>
  <c r="DX14" i="13"/>
  <c r="H14" i="26"/>
  <c r="H18" i="26" s="1"/>
  <c r="H20" i="26" s="1"/>
  <c r="CJ14" i="13"/>
  <c r="CJ18" i="13" s="1"/>
  <c r="CJ20" i="13" s="1"/>
  <c r="H14" i="24"/>
  <c r="AV14" i="13"/>
  <c r="AB14" i="24"/>
  <c r="DX14" i="26"/>
  <c r="DX14" i="28"/>
  <c r="DX18" i="28" s="1"/>
  <c r="DX20" i="28" s="1"/>
  <c r="AV14" i="26"/>
  <c r="AB14" i="28"/>
  <c r="AB18" i="28" s="1"/>
  <c r="AB20" i="28" s="1"/>
  <c r="DD14" i="28"/>
  <c r="DD18" i="28" s="1"/>
  <c r="DD20" i="28" s="1"/>
  <c r="AV14" i="28"/>
  <c r="AV18" i="28" s="1"/>
  <c r="AV20" i="28" s="1"/>
  <c r="H14" i="28"/>
  <c r="H14" i="23"/>
  <c r="BP14" i="28"/>
  <c r="BP18" i="28" s="1"/>
  <c r="BP20" i="28" s="1"/>
  <c r="CJ14" i="28"/>
  <c r="CJ18" i="28" s="1"/>
  <c r="CJ20" i="28" s="1"/>
  <c r="BK44" i="26"/>
  <c r="BK48" i="26" s="1"/>
  <c r="BK50" i="26" s="1"/>
  <c r="DS14" i="13"/>
  <c r="CE14" i="13"/>
  <c r="CE18" i="13" s="1"/>
  <c r="CE20" i="13" s="1"/>
  <c r="DS14" i="23"/>
  <c r="AQ14" i="13"/>
  <c r="AQ18" i="13" s="1"/>
  <c r="AQ20" i="13" s="1"/>
  <c r="C14" i="13"/>
  <c r="C18" i="13" s="1"/>
  <c r="C20" i="13" s="1"/>
  <c r="CY14" i="13"/>
  <c r="CY18" i="13" s="1"/>
  <c r="CY20" i="13" s="1"/>
  <c r="C14" i="23"/>
  <c r="C18" i="23" s="1"/>
  <c r="C20" i="23" s="1"/>
  <c r="AQ14" i="24"/>
  <c r="BK14" i="26"/>
  <c r="BK18" i="26" s="1"/>
  <c r="BK20" i="26" s="1"/>
  <c r="AQ14" i="23"/>
  <c r="AQ18" i="23" s="1"/>
  <c r="AQ20" i="23" s="1"/>
  <c r="BK14" i="13"/>
  <c r="BK18" i="13" s="1"/>
  <c r="BK20" i="13" s="1"/>
  <c r="CY14" i="24"/>
  <c r="W14" i="13"/>
  <c r="BK14" i="24"/>
  <c r="BK18" i="24" s="1"/>
  <c r="BK20" i="24" s="1"/>
  <c r="BK14" i="23"/>
  <c r="BK18" i="23" s="1"/>
  <c r="BK20" i="23" s="1"/>
  <c r="DS14" i="24"/>
  <c r="CY14" i="23"/>
  <c r="CY18" i="23" s="1"/>
  <c r="CY20" i="23" s="1"/>
  <c r="CE14" i="24"/>
  <c r="W14" i="24"/>
  <c r="CE14" i="26"/>
  <c r="DS14" i="26"/>
  <c r="CE14" i="23"/>
  <c r="W14" i="26"/>
  <c r="W14" i="23"/>
  <c r="CY14" i="26"/>
  <c r="C14" i="26"/>
  <c r="C18" i="26" s="1"/>
  <c r="C20" i="26" s="1"/>
  <c r="AQ14" i="26"/>
  <c r="AQ18" i="26" s="1"/>
  <c r="AQ20" i="26" s="1"/>
  <c r="C14" i="24"/>
  <c r="C18" i="24" s="1"/>
  <c r="C20" i="24" s="1"/>
  <c r="CY14" i="28"/>
  <c r="CY18" i="28" s="1"/>
  <c r="CY20" i="28" s="1"/>
  <c r="BK14" i="28"/>
  <c r="W14" i="28"/>
  <c r="C14" i="28"/>
  <c r="C18" i="28" s="1"/>
  <c r="C20" i="28" s="1"/>
  <c r="DS14" i="28"/>
  <c r="CE14" i="28"/>
  <c r="AQ14" i="28"/>
  <c r="DX21" i="28"/>
  <c r="BN49" i="26"/>
  <c r="DV19" i="13"/>
  <c r="CH21" i="13"/>
  <c r="CH19" i="13"/>
  <c r="Z21" i="13"/>
  <c r="BN51" i="26"/>
  <c r="BN21" i="13"/>
  <c r="BN19" i="13"/>
  <c r="F19" i="13"/>
  <c r="CH19" i="23"/>
  <c r="DB19" i="13"/>
  <c r="AT19" i="13"/>
  <c r="AT21" i="23"/>
  <c r="CH21" i="24"/>
  <c r="AT19" i="23"/>
  <c r="F21" i="23"/>
  <c r="F21" i="13"/>
  <c r="DB21" i="23"/>
  <c r="F19" i="23"/>
  <c r="DB21" i="13"/>
  <c r="DB19" i="23"/>
  <c r="BN21" i="23"/>
  <c r="BN19" i="23"/>
  <c r="DB19" i="24"/>
  <c r="Z21" i="23"/>
  <c r="F21" i="24"/>
  <c r="AT21" i="24"/>
  <c r="F21" i="26"/>
  <c r="Z19" i="13"/>
  <c r="DV19" i="23"/>
  <c r="F19" i="24"/>
  <c r="DV21" i="24"/>
  <c r="CH19" i="24"/>
  <c r="DV21" i="23"/>
  <c r="DV19" i="24"/>
  <c r="AT21" i="13"/>
  <c r="CH21" i="23"/>
  <c r="Z21" i="24"/>
  <c r="Z19" i="23"/>
  <c r="DB21" i="24"/>
  <c r="Z19" i="24"/>
  <c r="DV21" i="13"/>
  <c r="Z19" i="26"/>
  <c r="AT19" i="24"/>
  <c r="BN19" i="26"/>
  <c r="BN21" i="24"/>
  <c r="DB19" i="26"/>
  <c r="DV21" i="26"/>
  <c r="DB21" i="26"/>
  <c r="AT21" i="26"/>
  <c r="F19" i="26"/>
  <c r="CH21" i="26"/>
  <c r="AT19" i="26"/>
  <c r="Z21" i="26"/>
  <c r="BN21" i="26"/>
  <c r="CH19" i="26"/>
  <c r="BN19" i="24"/>
  <c r="AT21" i="28"/>
  <c r="DB21" i="28"/>
  <c r="BN21" i="28"/>
  <c r="F19" i="28"/>
  <c r="CH19" i="28"/>
  <c r="BN19" i="28"/>
  <c r="DB19" i="28"/>
  <c r="DV19" i="26"/>
  <c r="DV21" i="28"/>
  <c r="F21" i="28"/>
  <c r="AT19" i="28"/>
  <c r="Z21" i="28"/>
  <c r="CH21" i="28"/>
  <c r="Z19" i="28"/>
  <c r="DV19" i="28"/>
  <c r="BT44" i="26"/>
  <c r="AF14" i="13"/>
  <c r="AF18" i="13" s="1"/>
  <c r="AF20" i="13" s="1"/>
  <c r="BT14" i="23"/>
  <c r="EB14" i="13"/>
  <c r="CN14" i="13"/>
  <c r="CN18" i="13" s="1"/>
  <c r="CN20" i="13" s="1"/>
  <c r="EB14" i="23"/>
  <c r="AZ14" i="13"/>
  <c r="AF14" i="23"/>
  <c r="EB14" i="24"/>
  <c r="DH14" i="13"/>
  <c r="DH18" i="13" s="1"/>
  <c r="DH20" i="13" s="1"/>
  <c r="L14" i="26"/>
  <c r="L18" i="26" s="1"/>
  <c r="L20" i="26" s="1"/>
  <c r="CN14" i="24"/>
  <c r="BT14" i="13"/>
  <c r="DH14" i="23"/>
  <c r="AZ14" i="24"/>
  <c r="AZ18" i="24" s="1"/>
  <c r="AZ20" i="24" s="1"/>
  <c r="L14" i="23"/>
  <c r="L18" i="23" s="1"/>
  <c r="L20" i="23" s="1"/>
  <c r="AZ14" i="23"/>
  <c r="CN14" i="23"/>
  <c r="DH14" i="24"/>
  <c r="DH18" i="24" s="1"/>
  <c r="DH20" i="24" s="1"/>
  <c r="BT14" i="24"/>
  <c r="AZ14" i="26"/>
  <c r="CN14" i="28"/>
  <c r="CN18" i="28" s="1"/>
  <c r="CN20" i="28" s="1"/>
  <c r="L14" i="24"/>
  <c r="L18" i="24" s="1"/>
  <c r="L20" i="24" s="1"/>
  <c r="CN14" i="26"/>
  <c r="CN18" i="26" s="1"/>
  <c r="CN20" i="26" s="1"/>
  <c r="EB14" i="26"/>
  <c r="DH14" i="26"/>
  <c r="DH18" i="26" s="1"/>
  <c r="DH20" i="26" s="1"/>
  <c r="L14" i="13"/>
  <c r="L18" i="13" s="1"/>
  <c r="L20" i="13" s="1"/>
  <c r="AF14" i="24"/>
  <c r="BT14" i="26"/>
  <c r="AZ14" i="28"/>
  <c r="AZ18" i="28" s="1"/>
  <c r="AZ20" i="28" s="1"/>
  <c r="EB14" i="28"/>
  <c r="EB18" i="28" s="1"/>
  <c r="EB20" i="28" s="1"/>
  <c r="DH14" i="28"/>
  <c r="DH18" i="28" s="1"/>
  <c r="DH20" i="28" s="1"/>
  <c r="AF14" i="26"/>
  <c r="AF14" i="28"/>
  <c r="AF18" i="28" s="1"/>
  <c r="AF20" i="28" s="1"/>
  <c r="BT14" i="28"/>
  <c r="BT18" i="28" s="1"/>
  <c r="BT20" i="28" s="1"/>
  <c r="L14" i="28"/>
  <c r="L18" i="28" s="1"/>
  <c r="L20" i="28" s="1"/>
  <c r="AZ21" i="28"/>
  <c r="CN19" i="26"/>
  <c r="AZ19" i="13"/>
  <c r="EB19" i="24"/>
  <c r="AF21" i="13"/>
  <c r="DH21" i="13"/>
  <c r="DL18" i="26"/>
  <c r="DL20" i="26" s="1"/>
  <c r="P20" i="24"/>
  <c r="AH21" i="28"/>
  <c r="DJ21" i="26"/>
  <c r="ED21" i="26"/>
  <c r="BV19" i="13"/>
  <c r="BB19" i="13"/>
  <c r="BB21" i="13"/>
  <c r="C21" i="28"/>
  <c r="AQ19" i="26"/>
  <c r="DS19" i="26"/>
  <c r="CY21" i="24"/>
  <c r="CE21" i="23"/>
  <c r="CY21" i="13"/>
  <c r="CZ18" i="24"/>
  <c r="CZ20" i="24" s="1"/>
  <c r="Y21" i="28"/>
  <c r="DU21" i="28"/>
  <c r="CG21" i="24"/>
  <c r="BM21" i="24"/>
  <c r="BM21" i="23"/>
  <c r="CG19" i="23"/>
  <c r="CJ21" i="28"/>
  <c r="BP19" i="26"/>
  <c r="H21" i="26"/>
  <c r="DX21" i="24"/>
  <c r="BP19" i="23"/>
  <c r="BP51" i="26"/>
  <c r="DW19" i="26"/>
  <c r="AA19" i="24"/>
  <c r="DW21" i="13"/>
  <c r="G19" i="24"/>
  <c r="G19" i="23"/>
  <c r="CI21" i="13"/>
  <c r="BD18" i="13"/>
  <c r="BD20" i="13" s="1"/>
  <c r="CE19" i="23"/>
  <c r="DU21" i="13"/>
  <c r="CU19" i="26"/>
  <c r="CU21" i="26"/>
  <c r="K21" i="13"/>
  <c r="DG21" i="13"/>
  <c r="BS21" i="13"/>
  <c r="AE19" i="13"/>
  <c r="BS19" i="13"/>
  <c r="BS51" i="26"/>
  <c r="DG19" i="13"/>
  <c r="AY21" i="13"/>
  <c r="EA19" i="13"/>
  <c r="DG19" i="23"/>
  <c r="BS21" i="23"/>
  <c r="DG21" i="24"/>
  <c r="K19" i="24"/>
  <c r="BS19" i="23"/>
  <c r="AE21" i="23"/>
  <c r="BS49" i="26"/>
  <c r="AE21" i="13"/>
  <c r="EA21" i="23"/>
  <c r="AE19" i="23"/>
  <c r="EA21" i="13"/>
  <c r="EA19" i="23"/>
  <c r="CM21" i="23"/>
  <c r="K19" i="13"/>
  <c r="CM19" i="23"/>
  <c r="DG21" i="23"/>
  <c r="EA21" i="24"/>
  <c r="AY19" i="24"/>
  <c r="CM19" i="24"/>
  <c r="CM19" i="13"/>
  <c r="AY19" i="23"/>
  <c r="EA19" i="24"/>
  <c r="AE21" i="26"/>
  <c r="CM21" i="13"/>
  <c r="AE21" i="24"/>
  <c r="EA21" i="26"/>
  <c r="AY21" i="23"/>
  <c r="AE19" i="24"/>
  <c r="CM21" i="26"/>
  <c r="BS19" i="24"/>
  <c r="K21" i="23"/>
  <c r="DG19" i="24"/>
  <c r="AY21" i="24"/>
  <c r="DG21" i="26"/>
  <c r="AY21" i="26"/>
  <c r="BS21" i="24"/>
  <c r="K19" i="26"/>
  <c r="K21" i="24"/>
  <c r="AY19" i="26"/>
  <c r="CM19" i="26"/>
  <c r="DG21" i="28"/>
  <c r="CM21" i="28"/>
  <c r="EA19" i="26"/>
  <c r="AY19" i="13"/>
  <c r="BS21" i="26"/>
  <c r="AE19" i="26"/>
  <c r="DG19" i="26"/>
  <c r="K21" i="26"/>
  <c r="CM21" i="24"/>
  <c r="EA19" i="28"/>
  <c r="K19" i="23"/>
  <c r="EA21" i="28"/>
  <c r="AY21" i="28"/>
  <c r="BS21" i="28"/>
  <c r="AY19" i="28"/>
  <c r="AE19" i="28"/>
  <c r="AE21" i="28"/>
  <c r="DG19" i="28"/>
  <c r="CM19" i="28"/>
  <c r="BS19" i="28"/>
  <c r="K19" i="28"/>
  <c r="BS19" i="26"/>
  <c r="K21" i="28"/>
  <c r="CU15" i="26"/>
  <c r="CU14" i="26"/>
  <c r="CV32" i="26"/>
  <c r="DE14" i="13"/>
  <c r="DE18" i="13" s="1"/>
  <c r="DE20" i="13" s="1"/>
  <c r="BQ44" i="26"/>
  <c r="I14" i="23"/>
  <c r="I18" i="23" s="1"/>
  <c r="I20" i="23" s="1"/>
  <c r="BQ14" i="13"/>
  <c r="BQ18" i="13" s="1"/>
  <c r="BQ20" i="13" s="1"/>
  <c r="DE14" i="23"/>
  <c r="AC14" i="13"/>
  <c r="AC18" i="13" s="1"/>
  <c r="AC20" i="13" s="1"/>
  <c r="DY14" i="13"/>
  <c r="DY18" i="13" s="1"/>
  <c r="DY20" i="13" s="1"/>
  <c r="CK14" i="13"/>
  <c r="I14" i="13"/>
  <c r="I18" i="13" s="1"/>
  <c r="I20" i="13" s="1"/>
  <c r="BQ14" i="24"/>
  <c r="BQ18" i="24" s="1"/>
  <c r="BQ20" i="24" s="1"/>
  <c r="AC14" i="23"/>
  <c r="AC18" i="23" s="1"/>
  <c r="AC20" i="23" s="1"/>
  <c r="AC14" i="24"/>
  <c r="AC18" i="24" s="1"/>
  <c r="AC20" i="24" s="1"/>
  <c r="DY14" i="23"/>
  <c r="DY18" i="23" s="1"/>
  <c r="DY20" i="23" s="1"/>
  <c r="CK14" i="24"/>
  <c r="AW14" i="13"/>
  <c r="AW18" i="13" s="1"/>
  <c r="AW20" i="13" s="1"/>
  <c r="AW14" i="23"/>
  <c r="I14" i="24"/>
  <c r="AW14" i="24"/>
  <c r="BQ14" i="26"/>
  <c r="DE14" i="26"/>
  <c r="DE18" i="26" s="1"/>
  <c r="DE20" i="26" s="1"/>
  <c r="DE14" i="24"/>
  <c r="CK14" i="23"/>
  <c r="I14" i="26"/>
  <c r="I18" i="26" s="1"/>
  <c r="I20" i="26" s="1"/>
  <c r="AW14" i="26"/>
  <c r="BQ14" i="23"/>
  <c r="BQ18" i="23" s="1"/>
  <c r="BQ20" i="23" s="1"/>
  <c r="CK14" i="26"/>
  <c r="AC14" i="26"/>
  <c r="AC18" i="26" s="1"/>
  <c r="AC20" i="26" s="1"/>
  <c r="DY14" i="26"/>
  <c r="AW14" i="28"/>
  <c r="AW18" i="28" s="1"/>
  <c r="AW20" i="28" s="1"/>
  <c r="DY14" i="28"/>
  <c r="CK14" i="28"/>
  <c r="DY14" i="24"/>
  <c r="DY18" i="24" s="1"/>
  <c r="DY20" i="24" s="1"/>
  <c r="BQ14" i="28"/>
  <c r="DE14" i="28"/>
  <c r="DE18" i="28" s="1"/>
  <c r="DE20" i="28" s="1"/>
  <c r="AC14" i="28"/>
  <c r="AC18" i="28" s="1"/>
  <c r="AC20" i="28" s="1"/>
  <c r="I14" i="28"/>
  <c r="BL51" i="26"/>
  <c r="X21" i="13"/>
  <c r="DT21" i="13"/>
  <c r="CZ21" i="13"/>
  <c r="D19" i="13"/>
  <c r="AR19" i="13"/>
  <c r="CF21" i="13"/>
  <c r="CF19" i="13"/>
  <c r="DT19" i="13"/>
  <c r="X19" i="13"/>
  <c r="DT19" i="23"/>
  <c r="CF21" i="23"/>
  <c r="DT21" i="24"/>
  <c r="X19" i="24"/>
  <c r="BL19" i="13"/>
  <c r="CF19" i="23"/>
  <c r="CZ19" i="13"/>
  <c r="AR21" i="23"/>
  <c r="AR19" i="23"/>
  <c r="D21" i="23"/>
  <c r="BL49" i="26"/>
  <c r="D21" i="13"/>
  <c r="CZ21" i="23"/>
  <c r="D19" i="23"/>
  <c r="CZ19" i="23"/>
  <c r="X19" i="23"/>
  <c r="CZ21" i="24"/>
  <c r="BL21" i="23"/>
  <c r="BL19" i="24"/>
  <c r="CZ19" i="24"/>
  <c r="AR21" i="26"/>
  <c r="X21" i="23"/>
  <c r="D21" i="24"/>
  <c r="CF21" i="24"/>
  <c r="D19" i="24"/>
  <c r="CZ21" i="26"/>
  <c r="AR19" i="24"/>
  <c r="BL21" i="13"/>
  <c r="CF19" i="24"/>
  <c r="DT21" i="23"/>
  <c r="DT19" i="24"/>
  <c r="AR21" i="13"/>
  <c r="BL19" i="23"/>
  <c r="X21" i="24"/>
  <c r="DT21" i="26"/>
  <c r="X21" i="26"/>
  <c r="BL21" i="26"/>
  <c r="X19" i="26"/>
  <c r="BL21" i="24"/>
  <c r="BL19" i="26"/>
  <c r="CZ19" i="26"/>
  <c r="D21" i="26"/>
  <c r="AR21" i="24"/>
  <c r="D19" i="26"/>
  <c r="CF19" i="26"/>
  <c r="DT19" i="26"/>
  <c r="CZ21" i="28"/>
  <c r="AR19" i="26"/>
  <c r="BL19" i="28"/>
  <c r="DT19" i="28"/>
  <c r="D19" i="28"/>
  <c r="CF19" i="28"/>
  <c r="BL21" i="28"/>
  <c r="CZ19" i="28"/>
  <c r="DT21" i="28"/>
  <c r="AR21" i="28"/>
  <c r="D21" i="28"/>
  <c r="X19" i="28"/>
  <c r="X21" i="28"/>
  <c r="AR19" i="28"/>
  <c r="CF21" i="28"/>
  <c r="CF21" i="26"/>
  <c r="L19" i="28"/>
  <c r="EB21" i="28"/>
  <c r="CN21" i="26"/>
  <c r="EB19" i="13"/>
  <c r="AZ19" i="23"/>
  <c r="BT49" i="26"/>
  <c r="BD18" i="23"/>
  <c r="BD20" i="23" s="1"/>
  <c r="DJ21" i="28"/>
  <c r="BB19" i="24"/>
  <c r="DJ21" i="23"/>
  <c r="DJ21" i="24"/>
  <c r="BB21" i="23"/>
  <c r="N21" i="13"/>
  <c r="AQ21" i="28"/>
  <c r="CE21" i="26"/>
  <c r="CE19" i="24"/>
  <c r="W19" i="24"/>
  <c r="W21" i="24"/>
  <c r="AQ21" i="13"/>
  <c r="X18" i="26"/>
  <c r="X20" i="26" s="1"/>
  <c r="DT18" i="13"/>
  <c r="DT20" i="13" s="1"/>
  <c r="DA21" i="28"/>
  <c r="CG21" i="26"/>
  <c r="DU21" i="26"/>
  <c r="DU21" i="23"/>
  <c r="DA19" i="23"/>
  <c r="E19" i="13"/>
  <c r="AV19" i="28"/>
  <c r="AB19" i="26"/>
  <c r="DD19" i="24"/>
  <c r="CJ19" i="23"/>
  <c r="BP21" i="23"/>
  <c r="AB21" i="13"/>
  <c r="G19" i="28"/>
  <c r="DC21" i="24"/>
  <c r="AA21" i="24"/>
  <c r="DW19" i="23"/>
  <c r="DC21" i="23"/>
  <c r="BO51" i="26"/>
  <c r="AP44" i="13"/>
  <c r="CX44" i="13"/>
  <c r="V44" i="13"/>
  <c r="BJ44" i="13"/>
  <c r="BJ48" i="13" s="1"/>
  <c r="BJ50" i="13" s="1"/>
  <c r="B44" i="13"/>
  <c r="B48" i="13" s="1"/>
  <c r="B50" i="13" s="1"/>
  <c r="CD44" i="13"/>
  <c r="CD48" i="13" s="1"/>
  <c r="CD50" i="13" s="1"/>
  <c r="CX44" i="23"/>
  <c r="CX48" i="23" s="1"/>
  <c r="CX50" i="23" s="1"/>
  <c r="BJ44" i="24"/>
  <c r="BJ48" i="24" s="1"/>
  <c r="BJ50" i="24" s="1"/>
  <c r="DR44" i="13"/>
  <c r="DR48" i="13" s="1"/>
  <c r="DR50" i="13" s="1"/>
  <c r="BJ44" i="23"/>
  <c r="V44" i="23"/>
  <c r="DR44" i="23"/>
  <c r="DR48" i="23" s="1"/>
  <c r="DR50" i="23" s="1"/>
  <c r="CD44" i="23"/>
  <c r="B44" i="24"/>
  <c r="B48" i="24" s="1"/>
  <c r="B50" i="24" s="1"/>
  <c r="AP44" i="24"/>
  <c r="CD44" i="24"/>
  <c r="DR44" i="24"/>
  <c r="DR48" i="24" s="1"/>
  <c r="DR50" i="24" s="1"/>
  <c r="B44" i="23"/>
  <c r="B48" i="23" s="1"/>
  <c r="B50" i="23" s="1"/>
  <c r="AP44" i="23"/>
  <c r="AP48" i="23" s="1"/>
  <c r="AP50" i="23" s="1"/>
  <c r="V44" i="26"/>
  <c r="DR44" i="26"/>
  <c r="DR48" i="26" s="1"/>
  <c r="DR50" i="26" s="1"/>
  <c r="CX44" i="24"/>
  <c r="CX48" i="24" s="1"/>
  <c r="CX50" i="24" s="1"/>
  <c r="V44" i="24"/>
  <c r="BJ44" i="26"/>
  <c r="AP44" i="26"/>
  <c r="DR14" i="13"/>
  <c r="DR18" i="13" s="1"/>
  <c r="DR20" i="13" s="1"/>
  <c r="V14" i="23"/>
  <c r="B44" i="26"/>
  <c r="CD14" i="13"/>
  <c r="DR14" i="23"/>
  <c r="DR18" i="23" s="1"/>
  <c r="DR20" i="23" s="1"/>
  <c r="CX44" i="26"/>
  <c r="CX48" i="26" s="1"/>
  <c r="CX50" i="26" s="1"/>
  <c r="AP14" i="13"/>
  <c r="AP18" i="13" s="1"/>
  <c r="AP20" i="13" s="1"/>
  <c r="B14" i="13"/>
  <c r="B18" i="13" s="1"/>
  <c r="B20" i="13" s="1"/>
  <c r="CX14" i="13"/>
  <c r="CX18" i="13" s="1"/>
  <c r="CX20" i="13" s="1"/>
  <c r="CX14" i="23"/>
  <c r="CX18" i="23" s="1"/>
  <c r="CX20" i="23" s="1"/>
  <c r="CD14" i="24"/>
  <c r="B14" i="23"/>
  <c r="B18" i="23" s="1"/>
  <c r="B20" i="23" s="1"/>
  <c r="AP14" i="24"/>
  <c r="CD14" i="23"/>
  <c r="B14" i="24"/>
  <c r="B18" i="24" s="1"/>
  <c r="B20" i="24" s="1"/>
  <c r="BJ14" i="13"/>
  <c r="BJ18" i="13" s="1"/>
  <c r="BJ20" i="13" s="1"/>
  <c r="CX14" i="24"/>
  <c r="V14" i="13"/>
  <c r="CD44" i="26"/>
  <c r="CD48" i="26" s="1"/>
  <c r="CD50" i="26" s="1"/>
  <c r="V14" i="24"/>
  <c r="AP14" i="26"/>
  <c r="AP18" i="26" s="1"/>
  <c r="AP20" i="26" s="1"/>
  <c r="AP14" i="23"/>
  <c r="CD14" i="26"/>
  <c r="DR14" i="26"/>
  <c r="DR18" i="26" s="1"/>
  <c r="DR20" i="26" s="1"/>
  <c r="CX44" i="28"/>
  <c r="CX48" i="28" s="1"/>
  <c r="CD44" i="28"/>
  <c r="CD48" i="28" s="1"/>
  <c r="V14" i="26"/>
  <c r="BJ44" i="28"/>
  <c r="BJ48" i="28" s="1"/>
  <c r="BJ14" i="24"/>
  <c r="BJ18" i="24" s="1"/>
  <c r="BJ20" i="24" s="1"/>
  <c r="DR14" i="24"/>
  <c r="DR18" i="24" s="1"/>
  <c r="DR20" i="24" s="1"/>
  <c r="B14" i="26"/>
  <c r="B44" i="28"/>
  <c r="B48" i="28" s="1"/>
  <c r="BJ14" i="26"/>
  <c r="AP14" i="28"/>
  <c r="AP18" i="28" s="1"/>
  <c r="AP44" i="28"/>
  <c r="AP48" i="28" s="1"/>
  <c r="CX14" i="26"/>
  <c r="CX18" i="26" s="1"/>
  <c r="CX20" i="26" s="1"/>
  <c r="DR14" i="28"/>
  <c r="DR18" i="28" s="1"/>
  <c r="CX14" i="28"/>
  <c r="CX18" i="28" s="1"/>
  <c r="CD14" i="28"/>
  <c r="CD18" i="28" s="1"/>
  <c r="BJ14" i="28"/>
  <c r="BJ18" i="28" s="1"/>
  <c r="V14" i="28"/>
  <c r="V18" i="28" s="1"/>
  <c r="B14" i="28"/>
  <c r="B18" i="28" s="1"/>
  <c r="BJ14" i="23"/>
  <c r="BJ18" i="23" s="1"/>
  <c r="BJ20" i="23" s="1"/>
  <c r="DR44" i="28"/>
  <c r="DR48" i="28" s="1"/>
  <c r="V44" i="28"/>
  <c r="V48" i="28" s="1"/>
  <c r="AW21" i="13"/>
  <c r="BQ49" i="26"/>
  <c r="BQ51" i="26"/>
  <c r="AC21" i="13"/>
  <c r="BQ21" i="13"/>
  <c r="AC19" i="13"/>
  <c r="BQ19" i="13"/>
  <c r="I21" i="13"/>
  <c r="CK19" i="13"/>
  <c r="I21" i="23"/>
  <c r="CK21" i="13"/>
  <c r="DE21" i="23"/>
  <c r="I19" i="23"/>
  <c r="AW19" i="24"/>
  <c r="DE21" i="13"/>
  <c r="DY19" i="13"/>
  <c r="DE19" i="23"/>
  <c r="BQ21" i="23"/>
  <c r="BQ19" i="23"/>
  <c r="AC21" i="23"/>
  <c r="DY21" i="13"/>
  <c r="DY21" i="23"/>
  <c r="AC19" i="23"/>
  <c r="DY19" i="23"/>
  <c r="AW21" i="24"/>
  <c r="I19" i="24"/>
  <c r="CK21" i="24"/>
  <c r="CK19" i="23"/>
  <c r="DY21" i="24"/>
  <c r="BQ21" i="26"/>
  <c r="CK19" i="24"/>
  <c r="I19" i="13"/>
  <c r="CK21" i="23"/>
  <c r="AC21" i="24"/>
  <c r="DY21" i="26"/>
  <c r="BQ21" i="24"/>
  <c r="AW21" i="23"/>
  <c r="DE21" i="24"/>
  <c r="AC19" i="24"/>
  <c r="BQ19" i="24"/>
  <c r="DE19" i="13"/>
  <c r="AW19" i="13"/>
  <c r="I21" i="24"/>
  <c r="DE19" i="26"/>
  <c r="I21" i="26"/>
  <c r="AW21" i="26"/>
  <c r="DE21" i="26"/>
  <c r="I19" i="26"/>
  <c r="DY21" i="28"/>
  <c r="CK21" i="26"/>
  <c r="AW19" i="26"/>
  <c r="CK19" i="26"/>
  <c r="AW19" i="23"/>
  <c r="DY19" i="24"/>
  <c r="AC21" i="26"/>
  <c r="BQ19" i="26"/>
  <c r="DE19" i="24"/>
  <c r="CK21" i="28"/>
  <c r="DE19" i="28"/>
  <c r="AC19" i="26"/>
  <c r="DE21" i="28"/>
  <c r="DY19" i="26"/>
  <c r="DY19" i="28"/>
  <c r="AW19" i="28"/>
  <c r="AC21" i="28"/>
  <c r="BQ21" i="28"/>
  <c r="CK19" i="28"/>
  <c r="I19" i="28"/>
  <c r="BQ19" i="28"/>
  <c r="AW21" i="28"/>
  <c r="I21" i="28"/>
  <c r="AC19" i="28"/>
  <c r="BR44" i="26"/>
  <c r="BR48" i="26" s="1"/>
  <c r="BR50" i="26" s="1"/>
  <c r="BR14" i="13"/>
  <c r="BR18" i="13" s="1"/>
  <c r="BR20" i="13" s="1"/>
  <c r="DF14" i="23"/>
  <c r="DF18" i="23" s="1"/>
  <c r="DF20" i="23" s="1"/>
  <c r="AD14" i="13"/>
  <c r="DZ14" i="13"/>
  <c r="DZ18" i="13" s="1"/>
  <c r="DZ20" i="13" s="1"/>
  <c r="CL14" i="13"/>
  <c r="AD14" i="23"/>
  <c r="AD14" i="24"/>
  <c r="AX14" i="26"/>
  <c r="AX18" i="26" s="1"/>
  <c r="AX20" i="26" s="1"/>
  <c r="BR14" i="23"/>
  <c r="BR18" i="23" s="1"/>
  <c r="BR20" i="23" s="1"/>
  <c r="DZ14" i="24"/>
  <c r="DZ18" i="24" s="1"/>
  <c r="DZ20" i="24" s="1"/>
  <c r="DF14" i="13"/>
  <c r="DF18" i="13" s="1"/>
  <c r="DF20" i="13" s="1"/>
  <c r="CL14" i="24"/>
  <c r="AX14" i="24"/>
  <c r="J14" i="23"/>
  <c r="J18" i="23" s="1"/>
  <c r="J20" i="23" s="1"/>
  <c r="CL14" i="23"/>
  <c r="DF14" i="24"/>
  <c r="J14" i="13"/>
  <c r="J18" i="13" s="1"/>
  <c r="J20" i="13" s="1"/>
  <c r="DF14" i="26"/>
  <c r="DF18" i="26" s="1"/>
  <c r="DF20" i="26" s="1"/>
  <c r="J14" i="26"/>
  <c r="BR14" i="24"/>
  <c r="BR18" i="24" s="1"/>
  <c r="BR20" i="24" s="1"/>
  <c r="J14" i="24"/>
  <c r="DZ14" i="23"/>
  <c r="DZ18" i="23" s="1"/>
  <c r="DZ20" i="23" s="1"/>
  <c r="DZ14" i="26"/>
  <c r="DZ18" i="26" s="1"/>
  <c r="DZ20" i="26" s="1"/>
  <c r="AD14" i="26"/>
  <c r="AX14" i="23"/>
  <c r="BR14" i="26"/>
  <c r="BR18" i="26" s="1"/>
  <c r="BR20" i="26" s="1"/>
  <c r="DZ14" i="28"/>
  <c r="CL14" i="28"/>
  <c r="DF14" i="28"/>
  <c r="AX14" i="28"/>
  <c r="CL14" i="26"/>
  <c r="AX14" i="13"/>
  <c r="BR14" i="28"/>
  <c r="AD14" i="28"/>
  <c r="J14" i="28"/>
  <c r="J18" i="28" s="1"/>
  <c r="J20" i="28" s="1"/>
  <c r="BJ49" i="27"/>
  <c r="AP49" i="27"/>
  <c r="DR19" i="27"/>
  <c r="CX51" i="27"/>
  <c r="B49" i="27"/>
  <c r="CD51" i="27"/>
  <c r="BJ51" i="27"/>
  <c r="AP51" i="27"/>
  <c r="V51" i="27"/>
  <c r="AP21" i="27"/>
  <c r="DR51" i="27"/>
  <c r="V21" i="27"/>
  <c r="DR49" i="25"/>
  <c r="AP21" i="25"/>
  <c r="B51" i="27"/>
  <c r="B21" i="27"/>
  <c r="DR49" i="27"/>
  <c r="CX19" i="27"/>
  <c r="CD49" i="25"/>
  <c r="CX49" i="27"/>
  <c r="CD19" i="27"/>
  <c r="BJ49" i="25"/>
  <c r="CD49" i="27"/>
  <c r="BJ19" i="27"/>
  <c r="AP49" i="25"/>
  <c r="V49" i="27"/>
  <c r="AP19" i="27"/>
  <c r="DR51" i="25"/>
  <c r="V49" i="25"/>
  <c r="V19" i="27"/>
  <c r="CX51" i="25"/>
  <c r="B49" i="25"/>
  <c r="DR21" i="27"/>
  <c r="B19" i="27"/>
  <c r="CX21" i="27"/>
  <c r="CD21" i="27"/>
  <c r="CX49" i="25"/>
  <c r="AP19" i="25"/>
  <c r="V19" i="25"/>
  <c r="DR21" i="25"/>
  <c r="B19" i="25"/>
  <c r="AP49" i="22"/>
  <c r="CD21" i="25"/>
  <c r="BJ21" i="25"/>
  <c r="V21" i="25"/>
  <c r="CD51" i="25"/>
  <c r="B21" i="25"/>
  <c r="BJ51" i="25"/>
  <c r="DR19" i="25"/>
  <c r="V51" i="25"/>
  <c r="DR49" i="22"/>
  <c r="B51" i="25"/>
  <c r="CX49" i="22"/>
  <c r="CD49" i="22"/>
  <c r="B21" i="22"/>
  <c r="BJ49" i="20"/>
  <c r="BJ21" i="27"/>
  <c r="V49" i="22"/>
  <c r="CX19" i="22"/>
  <c r="CX51" i="22"/>
  <c r="BJ19" i="22"/>
  <c r="CD51" i="22"/>
  <c r="AP19" i="22"/>
  <c r="CX21" i="25"/>
  <c r="BJ51" i="22"/>
  <c r="CD19" i="25"/>
  <c r="V51" i="22"/>
  <c r="DR21" i="22"/>
  <c r="BJ51" i="20"/>
  <c r="CX21" i="22"/>
  <c r="AP51" i="20"/>
  <c r="CD21" i="22"/>
  <c r="V51" i="20"/>
  <c r="BJ21" i="22"/>
  <c r="B51" i="20"/>
  <c r="CD21" i="20"/>
  <c r="AP21" i="22"/>
  <c r="DR49" i="20"/>
  <c r="V21" i="22"/>
  <c r="CX49" i="20"/>
  <c r="DR51" i="22"/>
  <c r="DR19" i="22"/>
  <c r="CD49" i="20"/>
  <c r="AP51" i="25"/>
  <c r="AP51" i="22"/>
  <c r="CD19" i="22"/>
  <c r="AP49" i="20"/>
  <c r="B51" i="22"/>
  <c r="V19" i="22"/>
  <c r="BJ19" i="25"/>
  <c r="B21" i="20"/>
  <c r="B51" i="19"/>
  <c r="AP19" i="19"/>
  <c r="DR19" i="20"/>
  <c r="DR49" i="19"/>
  <c r="DR21" i="19"/>
  <c r="V19" i="19"/>
  <c r="CX49" i="17"/>
  <c r="DR51" i="20"/>
  <c r="CX19" i="20"/>
  <c r="CX49" i="19"/>
  <c r="CX21" i="19"/>
  <c r="B19" i="19"/>
  <c r="CX51" i="20"/>
  <c r="CD19" i="20"/>
  <c r="CD51" i="20"/>
  <c r="BJ19" i="20"/>
  <c r="BJ49" i="19"/>
  <c r="BJ21" i="19"/>
  <c r="V49" i="20"/>
  <c r="AP19" i="20"/>
  <c r="AP49" i="19"/>
  <c r="AP21" i="19"/>
  <c r="B49" i="20"/>
  <c r="V19" i="20"/>
  <c r="DR51" i="19"/>
  <c r="V49" i="19"/>
  <c r="V21" i="19"/>
  <c r="B19" i="22"/>
  <c r="DR21" i="20"/>
  <c r="B19" i="20"/>
  <c r="CX51" i="19"/>
  <c r="B49" i="19"/>
  <c r="B21" i="19"/>
  <c r="CX21" i="20"/>
  <c r="CD51" i="19"/>
  <c r="DR19" i="19"/>
  <c r="V21" i="20"/>
  <c r="AP51" i="17"/>
  <c r="CX19" i="17"/>
  <c r="V51" i="17"/>
  <c r="CD19" i="17"/>
  <c r="B51" i="17"/>
  <c r="BJ19" i="17"/>
  <c r="DR51" i="12"/>
  <c r="V49" i="12"/>
  <c r="BJ49" i="22"/>
  <c r="BJ51" i="19"/>
  <c r="CD49" i="17"/>
  <c r="DR21" i="17"/>
  <c r="V19" i="17"/>
  <c r="B49" i="22"/>
  <c r="AP51" i="19"/>
  <c r="BJ49" i="17"/>
  <c r="CX21" i="17"/>
  <c r="B19" i="17"/>
  <c r="V51" i="19"/>
  <c r="CD21" i="19"/>
  <c r="AP49" i="17"/>
  <c r="CD21" i="17"/>
  <c r="CD49" i="19"/>
  <c r="CX19" i="19"/>
  <c r="V49" i="17"/>
  <c r="BJ21" i="17"/>
  <c r="CX19" i="25"/>
  <c r="CD19" i="19"/>
  <c r="DR51" i="17"/>
  <c r="B49" i="17"/>
  <c r="AP21" i="17"/>
  <c r="BJ19" i="19"/>
  <c r="CX51" i="17"/>
  <c r="CX49" i="12"/>
  <c r="V21" i="12"/>
  <c r="CX51" i="4"/>
  <c r="BJ21" i="20"/>
  <c r="CD49" i="12"/>
  <c r="B21" i="12"/>
  <c r="CX49" i="4"/>
  <c r="AP21" i="20"/>
  <c r="BJ49" i="12"/>
  <c r="DR19" i="12"/>
  <c r="AP49" i="12"/>
  <c r="CX19" i="12"/>
  <c r="B49" i="12"/>
  <c r="CD19" i="12"/>
  <c r="V21" i="17"/>
  <c r="CX51" i="12"/>
  <c r="BJ19" i="12"/>
  <c r="DR21" i="4"/>
  <c r="CX21" i="4"/>
  <c r="DR19" i="17"/>
  <c r="BJ51" i="12"/>
  <c r="DR21" i="12"/>
  <c r="V19" i="12"/>
  <c r="AP19" i="17"/>
  <c r="AP51" i="12"/>
  <c r="CX21" i="12"/>
  <c r="B19" i="12"/>
  <c r="DR51" i="4"/>
  <c r="CD51" i="17"/>
  <c r="V51" i="12"/>
  <c r="CD21" i="12"/>
  <c r="DR49" i="4"/>
  <c r="BJ49" i="4"/>
  <c r="V51" i="4"/>
  <c r="B21" i="4"/>
  <c r="V49" i="4"/>
  <c r="V21" i="4"/>
  <c r="B21" i="17"/>
  <c r="CD51" i="12"/>
  <c r="DR19" i="4"/>
  <c r="CD51" i="4"/>
  <c r="CD21" i="4"/>
  <c r="B51" i="12"/>
  <c r="BJ21" i="12"/>
  <c r="CX19" i="4"/>
  <c r="CD49" i="4"/>
  <c r="CD19" i="4"/>
  <c r="AP51" i="4"/>
  <c r="V19" i="4"/>
  <c r="BJ51" i="17"/>
  <c r="DR49" i="12"/>
  <c r="AP21" i="12"/>
  <c r="BJ21" i="4"/>
  <c r="AP49" i="4"/>
  <c r="DR49" i="17"/>
  <c r="AP19" i="12"/>
  <c r="BJ19" i="4"/>
  <c r="AP21" i="4"/>
  <c r="B51" i="4"/>
  <c r="AP19" i="4"/>
  <c r="B19" i="4"/>
  <c r="B49" i="4"/>
  <c r="BJ51" i="4"/>
  <c r="M18" i="24"/>
  <c r="M20" i="24" s="1"/>
  <c r="AJ18" i="24"/>
  <c r="AJ20" i="24" s="1"/>
  <c r="DS21" i="28"/>
  <c r="AQ21" i="26"/>
  <c r="AQ19" i="24"/>
  <c r="BK21" i="24"/>
  <c r="DS19" i="23"/>
  <c r="BK49" i="26"/>
  <c r="DT18" i="26"/>
  <c r="DT20" i="26" s="1"/>
  <c r="BL18" i="13"/>
  <c r="BL20" i="13" s="1"/>
  <c r="AS19" i="28"/>
  <c r="AS21" i="26"/>
  <c r="Y19" i="24"/>
  <c r="CG19" i="24"/>
  <c r="Y21" i="13"/>
  <c r="BM19" i="13"/>
  <c r="CJ19" i="28"/>
  <c r="DX19" i="26"/>
  <c r="AB19" i="24"/>
  <c r="DD19" i="26"/>
  <c r="DD19" i="23"/>
  <c r="DX19" i="13"/>
  <c r="DW19" i="28"/>
  <c r="AA21" i="26"/>
  <c r="AU21" i="26"/>
  <c r="CI21" i="23"/>
  <c r="AA19" i="13"/>
  <c r="G21" i="13"/>
  <c r="L56" i="11"/>
  <c r="EC18" i="28"/>
  <c r="EC20" i="28" s="1"/>
  <c r="C27" i="11"/>
  <c r="P57" i="11"/>
  <c r="BW19" i="13"/>
  <c r="EE21" i="13"/>
  <c r="O21" i="13"/>
  <c r="BC21" i="13"/>
  <c r="O19" i="13"/>
  <c r="BC19" i="13"/>
  <c r="CQ21" i="13"/>
  <c r="EE19" i="13"/>
  <c r="DK21" i="13"/>
  <c r="AI21" i="13"/>
  <c r="EE21" i="23"/>
  <c r="AI19" i="23"/>
  <c r="EE19" i="23"/>
  <c r="AI21" i="24"/>
  <c r="CQ21" i="23"/>
  <c r="CQ19" i="23"/>
  <c r="BC21" i="23"/>
  <c r="BC19" i="23"/>
  <c r="CQ19" i="13"/>
  <c r="AI19" i="13"/>
  <c r="O21" i="23"/>
  <c r="BW21" i="13"/>
  <c r="DK21" i="23"/>
  <c r="O19" i="23"/>
  <c r="AI21" i="23"/>
  <c r="BW21" i="24"/>
  <c r="AI19" i="24"/>
  <c r="DK21" i="24"/>
  <c r="CQ19" i="26"/>
  <c r="BW19" i="24"/>
  <c r="DK19" i="23"/>
  <c r="O21" i="24"/>
  <c r="BC21" i="24"/>
  <c r="DK21" i="26"/>
  <c r="BW19" i="23"/>
  <c r="CQ21" i="24"/>
  <c r="O19" i="24"/>
  <c r="EE21" i="24"/>
  <c r="BC19" i="24"/>
  <c r="BW21" i="23"/>
  <c r="EE19" i="24"/>
  <c r="CQ21" i="26"/>
  <c r="EE21" i="26"/>
  <c r="EE19" i="26"/>
  <c r="CQ19" i="24"/>
  <c r="AI21" i="26"/>
  <c r="BW21" i="26"/>
  <c r="DK19" i="13"/>
  <c r="AI19" i="26"/>
  <c r="BW19" i="26"/>
  <c r="O21" i="26"/>
  <c r="DK19" i="24"/>
  <c r="BC19" i="26"/>
  <c r="EE19" i="28"/>
  <c r="BW19" i="28"/>
  <c r="BC21" i="26"/>
  <c r="CQ19" i="28"/>
  <c r="CQ21" i="28"/>
  <c r="BC19" i="28"/>
  <c r="DK21" i="28"/>
  <c r="O19" i="26"/>
  <c r="O21" i="28"/>
  <c r="AI19" i="28"/>
  <c r="AI21" i="28"/>
  <c r="DK19" i="26"/>
  <c r="BW21" i="28"/>
  <c r="O19" i="28"/>
  <c r="EE21" i="28"/>
  <c r="DK19" i="28"/>
  <c r="BC21" i="28"/>
  <c r="DV14" i="13"/>
  <c r="AT14" i="13"/>
  <c r="AT18" i="13" s="1"/>
  <c r="AT20" i="13" s="1"/>
  <c r="F14" i="13"/>
  <c r="BN44" i="26"/>
  <c r="DB14" i="13"/>
  <c r="BN14" i="13"/>
  <c r="BN18" i="13" s="1"/>
  <c r="BN20" i="13" s="1"/>
  <c r="Z14" i="13"/>
  <c r="Z18" i="13" s="1"/>
  <c r="Z20" i="13" s="1"/>
  <c r="AT14" i="23"/>
  <c r="AT18" i="23" s="1"/>
  <c r="AT20" i="23" s="1"/>
  <c r="F14" i="24"/>
  <c r="CH14" i="23"/>
  <c r="CH18" i="23" s="1"/>
  <c r="CH20" i="23" s="1"/>
  <c r="DB14" i="24"/>
  <c r="DV14" i="26"/>
  <c r="DV18" i="26" s="1"/>
  <c r="DV20" i="26" s="1"/>
  <c r="Z14" i="23"/>
  <c r="Z18" i="23" s="1"/>
  <c r="Z20" i="23" s="1"/>
  <c r="Z14" i="24"/>
  <c r="BN14" i="23"/>
  <c r="DV14" i="24"/>
  <c r="DV14" i="23"/>
  <c r="DB14" i="23"/>
  <c r="AT14" i="24"/>
  <c r="AT18" i="24" s="1"/>
  <c r="AT20" i="24" s="1"/>
  <c r="Z14" i="26"/>
  <c r="BN14" i="26"/>
  <c r="DB14" i="26"/>
  <c r="BN14" i="24"/>
  <c r="F14" i="26"/>
  <c r="CH14" i="24"/>
  <c r="CH18" i="24" s="1"/>
  <c r="CH20" i="24" s="1"/>
  <c r="CH14" i="28"/>
  <c r="CH18" i="28" s="1"/>
  <c r="CH20" i="28" s="1"/>
  <c r="F14" i="23"/>
  <c r="CH14" i="26"/>
  <c r="AT14" i="28"/>
  <c r="AT18" i="28" s="1"/>
  <c r="AT20" i="28" s="1"/>
  <c r="CH14" i="13"/>
  <c r="CH18" i="13" s="1"/>
  <c r="CH20" i="13" s="1"/>
  <c r="Z14" i="28"/>
  <c r="Z18" i="28" s="1"/>
  <c r="Z20" i="28" s="1"/>
  <c r="F14" i="28"/>
  <c r="AT14" i="26"/>
  <c r="AT18" i="26" s="1"/>
  <c r="AT20" i="26" s="1"/>
  <c r="DV14" i="28"/>
  <c r="DV18" i="28" s="1"/>
  <c r="DV20" i="28" s="1"/>
  <c r="BN14" i="28"/>
  <c r="BN18" i="28" s="1"/>
  <c r="BN20" i="28" s="1"/>
  <c r="DB14" i="28"/>
  <c r="DB18" i="28" s="1"/>
  <c r="DB20" i="28" s="1"/>
  <c r="BS44" i="26"/>
  <c r="BS48" i="26" s="1"/>
  <c r="BS50" i="26" s="1"/>
  <c r="BS14" i="13"/>
  <c r="BS18" i="13" s="1"/>
  <c r="BS20" i="13" s="1"/>
  <c r="AE14" i="13"/>
  <c r="EA14" i="13"/>
  <c r="CM14" i="13"/>
  <c r="CM18" i="13" s="1"/>
  <c r="CM20" i="13" s="1"/>
  <c r="AY14" i="13"/>
  <c r="AY18" i="13" s="1"/>
  <c r="AY20" i="13" s="1"/>
  <c r="AE14" i="23"/>
  <c r="AE14" i="24"/>
  <c r="BS14" i="23"/>
  <c r="BS18" i="23" s="1"/>
  <c r="BS20" i="23" s="1"/>
  <c r="EA14" i="24"/>
  <c r="DG14" i="13"/>
  <c r="EA14" i="23"/>
  <c r="DG14" i="23"/>
  <c r="DG18" i="23" s="1"/>
  <c r="DG20" i="23" s="1"/>
  <c r="AY14" i="24"/>
  <c r="K14" i="23"/>
  <c r="K18" i="23" s="1"/>
  <c r="K20" i="23" s="1"/>
  <c r="AY14" i="23"/>
  <c r="AY18" i="23" s="1"/>
  <c r="AY20" i="23" s="1"/>
  <c r="K14" i="13"/>
  <c r="K18" i="13" s="1"/>
  <c r="K20" i="13" s="1"/>
  <c r="DG14" i="24"/>
  <c r="CM14" i="23"/>
  <c r="K14" i="26"/>
  <c r="K18" i="26" s="1"/>
  <c r="K20" i="26" s="1"/>
  <c r="DG14" i="28"/>
  <c r="DG18" i="28" s="1"/>
  <c r="DG20" i="28" s="1"/>
  <c r="BS14" i="24"/>
  <c r="BS18" i="24" s="1"/>
  <c r="BS20" i="24" s="1"/>
  <c r="AY14" i="26"/>
  <c r="AY18" i="26" s="1"/>
  <c r="AY20" i="26" s="1"/>
  <c r="K14" i="24"/>
  <c r="K18" i="24" s="1"/>
  <c r="K20" i="24" s="1"/>
  <c r="CM14" i="26"/>
  <c r="BS14" i="26"/>
  <c r="BS18" i="26" s="1"/>
  <c r="BS20" i="26" s="1"/>
  <c r="DG14" i="26"/>
  <c r="BS14" i="28"/>
  <c r="EA14" i="28"/>
  <c r="CM14" i="28"/>
  <c r="AE14" i="26"/>
  <c r="EA14" i="26"/>
  <c r="AY14" i="28"/>
  <c r="CM14" i="24"/>
  <c r="K14" i="28"/>
  <c r="AE14" i="28"/>
  <c r="P18" i="23"/>
  <c r="P20" i="23" s="1"/>
  <c r="BA18" i="23"/>
  <c r="BA20" i="23" s="1"/>
  <c r="CN19" i="28"/>
  <c r="EB19" i="28"/>
  <c r="AZ19" i="26"/>
  <c r="BT19" i="24"/>
  <c r="CN19" i="13"/>
  <c r="DH19" i="24"/>
  <c r="BV19" i="26"/>
  <c r="N19" i="26"/>
  <c r="CP19" i="24"/>
  <c r="AH19" i="24"/>
  <c r="CP21" i="23"/>
  <c r="DJ19" i="13"/>
  <c r="BK21" i="28"/>
  <c r="DS21" i="26"/>
  <c r="DS21" i="24"/>
  <c r="C19" i="23"/>
  <c r="W19" i="13"/>
  <c r="DS21" i="13"/>
  <c r="CG21" i="28"/>
  <c r="DA21" i="26"/>
  <c r="DA21" i="24"/>
  <c r="DU21" i="24"/>
  <c r="DA21" i="13"/>
  <c r="CG21" i="23"/>
  <c r="AB21" i="26"/>
  <c r="AV19" i="13"/>
  <c r="DD21" i="24"/>
  <c r="AV19" i="24"/>
  <c r="DD21" i="13"/>
  <c r="CJ21" i="13"/>
  <c r="AA19" i="28"/>
  <c r="CI21" i="28"/>
  <c r="DW21" i="26"/>
  <c r="G19" i="13"/>
  <c r="AU21" i="24"/>
  <c r="G21" i="23"/>
  <c r="M18" i="23"/>
  <c r="M20" i="23" s="1"/>
  <c r="BV21" i="13"/>
  <c r="CY19" i="28"/>
  <c r="CY19" i="26"/>
  <c r="CY21" i="26"/>
  <c r="CY21" i="23"/>
  <c r="W19" i="23"/>
  <c r="BK19" i="13"/>
  <c r="DT18" i="23"/>
  <c r="DT20" i="23" s="1"/>
  <c r="Y19" i="28"/>
  <c r="BM19" i="28"/>
  <c r="E21" i="26"/>
  <c r="BM21" i="13"/>
  <c r="E19" i="23"/>
  <c r="BM49" i="26"/>
  <c r="BP19" i="24"/>
  <c r="AV19" i="26"/>
  <c r="AV21" i="23"/>
  <c r="CJ21" i="24"/>
  <c r="H19" i="23"/>
  <c r="BP49" i="26"/>
  <c r="G21" i="28"/>
  <c r="DC21" i="28"/>
  <c r="G21" i="26"/>
  <c r="BO19" i="13"/>
  <c r="G21" i="24"/>
  <c r="CI19" i="24"/>
  <c r="EC18" i="26"/>
  <c r="EC20" i="26" s="1"/>
  <c r="BU18" i="13"/>
  <c r="BU20" i="13" s="1"/>
  <c r="BD18" i="24"/>
  <c r="BD20" i="24" s="1"/>
  <c r="N19" i="23"/>
  <c r="BV19" i="24"/>
  <c r="C19" i="26"/>
  <c r="BK19" i="23"/>
  <c r="C19" i="24"/>
  <c r="C21" i="13"/>
  <c r="DS21" i="23"/>
  <c r="BK51" i="26"/>
  <c r="X18" i="23"/>
  <c r="X20" i="23" s="1"/>
  <c r="AR18" i="13"/>
  <c r="AR20" i="13" s="1"/>
  <c r="DU19" i="28"/>
  <c r="CG19" i="26"/>
  <c r="BM19" i="23"/>
  <c r="AS19" i="24"/>
  <c r="DA21" i="23"/>
  <c r="DU19" i="13"/>
  <c r="DD21" i="28"/>
  <c r="CJ21" i="26"/>
  <c r="BP21" i="24"/>
  <c r="H19" i="24"/>
  <c r="DD21" i="23"/>
  <c r="CJ19" i="13"/>
  <c r="AU19" i="28"/>
  <c r="BO21" i="28"/>
  <c r="CI19" i="23"/>
  <c r="DW19" i="24"/>
  <c r="AA21" i="23"/>
  <c r="AU19" i="23"/>
  <c r="DA19" i="26"/>
  <c r="AS21" i="24"/>
  <c r="E21" i="13"/>
  <c r="CG19" i="13"/>
  <c r="AB21" i="28"/>
  <c r="H21" i="28"/>
  <c r="DD19" i="13"/>
  <c r="DX21" i="26"/>
  <c r="DX19" i="23"/>
  <c r="H21" i="13"/>
  <c r="AA21" i="28"/>
  <c r="DW21" i="28"/>
  <c r="DC19" i="26"/>
  <c r="DW21" i="23"/>
  <c r="AU21" i="13"/>
  <c r="H58" i="11"/>
  <c r="G14" i="13"/>
  <c r="G18" i="13" s="1"/>
  <c r="G20" i="13" s="1"/>
  <c r="AU14" i="23"/>
  <c r="BO44" i="26"/>
  <c r="DC14" i="13"/>
  <c r="BO14" i="13"/>
  <c r="DC14" i="23"/>
  <c r="AA14" i="13"/>
  <c r="AA18" i="13" s="1"/>
  <c r="AA20" i="13" s="1"/>
  <c r="AU14" i="13"/>
  <c r="CI14" i="23"/>
  <c r="CI18" i="23" s="1"/>
  <c r="CI20" i="23" s="1"/>
  <c r="DC14" i="24"/>
  <c r="BO14" i="24"/>
  <c r="AA14" i="23"/>
  <c r="AA18" i="23" s="1"/>
  <c r="AA20" i="23" s="1"/>
  <c r="AA14" i="24"/>
  <c r="BO14" i="23"/>
  <c r="DW14" i="24"/>
  <c r="DW14" i="23"/>
  <c r="DW14" i="13"/>
  <c r="DW18" i="13" s="1"/>
  <c r="DW20" i="13" s="1"/>
  <c r="CI14" i="13"/>
  <c r="CI18" i="13" s="1"/>
  <c r="CI20" i="13" s="1"/>
  <c r="G14" i="23"/>
  <c r="AU14" i="24"/>
  <c r="AA14" i="26"/>
  <c r="BO14" i="26"/>
  <c r="BO18" i="26" s="1"/>
  <c r="BO20" i="26" s="1"/>
  <c r="DC14" i="26"/>
  <c r="AU14" i="26"/>
  <c r="DW14" i="26"/>
  <c r="DW18" i="26" s="1"/>
  <c r="DW20" i="26" s="1"/>
  <c r="DW14" i="28"/>
  <c r="G14" i="24"/>
  <c r="G14" i="26"/>
  <c r="AU14" i="28"/>
  <c r="AU18" i="28" s="1"/>
  <c r="AU20" i="28" s="1"/>
  <c r="CI14" i="26"/>
  <c r="CI18" i="26" s="1"/>
  <c r="CI20" i="26" s="1"/>
  <c r="CI14" i="24"/>
  <c r="AA14" i="28"/>
  <c r="AA18" i="28" s="1"/>
  <c r="AA20" i="28" s="1"/>
  <c r="G14" i="28"/>
  <c r="BO14" i="28"/>
  <c r="BO18" i="28" s="1"/>
  <c r="BO20" i="28" s="1"/>
  <c r="DC14" i="28"/>
  <c r="DC18" i="28" s="1"/>
  <c r="DC20" i="28" s="1"/>
  <c r="CI14" i="28"/>
  <c r="CI18" i="28" s="1"/>
  <c r="CI20" i="28" s="1"/>
  <c r="P18" i="28"/>
  <c r="P20" i="28" s="1"/>
  <c r="EF18" i="26"/>
  <c r="EF20" i="26" s="1"/>
  <c r="DL18" i="23"/>
  <c r="DL20" i="23" s="1"/>
  <c r="BU18" i="28"/>
  <c r="BU20" i="28" s="1"/>
  <c r="CO20" i="24"/>
  <c r="BV19" i="28"/>
  <c r="N19" i="28"/>
  <c r="BV21" i="23"/>
  <c r="BB21" i="24"/>
  <c r="CP21" i="13"/>
  <c r="ED21" i="23"/>
  <c r="CE21" i="28"/>
  <c r="CE19" i="28"/>
  <c r="C21" i="24"/>
  <c r="AQ21" i="24"/>
  <c r="AQ19" i="23"/>
  <c r="W21" i="13"/>
  <c r="BL48" i="26"/>
  <c r="BL50" i="26" s="1"/>
  <c r="AS21" i="28"/>
  <c r="Y19" i="23"/>
  <c r="BM19" i="26"/>
  <c r="AS19" i="26"/>
  <c r="E21" i="23"/>
  <c r="AB19" i="28"/>
  <c r="DD19" i="28"/>
  <c r="H19" i="26"/>
  <c r="AB21" i="24"/>
  <c r="AB19" i="23"/>
  <c r="AV21" i="24"/>
  <c r="CI21" i="26"/>
  <c r="AU19" i="26"/>
  <c r="DW21" i="24"/>
  <c r="BO21" i="13"/>
  <c r="BO19" i="23"/>
  <c r="AU21" i="23"/>
  <c r="C57" i="11"/>
  <c r="DR49" i="13"/>
  <c r="CD49" i="23"/>
  <c r="AP51" i="13"/>
  <c r="B51" i="23"/>
  <c r="B51" i="13"/>
  <c r="CD49" i="13"/>
  <c r="V49" i="13"/>
  <c r="BJ51" i="13"/>
  <c r="DR51" i="13"/>
  <c r="CX49" i="23"/>
  <c r="AP49" i="23"/>
  <c r="B49" i="13"/>
  <c r="V51" i="23"/>
  <c r="BJ49" i="13"/>
  <c r="CX51" i="13"/>
  <c r="AP49" i="13"/>
  <c r="BJ49" i="23"/>
  <c r="V49" i="23"/>
  <c r="B51" i="24"/>
  <c r="B49" i="23"/>
  <c r="CX51" i="24"/>
  <c r="CD51" i="23"/>
  <c r="BJ51" i="23"/>
  <c r="DR51" i="23"/>
  <c r="CX51" i="23"/>
  <c r="AP51" i="23"/>
  <c r="CD51" i="13"/>
  <c r="V51" i="13"/>
  <c r="CX49" i="13"/>
  <c r="AP51" i="24"/>
  <c r="B51" i="26"/>
  <c r="B49" i="24"/>
  <c r="CX51" i="26"/>
  <c r="CX49" i="24"/>
  <c r="AP49" i="24"/>
  <c r="BJ51" i="26"/>
  <c r="CD51" i="24"/>
  <c r="BJ51" i="24"/>
  <c r="CD49" i="24"/>
  <c r="V51" i="24"/>
  <c r="V49" i="24"/>
  <c r="BJ49" i="24"/>
  <c r="B49" i="26"/>
  <c r="BJ21" i="13"/>
  <c r="DR51" i="24"/>
  <c r="AP49" i="26"/>
  <c r="CD49" i="26"/>
  <c r="DR49" i="24"/>
  <c r="BJ49" i="26"/>
  <c r="CX49" i="26"/>
  <c r="B21" i="13"/>
  <c r="AP51" i="26"/>
  <c r="AP21" i="13"/>
  <c r="DR49" i="23"/>
  <c r="CX21" i="13"/>
  <c r="B19" i="13"/>
  <c r="AP19" i="13"/>
  <c r="DR49" i="26"/>
  <c r="DR19" i="13"/>
  <c r="DR51" i="26"/>
  <c r="V51" i="26"/>
  <c r="V21" i="23"/>
  <c r="V49" i="26"/>
  <c r="DR21" i="23"/>
  <c r="V19" i="23"/>
  <c r="BJ19" i="24"/>
  <c r="CD21" i="13"/>
  <c r="CD19" i="13"/>
  <c r="V19" i="13"/>
  <c r="DR19" i="23"/>
  <c r="BJ19" i="13"/>
  <c r="CD21" i="23"/>
  <c r="CD19" i="23"/>
  <c r="CX19" i="13"/>
  <c r="AP21" i="23"/>
  <c r="CD51" i="26"/>
  <c r="AP19" i="23"/>
  <c r="V21" i="13"/>
  <c r="B21" i="23"/>
  <c r="BJ19" i="23"/>
  <c r="CX21" i="23"/>
  <c r="BJ21" i="24"/>
  <c r="V19" i="24"/>
  <c r="CX21" i="24"/>
  <c r="CD21" i="26"/>
  <c r="BJ21" i="23"/>
  <c r="B19" i="23"/>
  <c r="B21" i="24"/>
  <c r="AP21" i="24"/>
  <c r="CD21" i="24"/>
  <c r="B19" i="24"/>
  <c r="DR21" i="24"/>
  <c r="AP19" i="24"/>
  <c r="DR21" i="13"/>
  <c r="CX19" i="23"/>
  <c r="DR19" i="24"/>
  <c r="V21" i="24"/>
  <c r="CX19" i="24"/>
  <c r="DR19" i="26"/>
  <c r="V21" i="26"/>
  <c r="BJ21" i="26"/>
  <c r="DR51" i="28"/>
  <c r="V49" i="28"/>
  <c r="V19" i="26"/>
  <c r="CX51" i="28"/>
  <c r="B49" i="28"/>
  <c r="CD19" i="24"/>
  <c r="BJ19" i="26"/>
  <c r="CD51" i="28"/>
  <c r="CX21" i="26"/>
  <c r="B21" i="26"/>
  <c r="AP19" i="26"/>
  <c r="CD19" i="26"/>
  <c r="CX19" i="26"/>
  <c r="AP49" i="28"/>
  <c r="BJ21" i="28"/>
  <c r="DR21" i="26"/>
  <c r="BJ51" i="28"/>
  <c r="AP51" i="28"/>
  <c r="CD49" i="28"/>
  <c r="AP21" i="26"/>
  <c r="V51" i="28"/>
  <c r="CX19" i="28"/>
  <c r="B51" i="28"/>
  <c r="CD19" i="28"/>
  <c r="DR49" i="28"/>
  <c r="BJ19" i="28"/>
  <c r="B19" i="26"/>
  <c r="CX49" i="28"/>
  <c r="AP19" i="28"/>
  <c r="BJ49" i="28"/>
  <c r="V19" i="28"/>
  <c r="DR21" i="28"/>
  <c r="B19" i="28"/>
  <c r="CX21" i="28"/>
  <c r="CD21" i="28"/>
  <c r="B21" i="28"/>
  <c r="AP21" i="28"/>
  <c r="V21" i="28"/>
  <c r="DR19" i="28"/>
  <c r="C19" i="28"/>
  <c r="AQ19" i="28"/>
  <c r="BK19" i="26"/>
  <c r="CE21" i="24"/>
  <c r="C21" i="23"/>
  <c r="BK21" i="13"/>
  <c r="BL18" i="24"/>
  <c r="BL20" i="24" s="1"/>
  <c r="BM44" i="26"/>
  <c r="BM48" i="26" s="1"/>
  <c r="BM50" i="26" s="1"/>
  <c r="AS14" i="13"/>
  <c r="AS18" i="13" s="1"/>
  <c r="AS20" i="13" s="1"/>
  <c r="CG14" i="23"/>
  <c r="CG18" i="23" s="1"/>
  <c r="CG20" i="23" s="1"/>
  <c r="E14" i="13"/>
  <c r="DA14" i="13"/>
  <c r="DA18" i="13" s="1"/>
  <c r="DA20" i="13" s="1"/>
  <c r="BM14" i="13"/>
  <c r="CG14" i="13"/>
  <c r="CG18" i="13" s="1"/>
  <c r="CG20" i="13" s="1"/>
  <c r="E14" i="23"/>
  <c r="AS14" i="23"/>
  <c r="E14" i="24"/>
  <c r="Y14" i="26"/>
  <c r="Y18" i="26" s="1"/>
  <c r="Y20" i="26" s="1"/>
  <c r="DA14" i="24"/>
  <c r="DA18" i="24" s="1"/>
  <c r="DA20" i="24" s="1"/>
  <c r="Y14" i="13"/>
  <c r="Y18" i="13" s="1"/>
  <c r="Y20" i="13" s="1"/>
  <c r="BM14" i="24"/>
  <c r="Y14" i="23"/>
  <c r="BM14" i="23"/>
  <c r="DU14" i="24"/>
  <c r="CG14" i="24"/>
  <c r="AS14" i="24"/>
  <c r="AS18" i="24" s="1"/>
  <c r="AS20" i="24" s="1"/>
  <c r="BM14" i="26"/>
  <c r="DA14" i="26"/>
  <c r="DA18" i="26" s="1"/>
  <c r="DA20" i="26" s="1"/>
  <c r="DU14" i="13"/>
  <c r="DU18" i="13" s="1"/>
  <c r="DU20" i="13" s="1"/>
  <c r="Y14" i="24"/>
  <c r="CG14" i="26"/>
  <c r="CG18" i="26" s="1"/>
  <c r="CG20" i="26" s="1"/>
  <c r="DA14" i="23"/>
  <c r="DA18" i="23" s="1"/>
  <c r="DA20" i="23" s="1"/>
  <c r="DU14" i="26"/>
  <c r="E14" i="26"/>
  <c r="DU14" i="23"/>
  <c r="DA14" i="28"/>
  <c r="DA18" i="28" s="1"/>
  <c r="DA20" i="28" s="1"/>
  <c r="DU14" i="28"/>
  <c r="AS14" i="28"/>
  <c r="AS18" i="28" s="1"/>
  <c r="AS20" i="28" s="1"/>
  <c r="Y14" i="28"/>
  <c r="Y18" i="28" s="1"/>
  <c r="Y20" i="28" s="1"/>
  <c r="E14" i="28"/>
  <c r="E18" i="28" s="1"/>
  <c r="E20" i="28" s="1"/>
  <c r="BM14" i="28"/>
  <c r="CG14" i="28"/>
  <c r="CG18" i="28" s="1"/>
  <c r="CG20" i="28" s="1"/>
  <c r="AS14" i="26"/>
  <c r="AS18" i="26" s="1"/>
  <c r="AS20" i="26" s="1"/>
  <c r="AF21" i="26"/>
  <c r="L19" i="24"/>
  <c r="AF19" i="26"/>
  <c r="EB19" i="23"/>
  <c r="DH19" i="13"/>
  <c r="DJ19" i="28"/>
  <c r="AH19" i="28"/>
  <c r="BV21" i="26"/>
  <c r="N21" i="24"/>
  <c r="N21" i="23"/>
  <c r="CY21" i="28"/>
  <c r="DS19" i="28"/>
  <c r="W19" i="26"/>
  <c r="CY19" i="24"/>
  <c r="AQ21" i="23"/>
  <c r="CE19" i="13"/>
  <c r="AG18" i="24"/>
  <c r="AG20" i="24" s="1"/>
  <c r="X18" i="24"/>
  <c r="X20" i="24" s="1"/>
  <c r="CG19" i="28"/>
  <c r="Y21" i="26"/>
  <c r="AS21" i="13"/>
  <c r="E21" i="24"/>
  <c r="AS19" i="23"/>
  <c r="AS19" i="13"/>
  <c r="DX19" i="28"/>
  <c r="CJ19" i="26"/>
  <c r="DD21" i="26"/>
  <c r="CJ21" i="23"/>
  <c r="DX21" i="23"/>
  <c r="H21" i="23"/>
  <c r="AU21" i="28"/>
  <c r="AA19" i="26"/>
  <c r="BO19" i="26"/>
  <c r="AU19" i="24"/>
  <c r="BO21" i="23"/>
  <c r="AU19" i="13"/>
  <c r="DO15" i="26"/>
  <c r="DO14" i="26"/>
  <c r="DP32" i="26"/>
  <c r="P58" i="11"/>
  <c r="EE14" i="13"/>
  <c r="EE18" i="13" s="1"/>
  <c r="EE20" i="13" s="1"/>
  <c r="CQ14" i="13"/>
  <c r="CQ18" i="13" s="1"/>
  <c r="CQ20" i="13" s="1"/>
  <c r="EE14" i="23"/>
  <c r="BC14" i="13"/>
  <c r="O14" i="13"/>
  <c r="O18" i="13" s="1"/>
  <c r="O20" i="13" s="1"/>
  <c r="DK14" i="13"/>
  <c r="BW14" i="13"/>
  <c r="BW18" i="13" s="1"/>
  <c r="BW20" i="13" s="1"/>
  <c r="DK14" i="23"/>
  <c r="BC14" i="24"/>
  <c r="BW14" i="26"/>
  <c r="BW18" i="26" s="1"/>
  <c r="BW20" i="26" s="1"/>
  <c r="AI14" i="13"/>
  <c r="AI18" i="13" s="1"/>
  <c r="AI20" i="13" s="1"/>
  <c r="O14" i="23"/>
  <c r="CQ14" i="23"/>
  <c r="CQ18" i="23" s="1"/>
  <c r="CQ20" i="23" s="1"/>
  <c r="DK14" i="24"/>
  <c r="BW14" i="24"/>
  <c r="AI14" i="23"/>
  <c r="AI18" i="23" s="1"/>
  <c r="AI20" i="23" s="1"/>
  <c r="EE14" i="24"/>
  <c r="BC14" i="26"/>
  <c r="CQ14" i="26"/>
  <c r="CQ18" i="26" s="1"/>
  <c r="CQ20" i="26" s="1"/>
  <c r="EE14" i="26"/>
  <c r="O14" i="24"/>
  <c r="AI14" i="26"/>
  <c r="BW14" i="23"/>
  <c r="AI14" i="24"/>
  <c r="CQ14" i="24"/>
  <c r="BC14" i="23"/>
  <c r="O14" i="26"/>
  <c r="DK14" i="26"/>
  <c r="BW14" i="28"/>
  <c r="AI14" i="28"/>
  <c r="AI18" i="28" s="1"/>
  <c r="AI20" i="28" s="1"/>
  <c r="CQ14" i="28"/>
  <c r="CQ18" i="28" s="1"/>
  <c r="CQ20" i="28" s="1"/>
  <c r="O14" i="28"/>
  <c r="DK14" i="28"/>
  <c r="BC14" i="28"/>
  <c r="BC18" i="28" s="1"/>
  <c r="BC20" i="28" s="1"/>
  <c r="EE14" i="28"/>
  <c r="EE18" i="28" s="1"/>
  <c r="EE20" i="28" s="1"/>
  <c r="CO18" i="26"/>
  <c r="CO20" i="26" s="1"/>
  <c r="T58" i="11"/>
  <c r="AH14" i="23"/>
  <c r="AH18" i="23" s="1"/>
  <c r="AH20" i="23" s="1"/>
  <c r="ED14" i="13"/>
  <c r="CP14" i="13"/>
  <c r="CP18" i="13" s="1"/>
  <c r="CP20" i="13" s="1"/>
  <c r="ED14" i="23"/>
  <c r="BB14" i="13"/>
  <c r="BB18" i="13" s="1"/>
  <c r="BB20" i="13" s="1"/>
  <c r="N14" i="13"/>
  <c r="BV14" i="23"/>
  <c r="DJ14" i="13"/>
  <c r="CP14" i="24"/>
  <c r="BV14" i="13"/>
  <c r="BV18" i="13" s="1"/>
  <c r="BV20" i="13" s="1"/>
  <c r="DJ14" i="23"/>
  <c r="BB14" i="24"/>
  <c r="BB18" i="24" s="1"/>
  <c r="BB20" i="24" s="1"/>
  <c r="AH14" i="13"/>
  <c r="AH18" i="13" s="1"/>
  <c r="AH20" i="13" s="1"/>
  <c r="BB14" i="23"/>
  <c r="BB18" i="23" s="1"/>
  <c r="BB20" i="23" s="1"/>
  <c r="N14" i="24"/>
  <c r="CP14" i="23"/>
  <c r="CP18" i="23" s="1"/>
  <c r="CP20" i="23" s="1"/>
  <c r="DJ14" i="24"/>
  <c r="AH14" i="24"/>
  <c r="N14" i="26"/>
  <c r="BB14" i="26"/>
  <c r="BB18" i="26" s="1"/>
  <c r="BB20" i="26" s="1"/>
  <c r="BV14" i="24"/>
  <c r="CP14" i="26"/>
  <c r="ED14" i="26"/>
  <c r="ED18" i="26" s="1"/>
  <c r="ED20" i="26" s="1"/>
  <c r="ED14" i="24"/>
  <c r="N14" i="23"/>
  <c r="BV14" i="26"/>
  <c r="DJ14" i="28"/>
  <c r="DJ18" i="28" s="1"/>
  <c r="DJ20" i="28" s="1"/>
  <c r="BV14" i="28"/>
  <c r="BV18" i="28" s="1"/>
  <c r="BV20" i="28" s="1"/>
  <c r="N14" i="28"/>
  <c r="DJ14" i="26"/>
  <c r="AH14" i="28"/>
  <c r="AH18" i="28" s="1"/>
  <c r="AH20" i="28" s="1"/>
  <c r="BB14" i="28"/>
  <c r="BB18" i="28" s="1"/>
  <c r="BB20" i="28" s="1"/>
  <c r="ED14" i="28"/>
  <c r="ED18" i="28" s="1"/>
  <c r="ED20" i="28" s="1"/>
  <c r="CP14" i="28"/>
  <c r="CP18" i="28" s="1"/>
  <c r="CP20" i="28" s="1"/>
  <c r="AH14" i="26"/>
  <c r="AH18" i="26" s="1"/>
  <c r="AH20" i="26" s="1"/>
  <c r="BU18" i="24"/>
  <c r="BU20" i="24" s="1"/>
  <c r="BU18" i="23"/>
  <c r="BU20" i="23" s="1"/>
  <c r="CN21" i="28"/>
  <c r="BR49" i="26"/>
  <c r="AX19" i="13"/>
  <c r="DF21" i="13"/>
  <c r="BR51" i="26"/>
  <c r="BR21" i="13"/>
  <c r="AD19" i="13"/>
  <c r="BR19" i="13"/>
  <c r="DF19" i="13"/>
  <c r="DZ21" i="13"/>
  <c r="CL21" i="13"/>
  <c r="DF21" i="23"/>
  <c r="J19" i="23"/>
  <c r="J21" i="13"/>
  <c r="DZ19" i="13"/>
  <c r="DF19" i="23"/>
  <c r="J21" i="24"/>
  <c r="BR21" i="23"/>
  <c r="BR19" i="23"/>
  <c r="AD21" i="23"/>
  <c r="AX21" i="13"/>
  <c r="AD21" i="13"/>
  <c r="DZ21" i="23"/>
  <c r="AD19" i="23"/>
  <c r="DZ19" i="23"/>
  <c r="CL21" i="23"/>
  <c r="CL21" i="24"/>
  <c r="CL19" i="23"/>
  <c r="DZ21" i="24"/>
  <c r="AX19" i="24"/>
  <c r="CL19" i="24"/>
  <c r="BR19" i="26"/>
  <c r="CL19" i="13"/>
  <c r="AX19" i="23"/>
  <c r="DZ19" i="24"/>
  <c r="J19" i="13"/>
  <c r="BR21" i="24"/>
  <c r="AX21" i="23"/>
  <c r="DF21" i="24"/>
  <c r="AD19" i="24"/>
  <c r="BR19" i="24"/>
  <c r="J21" i="23"/>
  <c r="DF19" i="24"/>
  <c r="J21" i="26"/>
  <c r="AX21" i="26"/>
  <c r="DF21" i="26"/>
  <c r="J19" i="26"/>
  <c r="DZ21" i="26"/>
  <c r="CL21" i="26"/>
  <c r="AX19" i="26"/>
  <c r="CL19" i="26"/>
  <c r="DZ19" i="26"/>
  <c r="AX21" i="24"/>
  <c r="AD21" i="24"/>
  <c r="DF19" i="26"/>
  <c r="CL19" i="28"/>
  <c r="AX19" i="28"/>
  <c r="BR21" i="26"/>
  <c r="BR21" i="28"/>
  <c r="AD19" i="26"/>
  <c r="DF19" i="28"/>
  <c r="BR19" i="28"/>
  <c r="AD19" i="28"/>
  <c r="J19" i="24"/>
  <c r="DF21" i="28"/>
  <c r="CL21" i="28"/>
  <c r="AD21" i="28"/>
  <c r="AD21" i="26"/>
  <c r="DZ21" i="28"/>
  <c r="J19" i="28"/>
  <c r="J21" i="28"/>
  <c r="AX21" i="28"/>
  <c r="DZ19" i="28"/>
  <c r="AG20" i="23"/>
  <c r="M18" i="13"/>
  <c r="M20" i="13"/>
  <c r="DH21" i="28"/>
  <c r="AZ21" i="24"/>
  <c r="CN21" i="24"/>
  <c r="EB21" i="26"/>
  <c r="AZ21" i="13"/>
  <c r="BT51" i="26"/>
  <c r="DL18" i="24"/>
  <c r="DL20" i="24" s="1"/>
  <c r="BB21" i="28"/>
  <c r="CP19" i="28"/>
  <c r="ED19" i="28"/>
  <c r="DJ19" i="23"/>
  <c r="AH19" i="13"/>
  <c r="AH21" i="23"/>
  <c r="W21" i="28"/>
  <c r="BK19" i="28"/>
  <c r="BK21" i="26"/>
  <c r="CE19" i="26"/>
  <c r="CY19" i="13"/>
  <c r="CE21" i="13"/>
  <c r="BL18" i="23"/>
  <c r="BL20" i="23" s="1"/>
  <c r="CF20" i="24"/>
  <c r="CF20" i="23"/>
  <c r="E19" i="26"/>
  <c r="Y21" i="24"/>
  <c r="Y19" i="26"/>
  <c r="Y21" i="23"/>
  <c r="AS21" i="23"/>
  <c r="Y19" i="13"/>
  <c r="BP19" i="28"/>
  <c r="BP21" i="26"/>
  <c r="CJ19" i="24"/>
  <c r="H19" i="13"/>
  <c r="DX21" i="13"/>
  <c r="AV19" i="23"/>
  <c r="DC19" i="28"/>
  <c r="BO21" i="26"/>
  <c r="DC19" i="24"/>
  <c r="CI21" i="24"/>
  <c r="BO49" i="26"/>
  <c r="DC19" i="13"/>
  <c r="D58" i="11"/>
  <c r="L58" i="11"/>
  <c r="E57" i="11"/>
  <c r="C28" i="11"/>
  <c r="C58" i="11"/>
  <c r="R58" i="11"/>
  <c r="O56" i="11"/>
  <c r="O58" i="11" s="1"/>
  <c r="J57" i="11"/>
  <c r="K56" i="11"/>
  <c r="K58" i="11" s="1"/>
  <c r="K57" i="11"/>
  <c r="M56" i="11"/>
  <c r="M58" i="11" s="1"/>
  <c r="M57" i="11"/>
  <c r="G57" i="11"/>
  <c r="G56" i="11"/>
  <c r="G58" i="11" s="1"/>
  <c r="S56" i="11"/>
  <c r="S58" i="11" s="1"/>
  <c r="S57" i="11"/>
  <c r="DJ18" i="13" l="1"/>
  <c r="DJ20" i="13" s="1"/>
  <c r="Y18" i="23"/>
  <c r="Y20" i="23" s="1"/>
  <c r="N18" i="26"/>
  <c r="N20" i="26" s="1"/>
  <c r="DC18" i="26"/>
  <c r="DC20" i="26" s="1"/>
  <c r="BO18" i="24"/>
  <c r="BO20" i="24" s="1"/>
  <c r="AE18" i="28"/>
  <c r="AE20" i="28" s="1"/>
  <c r="EA18" i="23"/>
  <c r="EA20" i="23" s="1"/>
  <c r="F18" i="26"/>
  <c r="F20" i="26" s="1"/>
  <c r="CL18" i="26"/>
  <c r="CL20" i="26" s="1"/>
  <c r="J18" i="26"/>
  <c r="J20" i="26" s="1"/>
  <c r="AD18" i="24"/>
  <c r="AD20" i="24" s="1"/>
  <c r="CX18" i="24"/>
  <c r="CX20" i="24" s="1"/>
  <c r="I18" i="28"/>
  <c r="I20" i="28" s="1"/>
  <c r="AW18" i="26"/>
  <c r="AW20" i="26" s="1"/>
  <c r="DH18" i="23"/>
  <c r="DH20" i="23" s="1"/>
  <c r="DX18" i="26"/>
  <c r="DX20" i="26" s="1"/>
  <c r="AI18" i="26"/>
  <c r="AI20" i="26" s="1"/>
  <c r="DO18" i="26"/>
  <c r="DO20" i="26" s="1"/>
  <c r="E18" i="26"/>
  <c r="E20" i="26" s="1"/>
  <c r="BV18" i="23"/>
  <c r="BV20" i="23" s="1"/>
  <c r="DK18" i="28"/>
  <c r="DK20" i="28" s="1"/>
  <c r="O18" i="24"/>
  <c r="O20" i="24" s="1"/>
  <c r="BC18" i="24"/>
  <c r="BC20" i="24" s="1"/>
  <c r="DU18" i="26"/>
  <c r="DU20" i="26" s="1"/>
  <c r="BM18" i="24"/>
  <c r="BM20" i="24" s="1"/>
  <c r="DJ18" i="26"/>
  <c r="DJ20" i="26" s="1"/>
  <c r="AH18" i="24"/>
  <c r="AH20" i="24" s="1"/>
  <c r="N18" i="13"/>
  <c r="N20" i="13" s="1"/>
  <c r="O18" i="28"/>
  <c r="O20" i="28" s="1"/>
  <c r="EE18" i="26"/>
  <c r="EE20" i="26" s="1"/>
  <c r="DK18" i="23"/>
  <c r="DK20" i="23" s="1"/>
  <c r="DC18" i="24"/>
  <c r="DC20" i="24" s="1"/>
  <c r="K18" i="28"/>
  <c r="K20" i="28" s="1"/>
  <c r="DG18" i="13"/>
  <c r="DG20" i="13" s="1"/>
  <c r="BN18" i="24"/>
  <c r="BN20" i="24" s="1"/>
  <c r="DB18" i="24"/>
  <c r="DB20" i="24" s="1"/>
  <c r="AX18" i="28"/>
  <c r="AX20" i="28" s="1"/>
  <c r="AD18" i="23"/>
  <c r="AD20" i="23" s="1"/>
  <c r="CD18" i="13"/>
  <c r="CD20" i="13" s="1"/>
  <c r="CU18" i="26"/>
  <c r="CU20" i="26" s="1"/>
  <c r="EB18" i="26"/>
  <c r="EB20" i="26" s="1"/>
  <c r="BT18" i="13"/>
  <c r="BT20" i="13" s="1"/>
  <c r="BT48" i="26"/>
  <c r="BT50" i="26" s="1"/>
  <c r="CY18" i="26"/>
  <c r="CY20" i="26" s="1"/>
  <c r="W18" i="13"/>
  <c r="W20" i="13" s="1"/>
  <c r="DS18" i="13"/>
  <c r="DS20" i="13" s="1"/>
  <c r="AB18" i="24"/>
  <c r="AB20" i="24"/>
  <c r="AV18" i="23"/>
  <c r="AV20" i="23" s="1"/>
  <c r="N18" i="28"/>
  <c r="N20" i="28" s="1"/>
  <c r="DJ18" i="24"/>
  <c r="DJ20" i="24" s="1"/>
  <c r="G18" i="28"/>
  <c r="G20" i="28" s="1"/>
  <c r="AA18" i="26"/>
  <c r="AA20" i="26" s="1"/>
  <c r="CM18" i="24"/>
  <c r="CM20" i="24" s="1"/>
  <c r="EA18" i="24"/>
  <c r="EA20" i="24" s="1"/>
  <c r="DB18" i="26"/>
  <c r="DB20" i="26" s="1"/>
  <c r="DF18" i="28"/>
  <c r="DF20" i="28" s="1"/>
  <c r="CL18" i="13"/>
  <c r="CL20" i="13" s="1"/>
  <c r="V18" i="26"/>
  <c r="V20" i="26" s="1"/>
  <c r="B48" i="26"/>
  <c r="B50" i="26" s="1"/>
  <c r="CD48" i="24"/>
  <c r="CD50" i="24" s="1"/>
  <c r="CK18" i="23"/>
  <c r="CK20" i="23" s="1"/>
  <c r="CN18" i="24"/>
  <c r="CN20" i="24" s="1"/>
  <c r="W18" i="23"/>
  <c r="W20" i="23" s="1"/>
  <c r="CY18" i="24"/>
  <c r="CY20" i="24" s="1"/>
  <c r="AV18" i="13"/>
  <c r="AV20" i="13" s="1"/>
  <c r="BP48" i="26"/>
  <c r="BP50" i="26" s="1"/>
  <c r="ED18" i="23"/>
  <c r="ED20" i="23" s="1"/>
  <c r="BC18" i="26"/>
  <c r="BC20" i="26" s="1"/>
  <c r="DK18" i="13"/>
  <c r="DK20" i="13" s="1"/>
  <c r="Y18" i="24"/>
  <c r="Y20" i="24" s="1"/>
  <c r="AU18" i="24"/>
  <c r="AU20" i="24" s="1"/>
  <c r="AU18" i="13"/>
  <c r="AU20" i="13" s="1"/>
  <c r="AY18" i="28"/>
  <c r="AY20" i="28" s="1"/>
  <c r="BN18" i="26"/>
  <c r="BN20" i="26" s="1"/>
  <c r="F18" i="24"/>
  <c r="F20" i="24" s="1"/>
  <c r="CL18" i="28"/>
  <c r="CL20" i="28" s="1"/>
  <c r="DF18" i="24"/>
  <c r="DF20" i="24" s="1"/>
  <c r="CD18" i="23"/>
  <c r="CD20" i="23" s="1"/>
  <c r="V18" i="23"/>
  <c r="V20" i="23" s="1"/>
  <c r="AP48" i="24"/>
  <c r="AP50" i="24" s="1"/>
  <c r="V48" i="13"/>
  <c r="V50" i="13" s="1"/>
  <c r="BQ18" i="28"/>
  <c r="BQ20" i="28" s="1"/>
  <c r="DE18" i="24"/>
  <c r="DE20" i="24" s="1"/>
  <c r="AQ18" i="28"/>
  <c r="AQ20" i="28" s="1"/>
  <c r="W18" i="26"/>
  <c r="W20" i="26" s="1"/>
  <c r="H18" i="24"/>
  <c r="H20" i="24" s="1"/>
  <c r="DD18" i="23"/>
  <c r="DD20" i="23" s="1"/>
  <c r="CI18" i="24"/>
  <c r="CI20" i="24" s="1"/>
  <c r="G18" i="23"/>
  <c r="G20" i="23" s="1"/>
  <c r="EA18" i="26"/>
  <c r="EA20" i="26" s="1"/>
  <c r="AE18" i="24"/>
  <c r="AE20" i="24" s="1"/>
  <c r="F18" i="28"/>
  <c r="F20" i="28" s="1"/>
  <c r="Z18" i="26"/>
  <c r="Z20" i="26" s="1"/>
  <c r="DZ18" i="28"/>
  <c r="DZ20" i="28" s="1"/>
  <c r="CL18" i="23"/>
  <c r="CL20" i="23" s="1"/>
  <c r="AD18" i="13"/>
  <c r="AD20" i="13" s="1"/>
  <c r="AP18" i="24"/>
  <c r="AP20" i="24" s="1"/>
  <c r="CX48" i="13"/>
  <c r="CX50" i="13" s="1"/>
  <c r="CK18" i="13"/>
  <c r="CK20" i="13" s="1"/>
  <c r="CE18" i="28"/>
  <c r="CE20" i="28" s="1"/>
  <c r="CE18" i="23"/>
  <c r="CE20" i="23" s="1"/>
  <c r="DX18" i="23"/>
  <c r="DX20" i="23" s="1"/>
  <c r="EE18" i="24"/>
  <c r="EE20" i="24" s="1"/>
  <c r="BM18" i="28"/>
  <c r="BM20" i="28" s="1"/>
  <c r="AE18" i="26"/>
  <c r="AE20" i="26" s="1"/>
  <c r="CM18" i="23"/>
  <c r="CM20" i="23" s="1"/>
  <c r="AE18" i="23"/>
  <c r="AE20" i="23" s="1"/>
  <c r="AP48" i="26"/>
  <c r="AP50" i="26" s="1"/>
  <c r="CD48" i="23"/>
  <c r="CD50" i="23" s="1"/>
  <c r="AP48" i="13"/>
  <c r="AP50" i="13" s="1"/>
  <c r="CK18" i="28"/>
  <c r="CK20" i="28" s="1"/>
  <c r="BQ18" i="26"/>
  <c r="BQ20" i="26" s="1"/>
  <c r="AF18" i="26"/>
  <c r="AF20" i="26" s="1"/>
  <c r="AZ18" i="26"/>
  <c r="AZ20" i="26" s="1"/>
  <c r="EB18" i="24"/>
  <c r="EB20" i="24" s="1"/>
  <c r="DS18" i="28"/>
  <c r="DS20" i="28" s="1"/>
  <c r="DS18" i="26"/>
  <c r="DS20" i="26" s="1"/>
  <c r="H18" i="23"/>
  <c r="H20" i="23" s="1"/>
  <c r="DK18" i="26"/>
  <c r="DK20" i="26" s="1"/>
  <c r="BW18" i="24"/>
  <c r="BW20" i="24" s="1"/>
  <c r="BM18" i="26"/>
  <c r="BM20" i="26" s="1"/>
  <c r="E18" i="23"/>
  <c r="E20" i="23" s="1"/>
  <c r="BO18" i="13"/>
  <c r="BO20" i="13" s="1"/>
  <c r="CM18" i="28"/>
  <c r="CM20" i="28" s="1"/>
  <c r="DG18" i="24"/>
  <c r="DG20" i="24" s="1"/>
  <c r="DB18" i="23"/>
  <c r="DB20" i="23" s="1"/>
  <c r="AX18" i="23"/>
  <c r="AX20" i="23" s="1"/>
  <c r="AX18" i="24"/>
  <c r="AX20" i="24" s="1"/>
  <c r="CD18" i="26"/>
  <c r="CD20" i="26" s="1"/>
  <c r="CD18" i="24"/>
  <c r="CD20" i="24" s="1"/>
  <c r="BJ48" i="26"/>
  <c r="BJ50" i="26" s="1"/>
  <c r="DY18" i="28"/>
  <c r="DY20" i="28" s="1"/>
  <c r="AW18" i="24"/>
  <c r="AW20" i="24" s="1"/>
  <c r="BT18" i="24"/>
  <c r="BT20" i="24" s="1"/>
  <c r="AF18" i="23"/>
  <c r="AF20" i="23" s="1"/>
  <c r="CE18" i="26"/>
  <c r="CE20" i="26" s="1"/>
  <c r="AQ18" i="24"/>
  <c r="AQ20" i="24" s="1"/>
  <c r="H18" i="28"/>
  <c r="H20" i="28" s="1"/>
  <c r="DX18" i="13"/>
  <c r="DX20" i="13" s="1"/>
  <c r="BP18" i="23"/>
  <c r="BP20" i="23" s="1"/>
  <c r="AS18" i="23"/>
  <c r="AS20" i="23" s="1"/>
  <c r="ED18" i="24"/>
  <c r="ED20" i="24" s="1"/>
  <c r="BC18" i="23"/>
  <c r="BC20" i="23" s="1"/>
  <c r="DK18" i="24"/>
  <c r="DK20" i="24" s="1"/>
  <c r="G18" i="26"/>
  <c r="G20" i="26" s="1"/>
  <c r="DW18" i="23"/>
  <c r="DW20" i="23" s="1"/>
  <c r="DC18" i="13"/>
  <c r="DC20" i="13" s="1"/>
  <c r="EA18" i="28"/>
  <c r="EA20" i="28" s="1"/>
  <c r="DV18" i="23"/>
  <c r="DV20" i="23" s="1"/>
  <c r="DB18" i="13"/>
  <c r="DB20" i="13" s="1"/>
  <c r="AD18" i="26"/>
  <c r="AD20" i="26" s="1"/>
  <c r="CL18" i="24"/>
  <c r="CL20" i="24" s="1"/>
  <c r="AP18" i="23"/>
  <c r="AP20" i="23" s="1"/>
  <c r="V48" i="24"/>
  <c r="V50" i="24" s="1"/>
  <c r="V48" i="23"/>
  <c r="V50" i="23" s="1"/>
  <c r="I18" i="24"/>
  <c r="I20" i="24" s="1"/>
  <c r="DE18" i="23"/>
  <c r="DE20" i="23" s="1"/>
  <c r="AZ18" i="13"/>
  <c r="AZ20" i="13" s="1"/>
  <c r="W18" i="28"/>
  <c r="W20" i="28" s="1"/>
  <c r="W18" i="24"/>
  <c r="W20" i="24" s="1"/>
  <c r="N18" i="24"/>
  <c r="N20" i="24" s="1"/>
  <c r="BV18" i="26"/>
  <c r="BV20" i="26" s="1"/>
  <c r="ED18" i="13"/>
  <c r="ED20" i="13" s="1"/>
  <c r="BC18" i="13"/>
  <c r="BC20" i="13" s="1"/>
  <c r="DJ18" i="23"/>
  <c r="DJ20" i="23" s="1"/>
  <c r="CQ18" i="24"/>
  <c r="CQ20" i="24" s="1"/>
  <c r="DU18" i="28"/>
  <c r="DU20" i="28" s="1"/>
  <c r="CG18" i="24"/>
  <c r="CG20" i="24" s="1"/>
  <c r="BM18" i="13"/>
  <c r="BM20" i="13" s="1"/>
  <c r="G18" i="24"/>
  <c r="G20" i="24" s="1"/>
  <c r="DW18" i="24"/>
  <c r="DW20" i="24" s="1"/>
  <c r="BO48" i="26"/>
  <c r="BO50" i="26" s="1"/>
  <c r="BS18" i="28"/>
  <c r="BS20" i="28" s="1"/>
  <c r="EA18" i="13"/>
  <c r="EA20" i="13" s="1"/>
  <c r="CH18" i="26"/>
  <c r="CH20" i="26" s="1"/>
  <c r="DV18" i="24"/>
  <c r="DV20" i="24" s="1"/>
  <c r="BN48" i="26"/>
  <c r="BN50" i="26" s="1"/>
  <c r="BJ18" i="26"/>
  <c r="BJ20" i="26" s="1"/>
  <c r="BJ48" i="23"/>
  <c r="BJ50" i="23" s="1"/>
  <c r="DY18" i="26"/>
  <c r="DY20" i="26" s="1"/>
  <c r="AW18" i="23"/>
  <c r="AW20" i="23" s="1"/>
  <c r="CN18" i="23"/>
  <c r="CN20" i="23" s="1"/>
  <c r="EB18" i="23"/>
  <c r="EB20" i="23" s="1"/>
  <c r="BK18" i="28"/>
  <c r="BK20" i="28" s="1"/>
  <c r="CE18" i="24"/>
  <c r="CE20" i="24" s="1"/>
  <c r="DD18" i="24"/>
  <c r="DD20" i="24" s="1"/>
  <c r="BP18" i="24"/>
  <c r="BP20" i="24" s="1"/>
  <c r="BW18" i="28"/>
  <c r="BW20" i="28" s="1"/>
  <c r="E18" i="24"/>
  <c r="E20" i="24" s="1"/>
  <c r="EE18" i="23"/>
  <c r="EE20" i="23" s="1"/>
  <c r="CP18" i="26"/>
  <c r="CP20" i="26" s="1"/>
  <c r="DU18" i="24"/>
  <c r="DU20" i="24" s="1"/>
  <c r="DW18" i="28"/>
  <c r="DW20" i="28" s="1"/>
  <c r="BO18" i="23"/>
  <c r="BO20" i="23" s="1"/>
  <c r="AU18" i="23"/>
  <c r="AU20" i="23" s="1"/>
  <c r="DG18" i="26"/>
  <c r="DG20" i="26" s="1"/>
  <c r="AE18" i="13"/>
  <c r="AE20" i="13" s="1"/>
  <c r="F18" i="23"/>
  <c r="F20" i="23" s="1"/>
  <c r="BN18" i="23"/>
  <c r="BN20" i="23" s="1"/>
  <c r="F18" i="13"/>
  <c r="F20" i="13" s="1"/>
  <c r="AD18" i="28"/>
  <c r="AD20" i="28" s="1"/>
  <c r="V18" i="24"/>
  <c r="V20" i="24" s="1"/>
  <c r="BT18" i="26"/>
  <c r="BT20" i="26" s="1"/>
  <c r="AZ18" i="23"/>
  <c r="AZ20" i="23" s="1"/>
  <c r="DD18" i="26"/>
  <c r="DD20" i="26" s="1"/>
  <c r="DC18" i="23"/>
  <c r="DC20" i="23" s="1"/>
  <c r="N18" i="23"/>
  <c r="N20" i="23" s="1"/>
  <c r="O18" i="26"/>
  <c r="O20" i="26" s="1"/>
  <c r="AI18" i="24"/>
  <c r="AI20" i="24" s="1"/>
  <c r="O18" i="23"/>
  <c r="O20" i="23" s="1"/>
  <c r="BV18" i="24"/>
  <c r="BV20" i="24" s="1"/>
  <c r="CP18" i="24"/>
  <c r="CP20" i="24" s="1"/>
  <c r="BW18" i="23"/>
  <c r="BW20" i="23" s="1"/>
  <c r="DU18" i="23"/>
  <c r="DU20" i="23" s="1"/>
  <c r="BM18" i="23"/>
  <c r="BM20" i="23" s="1"/>
  <c r="E18" i="13"/>
  <c r="E20" i="13" s="1"/>
  <c r="AA18" i="24"/>
  <c r="AA20" i="24" s="1"/>
  <c r="AY18" i="24"/>
  <c r="AY20" i="24" s="1"/>
  <c r="Z18" i="24"/>
  <c r="Z20" i="24" s="1"/>
  <c r="BR18" i="28"/>
  <c r="BR20" i="28" s="1"/>
  <c r="J18" i="24"/>
  <c r="J20" i="24" s="1"/>
  <c r="B18" i="26"/>
  <c r="B20" i="26" s="1"/>
  <c r="V48" i="26"/>
  <c r="V50" i="26" s="1"/>
  <c r="CK18" i="26"/>
  <c r="CK20" i="26" s="1"/>
  <c r="CK18" i="24"/>
  <c r="CK20" i="24" s="1"/>
  <c r="BQ48" i="26"/>
  <c r="BQ50" i="26" s="1"/>
  <c r="AF18" i="24"/>
  <c r="AF20" i="24" s="1"/>
  <c r="EB18" i="13"/>
  <c r="EB20" i="13" s="1"/>
  <c r="DS18" i="24"/>
  <c r="DS20" i="24" s="1"/>
  <c r="AV18" i="26"/>
  <c r="AV20" i="26" s="1"/>
  <c r="BP18" i="26"/>
  <c r="BP20" i="26" s="1"/>
  <c r="AU18" i="26"/>
  <c r="AU20" i="26" s="1"/>
  <c r="CM18" i="26"/>
  <c r="CM20" i="26" s="1"/>
  <c r="DV18" i="13"/>
  <c r="DV20" i="13" s="1"/>
  <c r="AX18" i="13"/>
  <c r="AX20" i="13" s="1"/>
  <c r="V18" i="13"/>
  <c r="V20" i="13" s="1"/>
  <c r="BT18" i="23"/>
  <c r="BT20" i="23" s="1"/>
  <c r="DS18" i="23"/>
  <c r="DS20" i="23" s="1"/>
  <c r="AV18" i="24"/>
  <c r="AV20" i="24" s="1"/>
  <c r="DN16" i="4"/>
  <c r="CT16" i="4"/>
  <c r="DH4" i="28"/>
  <c r="DG4" i="28"/>
  <c r="DF4" i="28"/>
  <c r="DE4" i="28"/>
  <c r="DD4" i="28"/>
  <c r="DC4" i="28"/>
  <c r="DB4" i="28"/>
  <c r="DA4" i="28"/>
  <c r="CZ4" i="28"/>
  <c r="CY4" i="28"/>
  <c r="CX4" i="28"/>
  <c r="DH4" i="27"/>
  <c r="DG4" i="27"/>
  <c r="DF4" i="27"/>
  <c r="DE4" i="27"/>
  <c r="DD4" i="27"/>
  <c r="DC4" i="27"/>
  <c r="DB4" i="27"/>
  <c r="DA4" i="27"/>
  <c r="CZ4" i="27"/>
  <c r="CY4" i="27"/>
  <c r="CX4" i="27"/>
  <c r="DH4" i="26"/>
  <c r="DG4" i="26"/>
  <c r="DF4" i="26"/>
  <c r="DE4" i="26"/>
  <c r="DD4" i="26"/>
  <c r="DC4" i="26"/>
  <c r="DB4" i="26"/>
  <c r="DA4" i="26"/>
  <c r="CZ4" i="26"/>
  <c r="CY4" i="26"/>
  <c r="CX4" i="26"/>
  <c r="DH4" i="25"/>
  <c r="DG4" i="25"/>
  <c r="DF4" i="25"/>
  <c r="DE4" i="25"/>
  <c r="DD4" i="25"/>
  <c r="DC4" i="25"/>
  <c r="DB4" i="25"/>
  <c r="DA4" i="25"/>
  <c r="CZ4" i="25"/>
  <c r="CY4" i="25"/>
  <c r="CX4" i="25"/>
  <c r="DH4" i="24"/>
  <c r="DG4" i="24"/>
  <c r="DF4" i="24"/>
  <c r="DE4" i="24"/>
  <c r="DD4" i="24"/>
  <c r="DC4" i="24"/>
  <c r="DB4" i="24"/>
  <c r="DA4" i="24"/>
  <c r="CZ4" i="24"/>
  <c r="CY4" i="24"/>
  <c r="CX4" i="24"/>
  <c r="DH4" i="23"/>
  <c r="DG4" i="23"/>
  <c r="DF4" i="23"/>
  <c r="DE4" i="23"/>
  <c r="DD4" i="23"/>
  <c r="DC4" i="23"/>
  <c r="DB4" i="23"/>
  <c r="DA4" i="23"/>
  <c r="CZ4" i="23"/>
  <c r="CY4" i="23"/>
  <c r="CX4" i="23"/>
  <c r="DH4" i="22"/>
  <c r="DG4" i="22"/>
  <c r="DF4" i="22"/>
  <c r="DE4" i="22"/>
  <c r="DD4" i="22"/>
  <c r="DC4" i="22"/>
  <c r="DB4" i="22"/>
  <c r="DA4" i="22"/>
  <c r="CZ4" i="22"/>
  <c r="CY4" i="22"/>
  <c r="CX4" i="22"/>
  <c r="DH4" i="20"/>
  <c r="DG4" i="20"/>
  <c r="DF4" i="20"/>
  <c r="DE4" i="20"/>
  <c r="DD4" i="20"/>
  <c r="DC4" i="20"/>
  <c r="DB4" i="20"/>
  <c r="DA4" i="20"/>
  <c r="CZ4" i="20"/>
  <c r="CY4" i="20"/>
  <c r="CX4" i="20"/>
  <c r="DH4" i="19"/>
  <c r="DG4" i="19"/>
  <c r="DF4" i="19"/>
  <c r="DE4" i="19"/>
  <c r="DD4" i="19"/>
  <c r="DC4" i="19"/>
  <c r="DB4" i="19"/>
  <c r="DA4" i="19"/>
  <c r="CZ4" i="19"/>
  <c r="CY4" i="19"/>
  <c r="CX4" i="19"/>
  <c r="DH4" i="17"/>
  <c r="DG4" i="17"/>
  <c r="DF4" i="17"/>
  <c r="DE4" i="17"/>
  <c r="DD4" i="17"/>
  <c r="DC4" i="17"/>
  <c r="DB4" i="17"/>
  <c r="DA4" i="17"/>
  <c r="CZ4" i="17"/>
  <c r="CY4" i="17"/>
  <c r="CX4" i="17"/>
  <c r="DH4" i="13"/>
  <c r="DG4" i="13"/>
  <c r="DF4" i="13"/>
  <c r="DE4" i="13"/>
  <c r="DD4" i="13"/>
  <c r="DC4" i="13"/>
  <c r="DB4" i="13"/>
  <c r="DA4" i="13"/>
  <c r="CZ4" i="13"/>
  <c r="CY4" i="13"/>
  <c r="CX4" i="13"/>
  <c r="DH4" i="12"/>
  <c r="DG4" i="12"/>
  <c r="DF4" i="12"/>
  <c r="DE4" i="12"/>
  <c r="DD4" i="12"/>
  <c r="DC4" i="12"/>
  <c r="DB4" i="12"/>
  <c r="DA4" i="12"/>
  <c r="CZ4" i="12"/>
  <c r="CY4" i="12"/>
  <c r="CX4" i="12"/>
  <c r="CU7" i="12"/>
  <c r="DJ5" i="13"/>
  <c r="CR7" i="13"/>
  <c r="DF5" i="13"/>
  <c r="CU7" i="13"/>
  <c r="DM11" i="12"/>
  <c r="DJ10" i="13"/>
  <c r="CY7" i="12"/>
  <c r="DC6" i="17"/>
  <c r="CS6" i="12"/>
  <c r="DJ11" i="12"/>
  <c r="DL7" i="12"/>
  <c r="DL11" i="12"/>
  <c r="CX11" i="13"/>
  <c r="DH11" i="13"/>
  <c r="DE7" i="17"/>
  <c r="DB7" i="13"/>
  <c r="DO11" i="17"/>
  <c r="CR11" i="12"/>
  <c r="CY6" i="13"/>
  <c r="DK5" i="12"/>
  <c r="CO5" i="12"/>
  <c r="DN5" i="12"/>
  <c r="CU11" i="13"/>
  <c r="DJ6" i="17"/>
  <c r="CO10" i="12"/>
  <c r="DG10" i="13"/>
  <c r="CT6" i="17"/>
  <c r="CP6" i="13"/>
  <c r="CS10" i="12"/>
  <c r="CP7" i="12"/>
  <c r="DJ7" i="13"/>
  <c r="DM6" i="13"/>
  <c r="DK6" i="12"/>
  <c r="CS11" i="13"/>
  <c r="DM7" i="13"/>
  <c r="DD7" i="12"/>
  <c r="CY5" i="12"/>
  <c r="CR5" i="13"/>
  <c r="DO10" i="12"/>
  <c r="DD11" i="17"/>
  <c r="CO10" i="17"/>
  <c r="CT7" i="13"/>
  <c r="DN5" i="13"/>
  <c r="CQ10" i="13"/>
  <c r="CO5" i="17"/>
  <c r="DN10" i="17"/>
  <c r="CR6" i="12"/>
  <c r="DE6" i="17"/>
  <c r="DE7" i="13"/>
  <c r="DC7" i="12"/>
  <c r="CX10" i="13"/>
  <c r="DL6" i="13"/>
  <c r="CS7" i="17"/>
  <c r="DF10" i="12"/>
  <c r="DO6" i="13"/>
  <c r="CY11" i="17"/>
  <c r="DO11" i="12"/>
  <c r="DB7" i="17"/>
  <c r="DO7" i="17"/>
  <c r="CU10" i="12"/>
  <c r="DB10" i="17"/>
  <c r="DI9" i="17"/>
  <c r="DJ9" i="13"/>
  <c r="CQ7" i="13"/>
  <c r="CQ11" i="17"/>
  <c r="CS9" i="17"/>
  <c r="CY5" i="13"/>
  <c r="DM7" i="17"/>
  <c r="CT6" i="13"/>
  <c r="DC9" i="17"/>
  <c r="DN7" i="13"/>
  <c r="DG7" i="13"/>
  <c r="CO11" i="12"/>
  <c r="CP5" i="12"/>
  <c r="CZ10" i="13"/>
  <c r="CZ7" i="13"/>
  <c r="CU9" i="13"/>
  <c r="DM11" i="17"/>
  <c r="DC9" i="12"/>
  <c r="DA10" i="12"/>
  <c r="DK10" i="17"/>
  <c r="DB11" i="12"/>
  <c r="DE9" i="17"/>
  <c r="DE5" i="12"/>
  <c r="CX7" i="17"/>
  <c r="CQ7" i="17"/>
  <c r="CY9" i="13"/>
  <c r="DD9" i="17"/>
  <c r="DG9" i="13"/>
  <c r="DG11" i="12"/>
  <c r="CS11" i="12"/>
  <c r="DM5" i="17"/>
  <c r="DC10" i="12"/>
  <c r="DB5" i="12"/>
  <c r="DE10" i="17"/>
  <c r="CT6" i="12"/>
  <c r="CO6" i="17"/>
  <c r="DA9" i="17"/>
  <c r="DM10" i="13"/>
  <c r="DL11" i="17"/>
  <c r="CO7" i="12"/>
  <c r="DN7" i="17"/>
  <c r="DM10" i="17"/>
  <c r="CS11" i="17"/>
  <c r="DM6" i="17"/>
  <c r="DL6" i="17"/>
  <c r="DO6" i="12"/>
  <c r="DJ6" i="12"/>
  <c r="CR6" i="17"/>
  <c r="CZ9" i="13"/>
  <c r="CS6" i="17"/>
  <c r="DK9" i="17"/>
  <c r="CT5" i="13"/>
  <c r="DJ5" i="12"/>
  <c r="CP10" i="17"/>
  <c r="DC5" i="17"/>
  <c r="DJ11" i="13"/>
  <c r="CO5" i="13"/>
  <c r="DI7" i="12"/>
  <c r="DG11" i="13"/>
  <c r="DK7" i="13"/>
  <c r="CR11" i="17"/>
  <c r="DL11" i="13"/>
  <c r="CP6" i="17"/>
  <c r="CY7" i="13"/>
  <c r="CS7" i="13"/>
  <c r="CT9" i="13"/>
  <c r="DO6" i="17"/>
  <c r="DM11" i="13"/>
  <c r="DJ10" i="12"/>
  <c r="CX5" i="13"/>
  <c r="DG6" i="13"/>
  <c r="CT10" i="12"/>
  <c r="CQ10" i="17"/>
  <c r="DK9" i="13"/>
  <c r="DE5" i="17"/>
  <c r="DB11" i="13"/>
  <c r="DK11" i="13"/>
  <c r="CT11" i="17"/>
  <c r="DF11" i="13"/>
  <c r="CQ9" i="13"/>
  <c r="CR7" i="17"/>
  <c r="CS10" i="17"/>
  <c r="DL7" i="13"/>
  <c r="DH6" i="13"/>
  <c r="CQ9" i="17"/>
  <c r="DF9" i="13"/>
  <c r="CQ5" i="12"/>
  <c r="DJ7" i="17"/>
  <c r="DF6" i="13"/>
  <c r="CZ11" i="13"/>
  <c r="DH9" i="17"/>
  <c r="CQ7" i="12"/>
  <c r="DK9" i="12"/>
  <c r="DI5" i="13"/>
  <c r="CU6" i="12"/>
  <c r="DE6" i="13"/>
  <c r="CP9" i="12"/>
  <c r="DI11" i="17"/>
  <c r="DO9" i="17"/>
  <c r="DM10" i="12"/>
  <c r="DB10" i="12"/>
  <c r="CU6" i="13"/>
  <c r="CO11" i="17"/>
  <c r="CQ6" i="17"/>
  <c r="CZ5" i="13"/>
  <c r="DK6" i="13"/>
  <c r="DH9" i="13"/>
  <c r="CY10" i="13"/>
  <c r="CT5" i="12"/>
  <c r="DI9" i="12"/>
  <c r="DI6" i="13"/>
  <c r="DD6" i="17"/>
  <c r="DO7" i="13"/>
  <c r="CX7" i="13"/>
  <c r="DM9" i="12"/>
  <c r="CX9" i="12"/>
  <c r="CP6" i="12"/>
  <c r="CT11" i="12"/>
  <c r="CT9" i="12"/>
  <c r="CQ11" i="13"/>
  <c r="DJ11" i="17"/>
  <c r="CR5" i="12"/>
  <c r="CP11" i="13"/>
  <c r="CP5" i="17"/>
  <c r="CR9" i="17"/>
  <c r="DK6" i="17"/>
  <c r="DN9" i="17"/>
  <c r="DO5" i="12"/>
  <c r="DK5" i="13"/>
  <c r="CO11" i="13"/>
  <c r="CU9" i="12"/>
  <c r="DD10" i="17"/>
  <c r="CU9" i="17"/>
  <c r="CX11" i="12"/>
  <c r="CS5" i="17"/>
  <c r="DE9" i="13"/>
  <c r="CZ7" i="17"/>
  <c r="DK5" i="17"/>
  <c r="DI6" i="12"/>
  <c r="DL5" i="13"/>
  <c r="DC6" i="12"/>
  <c r="DL5" i="12"/>
  <c r="DC5" i="12"/>
  <c r="CU10" i="17"/>
  <c r="CU5" i="17"/>
  <c r="CP7" i="13"/>
  <c r="DO10" i="17"/>
  <c r="DA7" i="12"/>
  <c r="CP7" i="17"/>
  <c r="CR10" i="12"/>
  <c r="DO7" i="12"/>
  <c r="DN10" i="12"/>
  <c r="CU7" i="17"/>
  <c r="CX10" i="12"/>
  <c r="DK10" i="13"/>
  <c r="CO7" i="13"/>
  <c r="DM7" i="12"/>
  <c r="DH10" i="13"/>
  <c r="DG5" i="12"/>
  <c r="DA6" i="12"/>
  <c r="DC11" i="17"/>
  <c r="DF7" i="17"/>
  <c r="DI11" i="13"/>
  <c r="CS10" i="13"/>
  <c r="DM5" i="13"/>
  <c r="CP9" i="17"/>
  <c r="CO6" i="12"/>
  <c r="CX6" i="12"/>
  <c r="CO9" i="12"/>
  <c r="CQ5" i="13"/>
  <c r="CS5" i="12"/>
  <c r="CR9" i="12"/>
  <c r="CO6" i="13"/>
  <c r="DJ9" i="12"/>
  <c r="CZ6" i="13"/>
  <c r="CS9" i="13"/>
  <c r="DN11" i="12"/>
  <c r="CP11" i="17"/>
  <c r="DH10" i="12"/>
  <c r="DM6" i="12"/>
  <c r="DK11" i="12"/>
  <c r="DJ10" i="17"/>
  <c r="CO10" i="13"/>
  <c r="DN6" i="13"/>
  <c r="CR7" i="12"/>
  <c r="CT9" i="17"/>
  <c r="CX9" i="17"/>
  <c r="DF7" i="13"/>
  <c r="DB6" i="12"/>
  <c r="CT10" i="17"/>
  <c r="DL10" i="13"/>
  <c r="DO9" i="13"/>
  <c r="CQ6" i="13"/>
  <c r="CY9" i="17"/>
  <c r="DO10" i="13"/>
  <c r="DL6" i="12"/>
  <c r="DJ7" i="12"/>
  <c r="CT10" i="13"/>
  <c r="DG5" i="13"/>
  <c r="CR10" i="17"/>
  <c r="CS5" i="13"/>
  <c r="CQ9" i="12"/>
  <c r="DH6" i="17"/>
  <c r="DN6" i="12"/>
  <c r="DL5" i="17"/>
  <c r="CX9" i="13"/>
  <c r="CO9" i="17"/>
  <c r="DN5" i="17"/>
  <c r="CO9" i="13"/>
  <c r="DJ6" i="13"/>
  <c r="DM5" i="12"/>
  <c r="CS9" i="12"/>
  <c r="DA5" i="13"/>
  <c r="CS7" i="12"/>
  <c r="DG7" i="12"/>
  <c r="CR5" i="17"/>
  <c r="DN11" i="13"/>
  <c r="DI5" i="12"/>
  <c r="DG5" i="17"/>
  <c r="DB9" i="12"/>
  <c r="DD9" i="13"/>
  <c r="CQ11" i="12"/>
  <c r="DI5" i="17"/>
  <c r="DI11" i="12"/>
  <c r="DK10" i="12"/>
  <c r="CU11" i="12"/>
  <c r="CQ6" i="12"/>
  <c r="CY11" i="13"/>
  <c r="CQ5" i="17"/>
  <c r="DE5" i="13"/>
  <c r="DE10" i="13"/>
  <c r="DN9" i="13"/>
  <c r="CP9" i="13"/>
  <c r="DI10" i="12"/>
  <c r="DK11" i="17"/>
  <c r="DJ5" i="17"/>
  <c r="DC6" i="13"/>
  <c r="DN7" i="12"/>
  <c r="DL9" i="12"/>
  <c r="DI7" i="13"/>
  <c r="DI6" i="17"/>
  <c r="DH7" i="13"/>
  <c r="CR11" i="13"/>
  <c r="CX11" i="17"/>
  <c r="DL10" i="12"/>
  <c r="DO9" i="12"/>
  <c r="DD7" i="17"/>
  <c r="CU6" i="17"/>
  <c r="DO11" i="13"/>
  <c r="CZ5" i="12"/>
  <c r="DL7" i="17"/>
  <c r="CP11" i="12"/>
  <c r="DE11" i="17"/>
  <c r="DK7" i="12"/>
  <c r="DE9" i="12"/>
  <c r="DI10" i="13"/>
  <c r="DB7" i="12"/>
  <c r="DH5" i="13"/>
  <c r="CT7" i="17"/>
  <c r="DL9" i="17"/>
  <c r="CR9" i="13"/>
  <c r="DA10" i="17"/>
  <c r="CT7" i="12"/>
  <c r="DN6" i="17"/>
  <c r="DO5" i="17"/>
  <c r="DA9" i="13"/>
  <c r="CY9" i="12"/>
  <c r="DC11" i="12"/>
  <c r="DC7" i="17"/>
  <c r="CR6" i="13"/>
  <c r="CS6" i="13"/>
  <c r="CU5" i="13"/>
  <c r="DD5" i="17"/>
  <c r="DD6" i="12"/>
  <c r="CR10" i="13"/>
  <c r="DJ9" i="17"/>
  <c r="DK7" i="17"/>
  <c r="CY11" i="12"/>
  <c r="DO5" i="13"/>
  <c r="CU5" i="12"/>
  <c r="DL9" i="13"/>
  <c r="DI10" i="17"/>
  <c r="DN11" i="17"/>
  <c r="CT11" i="13"/>
  <c r="DN9" i="12"/>
  <c r="DC10" i="17"/>
  <c r="DL10" i="17"/>
  <c r="DF10" i="13"/>
  <c r="CP10" i="12"/>
  <c r="DI9" i="13"/>
  <c r="CT5" i="17"/>
  <c r="CP10" i="13"/>
  <c r="DA5" i="17"/>
  <c r="CU11" i="17"/>
  <c r="DI7" i="17"/>
  <c r="DM9" i="13"/>
  <c r="CQ10" i="12"/>
  <c r="DM9" i="17"/>
  <c r="CP5" i="13"/>
  <c r="DN10" i="13"/>
  <c r="CO7" i="17"/>
  <c r="CU10" i="13"/>
  <c r="DK7" i="28"/>
  <c r="CS6" i="28"/>
  <c r="DL6" i="28"/>
  <c r="CP7" i="28"/>
  <c r="CQ7" i="28"/>
  <c r="DN6" i="28"/>
  <c r="CT5" i="28"/>
  <c r="CP6" i="28"/>
  <c r="DL10" i="28"/>
  <c r="CR11" i="28"/>
  <c r="CT6" i="28"/>
  <c r="CS5" i="28"/>
  <c r="DN10" i="28"/>
  <c r="CR5" i="28"/>
  <c r="CT10" i="28"/>
  <c r="DB7" i="28"/>
  <c r="DJ5" i="28"/>
  <c r="DM10" i="28"/>
  <c r="DI9" i="28"/>
  <c r="DG6" i="28"/>
  <c r="DA11" i="28"/>
  <c r="DE11" i="28"/>
  <c r="DK6" i="28"/>
  <c r="CP5" i="28"/>
  <c r="DM9" i="28"/>
  <c r="DF10" i="28"/>
  <c r="CU5" i="28"/>
  <c r="CS10" i="28"/>
  <c r="DJ10" i="28"/>
  <c r="DF7" i="28"/>
  <c r="DO11" i="28"/>
  <c r="DI5" i="28"/>
  <c r="CO7" i="28"/>
  <c r="DC10" i="28"/>
  <c r="DK9" i="28"/>
  <c r="DJ6" i="28"/>
  <c r="DN9" i="28"/>
  <c r="CQ11" i="28"/>
  <c r="CX9" i="28"/>
  <c r="DK11" i="28"/>
  <c r="DE6" i="28"/>
  <c r="DI6" i="28"/>
  <c r="DJ7" i="28"/>
  <c r="CQ5" i="28"/>
  <c r="CR10" i="28"/>
  <c r="CZ11" i="28"/>
  <c r="CO10" i="28"/>
  <c r="DM5" i="28"/>
  <c r="DN7" i="28"/>
  <c r="CX7" i="28"/>
  <c r="CP10" i="28"/>
  <c r="CS7" i="28"/>
  <c r="CQ6" i="28"/>
  <c r="CO6" i="28"/>
  <c r="CS9" i="28"/>
  <c r="CU9" i="28"/>
  <c r="DL5" i="28"/>
  <c r="DE5" i="28"/>
  <c r="DO5" i="28"/>
  <c r="DO10" i="28"/>
  <c r="DO6" i="28"/>
  <c r="DL11" i="28"/>
  <c r="DE7" i="28"/>
  <c r="DM6" i="28"/>
  <c r="DO7" i="28"/>
  <c r="DM11" i="28"/>
  <c r="DL7" i="28"/>
  <c r="DL9" i="28"/>
  <c r="CP9" i="28"/>
  <c r="DJ9" i="28"/>
  <c r="DI10" i="28"/>
  <c r="CQ10" i="28"/>
  <c r="DI7" i="28"/>
  <c r="CO5" i="28"/>
  <c r="CR6" i="28"/>
  <c r="DN11" i="28"/>
  <c r="DM7" i="28"/>
  <c r="CO9" i="28"/>
  <c r="CR7" i="28"/>
  <c r="DN5" i="28"/>
  <c r="DO9" i="28"/>
  <c r="CQ9" i="28"/>
  <c r="CS11" i="28"/>
  <c r="CU6" i="28"/>
  <c r="CU10" i="28"/>
  <c r="CU11" i="28"/>
  <c r="DI11" i="28"/>
  <c r="CP11" i="28"/>
  <c r="DK5" i="28"/>
  <c r="CX10" i="28"/>
  <c r="CT9" i="28"/>
  <c r="CX6" i="28"/>
  <c r="CR9" i="28"/>
  <c r="CT7" i="28"/>
  <c r="DA9" i="28"/>
  <c r="DG9" i="28"/>
  <c r="CZ9" i="28"/>
  <c r="DK10" i="28"/>
  <c r="CZ7" i="28"/>
  <c r="DF5" i="28"/>
  <c r="CY10" i="28"/>
  <c r="CO11" i="28"/>
  <c r="CU7" i="28"/>
  <c r="DJ11" i="28"/>
  <c r="CY5" i="28"/>
  <c r="CT11" i="28"/>
  <c r="DD9" i="28"/>
  <c r="DF11" i="28"/>
  <c r="DE9" i="28"/>
  <c r="CZ5" i="28"/>
  <c r="CY7" i="28"/>
  <c r="DH7" i="28"/>
  <c r="DL5" i="27"/>
  <c r="CQ7" i="27"/>
  <c r="CP9" i="27"/>
  <c r="DJ6" i="27"/>
  <c r="CO7" i="27"/>
  <c r="DJ11" i="27"/>
  <c r="CT5" i="27"/>
  <c r="DO11" i="27"/>
  <c r="DA7" i="27"/>
  <c r="CO5" i="27"/>
  <c r="CR9" i="27"/>
  <c r="DM7" i="27"/>
  <c r="DD11" i="27"/>
  <c r="DM6" i="27"/>
  <c r="CP7" i="27"/>
  <c r="DK11" i="27"/>
  <c r="DJ5" i="27"/>
  <c r="DB10" i="27"/>
  <c r="DB6" i="27"/>
  <c r="DC10" i="27"/>
  <c r="CY6" i="27"/>
  <c r="DK10" i="27"/>
  <c r="DJ10" i="27"/>
  <c r="CT11" i="27"/>
  <c r="DI7" i="27"/>
  <c r="CP5" i="27"/>
  <c r="CT10" i="27"/>
  <c r="CP10" i="27"/>
  <c r="DE7" i="27"/>
  <c r="CQ5" i="27"/>
  <c r="CS5" i="27"/>
  <c r="CU6" i="27"/>
  <c r="CT7" i="27"/>
  <c r="DJ9" i="27"/>
  <c r="DL6" i="27"/>
  <c r="DN5" i="27"/>
  <c r="CS6" i="27"/>
  <c r="DM10" i="27"/>
  <c r="DO10" i="27"/>
  <c r="CO10" i="27"/>
  <c r="DB9" i="27"/>
  <c r="CX6" i="27"/>
  <c r="DI11" i="27"/>
  <c r="CS10" i="27"/>
  <c r="CR7" i="27"/>
  <c r="DC11" i="27"/>
  <c r="DC5" i="27"/>
  <c r="DI5" i="27"/>
  <c r="DM9" i="27"/>
  <c r="CR10" i="27"/>
  <c r="DL9" i="27"/>
  <c r="DF11" i="27"/>
  <c r="CT6" i="27"/>
  <c r="CO6" i="27"/>
  <c r="DL10" i="27"/>
  <c r="CS9" i="27"/>
  <c r="DE9" i="27"/>
  <c r="DK5" i="27"/>
  <c r="CS7" i="27"/>
  <c r="CQ9" i="27"/>
  <c r="DB11" i="27"/>
  <c r="DN10" i="27"/>
  <c r="CT9" i="27"/>
  <c r="CU5" i="27"/>
  <c r="DK6" i="27"/>
  <c r="CO11" i="27"/>
  <c r="DL7" i="27"/>
  <c r="DA6" i="27"/>
  <c r="CO9" i="27"/>
  <c r="DL11" i="27"/>
  <c r="CY7" i="27"/>
  <c r="DN11" i="27"/>
  <c r="CU10" i="27"/>
  <c r="DO6" i="27"/>
  <c r="DF9" i="27"/>
  <c r="DK7" i="27"/>
  <c r="DN9" i="27"/>
  <c r="DJ7" i="27"/>
  <c r="DM11" i="27"/>
  <c r="DO9" i="27"/>
  <c r="CQ11" i="27"/>
  <c r="DK9" i="27"/>
  <c r="DO7" i="27"/>
  <c r="DI6" i="27"/>
  <c r="DA9" i="27"/>
  <c r="CR5" i="27"/>
  <c r="DM5" i="27"/>
  <c r="CQ10" i="27"/>
  <c r="CX11" i="27"/>
  <c r="DD10" i="27"/>
  <c r="DH10" i="27"/>
  <c r="DO5" i="27"/>
  <c r="CU7" i="27"/>
  <c r="CR6" i="27"/>
  <c r="DB5" i="27"/>
  <c r="DN7" i="27"/>
  <c r="CU9" i="27"/>
  <c r="DB7" i="27"/>
  <c r="CR11" i="27"/>
  <c r="CQ6" i="27"/>
  <c r="CU11" i="27"/>
  <c r="DC9" i="27"/>
  <c r="DN6" i="27"/>
  <c r="DI10" i="27"/>
  <c r="CP6" i="27"/>
  <c r="DE11" i="27"/>
  <c r="CS11" i="27"/>
  <c r="DI9" i="27"/>
  <c r="CP11" i="27"/>
  <c r="DC7" i="27"/>
  <c r="CZ10" i="27"/>
  <c r="CY5" i="27"/>
  <c r="DH7" i="27"/>
  <c r="DG6" i="27"/>
  <c r="DE5" i="27"/>
  <c r="CQ11" i="26"/>
  <c r="DL11" i="26"/>
  <c r="CR7" i="26"/>
  <c r="CS7" i="26"/>
  <c r="CX11" i="26"/>
  <c r="DG9" i="26"/>
  <c r="CX5" i="26"/>
  <c r="CQ9" i="26"/>
  <c r="CP9" i="26"/>
  <c r="DB5" i="26"/>
  <c r="DI7" i="26"/>
  <c r="CX9" i="26"/>
  <c r="DH5" i="26"/>
  <c r="DK5" i="26"/>
  <c r="CY10" i="26"/>
  <c r="CR9" i="26"/>
  <c r="CY11" i="26"/>
  <c r="DK9" i="26"/>
  <c r="CS6" i="26"/>
  <c r="DL7" i="26"/>
  <c r="DM7" i="26"/>
  <c r="CQ7" i="26"/>
  <c r="DN7" i="26"/>
  <c r="DB7" i="26"/>
  <c r="CQ10" i="26"/>
  <c r="DI10" i="26"/>
  <c r="CO7" i="26"/>
  <c r="CS5" i="26"/>
  <c r="DL6" i="26"/>
  <c r="CX10" i="26"/>
  <c r="DJ9" i="26"/>
  <c r="DA7" i="26"/>
  <c r="CX6" i="26"/>
  <c r="CQ5" i="26"/>
  <c r="CP5" i="26"/>
  <c r="CY6" i="26"/>
  <c r="DB11" i="26"/>
  <c r="CO9" i="26"/>
  <c r="DM10" i="26"/>
  <c r="CO6" i="26"/>
  <c r="CP7" i="26"/>
  <c r="DK7" i="26"/>
  <c r="CQ6" i="26"/>
  <c r="DC9" i="26"/>
  <c r="DI9" i="26"/>
  <c r="CR6" i="26"/>
  <c r="DM6" i="26"/>
  <c r="CY5" i="26"/>
  <c r="DG7" i="26"/>
  <c r="CX7" i="26"/>
  <c r="DF9" i="26"/>
  <c r="DM5" i="26"/>
  <c r="DI6" i="26"/>
  <c r="DJ6" i="26"/>
  <c r="CR10" i="26"/>
  <c r="DJ5" i="26"/>
  <c r="DM9" i="26"/>
  <c r="CS11" i="26"/>
  <c r="DI5" i="26"/>
  <c r="DG10" i="26"/>
  <c r="DG6" i="26"/>
  <c r="CZ11" i="26"/>
  <c r="DK11" i="26"/>
  <c r="CR5" i="26"/>
  <c r="DL10" i="26"/>
  <c r="CT5" i="26"/>
  <c r="DJ10" i="26"/>
  <c r="DK6" i="26"/>
  <c r="DJ7" i="26"/>
  <c r="DJ11" i="26"/>
  <c r="DK10" i="26"/>
  <c r="DC6" i="26"/>
  <c r="CO11" i="26"/>
  <c r="DI11" i="26"/>
  <c r="DN6" i="26"/>
  <c r="CT6" i="26"/>
  <c r="CS9" i="26"/>
  <c r="CP6" i="26"/>
  <c r="DB9" i="26"/>
  <c r="DL5" i="26"/>
  <c r="DD5" i="26"/>
  <c r="CR11" i="26"/>
  <c r="CY7" i="26"/>
  <c r="CO10" i="26"/>
  <c r="CP10" i="26"/>
  <c r="DN5" i="26"/>
  <c r="DL9" i="26"/>
  <c r="CT7" i="26"/>
  <c r="CS10" i="26"/>
  <c r="DM11" i="26"/>
  <c r="DA11" i="26"/>
  <c r="CP11" i="26"/>
  <c r="CO5" i="26"/>
  <c r="DD6" i="26"/>
  <c r="CY9" i="26"/>
  <c r="DG5" i="26"/>
  <c r="DE6" i="26"/>
  <c r="DF7" i="26"/>
  <c r="CO9" i="25"/>
  <c r="CU5" i="25"/>
  <c r="CT9" i="25"/>
  <c r="DB11" i="25"/>
  <c r="DO10" i="25"/>
  <c r="CU6" i="25"/>
  <c r="CT6" i="25"/>
  <c r="CQ11" i="25"/>
  <c r="DD7" i="25"/>
  <c r="DH11" i="25"/>
  <c r="CZ9" i="25"/>
  <c r="DA5" i="25"/>
  <c r="DK9" i="25"/>
  <c r="DB5" i="25"/>
  <c r="CP5" i="25"/>
  <c r="DK10" i="25"/>
  <c r="DL10" i="25"/>
  <c r="DJ10" i="25"/>
  <c r="CP10" i="25"/>
  <c r="DK11" i="25"/>
  <c r="DL11" i="25"/>
  <c r="CR5" i="25"/>
  <c r="CR10" i="25"/>
  <c r="CO6" i="25"/>
  <c r="CS9" i="25"/>
  <c r="CQ9" i="25"/>
  <c r="DO5" i="25"/>
  <c r="DJ5" i="25"/>
  <c r="DI7" i="25"/>
  <c r="DI5" i="25"/>
  <c r="DA7" i="25"/>
  <c r="DA6" i="25"/>
  <c r="DM6" i="25"/>
  <c r="DB7" i="25"/>
  <c r="DG7" i="25"/>
  <c r="DO6" i="25"/>
  <c r="CT10" i="25"/>
  <c r="DM5" i="25"/>
  <c r="DA9" i="25"/>
  <c r="CO5" i="25"/>
  <c r="CZ11" i="25"/>
  <c r="CS11" i="25"/>
  <c r="DA10" i="25"/>
  <c r="DN6" i="25"/>
  <c r="CS5" i="25"/>
  <c r="DJ6" i="25"/>
  <c r="DM9" i="25"/>
  <c r="CU11" i="25"/>
  <c r="CR6" i="25"/>
  <c r="DO9" i="25"/>
  <c r="CY11" i="25"/>
  <c r="DL5" i="25"/>
  <c r="CQ6" i="25"/>
  <c r="CS7" i="25"/>
  <c r="DH9" i="25"/>
  <c r="CR11" i="25"/>
  <c r="CZ5" i="25"/>
  <c r="CT7" i="25"/>
  <c r="DG9" i="25"/>
  <c r="CO10" i="25"/>
  <c r="DL7" i="25"/>
  <c r="DL9" i="25"/>
  <c r="CS6" i="25"/>
  <c r="DI9" i="25"/>
  <c r="DJ11" i="25"/>
  <c r="DH10" i="25"/>
  <c r="DL6" i="25"/>
  <c r="CP9" i="25"/>
  <c r="DJ9" i="25"/>
  <c r="DM11" i="25"/>
  <c r="CT11" i="25"/>
  <c r="CT5" i="25"/>
  <c r="CQ5" i="25"/>
  <c r="DN11" i="25"/>
  <c r="CP6" i="25"/>
  <c r="DN9" i="25"/>
  <c r="DO7" i="25"/>
  <c r="CQ10" i="25"/>
  <c r="DI10" i="25"/>
  <c r="DA11" i="25"/>
  <c r="DI11" i="25"/>
  <c r="DM7" i="25"/>
  <c r="DK7" i="25"/>
  <c r="CY6" i="25"/>
  <c r="CO11" i="25"/>
  <c r="DB9" i="25"/>
  <c r="CO7" i="25"/>
  <c r="CS10" i="25"/>
  <c r="DK6" i="25"/>
  <c r="DO11" i="25"/>
  <c r="CU9" i="25"/>
  <c r="DB6" i="25"/>
  <c r="CU10" i="25"/>
  <c r="CQ7" i="25"/>
  <c r="CR9" i="25"/>
  <c r="CZ6" i="25"/>
  <c r="CP7" i="25"/>
  <c r="CU7" i="25"/>
  <c r="CR7" i="25"/>
  <c r="DB10" i="25"/>
  <c r="DN10" i="25"/>
  <c r="DF10" i="25"/>
  <c r="DI6" i="25"/>
  <c r="DN5" i="25"/>
  <c r="DJ7" i="25"/>
  <c r="DM10" i="25"/>
  <c r="DN7" i="25"/>
  <c r="DK5" i="25"/>
  <c r="CP11" i="25"/>
  <c r="CX10" i="25"/>
  <c r="DE9" i="25"/>
  <c r="DC10" i="25"/>
  <c r="DJ11" i="24"/>
  <c r="DI11" i="24"/>
  <c r="DO6" i="24"/>
  <c r="CO6" i="24"/>
  <c r="CU9" i="24"/>
  <c r="CS9" i="24"/>
  <c r="DM9" i="24"/>
  <c r="CO9" i="24"/>
  <c r="DA9" i="24"/>
  <c r="CQ9" i="24"/>
  <c r="DD9" i="24"/>
  <c r="CS7" i="24"/>
  <c r="CS11" i="24"/>
  <c r="CU6" i="24"/>
  <c r="DO7" i="24"/>
  <c r="DN5" i="24"/>
  <c r="DM7" i="24"/>
  <c r="DL9" i="24"/>
  <c r="DM11" i="24"/>
  <c r="CT11" i="24"/>
  <c r="DJ10" i="24"/>
  <c r="CP5" i="24"/>
  <c r="DO5" i="24"/>
  <c r="CY5" i="24"/>
  <c r="DJ9" i="24"/>
  <c r="CQ7" i="24"/>
  <c r="CQ6" i="24"/>
  <c r="CT10" i="24"/>
  <c r="CU7" i="24"/>
  <c r="CZ6" i="24"/>
  <c r="DJ7" i="24"/>
  <c r="DE6" i="24"/>
  <c r="CS5" i="24"/>
  <c r="DI10" i="24"/>
  <c r="DK11" i="24"/>
  <c r="CR9" i="24"/>
  <c r="DN9" i="24"/>
  <c r="DM6" i="24"/>
  <c r="CO7" i="24"/>
  <c r="DJ5" i="24"/>
  <c r="CU5" i="24"/>
  <c r="DK7" i="24"/>
  <c r="CS10" i="24"/>
  <c r="DA5" i="24"/>
  <c r="CQ10" i="24"/>
  <c r="DL6" i="24"/>
  <c r="DO11" i="24"/>
  <c r="CR6" i="24"/>
  <c r="DL7" i="24"/>
  <c r="CR5" i="24"/>
  <c r="DL10" i="24"/>
  <c r="CP11" i="24"/>
  <c r="DM10" i="24"/>
  <c r="CR10" i="24"/>
  <c r="CU10" i="24"/>
  <c r="CP6" i="24"/>
  <c r="CX5" i="24"/>
  <c r="CU11" i="24"/>
  <c r="CR11" i="24"/>
  <c r="DK9" i="24"/>
  <c r="DI5" i="24"/>
  <c r="CT5" i="24"/>
  <c r="DM5" i="24"/>
  <c r="CX6" i="24"/>
  <c r="DD5" i="24"/>
  <c r="CO10" i="24"/>
  <c r="CT7" i="24"/>
  <c r="DN10" i="24"/>
  <c r="CO11" i="24"/>
  <c r="DN6" i="24"/>
  <c r="CX9" i="24"/>
  <c r="DN7" i="24"/>
  <c r="CP7" i="24"/>
  <c r="CQ5" i="24"/>
  <c r="CR7" i="24"/>
  <c r="CO5" i="24"/>
  <c r="DN11" i="24"/>
  <c r="CX10" i="24"/>
  <c r="DK6" i="24"/>
  <c r="CP10" i="24"/>
  <c r="CT6" i="24"/>
  <c r="DD6" i="24"/>
  <c r="DI7" i="24"/>
  <c r="CS6" i="24"/>
  <c r="CT9" i="24"/>
  <c r="DG5" i="24"/>
  <c r="DI9" i="24"/>
  <c r="DO9" i="24"/>
  <c r="DK10" i="24"/>
  <c r="DA6" i="24"/>
  <c r="CX11" i="24"/>
  <c r="DH5" i="24"/>
  <c r="DL11" i="24"/>
  <c r="CQ11" i="24"/>
  <c r="DJ6" i="24"/>
  <c r="DF6" i="24"/>
  <c r="DD10" i="24"/>
  <c r="DL5" i="24"/>
  <c r="DO10" i="24"/>
  <c r="DK5" i="24"/>
  <c r="DD11" i="24"/>
  <c r="DE9" i="24"/>
  <c r="CP9" i="24"/>
  <c r="DI6" i="24"/>
  <c r="CX7" i="24"/>
  <c r="DC10" i="24"/>
  <c r="DF5" i="24"/>
  <c r="DE7" i="24"/>
  <c r="DD7" i="24"/>
  <c r="DB9" i="24"/>
  <c r="DF6" i="23"/>
  <c r="DJ6" i="23"/>
  <c r="CP7" i="23"/>
  <c r="CR6" i="23"/>
  <c r="CQ9" i="23"/>
  <c r="DH6" i="23"/>
  <c r="DI7" i="23"/>
  <c r="DL6" i="23"/>
  <c r="CU9" i="23"/>
  <c r="CO10" i="23"/>
  <c r="DO11" i="23"/>
  <c r="DE10" i="23"/>
  <c r="DG5" i="23"/>
  <c r="DE6" i="23"/>
  <c r="DC6" i="23"/>
  <c r="DL7" i="23"/>
  <c r="DN11" i="23"/>
  <c r="CQ11" i="23"/>
  <c r="DI11" i="23"/>
  <c r="DK11" i="23"/>
  <c r="DI5" i="23"/>
  <c r="DC10" i="23"/>
  <c r="CZ6" i="23"/>
  <c r="CU11" i="23"/>
  <c r="CZ10" i="23"/>
  <c r="CO5" i="23"/>
  <c r="DI6" i="23"/>
  <c r="DN9" i="23"/>
  <c r="CR11" i="23"/>
  <c r="CO6" i="23"/>
  <c r="DL9" i="23"/>
  <c r="DO9" i="23"/>
  <c r="DK5" i="23"/>
  <c r="DM5" i="23"/>
  <c r="DH5" i="23"/>
  <c r="DG10" i="23"/>
  <c r="CZ5" i="23"/>
  <c r="CZ7" i="23"/>
  <c r="DO7" i="23"/>
  <c r="DK6" i="23"/>
  <c r="DM7" i="23"/>
  <c r="DN5" i="23"/>
  <c r="DK7" i="23"/>
  <c r="DH10" i="23"/>
  <c r="DH9" i="23"/>
  <c r="DM6" i="23"/>
  <c r="DC9" i="23"/>
  <c r="CP5" i="23"/>
  <c r="DL10" i="23"/>
  <c r="CX6" i="23"/>
  <c r="DC5" i="23"/>
  <c r="DJ10" i="23"/>
  <c r="DN7" i="23"/>
  <c r="CT11" i="23"/>
  <c r="DJ11" i="23"/>
  <c r="DM10" i="23"/>
  <c r="CP6" i="23"/>
  <c r="CR5" i="23"/>
  <c r="CZ11" i="23"/>
  <c r="CS6" i="23"/>
  <c r="DK10" i="23"/>
  <c r="DD9" i="23"/>
  <c r="DN6" i="23"/>
  <c r="DH7" i="23"/>
  <c r="CY5" i="23"/>
  <c r="DD5" i="23"/>
  <c r="CO7" i="23"/>
  <c r="CO11" i="23"/>
  <c r="CQ6" i="23"/>
  <c r="CU6" i="23"/>
  <c r="DM11" i="23"/>
  <c r="DE9" i="23"/>
  <c r="CS11" i="23"/>
  <c r="CU10" i="23"/>
  <c r="CR10" i="23"/>
  <c r="CT6" i="23"/>
  <c r="DL11" i="23"/>
  <c r="CZ9" i="23"/>
  <c r="DK9" i="23"/>
  <c r="DJ5" i="23"/>
  <c r="DO10" i="23"/>
  <c r="CP10" i="23"/>
  <c r="CS10" i="23"/>
  <c r="CQ5" i="23"/>
  <c r="DH11" i="23"/>
  <c r="CT5" i="23"/>
  <c r="CS7" i="23"/>
  <c r="CS9" i="23"/>
  <c r="CP9" i="23"/>
  <c r="CY7" i="23"/>
  <c r="DB10" i="23"/>
  <c r="DO6" i="23"/>
  <c r="DE5" i="23"/>
  <c r="CY6" i="23"/>
  <c r="DI10" i="23"/>
  <c r="CO9" i="23"/>
  <c r="DM9" i="23"/>
  <c r="CP11" i="23"/>
  <c r="DI9" i="23"/>
  <c r="DE11" i="23"/>
  <c r="CU7" i="23"/>
  <c r="DJ9" i="23"/>
  <c r="CR7" i="23"/>
  <c r="CS5" i="23"/>
  <c r="DJ7" i="23"/>
  <c r="DO5" i="23"/>
  <c r="DN10" i="23"/>
  <c r="CT7" i="23"/>
  <c r="DG7" i="23"/>
  <c r="CR9" i="23"/>
  <c r="DD7" i="23"/>
  <c r="CQ7" i="23"/>
  <c r="CT10" i="23"/>
  <c r="CQ10" i="23"/>
  <c r="DL5" i="23"/>
  <c r="CU5" i="23"/>
  <c r="CT9" i="23"/>
  <c r="CX7" i="23"/>
  <c r="DA10" i="23"/>
  <c r="DJ10" i="22"/>
  <c r="CO11" i="22"/>
  <c r="CP9" i="22"/>
  <c r="DN6" i="22"/>
  <c r="CU11" i="22"/>
  <c r="DD6" i="22"/>
  <c r="DL6" i="22"/>
  <c r="DE9" i="22"/>
  <c r="CQ11" i="22"/>
  <c r="DN10" i="22"/>
  <c r="DO6" i="22"/>
  <c r="CP11" i="22"/>
  <c r="CT9" i="22"/>
  <c r="DF10" i="22"/>
  <c r="DJ9" i="22"/>
  <c r="DI9" i="22"/>
  <c r="CP6" i="22"/>
  <c r="DN9" i="22"/>
  <c r="CQ5" i="22"/>
  <c r="DO11" i="22"/>
  <c r="CS5" i="22"/>
  <c r="CR5" i="22"/>
  <c r="DL9" i="22"/>
  <c r="CO6" i="22"/>
  <c r="CY10" i="22"/>
  <c r="DB7" i="22"/>
  <c r="DN11" i="22"/>
  <c r="DH9" i="22"/>
  <c r="DL7" i="22"/>
  <c r="CT5" i="22"/>
  <c r="DK9" i="22"/>
  <c r="DE11" i="22"/>
  <c r="DO5" i="22"/>
  <c r="CS9" i="22"/>
  <c r="CU10" i="22"/>
  <c r="DI5" i="22"/>
  <c r="DK10" i="22"/>
  <c r="CT6" i="22"/>
  <c r="DJ5" i="22"/>
  <c r="CS11" i="22"/>
  <c r="DB11" i="22"/>
  <c r="DI11" i="22"/>
  <c r="CZ9" i="22"/>
  <c r="CR9" i="22"/>
  <c r="CR7" i="22"/>
  <c r="DD5" i="22"/>
  <c r="CU9" i="22"/>
  <c r="DC6" i="22"/>
  <c r="CQ9" i="22"/>
  <c r="DK6" i="22"/>
  <c r="DF11" i="22"/>
  <c r="CQ7" i="22"/>
  <c r="DC9" i="22"/>
  <c r="DF7" i="22"/>
  <c r="CU7" i="22"/>
  <c r="CS6" i="22"/>
  <c r="CP10" i="22"/>
  <c r="DN5" i="22"/>
  <c r="DK5" i="22"/>
  <c r="DO7" i="22"/>
  <c r="DI10" i="22"/>
  <c r="CR11" i="22"/>
  <c r="DD10" i="22"/>
  <c r="DD11" i="22"/>
  <c r="DO10" i="22"/>
  <c r="DB5" i="22"/>
  <c r="DL11" i="22"/>
  <c r="DK11" i="22"/>
  <c r="DD7" i="22"/>
  <c r="DB10" i="22"/>
  <c r="CX10" i="22"/>
  <c r="CP7" i="22"/>
  <c r="DJ6" i="22"/>
  <c r="DC10" i="22"/>
  <c r="DC11" i="22"/>
  <c r="CQ6" i="22"/>
  <c r="CP5" i="22"/>
  <c r="DI6" i="22"/>
  <c r="CS7" i="22"/>
  <c r="DF6" i="22"/>
  <c r="CU6" i="22"/>
  <c r="CT11" i="22"/>
  <c r="DC7" i="22"/>
  <c r="CR10" i="22"/>
  <c r="CO5" i="22"/>
  <c r="DC5" i="22"/>
  <c r="DK7" i="22"/>
  <c r="DM11" i="22"/>
  <c r="CX6" i="22"/>
  <c r="CQ10" i="22"/>
  <c r="CT10" i="22"/>
  <c r="CR6" i="22"/>
  <c r="DM10" i="22"/>
  <c r="DH7" i="22"/>
  <c r="CO7" i="22"/>
  <c r="CO9" i="22"/>
  <c r="CU5" i="22"/>
  <c r="DL10" i="22"/>
  <c r="DJ11" i="22"/>
  <c r="CT7" i="22"/>
  <c r="DO9" i="22"/>
  <c r="DD9" i="22"/>
  <c r="DM7" i="22"/>
  <c r="DN7" i="22"/>
  <c r="DJ7" i="22"/>
  <c r="CS10" i="22"/>
  <c r="DB6" i="22"/>
  <c r="CX5" i="22"/>
  <c r="DM5" i="22"/>
  <c r="DB9" i="22"/>
  <c r="DM9" i="22"/>
  <c r="DG9" i="22"/>
  <c r="CO10" i="22"/>
  <c r="DL5" i="22"/>
  <c r="DI7" i="22"/>
  <c r="DM6" i="22"/>
  <c r="DA10" i="22"/>
  <c r="CX9" i="22"/>
  <c r="DN7" i="20"/>
  <c r="CS5" i="20"/>
  <c r="CS10" i="20"/>
  <c r="DC5" i="20"/>
  <c r="CO9" i="20"/>
  <c r="CX7" i="20"/>
  <c r="CO6" i="20"/>
  <c r="DI6" i="20"/>
  <c r="DL7" i="20"/>
  <c r="CX9" i="20"/>
  <c r="DC7" i="20"/>
  <c r="CR11" i="20"/>
  <c r="DI7" i="20"/>
  <c r="CS6" i="20"/>
  <c r="DN9" i="20"/>
  <c r="DI9" i="20"/>
  <c r="DE5" i="20"/>
  <c r="DF11" i="20"/>
  <c r="CU6" i="20"/>
  <c r="DK5" i="20"/>
  <c r="CQ6" i="20"/>
  <c r="DK9" i="20"/>
  <c r="CQ11" i="20"/>
  <c r="DO7" i="20"/>
  <c r="DM6" i="20"/>
  <c r="DJ9" i="20"/>
  <c r="DC9" i="20"/>
  <c r="DN6" i="20"/>
  <c r="DJ10" i="20"/>
  <c r="CU11" i="20"/>
  <c r="CX6" i="20"/>
  <c r="CO11" i="20"/>
  <c r="DO6" i="20"/>
  <c r="CP11" i="20"/>
  <c r="DI11" i="20"/>
  <c r="DF6" i="20"/>
  <c r="DD6" i="20"/>
  <c r="CO10" i="20"/>
  <c r="CQ7" i="20"/>
  <c r="DN10" i="20"/>
  <c r="DO9" i="20"/>
  <c r="CO7" i="20"/>
  <c r="DO10" i="20"/>
  <c r="DM11" i="20"/>
  <c r="DL5" i="20"/>
  <c r="CS9" i="20"/>
  <c r="CP5" i="20"/>
  <c r="CO5" i="20"/>
  <c r="CX10" i="20"/>
  <c r="DD7" i="20"/>
  <c r="CS7" i="20"/>
  <c r="DF5" i="20"/>
  <c r="CS11" i="20"/>
  <c r="DL10" i="20"/>
  <c r="DE6" i="20"/>
  <c r="DM5" i="20"/>
  <c r="CR7" i="20"/>
  <c r="DD5" i="20"/>
  <c r="CU5" i="20"/>
  <c r="DM7" i="20"/>
  <c r="CP9" i="20"/>
  <c r="CU7" i="20"/>
  <c r="DK11" i="20"/>
  <c r="CQ5" i="20"/>
  <c r="CU10" i="20"/>
  <c r="DE9" i="20"/>
  <c r="CT7" i="20"/>
  <c r="DL11" i="20"/>
  <c r="CT11" i="20"/>
  <c r="DL6" i="20"/>
  <c r="CT5" i="20"/>
  <c r="DJ6" i="20"/>
  <c r="DI10" i="20"/>
  <c r="CP10" i="20"/>
  <c r="DH6" i="20"/>
  <c r="DL9" i="20"/>
  <c r="CQ10" i="20"/>
  <c r="DE10" i="20"/>
  <c r="DE11" i="20"/>
  <c r="CX11" i="20"/>
  <c r="CT6" i="20"/>
  <c r="DK6" i="20"/>
  <c r="DN11" i="20"/>
  <c r="DB11" i="20"/>
  <c r="DC11" i="20"/>
  <c r="CR6" i="20"/>
  <c r="CR5" i="20"/>
  <c r="DN5" i="20"/>
  <c r="CY6" i="20"/>
  <c r="CR9" i="20"/>
  <c r="DO11" i="20"/>
  <c r="DJ7" i="20"/>
  <c r="DK7" i="20"/>
  <c r="CT9" i="20"/>
  <c r="DF10" i="20"/>
  <c r="DM9" i="20"/>
  <c r="CP7" i="20"/>
  <c r="CP6" i="20"/>
  <c r="CU9" i="20"/>
  <c r="DO5" i="20"/>
  <c r="DK10" i="20"/>
  <c r="DJ5" i="20"/>
  <c r="DJ11" i="20"/>
  <c r="CX5" i="20"/>
  <c r="DD10" i="20"/>
  <c r="CT10" i="20"/>
  <c r="CQ9" i="20"/>
  <c r="DI5" i="20"/>
  <c r="CR10" i="20"/>
  <c r="DM10" i="20"/>
  <c r="DF7" i="20"/>
  <c r="DE7" i="20"/>
  <c r="DG5" i="20"/>
  <c r="DF9" i="20"/>
  <c r="DB5" i="20"/>
  <c r="DA10" i="20"/>
  <c r="CZ11" i="20"/>
  <c r="CT9" i="19"/>
  <c r="DN10" i="19"/>
  <c r="DN11" i="19"/>
  <c r="CT10" i="19"/>
  <c r="CU11" i="19"/>
  <c r="CO6" i="19"/>
  <c r="DL11" i="19"/>
  <c r="CS7" i="19"/>
  <c r="CS9" i="19"/>
  <c r="CO7" i="19"/>
  <c r="DH5" i="19"/>
  <c r="CT7" i="19"/>
  <c r="CU9" i="19"/>
  <c r="CS10" i="19"/>
  <c r="DO9" i="19"/>
  <c r="DE11" i="19"/>
  <c r="DH6" i="19"/>
  <c r="DG6" i="19"/>
  <c r="DJ11" i="19"/>
  <c r="CS5" i="19"/>
  <c r="CU5" i="19"/>
  <c r="CR10" i="19"/>
  <c r="DB11" i="19"/>
  <c r="DO7" i="19"/>
  <c r="DA6" i="19"/>
  <c r="DB9" i="19"/>
  <c r="DO5" i="19"/>
  <c r="CY11" i="19"/>
  <c r="DD6" i="19"/>
  <c r="DN5" i="19"/>
  <c r="DL7" i="19"/>
  <c r="DL5" i="19"/>
  <c r="DL6" i="19"/>
  <c r="DM11" i="19"/>
  <c r="DI6" i="19"/>
  <c r="DJ7" i="19"/>
  <c r="DK10" i="19"/>
  <c r="CP5" i="19"/>
  <c r="DC10" i="19"/>
  <c r="CZ9" i="19"/>
  <c r="CP7" i="19"/>
  <c r="DH7" i="19"/>
  <c r="CS11" i="19"/>
  <c r="DN6" i="19"/>
  <c r="DE5" i="19"/>
  <c r="CT11" i="19"/>
  <c r="DK5" i="19"/>
  <c r="DO6" i="19"/>
  <c r="DI9" i="19"/>
  <c r="CO11" i="19"/>
  <c r="DJ6" i="19"/>
  <c r="DA10" i="19"/>
  <c r="CO9" i="19"/>
  <c r="CO5" i="19"/>
  <c r="CO10" i="19"/>
  <c r="DJ9" i="19"/>
  <c r="DA5" i="19"/>
  <c r="DB5" i="19"/>
  <c r="CR11" i="19"/>
  <c r="CZ6" i="19"/>
  <c r="CT6" i="19"/>
  <c r="CP10" i="19"/>
  <c r="CU10" i="19"/>
  <c r="DG11" i="19"/>
  <c r="CU6" i="19"/>
  <c r="DK6" i="19"/>
  <c r="DO10" i="19"/>
  <c r="DD10" i="19"/>
  <c r="CR9" i="19"/>
  <c r="DB10" i="19"/>
  <c r="CZ11" i="19"/>
  <c r="CX6" i="19"/>
  <c r="DH10" i="19"/>
  <c r="CS6" i="19"/>
  <c r="CR5" i="19"/>
  <c r="DB7" i="19"/>
  <c r="DL9" i="19"/>
  <c r="DH11" i="19"/>
  <c r="CR7" i="19"/>
  <c r="CQ9" i="19"/>
  <c r="CP6" i="19"/>
  <c r="DF10" i="19"/>
  <c r="DF6" i="19"/>
  <c r="DK9" i="19"/>
  <c r="CQ11" i="19"/>
  <c r="DI11" i="19"/>
  <c r="DM5" i="19"/>
  <c r="CT5" i="19"/>
  <c r="DI10" i="19"/>
  <c r="CP9" i="19"/>
  <c r="DN7" i="19"/>
  <c r="DA9" i="19"/>
  <c r="DK7" i="19"/>
  <c r="DH9" i="19"/>
  <c r="CU7" i="19"/>
  <c r="DG5" i="19"/>
  <c r="DD11" i="19"/>
  <c r="DM7" i="19"/>
  <c r="DB6" i="19"/>
  <c r="DL10" i="19"/>
  <c r="DN9" i="19"/>
  <c r="CQ7" i="19"/>
  <c r="CQ6" i="19"/>
  <c r="DM10" i="19"/>
  <c r="CX5" i="19"/>
  <c r="CY6" i="19"/>
  <c r="DI5" i="19"/>
  <c r="DM6" i="19"/>
  <c r="CZ10" i="19"/>
  <c r="DK11" i="19"/>
  <c r="DI7" i="19"/>
  <c r="DJ10" i="19"/>
  <c r="DJ5" i="19"/>
  <c r="CP11" i="19"/>
  <c r="DA7" i="19"/>
  <c r="CR6" i="19"/>
  <c r="CQ10" i="19"/>
  <c r="CQ5" i="19"/>
  <c r="DM9" i="19"/>
  <c r="DO11" i="19"/>
  <c r="DA11" i="19"/>
  <c r="CT19" i="4" l="1"/>
  <c r="CT21" i="4"/>
  <c r="CT14" i="4"/>
  <c r="CT15" i="4"/>
  <c r="DN19" i="4"/>
  <c r="DN21" i="4"/>
  <c r="DN15" i="4"/>
  <c r="DN14" i="4"/>
  <c r="DN18" i="4" s="1"/>
  <c r="DN20" i="4" s="1"/>
  <c r="DP32" i="13"/>
  <c r="DP31" i="13"/>
  <c r="CV32" i="13"/>
  <c r="CV31" i="13"/>
  <c r="CX16" i="17"/>
  <c r="CX16" i="20"/>
  <c r="CX16" i="28"/>
  <c r="DM8" i="28"/>
  <c r="DE8" i="28"/>
  <c r="DL8" i="28"/>
  <c r="DK8" i="28"/>
  <c r="DJ8" i="28"/>
  <c r="DI8" i="28"/>
  <c r="DO8" i="28"/>
  <c r="DN8" i="28"/>
  <c r="CX40" i="28"/>
  <c r="DF40" i="28"/>
  <c r="DJ32" i="28"/>
  <c r="DJ31" i="28"/>
  <c r="DK32" i="28"/>
  <c r="DK31" i="28"/>
  <c r="DI28" i="28"/>
  <c r="DO29" i="28"/>
  <c r="DI40" i="28"/>
  <c r="DO12" i="28"/>
  <c r="DN29" i="28"/>
  <c r="DN12" i="28"/>
  <c r="DL31" i="28"/>
  <c r="DL32" i="28"/>
  <c r="DJ28" i="28"/>
  <c r="DJ40" i="28"/>
  <c r="DM32" i="28"/>
  <c r="DM31" i="28"/>
  <c r="DI29" i="28"/>
  <c r="DC40" i="28"/>
  <c r="DK40" i="28"/>
  <c r="DI12" i="28"/>
  <c r="DK28" i="28"/>
  <c r="DN32" i="28"/>
  <c r="DN31" i="28"/>
  <c r="DL28" i="28"/>
  <c r="DJ29" i="28"/>
  <c r="DL40" i="28"/>
  <c r="DJ12" i="28"/>
  <c r="DO32" i="28"/>
  <c r="DO31" i="28"/>
  <c r="DM28" i="28"/>
  <c r="DK29" i="28"/>
  <c r="DM40" i="28"/>
  <c r="DK12" i="28"/>
  <c r="DN28" i="28"/>
  <c r="DL29" i="28"/>
  <c r="DN40" i="28"/>
  <c r="DL12" i="28"/>
  <c r="DO28" i="28"/>
  <c r="DM29" i="28"/>
  <c r="CY40" i="28"/>
  <c r="DO40" i="28"/>
  <c r="DM12" i="28"/>
  <c r="CS8" i="28"/>
  <c r="CR8" i="28"/>
  <c r="CP8" i="28"/>
  <c r="CO8" i="28"/>
  <c r="CU8" i="28"/>
  <c r="CQ8" i="28"/>
  <c r="CT8" i="28"/>
  <c r="DM8" i="27"/>
  <c r="DL8" i="27"/>
  <c r="DJ8" i="27"/>
  <c r="DB8" i="27"/>
  <c r="DI8" i="27"/>
  <c r="DA8" i="27"/>
  <c r="DK8" i="27"/>
  <c r="DO8" i="27"/>
  <c r="CY8" i="27"/>
  <c r="DN8" i="27"/>
  <c r="DB40" i="27"/>
  <c r="DC31" i="27"/>
  <c r="DI40" i="27"/>
  <c r="DJ32" i="27"/>
  <c r="DJ31" i="27"/>
  <c r="DK32" i="27"/>
  <c r="DK31" i="27"/>
  <c r="DN29" i="27"/>
  <c r="DN12" i="27"/>
  <c r="DI28" i="27"/>
  <c r="DO29" i="27"/>
  <c r="DH40" i="27"/>
  <c r="CZ40" i="27"/>
  <c r="DL31" i="27"/>
  <c r="DL32" i="27"/>
  <c r="DJ28" i="27"/>
  <c r="DJ40" i="27"/>
  <c r="DM32" i="27"/>
  <c r="DM31" i="27"/>
  <c r="DK28" i="27"/>
  <c r="DI29" i="27"/>
  <c r="DK40" i="27"/>
  <c r="DI12" i="27"/>
  <c r="DO12" i="27"/>
  <c r="DN31" i="27"/>
  <c r="DN32" i="27"/>
  <c r="DL28" i="27"/>
  <c r="DJ29" i="27"/>
  <c r="DL40" i="27"/>
  <c r="DJ12" i="27"/>
  <c r="DO32" i="27"/>
  <c r="DO31" i="27"/>
  <c r="DM28" i="27"/>
  <c r="DK29" i="27"/>
  <c r="DM40" i="27"/>
  <c r="DK12" i="27"/>
  <c r="DB29" i="27"/>
  <c r="DD40" i="27"/>
  <c r="DN28" i="27"/>
  <c r="DL29" i="27"/>
  <c r="DN40" i="27"/>
  <c r="DL12" i="27"/>
  <c r="DO28" i="27"/>
  <c r="DM29" i="27"/>
  <c r="DO40" i="27"/>
  <c r="DM12" i="27"/>
  <c r="CR8" i="27"/>
  <c r="CQ8" i="27"/>
  <c r="CP8" i="27"/>
  <c r="CO8" i="27"/>
  <c r="CU8" i="27"/>
  <c r="CS8" i="27"/>
  <c r="CT8" i="27"/>
  <c r="DM8" i="26"/>
  <c r="DL8" i="26"/>
  <c r="DK8" i="26"/>
  <c r="DJ8" i="26"/>
  <c r="DI8" i="26"/>
  <c r="DO8" i="26"/>
  <c r="DG8" i="26"/>
  <c r="CY8" i="26"/>
  <c r="DN8" i="26"/>
  <c r="CY40" i="26"/>
  <c r="DG40" i="26"/>
  <c r="CX40" i="26"/>
  <c r="DI40" i="26"/>
  <c r="DO12" i="26"/>
  <c r="DN12" i="26"/>
  <c r="DL31" i="26"/>
  <c r="DL32" i="26"/>
  <c r="DJ28" i="26"/>
  <c r="DJ40" i="26"/>
  <c r="DJ32" i="26"/>
  <c r="DJ31" i="26"/>
  <c r="DN29" i="26"/>
  <c r="DM31" i="26"/>
  <c r="DM32" i="26"/>
  <c r="DK28" i="26"/>
  <c r="DI29" i="26"/>
  <c r="DK40" i="26"/>
  <c r="DI12" i="26"/>
  <c r="DN32" i="26"/>
  <c r="DN31" i="26"/>
  <c r="DL28" i="26"/>
  <c r="DJ29" i="26"/>
  <c r="DL40" i="26"/>
  <c r="DJ12" i="26"/>
  <c r="DI28" i="26"/>
  <c r="DO29" i="26"/>
  <c r="DO32" i="26"/>
  <c r="DO31" i="26"/>
  <c r="DM28" i="26"/>
  <c r="DK29" i="26"/>
  <c r="DM40" i="26"/>
  <c r="DK12" i="26"/>
  <c r="DN28" i="26"/>
  <c r="DL29" i="26"/>
  <c r="DN40" i="26"/>
  <c r="DL12" i="26"/>
  <c r="DK32" i="26"/>
  <c r="DK31" i="26"/>
  <c r="DO28" i="26"/>
  <c r="DM29" i="26"/>
  <c r="DO40" i="26"/>
  <c r="DM12" i="26"/>
  <c r="CR8" i="26"/>
  <c r="CP8" i="26"/>
  <c r="CO8" i="26"/>
  <c r="CQ8" i="26"/>
  <c r="CU8" i="26"/>
  <c r="CS8" i="26"/>
  <c r="CT8" i="26"/>
  <c r="DM8" i="25"/>
  <c r="DL8" i="25"/>
  <c r="DK8" i="25"/>
  <c r="DJ8" i="25"/>
  <c r="DB8" i="25"/>
  <c r="DI8" i="25"/>
  <c r="DA8" i="25"/>
  <c r="DO8" i="25"/>
  <c r="DN8" i="25"/>
  <c r="DF40" i="25"/>
  <c r="CX40" i="25"/>
  <c r="DA40" i="25"/>
  <c r="DL31" i="25"/>
  <c r="DL32" i="25"/>
  <c r="DJ28" i="25"/>
  <c r="DJ40" i="25"/>
  <c r="DH40" i="25"/>
  <c r="DO12" i="25"/>
  <c r="DM31" i="25"/>
  <c r="DM32" i="25"/>
  <c r="DK28" i="25"/>
  <c r="DI29" i="25"/>
  <c r="DK40" i="25"/>
  <c r="DI12" i="25"/>
  <c r="DN12" i="25"/>
  <c r="DO29" i="25"/>
  <c r="DN31" i="25"/>
  <c r="DN32" i="25"/>
  <c r="DL28" i="25"/>
  <c r="DJ29" i="25"/>
  <c r="DL40" i="25"/>
  <c r="DJ12" i="25"/>
  <c r="DJ32" i="25"/>
  <c r="DJ31" i="25"/>
  <c r="DK32" i="25"/>
  <c r="DK31" i="25"/>
  <c r="DO32" i="25"/>
  <c r="DO31" i="25"/>
  <c r="DM28" i="25"/>
  <c r="DK29" i="25"/>
  <c r="DM40" i="25"/>
  <c r="DK12" i="25"/>
  <c r="DN29" i="25"/>
  <c r="DN28" i="25"/>
  <c r="DL29" i="25"/>
  <c r="DN40" i="25"/>
  <c r="DL12" i="25"/>
  <c r="DI28" i="25"/>
  <c r="DI40" i="25"/>
  <c r="DO28" i="25"/>
  <c r="DM29" i="25"/>
  <c r="DO40" i="25"/>
  <c r="DM12" i="25"/>
  <c r="CS8" i="25"/>
  <c r="CR8" i="25"/>
  <c r="CQ8" i="25"/>
  <c r="CP8" i="25"/>
  <c r="CO8" i="25"/>
  <c r="CU8" i="25"/>
  <c r="CT8" i="25"/>
  <c r="DL8" i="24"/>
  <c r="DD8" i="24"/>
  <c r="DK8" i="24"/>
  <c r="DE8" i="24"/>
  <c r="DJ8" i="24"/>
  <c r="DI8" i="24"/>
  <c r="DM8" i="24"/>
  <c r="DO8" i="24"/>
  <c r="DN8" i="24"/>
  <c r="CX40" i="24"/>
  <c r="DN29" i="24"/>
  <c r="DK32" i="24"/>
  <c r="DK31" i="24"/>
  <c r="DI28" i="24"/>
  <c r="DO29" i="24"/>
  <c r="DI40" i="24"/>
  <c r="DO12" i="24"/>
  <c r="DL31" i="24"/>
  <c r="DL32" i="24"/>
  <c r="DJ28" i="24"/>
  <c r="DJ40" i="24"/>
  <c r="DM31" i="24"/>
  <c r="DM32" i="24"/>
  <c r="DK28" i="24"/>
  <c r="DI29" i="24"/>
  <c r="DK40" i="24"/>
  <c r="DI12" i="24"/>
  <c r="DN12" i="24"/>
  <c r="DN32" i="24"/>
  <c r="DN31" i="24"/>
  <c r="DL28" i="24"/>
  <c r="DJ29" i="24"/>
  <c r="DL40" i="24"/>
  <c r="DJ12" i="24"/>
  <c r="DO32" i="24"/>
  <c r="DO31" i="24"/>
  <c r="DM28" i="24"/>
  <c r="DK29" i="24"/>
  <c r="DM40" i="24"/>
  <c r="DK12" i="24"/>
  <c r="DN28" i="24"/>
  <c r="DL29" i="24"/>
  <c r="DN40" i="24"/>
  <c r="DL12" i="24"/>
  <c r="DJ32" i="24"/>
  <c r="DJ31" i="24"/>
  <c r="DO28" i="24"/>
  <c r="DM29" i="24"/>
  <c r="DO40" i="24"/>
  <c r="DM12" i="24"/>
  <c r="CQ8" i="24"/>
  <c r="CP8" i="24"/>
  <c r="CS8" i="24"/>
  <c r="CR8" i="24"/>
  <c r="CO8" i="24"/>
  <c r="CU8" i="24"/>
  <c r="CT8" i="24"/>
  <c r="DL8" i="23"/>
  <c r="DJ8" i="23"/>
  <c r="DM8" i="23"/>
  <c r="DI8" i="23"/>
  <c r="DH8" i="23"/>
  <c r="CZ8" i="23"/>
  <c r="DO8" i="23"/>
  <c r="CY8" i="23"/>
  <c r="DK8" i="23"/>
  <c r="DN8" i="23"/>
  <c r="DE40" i="23"/>
  <c r="DO28" i="23"/>
  <c r="DM12" i="23"/>
  <c r="DK32" i="23"/>
  <c r="DK31" i="23"/>
  <c r="DI28" i="23"/>
  <c r="DO29" i="23"/>
  <c r="DI40" i="23"/>
  <c r="DO12" i="23"/>
  <c r="DG40" i="23"/>
  <c r="DJ40" i="23"/>
  <c r="DM32" i="23"/>
  <c r="DM31" i="23"/>
  <c r="DK28" i="23"/>
  <c r="DI29" i="23"/>
  <c r="DK40" i="23"/>
  <c r="DI12" i="23"/>
  <c r="DI31" i="23"/>
  <c r="DM29" i="23"/>
  <c r="DN12" i="23"/>
  <c r="DJ28" i="23"/>
  <c r="DB40" i="23"/>
  <c r="DN32" i="23"/>
  <c r="DN31" i="23"/>
  <c r="DL28" i="23"/>
  <c r="DJ29" i="23"/>
  <c r="DL40" i="23"/>
  <c r="DJ12" i="23"/>
  <c r="DO40" i="23"/>
  <c r="DJ32" i="23"/>
  <c r="DJ31" i="23"/>
  <c r="DH40" i="23"/>
  <c r="DL31" i="23"/>
  <c r="DL32" i="23"/>
  <c r="DO31" i="23"/>
  <c r="DO32" i="23"/>
  <c r="DM28" i="23"/>
  <c r="DK29" i="23"/>
  <c r="DM40" i="23"/>
  <c r="DK12" i="23"/>
  <c r="DN29" i="23"/>
  <c r="CZ40" i="23"/>
  <c r="DN28" i="23"/>
  <c r="DL29" i="23"/>
  <c r="DN40" i="23"/>
  <c r="DL12" i="23"/>
  <c r="CS8" i="23"/>
  <c r="CR8" i="23"/>
  <c r="CP8" i="23"/>
  <c r="CT8" i="23"/>
  <c r="CO8" i="23"/>
  <c r="CQ8" i="23"/>
  <c r="CU8" i="23"/>
  <c r="DM8" i="22"/>
  <c r="DL8" i="22"/>
  <c r="DD8" i="22"/>
  <c r="DK8" i="22"/>
  <c r="DC8" i="22"/>
  <c r="DJ8" i="22"/>
  <c r="DB8" i="22"/>
  <c r="DI8" i="22"/>
  <c r="DO8" i="22"/>
  <c r="DN8" i="22"/>
  <c r="DF8" i="22"/>
  <c r="CX40" i="22"/>
  <c r="DF40" i="22"/>
  <c r="CY40" i="22"/>
  <c r="DB40" i="22"/>
  <c r="DN32" i="22"/>
  <c r="DN31" i="22"/>
  <c r="DJ32" i="22"/>
  <c r="DJ31" i="22"/>
  <c r="DN29" i="22"/>
  <c r="DN12" i="22"/>
  <c r="DJ12" i="22"/>
  <c r="DK32" i="22"/>
  <c r="DK31" i="22"/>
  <c r="DI28" i="22"/>
  <c r="DO29" i="22"/>
  <c r="DI40" i="22"/>
  <c r="DO12" i="22"/>
  <c r="DL31" i="22"/>
  <c r="DL32" i="22"/>
  <c r="DJ28" i="22"/>
  <c r="DJ40" i="22"/>
  <c r="DJ29" i="22"/>
  <c r="DD40" i="22"/>
  <c r="DM32" i="22"/>
  <c r="DM31" i="22"/>
  <c r="DK28" i="22"/>
  <c r="DI29" i="22"/>
  <c r="DK40" i="22"/>
  <c r="DI12" i="22"/>
  <c r="CX35" i="22"/>
  <c r="DO32" i="22"/>
  <c r="DO31" i="22"/>
  <c r="DM28" i="22"/>
  <c r="DK29" i="22"/>
  <c r="DM40" i="22"/>
  <c r="DK12" i="22"/>
  <c r="DL40" i="22"/>
  <c r="DN28" i="22"/>
  <c r="DL29" i="22"/>
  <c r="DN40" i="22"/>
  <c r="DL12" i="22"/>
  <c r="DL28" i="22"/>
  <c r="DO28" i="22"/>
  <c r="DM29" i="22"/>
  <c r="DO40" i="22"/>
  <c r="DM12" i="22"/>
  <c r="CT8" i="22"/>
  <c r="CR8" i="22"/>
  <c r="CS8" i="22"/>
  <c r="CQ8" i="22"/>
  <c r="CO8" i="22"/>
  <c r="CP8" i="22"/>
  <c r="CU8" i="22"/>
  <c r="DL8" i="20"/>
  <c r="DD8" i="20"/>
  <c r="DK8" i="20"/>
  <c r="DE8" i="20"/>
  <c r="DJ8" i="20"/>
  <c r="DM8" i="20"/>
  <c r="DI8" i="20"/>
  <c r="DO8" i="20"/>
  <c r="DN8" i="20"/>
  <c r="DF8" i="20"/>
  <c r="CX40" i="20"/>
  <c r="DF40" i="20"/>
  <c r="DC31" i="20"/>
  <c r="DK32" i="20"/>
  <c r="DK31" i="20"/>
  <c r="DI28" i="20"/>
  <c r="DO29" i="20"/>
  <c r="DI40" i="20"/>
  <c r="DO12" i="20"/>
  <c r="DN29" i="20"/>
  <c r="DN12" i="20"/>
  <c r="DL31" i="20"/>
  <c r="DL32" i="20"/>
  <c r="DJ28" i="20"/>
  <c r="DJ40" i="20"/>
  <c r="DM32" i="20"/>
  <c r="DM31" i="20"/>
  <c r="DK28" i="20"/>
  <c r="DI29" i="20"/>
  <c r="DK40" i="20"/>
  <c r="DI12" i="20"/>
  <c r="DN32" i="20"/>
  <c r="DN31" i="20"/>
  <c r="DL28" i="20"/>
  <c r="DJ29" i="20"/>
  <c r="DL40" i="20"/>
  <c r="DJ12" i="20"/>
  <c r="DO32" i="20"/>
  <c r="DO31" i="20"/>
  <c r="DM28" i="20"/>
  <c r="DK29" i="20"/>
  <c r="DM40" i="20"/>
  <c r="DK12" i="20"/>
  <c r="DJ32" i="20"/>
  <c r="DJ31" i="20"/>
  <c r="DG31" i="20"/>
  <c r="DC29" i="20"/>
  <c r="DN28" i="20"/>
  <c r="DL29" i="20"/>
  <c r="DN40" i="20"/>
  <c r="DL12" i="20"/>
  <c r="DO28" i="20"/>
  <c r="DM29" i="20"/>
  <c r="DO40" i="20"/>
  <c r="DM12" i="20"/>
  <c r="CS8" i="20"/>
  <c r="CR8" i="20"/>
  <c r="CO8" i="20"/>
  <c r="CQ8" i="20"/>
  <c r="CP8" i="20"/>
  <c r="CU8" i="20"/>
  <c r="CT8" i="20"/>
  <c r="DK8" i="19"/>
  <c r="DJ8" i="19"/>
  <c r="DB8" i="19"/>
  <c r="DI8" i="19"/>
  <c r="DH8" i="19"/>
  <c r="DM8" i="19"/>
  <c r="DL8" i="19"/>
  <c r="DO8" i="19"/>
  <c r="DA8" i="19"/>
  <c r="DN8" i="19"/>
  <c r="DK32" i="19"/>
  <c r="DK31" i="19"/>
  <c r="DJ28" i="19"/>
  <c r="DB40" i="19"/>
  <c r="DL31" i="19"/>
  <c r="DL32" i="19"/>
  <c r="CZ40" i="19"/>
  <c r="DN12" i="19"/>
  <c r="DB31" i="19"/>
  <c r="DH40" i="19"/>
  <c r="DA28" i="19"/>
  <c r="DJ40" i="19"/>
  <c r="DB28" i="19"/>
  <c r="DI31" i="19"/>
  <c r="DA31" i="19"/>
  <c r="DJ32" i="19"/>
  <c r="DJ31" i="19"/>
  <c r="DI28" i="19"/>
  <c r="DN29" i="19"/>
  <c r="DO29" i="19"/>
  <c r="DI40" i="19"/>
  <c r="DO12" i="19"/>
  <c r="DM32" i="19"/>
  <c r="DM31" i="19"/>
  <c r="DK28" i="19"/>
  <c r="DI29" i="19"/>
  <c r="DK40" i="19"/>
  <c r="DI12" i="19"/>
  <c r="DN31" i="19"/>
  <c r="DN32" i="19"/>
  <c r="DL28" i="19"/>
  <c r="DJ29" i="19"/>
  <c r="DL40" i="19"/>
  <c r="DJ12" i="19"/>
  <c r="DA29" i="19"/>
  <c r="DC40" i="19"/>
  <c r="DO32" i="19"/>
  <c r="DO31" i="19"/>
  <c r="DM28" i="19"/>
  <c r="DK29" i="19"/>
  <c r="DM40" i="19"/>
  <c r="DK12" i="19"/>
  <c r="DN28" i="19"/>
  <c r="DL29" i="19"/>
  <c r="DN40" i="19"/>
  <c r="DL12" i="19"/>
  <c r="DO28" i="19"/>
  <c r="DM29" i="19"/>
  <c r="DO40" i="19"/>
  <c r="DM12" i="19"/>
  <c r="CS8" i="19"/>
  <c r="CR8" i="19"/>
  <c r="CQ8" i="19"/>
  <c r="CP8" i="19"/>
  <c r="CO8" i="19"/>
  <c r="CU8" i="19"/>
  <c r="CT8" i="19"/>
  <c r="DM8" i="17"/>
  <c r="DE8" i="17"/>
  <c r="DL8" i="17"/>
  <c r="DD8" i="17"/>
  <c r="DJ8" i="17"/>
  <c r="DI8" i="17"/>
  <c r="DC8" i="17"/>
  <c r="DK8" i="17"/>
  <c r="DO8" i="17"/>
  <c r="DN8" i="17"/>
  <c r="DB40" i="17"/>
  <c r="DM32" i="17"/>
  <c r="DM31" i="17"/>
  <c r="DK29" i="17"/>
  <c r="DE40" i="17"/>
  <c r="DJ32" i="17"/>
  <c r="DJ31" i="17"/>
  <c r="DN29" i="17"/>
  <c r="DN12" i="17"/>
  <c r="DJ40" i="17"/>
  <c r="DN32" i="17"/>
  <c r="DN31" i="17"/>
  <c r="DL40" i="17"/>
  <c r="DO32" i="17"/>
  <c r="DO31" i="17"/>
  <c r="DK32" i="17"/>
  <c r="DK31" i="17"/>
  <c r="DI28" i="17"/>
  <c r="DO29" i="17"/>
  <c r="DI40" i="17"/>
  <c r="DO12" i="17"/>
  <c r="DK40" i="17"/>
  <c r="DI12" i="17"/>
  <c r="DL31" i="17"/>
  <c r="DL32" i="17"/>
  <c r="DK28" i="17"/>
  <c r="DJ29" i="17"/>
  <c r="DJ12" i="17"/>
  <c r="DJ28" i="17"/>
  <c r="DE31" i="17"/>
  <c r="DI29" i="17"/>
  <c r="DL28" i="17"/>
  <c r="DM28" i="17"/>
  <c r="DK12" i="17"/>
  <c r="DN28" i="17"/>
  <c r="DL29" i="17"/>
  <c r="DN40" i="17"/>
  <c r="DL12" i="17"/>
  <c r="DD31" i="17"/>
  <c r="DC40" i="17"/>
  <c r="DD28" i="17"/>
  <c r="DD40" i="17"/>
  <c r="DE28" i="17"/>
  <c r="DM40" i="17"/>
  <c r="DO28" i="17"/>
  <c r="DM29" i="17"/>
  <c r="DO40" i="17"/>
  <c r="DM12" i="17"/>
  <c r="CR8" i="17"/>
  <c r="CQ8" i="17"/>
  <c r="CP8" i="17"/>
  <c r="CO8" i="17"/>
  <c r="CS8" i="17"/>
  <c r="CU8" i="17"/>
  <c r="CT8" i="17"/>
  <c r="DL8" i="13"/>
  <c r="DK8" i="13"/>
  <c r="DJ8" i="13"/>
  <c r="DM8" i="13"/>
  <c r="DI8" i="13"/>
  <c r="DE8" i="13"/>
  <c r="DH8" i="13"/>
  <c r="CZ8" i="13"/>
  <c r="DO8" i="13"/>
  <c r="DG8" i="13"/>
  <c r="CY8" i="13"/>
  <c r="DN8" i="13"/>
  <c r="DF8" i="13"/>
  <c r="CR8" i="13"/>
  <c r="CS8" i="13"/>
  <c r="CQ8" i="13"/>
  <c r="CP8" i="13"/>
  <c r="CO8" i="13"/>
  <c r="CU8" i="13"/>
  <c r="CT8" i="13"/>
  <c r="DF40" i="13"/>
  <c r="CX40" i="13"/>
  <c r="DE40" i="13"/>
  <c r="DM12" i="13"/>
  <c r="DJ32" i="13"/>
  <c r="DJ31" i="13"/>
  <c r="DN29" i="13"/>
  <c r="DN12" i="13"/>
  <c r="DO28" i="13"/>
  <c r="DK31" i="13"/>
  <c r="DK32" i="13"/>
  <c r="DI28" i="13"/>
  <c r="DO29" i="13"/>
  <c r="DI40" i="13"/>
  <c r="DO12" i="13"/>
  <c r="DM29" i="13"/>
  <c r="DG40" i="13"/>
  <c r="DL31" i="13"/>
  <c r="DL32" i="13"/>
  <c r="DJ28" i="13"/>
  <c r="DJ40" i="13"/>
  <c r="DO40" i="13"/>
  <c r="DM32" i="13"/>
  <c r="DM31" i="13"/>
  <c r="DK28" i="13"/>
  <c r="DI29" i="13"/>
  <c r="DK40" i="13"/>
  <c r="DI12" i="13"/>
  <c r="DL28" i="13"/>
  <c r="DJ29" i="13"/>
  <c r="DL40" i="13"/>
  <c r="DJ12" i="13"/>
  <c r="CY40" i="13"/>
  <c r="CX35" i="13"/>
  <c r="DN32" i="13"/>
  <c r="DN31" i="13"/>
  <c r="DO32" i="13"/>
  <c r="DO31" i="13"/>
  <c r="DM28" i="13"/>
  <c r="DK29" i="13"/>
  <c r="DM40" i="13"/>
  <c r="DK12" i="13"/>
  <c r="DF28" i="13"/>
  <c r="DN28" i="13"/>
  <c r="DL29" i="13"/>
  <c r="DN40" i="13"/>
  <c r="DL12" i="13"/>
  <c r="DL8" i="12"/>
  <c r="DD8" i="12"/>
  <c r="DM8" i="12"/>
  <c r="DK8" i="12"/>
  <c r="DC8" i="12"/>
  <c r="DJ8" i="12"/>
  <c r="DB8" i="12"/>
  <c r="DI8" i="12"/>
  <c r="DA8" i="12"/>
  <c r="DO8" i="12"/>
  <c r="DN8" i="12"/>
  <c r="CS8" i="12"/>
  <c r="CQ8" i="12"/>
  <c r="CP8" i="12"/>
  <c r="CO8" i="12"/>
  <c r="CR8" i="12"/>
  <c r="CU8" i="12"/>
  <c r="CT8" i="12"/>
  <c r="DO28" i="12"/>
  <c r="CX40" i="12"/>
  <c r="DF40" i="12"/>
  <c r="DI28" i="12"/>
  <c r="DL32" i="12"/>
  <c r="DL31" i="12"/>
  <c r="DJ28" i="12"/>
  <c r="DJ40" i="12"/>
  <c r="DO12" i="12"/>
  <c r="DM32" i="12"/>
  <c r="DM31" i="12"/>
  <c r="DK28" i="12"/>
  <c r="DI29" i="12"/>
  <c r="DK40" i="12"/>
  <c r="DI12" i="12"/>
  <c r="DN12" i="12"/>
  <c r="DK31" i="12"/>
  <c r="DK32" i="12"/>
  <c r="DO29" i="12"/>
  <c r="DA40" i="12"/>
  <c r="DN32" i="12"/>
  <c r="DN31" i="12"/>
  <c r="DL28" i="12"/>
  <c r="DJ29" i="12"/>
  <c r="DL40" i="12"/>
  <c r="DJ12" i="12"/>
  <c r="DM29" i="12"/>
  <c r="DM12" i="12"/>
  <c r="DN29" i="12"/>
  <c r="DG29" i="12"/>
  <c r="DI40" i="12"/>
  <c r="DO32" i="12"/>
  <c r="DO31" i="12"/>
  <c r="DM28" i="12"/>
  <c r="DK29" i="12"/>
  <c r="DM40" i="12"/>
  <c r="DK12" i="12"/>
  <c r="DO40" i="12"/>
  <c r="DJ32" i="12"/>
  <c r="DJ31" i="12"/>
  <c r="DH40" i="12"/>
  <c r="DC31" i="12"/>
  <c r="CY29" i="12"/>
  <c r="CY31" i="12"/>
  <c r="DN28" i="12"/>
  <c r="DL29" i="12"/>
  <c r="DN40" i="12"/>
  <c r="DL12" i="12"/>
  <c r="DN40" i="4"/>
  <c r="DN28" i="4"/>
  <c r="DN29" i="4"/>
  <c r="DN12" i="4"/>
  <c r="DH4" i="4"/>
  <c r="DG4" i="4"/>
  <c r="DF4" i="4"/>
  <c r="DE4" i="4"/>
  <c r="DD4" i="4"/>
  <c r="DC4" i="4"/>
  <c r="DB4" i="4"/>
  <c r="DA4" i="4"/>
  <c r="CZ4" i="4"/>
  <c r="CY4" i="4"/>
  <c r="CX4" i="4"/>
  <c r="CU9" i="4"/>
  <c r="DK9" i="4"/>
  <c r="DE11" i="4"/>
  <c r="DH7" i="4"/>
  <c r="DC9" i="13"/>
  <c r="CP6" i="4"/>
  <c r="CX5" i="4"/>
  <c r="DF6" i="4"/>
  <c r="DL9" i="4"/>
  <c r="CU5" i="4"/>
  <c r="DE5" i="4"/>
  <c r="CU10" i="4"/>
  <c r="CX11" i="4"/>
  <c r="CX5" i="12"/>
  <c r="DE10" i="12"/>
  <c r="DI5" i="4"/>
  <c r="CY6" i="4"/>
  <c r="DC7" i="13"/>
  <c r="DM7" i="4"/>
  <c r="DH10" i="17"/>
  <c r="DL6" i="4"/>
  <c r="CZ5" i="4"/>
  <c r="CQ9" i="4"/>
  <c r="CZ11" i="17"/>
  <c r="CX7" i="12"/>
  <c r="DE9" i="4"/>
  <c r="CQ11" i="4"/>
  <c r="CX10" i="17"/>
  <c r="DH9" i="4"/>
  <c r="DH5" i="17"/>
  <c r="DM5" i="4"/>
  <c r="CP5" i="4"/>
  <c r="DA5" i="4"/>
  <c r="DD6" i="13"/>
  <c r="DE10" i="4"/>
  <c r="DC10" i="13"/>
  <c r="DB10" i="13"/>
  <c r="CS9" i="4"/>
  <c r="DL10" i="4"/>
  <c r="DO5" i="4"/>
  <c r="DA11" i="13"/>
  <c r="CY10" i="12"/>
  <c r="DG11" i="17"/>
  <c r="CZ7" i="4"/>
  <c r="DB5" i="17"/>
  <c r="DE7" i="4"/>
  <c r="DG9" i="12"/>
  <c r="CP9" i="4"/>
  <c r="DM11" i="4"/>
  <c r="CY10" i="4"/>
  <c r="DA7" i="13"/>
  <c r="DJ6" i="4"/>
  <c r="CO7" i="4"/>
  <c r="CZ6" i="12"/>
  <c r="CS6" i="4"/>
  <c r="DC11" i="13"/>
  <c r="DK11" i="4"/>
  <c r="DE7" i="12"/>
  <c r="CS7" i="4"/>
  <c r="DI11" i="4"/>
  <c r="CZ6" i="17"/>
  <c r="DD5" i="4"/>
  <c r="DO7" i="4"/>
  <c r="DG10" i="12"/>
  <c r="DG6" i="17"/>
  <c r="DA6" i="4"/>
  <c r="DG10" i="17"/>
  <c r="CO5" i="4"/>
  <c r="CZ10" i="12"/>
  <c r="DO9" i="4"/>
  <c r="DD5" i="13"/>
  <c r="DJ10" i="4"/>
  <c r="DB9" i="17"/>
  <c r="DG6" i="12"/>
  <c r="CR5" i="4"/>
  <c r="DB6" i="4"/>
  <c r="CX5" i="17"/>
  <c r="DL7" i="4"/>
  <c r="DA11" i="17"/>
  <c r="DE6" i="12"/>
  <c r="DM9" i="4"/>
  <c r="CR7" i="4"/>
  <c r="DI10" i="4"/>
  <c r="CQ7" i="4"/>
  <c r="CP10" i="4"/>
  <c r="DD10" i="13"/>
  <c r="DB6" i="17"/>
  <c r="DO11" i="4"/>
  <c r="DF5" i="17"/>
  <c r="DF11" i="4"/>
  <c r="CO11" i="4"/>
  <c r="DH6" i="4"/>
  <c r="DM10" i="4"/>
  <c r="DO6" i="4"/>
  <c r="CY5" i="17"/>
  <c r="CQ10" i="4"/>
  <c r="DA9" i="12"/>
  <c r="DH7" i="17"/>
  <c r="DL5" i="4"/>
  <c r="CY6" i="12"/>
  <c r="DD11" i="13"/>
  <c r="DI9" i="4"/>
  <c r="DA10" i="13"/>
  <c r="DA7" i="17"/>
  <c r="CZ10" i="4"/>
  <c r="CY5" i="4"/>
  <c r="DH5" i="12"/>
  <c r="DH5" i="4"/>
  <c r="DB5" i="13"/>
  <c r="DA6" i="17"/>
  <c r="DH7" i="12"/>
  <c r="CR6" i="4"/>
  <c r="CZ11" i="4"/>
  <c r="CR9" i="4"/>
  <c r="DF6" i="12"/>
  <c r="CZ10" i="17"/>
  <c r="DI7" i="4"/>
  <c r="DD6" i="4"/>
  <c r="DH10" i="4"/>
  <c r="DD11" i="12"/>
  <c r="CY11" i="4"/>
  <c r="CZ6" i="4"/>
  <c r="DF9" i="17"/>
  <c r="DL11" i="4"/>
  <c r="CX6" i="17"/>
  <c r="CU11" i="4"/>
  <c r="DI6" i="4"/>
  <c r="DE11" i="13"/>
  <c r="CS10" i="4"/>
  <c r="DB6" i="13"/>
  <c r="DE11" i="12"/>
  <c r="DF9" i="4"/>
  <c r="CP11" i="4"/>
  <c r="DJ7" i="4"/>
  <c r="DB7" i="4"/>
  <c r="DA9" i="4"/>
  <c r="CU6" i="4"/>
  <c r="CY6" i="17"/>
  <c r="DB5" i="4"/>
  <c r="DF7" i="12"/>
  <c r="CX10" i="4"/>
  <c r="DG7" i="17"/>
  <c r="DD9" i="12"/>
  <c r="DA11" i="12"/>
  <c r="CX9" i="4"/>
  <c r="DB9" i="13"/>
  <c r="DH11" i="12"/>
  <c r="DK6" i="4"/>
  <c r="CY9" i="4"/>
  <c r="DH11" i="4"/>
  <c r="CR11" i="4"/>
  <c r="DJ5" i="4"/>
  <c r="CZ5" i="17"/>
  <c r="CS5" i="4"/>
  <c r="DD10" i="12"/>
  <c r="DF10" i="17"/>
  <c r="DK10" i="4"/>
  <c r="CX6" i="13"/>
  <c r="DD10" i="4"/>
  <c r="DF9" i="12"/>
  <c r="CO6" i="4"/>
  <c r="DJ9" i="4"/>
  <c r="DO10" i="4"/>
  <c r="DB11" i="17"/>
  <c r="CZ9" i="17"/>
  <c r="CZ9" i="4"/>
  <c r="DF7" i="4"/>
  <c r="CZ9" i="12"/>
  <c r="DD5" i="12"/>
  <c r="DF5" i="4"/>
  <c r="CY7" i="4"/>
  <c r="CS11" i="4"/>
  <c r="CZ7" i="12"/>
  <c r="CY7" i="17"/>
  <c r="CR10" i="4"/>
  <c r="CX6" i="4"/>
  <c r="DA6" i="13"/>
  <c r="DH11" i="17"/>
  <c r="DF6" i="17"/>
  <c r="DH6" i="12"/>
  <c r="CU7" i="4"/>
  <c r="CY10" i="17"/>
  <c r="DD7" i="13"/>
  <c r="CO9" i="4"/>
  <c r="DF11" i="17"/>
  <c r="DC5" i="13"/>
  <c r="DM6" i="4"/>
  <c r="DA5" i="12"/>
  <c r="DJ11" i="4"/>
  <c r="DG9" i="17"/>
  <c r="CO10" i="4"/>
  <c r="CQ5" i="4"/>
  <c r="DK5" i="4"/>
  <c r="DF5" i="12"/>
  <c r="CP7" i="4"/>
  <c r="CQ6" i="4"/>
  <c r="DD11" i="4"/>
  <c r="CZ11" i="12"/>
  <c r="DF11" i="12"/>
  <c r="DK7" i="4"/>
  <c r="DH9" i="12"/>
  <c r="CX7" i="4"/>
  <c r="DG6" i="4"/>
  <c r="DF10" i="4"/>
  <c r="DD9" i="4"/>
  <c r="DA7" i="4"/>
  <c r="DH5" i="28"/>
  <c r="DC5" i="28"/>
  <c r="DG10" i="28"/>
  <c r="DF9" i="28"/>
  <c r="DH9" i="28"/>
  <c r="CZ10" i="28"/>
  <c r="DH11" i="28"/>
  <c r="DE10" i="28"/>
  <c r="CY11" i="28"/>
  <c r="DB9" i="28"/>
  <c r="DD6" i="28"/>
  <c r="CZ6" i="28"/>
  <c r="DB10" i="28"/>
  <c r="DD5" i="28"/>
  <c r="DH6" i="28"/>
  <c r="DG5" i="28"/>
  <c r="CY6" i="28"/>
  <c r="DB5" i="28"/>
  <c r="DB6" i="28"/>
  <c r="DG11" i="28"/>
  <c r="CX11" i="28"/>
  <c r="DA7" i="28"/>
  <c r="DC11" i="28"/>
  <c r="DA5" i="28"/>
  <c r="DF6" i="28"/>
  <c r="DC6" i="28"/>
  <c r="CX5" i="28"/>
  <c r="DC9" i="28"/>
  <c r="DD7" i="28"/>
  <c r="DC7" i="28"/>
  <c r="CY9" i="28"/>
  <c r="DB11" i="28"/>
  <c r="DH10" i="28"/>
  <c r="DD10" i="28"/>
  <c r="DG7" i="28"/>
  <c r="DD11" i="28"/>
  <c r="DA6" i="28"/>
  <c r="DA10" i="28"/>
  <c r="DC6" i="27"/>
  <c r="CZ7" i="27"/>
  <c r="DG7" i="27"/>
  <c r="DF7" i="27"/>
  <c r="CZ6" i="27"/>
  <c r="DH5" i="27"/>
  <c r="DG10" i="27"/>
  <c r="DF6" i="27"/>
  <c r="DF5" i="27"/>
  <c r="DE6" i="27"/>
  <c r="CX5" i="27"/>
  <c r="CX10" i="27"/>
  <c r="CZ9" i="27"/>
  <c r="CY10" i="27"/>
  <c r="DD5" i="27"/>
  <c r="DG11" i="27"/>
  <c r="DD6" i="27"/>
  <c r="DH6" i="27"/>
  <c r="DH11" i="27"/>
  <c r="DD7" i="27"/>
  <c r="CZ11" i="27"/>
  <c r="DA10" i="27"/>
  <c r="CY11" i="27"/>
  <c r="DG9" i="27"/>
  <c r="DH9" i="27"/>
  <c r="DD9" i="27"/>
  <c r="CX9" i="27"/>
  <c r="DF10" i="27"/>
  <c r="DA11" i="27"/>
  <c r="CX7" i="27"/>
  <c r="CZ5" i="27"/>
  <c r="CY9" i="27"/>
  <c r="DG5" i="27"/>
  <c r="DA5" i="27"/>
  <c r="DE10" i="27"/>
  <c r="DF11" i="26"/>
  <c r="DB10" i="26"/>
  <c r="DB6" i="26"/>
  <c r="DE7" i="26"/>
  <c r="CZ10" i="26"/>
  <c r="DD11" i="26"/>
  <c r="DD7" i="26"/>
  <c r="DF6" i="26"/>
  <c r="DH9" i="26"/>
  <c r="DC5" i="26"/>
  <c r="DD9" i="26"/>
  <c r="CZ9" i="26"/>
  <c r="DC11" i="26"/>
  <c r="CZ7" i="26"/>
  <c r="DA6" i="26"/>
  <c r="DF10" i="26"/>
  <c r="DA10" i="26"/>
  <c r="DH7" i="26"/>
  <c r="CZ5" i="26"/>
  <c r="DD10" i="26"/>
  <c r="DF5" i="26"/>
  <c r="DC10" i="26"/>
  <c r="CZ6" i="26"/>
  <c r="DH11" i="26"/>
  <c r="DA5" i="26"/>
  <c r="DC7" i="26"/>
  <c r="DE9" i="26"/>
  <c r="DE11" i="26"/>
  <c r="DH6" i="26"/>
  <c r="DE5" i="26"/>
  <c r="DE10" i="26"/>
  <c r="DG11" i="26"/>
  <c r="DH10" i="26"/>
  <c r="DA9" i="26"/>
  <c r="DE5" i="25"/>
  <c r="CZ10" i="25"/>
  <c r="DE7" i="25"/>
  <c r="DF6" i="25"/>
  <c r="DD10" i="25"/>
  <c r="DE6" i="25"/>
  <c r="DD5" i="25"/>
  <c r="DC5" i="25"/>
  <c r="CX7" i="25"/>
  <c r="DH5" i="25"/>
  <c r="DC7" i="25"/>
  <c r="DD6" i="25"/>
  <c r="CZ7" i="25"/>
  <c r="DG11" i="25"/>
  <c r="DF9" i="25"/>
  <c r="CX9" i="25"/>
  <c r="DF11" i="25"/>
  <c r="DC9" i="25"/>
  <c r="DD11" i="25"/>
  <c r="CX6" i="25"/>
  <c r="CY10" i="25"/>
  <c r="DH6" i="25"/>
  <c r="DE11" i="25"/>
  <c r="DE10" i="25"/>
  <c r="DG10" i="25"/>
  <c r="DD9" i="25"/>
  <c r="CY5" i="25"/>
  <c r="DG6" i="25"/>
  <c r="CY7" i="25"/>
  <c r="CY9" i="25"/>
  <c r="DH7" i="25"/>
  <c r="DC6" i="25"/>
  <c r="CX11" i="25"/>
  <c r="DG5" i="25"/>
  <c r="DF5" i="25"/>
  <c r="CX5" i="25"/>
  <c r="DC11" i="25"/>
  <c r="DF7" i="25"/>
  <c r="DF9" i="24"/>
  <c r="CZ9" i="24"/>
  <c r="CZ10" i="24"/>
  <c r="DG10" i="24"/>
  <c r="DE5" i="24"/>
  <c r="DG11" i="24"/>
  <c r="DH7" i="24"/>
  <c r="DA7" i="24"/>
  <c r="DB7" i="24"/>
  <c r="DE10" i="24"/>
  <c r="DG9" i="24"/>
  <c r="DA10" i="24"/>
  <c r="DC9" i="24"/>
  <c r="DF11" i="24"/>
  <c r="DC6" i="24"/>
  <c r="DH10" i="24"/>
  <c r="DC5" i="24"/>
  <c r="DB5" i="24"/>
  <c r="DC7" i="24"/>
  <c r="DH6" i="24"/>
  <c r="DC11" i="24"/>
  <c r="DG6" i="24"/>
  <c r="DB6" i="24"/>
  <c r="DG7" i="24"/>
  <c r="DB11" i="24"/>
  <c r="CY7" i="24"/>
  <c r="CY9" i="24"/>
  <c r="CZ11" i="24"/>
  <c r="DF7" i="24"/>
  <c r="DA11" i="24"/>
  <c r="DF10" i="24"/>
  <c r="CY6" i="24"/>
  <c r="CY10" i="24"/>
  <c r="DH11" i="24"/>
  <c r="CZ7" i="24"/>
  <c r="DH9" i="24"/>
  <c r="DB10" i="24"/>
  <c r="CZ5" i="24"/>
  <c r="DE11" i="24"/>
  <c r="CY11" i="24"/>
  <c r="DA7" i="23"/>
  <c r="DA6" i="23"/>
  <c r="DA11" i="23"/>
  <c r="DC11" i="23"/>
  <c r="CX11" i="23"/>
  <c r="DF7" i="23"/>
  <c r="DA9" i="23"/>
  <c r="DA5" i="23"/>
  <c r="DD6" i="23"/>
  <c r="DG6" i="23"/>
  <c r="DB5" i="23"/>
  <c r="DG11" i="23"/>
  <c r="DD11" i="23"/>
  <c r="CX5" i="23"/>
  <c r="DD10" i="23"/>
  <c r="DF9" i="23"/>
  <c r="CY9" i="23"/>
  <c r="DF11" i="23"/>
  <c r="DB9" i="23"/>
  <c r="DB7" i="23"/>
  <c r="DB6" i="23"/>
  <c r="DC7" i="23"/>
  <c r="CX10" i="23"/>
  <c r="CX9" i="23"/>
  <c r="DB11" i="23"/>
  <c r="DE7" i="23"/>
  <c r="DF5" i="23"/>
  <c r="DG9" i="23"/>
  <c r="CY10" i="23"/>
  <c r="DF10" i="23"/>
  <c r="CY11" i="23"/>
  <c r="DE7" i="22"/>
  <c r="DG7" i="22"/>
  <c r="DA11" i="22"/>
  <c r="DA5" i="22"/>
  <c r="CY11" i="22"/>
  <c r="DH10" i="22"/>
  <c r="DA9" i="22"/>
  <c r="DE6" i="22"/>
  <c r="CZ7" i="22"/>
  <c r="CZ6" i="22"/>
  <c r="CZ11" i="22"/>
  <c r="DG10" i="22"/>
  <c r="CZ10" i="22"/>
  <c r="CX11" i="22"/>
  <c r="CX7" i="22"/>
  <c r="DG11" i="22"/>
  <c r="CY7" i="22"/>
  <c r="DA6" i="22"/>
  <c r="DH5" i="22"/>
  <c r="DG5" i="22"/>
  <c r="DA7" i="22"/>
  <c r="CY9" i="22"/>
  <c r="DG6" i="22"/>
  <c r="DH11" i="22"/>
  <c r="DE10" i="22"/>
  <c r="CY5" i="22"/>
  <c r="DF5" i="22"/>
  <c r="DF9" i="22"/>
  <c r="DE5" i="22"/>
  <c r="DH6" i="22"/>
  <c r="CZ5" i="22"/>
  <c r="CY6" i="22"/>
  <c r="DA9" i="20"/>
  <c r="DH11" i="20"/>
  <c r="DG10" i="20"/>
  <c r="DA7" i="20"/>
  <c r="DH9" i="20"/>
  <c r="DB7" i="20"/>
  <c r="CZ6" i="20"/>
  <c r="DB9" i="20"/>
  <c r="CY7" i="20"/>
  <c r="DA11" i="20"/>
  <c r="DG9" i="20"/>
  <c r="CZ5" i="20"/>
  <c r="DB10" i="20"/>
  <c r="DH7" i="20"/>
  <c r="DB6" i="20"/>
  <c r="DG7" i="20"/>
  <c r="CZ10" i="20"/>
  <c r="CZ7" i="20"/>
  <c r="DA5" i="20"/>
  <c r="CZ9" i="20"/>
  <c r="DG11" i="20"/>
  <c r="DD11" i="20"/>
  <c r="DC10" i="20"/>
  <c r="DC6" i="20"/>
  <c r="DG6" i="20"/>
  <c r="DD9" i="20"/>
  <c r="CY5" i="20"/>
  <c r="DH5" i="20"/>
  <c r="CY10" i="20"/>
  <c r="CY9" i="20"/>
  <c r="DA6" i="20"/>
  <c r="CY11" i="20"/>
  <c r="DH10" i="20"/>
  <c r="CY9" i="19"/>
  <c r="DE9" i="19"/>
  <c r="DE7" i="19"/>
  <c r="CY7" i="19"/>
  <c r="DE6" i="19"/>
  <c r="DG7" i="19"/>
  <c r="DC11" i="19"/>
  <c r="CX9" i="19"/>
  <c r="DF9" i="19"/>
  <c r="CX7" i="19"/>
  <c r="DD5" i="19"/>
  <c r="CY10" i="19"/>
  <c r="DF5" i="19"/>
  <c r="CY5" i="19"/>
  <c r="CX10" i="19"/>
  <c r="DE10" i="19"/>
  <c r="DF11" i="19"/>
  <c r="DC7" i="19"/>
  <c r="CX11" i="19"/>
  <c r="CZ5" i="19"/>
  <c r="DG9" i="19"/>
  <c r="CZ7" i="19"/>
  <c r="DC5" i="19"/>
  <c r="DC6" i="19"/>
  <c r="DG10" i="19"/>
  <c r="DF7" i="19"/>
  <c r="DC9" i="19"/>
  <c r="DD7" i="19"/>
  <c r="DD9" i="19"/>
  <c r="CT18" i="4" l="1"/>
  <c r="CT20" i="4" s="1"/>
  <c r="DH40" i="28"/>
  <c r="CY8" i="28"/>
  <c r="CZ8" i="28"/>
  <c r="CZ40" i="28"/>
  <c r="CY40" i="27"/>
  <c r="DE8" i="27"/>
  <c r="DG8" i="27"/>
  <c r="DC8" i="27"/>
  <c r="DF40" i="26"/>
  <c r="DF8" i="26"/>
  <c r="DD8" i="26"/>
  <c r="DC31" i="25"/>
  <c r="DF40" i="24"/>
  <c r="DF8" i="24"/>
  <c r="DB8" i="24"/>
  <c r="DA31" i="23"/>
  <c r="DA8" i="23"/>
  <c r="DA28" i="23"/>
  <c r="DB8" i="20"/>
  <c r="DE8" i="26"/>
  <c r="CX28" i="13"/>
  <c r="CX36" i="13" s="1"/>
  <c r="CZ8" i="19"/>
  <c r="DH8" i="28"/>
  <c r="CY8" i="19"/>
  <c r="DG8" i="28"/>
  <c r="DA8" i="22"/>
  <c r="DG40" i="28"/>
  <c r="DA8" i="26"/>
  <c r="DD8" i="25"/>
  <c r="DF8" i="28"/>
  <c r="CZ40" i="25"/>
  <c r="DD8" i="23"/>
  <c r="DA8" i="13"/>
  <c r="DE40" i="12"/>
  <c r="DC31" i="24"/>
  <c r="DB31" i="23"/>
  <c r="DF40" i="17"/>
  <c r="DA8" i="17"/>
  <c r="DA40" i="24"/>
  <c r="CY40" i="17"/>
  <c r="DC31" i="23"/>
  <c r="DG31" i="12"/>
  <c r="DC8" i="19"/>
  <c r="DC28" i="19"/>
  <c r="DA8" i="24"/>
  <c r="DE8" i="22"/>
  <c r="DG12" i="12"/>
  <c r="DG8" i="12"/>
  <c r="DG28" i="12"/>
  <c r="DE8" i="23"/>
  <c r="DG8" i="17"/>
  <c r="CZ8" i="27"/>
  <c r="DB8" i="13"/>
  <c r="DC8" i="24"/>
  <c r="DC8" i="20"/>
  <c r="DF8" i="12"/>
  <c r="DG40" i="27"/>
  <c r="DH8" i="25"/>
  <c r="DB8" i="26"/>
  <c r="CY8" i="17"/>
  <c r="DB28" i="23"/>
  <c r="DB8" i="23"/>
  <c r="DF8" i="17"/>
  <c r="DB31" i="20"/>
  <c r="DG40" i="17"/>
  <c r="DD8" i="28"/>
  <c r="CX16" i="25"/>
  <c r="DA8" i="20"/>
  <c r="DI31" i="17"/>
  <c r="CX16" i="12"/>
  <c r="DE8" i="25"/>
  <c r="CX40" i="17"/>
  <c r="DG40" i="12"/>
  <c r="DD8" i="19"/>
  <c r="CY12" i="12"/>
  <c r="CY28" i="12"/>
  <c r="CY8" i="12"/>
  <c r="CY40" i="12"/>
  <c r="CX16" i="19"/>
  <c r="CX16" i="27"/>
  <c r="DC8" i="28"/>
  <c r="DA40" i="26"/>
  <c r="DC31" i="19"/>
  <c r="CX16" i="22"/>
  <c r="CZ8" i="25"/>
  <c r="DE8" i="12"/>
  <c r="DC8" i="23"/>
  <c r="DA40" i="27"/>
  <c r="CX35" i="17"/>
  <c r="DF31" i="17"/>
  <c r="DF31" i="22"/>
  <c r="DA8" i="28"/>
  <c r="DB31" i="28"/>
  <c r="DB8" i="28"/>
  <c r="DA29" i="28"/>
  <c r="DA40" i="28"/>
  <c r="DF8" i="27"/>
  <c r="DH8" i="27"/>
  <c r="DD8" i="27"/>
  <c r="DH8" i="26"/>
  <c r="DC8" i="26"/>
  <c r="DC29" i="26"/>
  <c r="DC31" i="26"/>
  <c r="CZ8" i="26"/>
  <c r="DD31" i="26"/>
  <c r="CZ40" i="26"/>
  <c r="DH40" i="26"/>
  <c r="DF8" i="25"/>
  <c r="CY8" i="25"/>
  <c r="DG8" i="25"/>
  <c r="CY40" i="25"/>
  <c r="DG40" i="25"/>
  <c r="DC8" i="25"/>
  <c r="CZ8" i="24"/>
  <c r="CY40" i="24"/>
  <c r="CY8" i="24"/>
  <c r="DH8" i="24"/>
  <c r="DG8" i="24"/>
  <c r="DG40" i="24"/>
  <c r="DH40" i="24"/>
  <c r="CZ40" i="24"/>
  <c r="DF40" i="23"/>
  <c r="CX40" i="23"/>
  <c r="DG8" i="23"/>
  <c r="DF8" i="23"/>
  <c r="CY40" i="23"/>
  <c r="DG40" i="22"/>
  <c r="DG8" i="22"/>
  <c r="CY8" i="22"/>
  <c r="CZ8" i="22"/>
  <c r="DH8" i="22"/>
  <c r="CY40" i="20"/>
  <c r="DH40" i="20"/>
  <c r="CY28" i="20"/>
  <c r="CY31" i="20"/>
  <c r="DG8" i="20"/>
  <c r="DG28" i="20"/>
  <c r="CY8" i="20"/>
  <c r="CZ8" i="20"/>
  <c r="DG40" i="20"/>
  <c r="DH8" i="20"/>
  <c r="CZ40" i="20"/>
  <c r="DE8" i="19"/>
  <c r="DG8" i="19"/>
  <c r="DF8" i="19"/>
  <c r="DB8" i="17"/>
  <c r="CZ8" i="17"/>
  <c r="DH8" i="17"/>
  <c r="DC8" i="13"/>
  <c r="DF31" i="13"/>
  <c r="DD8" i="13"/>
  <c r="DB31" i="12"/>
  <c r="DA28" i="12"/>
  <c r="CZ40" i="12"/>
  <c r="DH8" i="12"/>
  <c r="CZ8" i="12"/>
  <c r="CX16" i="4"/>
  <c r="CX12" i="4"/>
  <c r="CX35" i="4"/>
  <c r="CX28" i="4"/>
  <c r="CX8" i="4"/>
  <c r="CX29" i="4"/>
  <c r="CX40" i="4"/>
  <c r="DK29" i="4"/>
  <c r="DL28" i="4"/>
  <c r="DD28" i="4"/>
  <c r="DM12" i="4"/>
  <c r="DM31" i="4"/>
  <c r="DM32" i="4"/>
  <c r="DN32" i="4"/>
  <c r="DE31" i="4"/>
  <c r="DF12" i="4"/>
  <c r="DF31" i="4"/>
  <c r="DO40" i="4"/>
  <c r="CY40" i="4"/>
  <c r="DJ29" i="4"/>
  <c r="DB29" i="4"/>
  <c r="DK28" i="4"/>
  <c r="DL31" i="4"/>
  <c r="DL32" i="4"/>
  <c r="DL12" i="4"/>
  <c r="DM28" i="4"/>
  <c r="DN31" i="4"/>
  <c r="DF40" i="4"/>
  <c r="DI29" i="4"/>
  <c r="DA29" i="4"/>
  <c r="DJ28" i="4"/>
  <c r="DB28" i="4"/>
  <c r="DK31" i="4"/>
  <c r="DK32" i="4"/>
  <c r="DK12" i="4"/>
  <c r="DM40" i="4"/>
  <c r="DE40" i="4"/>
  <c r="DH29" i="4"/>
  <c r="CZ29" i="4"/>
  <c r="DI28" i="4"/>
  <c r="DA28" i="4"/>
  <c r="DJ31" i="4"/>
  <c r="DJ32" i="4"/>
  <c r="DJ12" i="4"/>
  <c r="DL29" i="4"/>
  <c r="DL40" i="4"/>
  <c r="DD40" i="4"/>
  <c r="DO29" i="4"/>
  <c r="CY29" i="4"/>
  <c r="DH28" i="4"/>
  <c r="CZ28" i="4"/>
  <c r="DI31" i="4"/>
  <c r="DI32" i="4"/>
  <c r="DI12" i="4"/>
  <c r="DA31" i="4"/>
  <c r="DA32" i="4"/>
  <c r="DI40" i="4"/>
  <c r="CZ40" i="4"/>
  <c r="DK40" i="4"/>
  <c r="DF29" i="4"/>
  <c r="DO28" i="4"/>
  <c r="CY28" i="4"/>
  <c r="DH12" i="4"/>
  <c r="CZ32" i="4"/>
  <c r="CZ12" i="4"/>
  <c r="CZ31" i="4"/>
  <c r="DH40" i="4"/>
  <c r="DJ40" i="4"/>
  <c r="DM29" i="4"/>
  <c r="DE29" i="4"/>
  <c r="DF28" i="4"/>
  <c r="DO32" i="4"/>
  <c r="DO12" i="4"/>
  <c r="DO31" i="4"/>
  <c r="CY12" i="4"/>
  <c r="CY32" i="4"/>
  <c r="CY31" i="4"/>
  <c r="CY12" i="28"/>
  <c r="DB40" i="28"/>
  <c r="DD29" i="28"/>
  <c r="DE28" i="28"/>
  <c r="DF32" i="28"/>
  <c r="DF31" i="28"/>
  <c r="DF12" i="28"/>
  <c r="DF29" i="28"/>
  <c r="CZ29" i="28"/>
  <c r="DA28" i="28"/>
  <c r="DB32" i="28"/>
  <c r="DA12" i="28"/>
  <c r="CZ32" i="28"/>
  <c r="CZ31" i="28"/>
  <c r="DA32" i="28"/>
  <c r="CZ28" i="28"/>
  <c r="DF28" i="28"/>
  <c r="DG32" i="28"/>
  <c r="DG31" i="28"/>
  <c r="DG28" i="28"/>
  <c r="CX35" i="28"/>
  <c r="CX12" i="28"/>
  <c r="CX29" i="28"/>
  <c r="DB28" i="28"/>
  <c r="DB12" i="28"/>
  <c r="DC32" i="28"/>
  <c r="DC31" i="28"/>
  <c r="DC12" i="28"/>
  <c r="DC28" i="28"/>
  <c r="CX28" i="28"/>
  <c r="CX8" i="28"/>
  <c r="CY32" i="28"/>
  <c r="CY31" i="28"/>
  <c r="CY28" i="28"/>
  <c r="DD31" i="28"/>
  <c r="DD32" i="28"/>
  <c r="DD12" i="28"/>
  <c r="DH32" i="28"/>
  <c r="DH31" i="28"/>
  <c r="DI32" i="28"/>
  <c r="DH28" i="28"/>
  <c r="DD40" i="28"/>
  <c r="DH12" i="28"/>
  <c r="DI31" i="28"/>
  <c r="DG12" i="28"/>
  <c r="CZ12" i="28"/>
  <c r="DA31" i="28"/>
  <c r="DE40" i="28"/>
  <c r="DB29" i="28"/>
  <c r="DG29" i="28"/>
  <c r="DE31" i="28"/>
  <c r="DE32" i="28"/>
  <c r="DE12" i="28"/>
  <c r="DE29" i="28"/>
  <c r="DC29" i="28"/>
  <c r="DD28" i="28"/>
  <c r="DH29" i="28"/>
  <c r="CY29" i="28"/>
  <c r="CY28" i="27"/>
  <c r="DG32" i="27"/>
  <c r="DG31" i="27"/>
  <c r="DG12" i="27"/>
  <c r="DG29" i="27"/>
  <c r="DA32" i="27"/>
  <c r="DA31" i="27"/>
  <c r="DA28" i="27"/>
  <c r="DB32" i="27"/>
  <c r="CY32" i="27"/>
  <c r="CY31" i="27"/>
  <c r="CY29" i="27"/>
  <c r="CY12" i="27"/>
  <c r="DH29" i="27"/>
  <c r="DF31" i="27"/>
  <c r="DF32" i="27"/>
  <c r="DF12" i="27"/>
  <c r="DE32" i="27"/>
  <c r="DE31" i="27"/>
  <c r="DF29" i="27"/>
  <c r="DD29" i="27"/>
  <c r="DA12" i="27"/>
  <c r="DB31" i="27"/>
  <c r="CZ29" i="27"/>
  <c r="DF28" i="27"/>
  <c r="DC29" i="27"/>
  <c r="DH32" i="27"/>
  <c r="DH31" i="27"/>
  <c r="DH28" i="27"/>
  <c r="DI32" i="27"/>
  <c r="DC40" i="27"/>
  <c r="DB28" i="27"/>
  <c r="DC32" i="27"/>
  <c r="DB12" i="27"/>
  <c r="DF40" i="27"/>
  <c r="DE28" i="27"/>
  <c r="CX40" i="27"/>
  <c r="CZ32" i="27"/>
  <c r="CZ31" i="27"/>
  <c r="CZ28" i="27"/>
  <c r="DA29" i="27"/>
  <c r="DD31" i="27"/>
  <c r="DD32" i="27"/>
  <c r="DD28" i="27"/>
  <c r="DD12" i="27"/>
  <c r="CX35" i="27"/>
  <c r="CX12" i="27"/>
  <c r="CX29" i="27"/>
  <c r="DE40" i="27"/>
  <c r="DG28" i="27"/>
  <c r="DC28" i="27"/>
  <c r="DC12" i="27"/>
  <c r="DE29" i="27"/>
  <c r="CZ12" i="27"/>
  <c r="DH12" i="27"/>
  <c r="DI31" i="27"/>
  <c r="CX28" i="27"/>
  <c r="CX8" i="27"/>
  <c r="DE12" i="27"/>
  <c r="DF28" i="26"/>
  <c r="DG32" i="26"/>
  <c r="DG31" i="26"/>
  <c r="DG29" i="26"/>
  <c r="CX35" i="26"/>
  <c r="CX29" i="26"/>
  <c r="CX12" i="26"/>
  <c r="CZ12" i="26"/>
  <c r="DE28" i="26"/>
  <c r="CX28" i="26"/>
  <c r="CX8" i="26"/>
  <c r="CY32" i="26"/>
  <c r="CY31" i="26"/>
  <c r="CY29" i="26"/>
  <c r="DA12" i="26"/>
  <c r="DB31" i="26"/>
  <c r="DB40" i="26"/>
  <c r="DF32" i="26"/>
  <c r="DF31" i="26"/>
  <c r="DF29" i="26"/>
  <c r="DF12" i="26"/>
  <c r="DH32" i="26"/>
  <c r="DH31" i="26"/>
  <c r="DH28" i="26"/>
  <c r="DI32" i="26"/>
  <c r="DH29" i="26"/>
  <c r="DD40" i="26"/>
  <c r="DC40" i="26"/>
  <c r="DB28" i="26"/>
  <c r="DC32" i="26"/>
  <c r="DB12" i="26"/>
  <c r="DD29" i="26"/>
  <c r="DE29" i="26"/>
  <c r="CZ32" i="26"/>
  <c r="CZ31" i="26"/>
  <c r="CZ29" i="26"/>
  <c r="CZ28" i="26"/>
  <c r="DG12" i="26"/>
  <c r="DG28" i="26"/>
  <c r="DE40" i="26"/>
  <c r="DA29" i="26"/>
  <c r="CY12" i="26"/>
  <c r="DH12" i="26"/>
  <c r="DI31" i="26"/>
  <c r="CY28" i="26"/>
  <c r="DB29" i="26"/>
  <c r="DC28" i="26"/>
  <c r="DD32" i="26"/>
  <c r="DC12" i="26"/>
  <c r="DA32" i="26"/>
  <c r="DA31" i="26"/>
  <c r="DA28" i="26"/>
  <c r="DB32" i="26"/>
  <c r="DD28" i="26"/>
  <c r="DD12" i="26"/>
  <c r="DE31" i="26"/>
  <c r="DE32" i="26"/>
  <c r="DE12" i="26"/>
  <c r="DB40" i="25"/>
  <c r="DG28" i="25"/>
  <c r="DE40" i="25"/>
  <c r="DH29" i="25"/>
  <c r="CY28" i="25"/>
  <c r="DA29" i="25"/>
  <c r="CZ29" i="25"/>
  <c r="CY32" i="25"/>
  <c r="CY31" i="25"/>
  <c r="CY12" i="25"/>
  <c r="CY29" i="25"/>
  <c r="DD40" i="25"/>
  <c r="DA32" i="25"/>
  <c r="DA31" i="25"/>
  <c r="DB32" i="25"/>
  <c r="DA28" i="25"/>
  <c r="DB29" i="25"/>
  <c r="DC28" i="25"/>
  <c r="DC12" i="25"/>
  <c r="DB28" i="25"/>
  <c r="DB12" i="25"/>
  <c r="DC32" i="25"/>
  <c r="DH32" i="25"/>
  <c r="DH31" i="25"/>
  <c r="DH28" i="25"/>
  <c r="DI32" i="25"/>
  <c r="DC40" i="25"/>
  <c r="DD29" i="25"/>
  <c r="DC29" i="25"/>
  <c r="DD28" i="25"/>
  <c r="DE32" i="25"/>
  <c r="DE31" i="25"/>
  <c r="DE12" i="25"/>
  <c r="DD31" i="25"/>
  <c r="DD32" i="25"/>
  <c r="DD12" i="25"/>
  <c r="DA12" i="25"/>
  <c r="DB31" i="25"/>
  <c r="CZ32" i="25"/>
  <c r="CZ31" i="25"/>
  <c r="CZ28" i="25"/>
  <c r="DF28" i="25"/>
  <c r="DE28" i="25"/>
  <c r="DF31" i="25"/>
  <c r="DF32" i="25"/>
  <c r="DF29" i="25"/>
  <c r="DF12" i="25"/>
  <c r="DH12" i="25"/>
  <c r="DI31" i="25"/>
  <c r="DE29" i="25"/>
  <c r="CX28" i="25"/>
  <c r="CX8" i="25"/>
  <c r="DG32" i="25"/>
  <c r="DG31" i="25"/>
  <c r="DG12" i="25"/>
  <c r="DG29" i="25"/>
  <c r="CX35" i="25"/>
  <c r="CX29" i="25"/>
  <c r="CX12" i="25"/>
  <c r="CZ12" i="25"/>
  <c r="DH32" i="24"/>
  <c r="DH31" i="24"/>
  <c r="DH28" i="24"/>
  <c r="DI32" i="24"/>
  <c r="CY32" i="24"/>
  <c r="CY31" i="24"/>
  <c r="CY29" i="24"/>
  <c r="DA12" i="24"/>
  <c r="DB31" i="24"/>
  <c r="DB40" i="24"/>
  <c r="DE29" i="24"/>
  <c r="CZ32" i="24"/>
  <c r="CZ31" i="24"/>
  <c r="CZ28" i="24"/>
  <c r="DD40" i="24"/>
  <c r="DC40" i="24"/>
  <c r="DG28" i="24"/>
  <c r="DE40" i="24"/>
  <c r="DH29" i="24"/>
  <c r="CY28" i="24"/>
  <c r="DA29" i="24"/>
  <c r="CZ29" i="24"/>
  <c r="DA32" i="24"/>
  <c r="DA31" i="24"/>
  <c r="DB32" i="24"/>
  <c r="DA28" i="24"/>
  <c r="DB29" i="24"/>
  <c r="DC28" i="24"/>
  <c r="DC12" i="24"/>
  <c r="DB28" i="24"/>
  <c r="DB12" i="24"/>
  <c r="DC32" i="24"/>
  <c r="DD29" i="24"/>
  <c r="DC29" i="24"/>
  <c r="DD28" i="24"/>
  <c r="DE31" i="24"/>
  <c r="DE32" i="24"/>
  <c r="DE12" i="24"/>
  <c r="DD31" i="24"/>
  <c r="DD32" i="24"/>
  <c r="DD12" i="24"/>
  <c r="DF28" i="24"/>
  <c r="DE28" i="24"/>
  <c r="DF32" i="24"/>
  <c r="DF31" i="24"/>
  <c r="DF12" i="24"/>
  <c r="DF29" i="24"/>
  <c r="DH12" i="24"/>
  <c r="DI31" i="24"/>
  <c r="DG12" i="24"/>
  <c r="CX28" i="24"/>
  <c r="CX8" i="24"/>
  <c r="DG32" i="24"/>
  <c r="DG31" i="24"/>
  <c r="DG29" i="24"/>
  <c r="CX35" i="24"/>
  <c r="CX29" i="24"/>
  <c r="CX12" i="24"/>
  <c r="CZ12" i="24"/>
  <c r="CY12" i="24"/>
  <c r="DC29" i="23"/>
  <c r="DD28" i="23"/>
  <c r="DG12" i="23"/>
  <c r="DD29" i="23"/>
  <c r="DE28" i="23"/>
  <c r="DF32" i="23"/>
  <c r="DF31" i="23"/>
  <c r="DF12" i="23"/>
  <c r="DF29" i="23"/>
  <c r="CY12" i="23"/>
  <c r="DF28" i="23"/>
  <c r="CX35" i="23"/>
  <c r="CX29" i="23"/>
  <c r="CX12" i="23"/>
  <c r="CX28" i="23"/>
  <c r="CX8" i="23"/>
  <c r="CY32" i="23"/>
  <c r="CY31" i="23"/>
  <c r="CY28" i="23"/>
  <c r="DC40" i="23"/>
  <c r="DG31" i="23"/>
  <c r="DG32" i="23"/>
  <c r="DG28" i="23"/>
  <c r="DA40" i="23"/>
  <c r="DH32" i="23"/>
  <c r="DH31" i="23"/>
  <c r="DH28" i="23"/>
  <c r="DH29" i="23"/>
  <c r="DI32" i="23"/>
  <c r="DH12" i="23"/>
  <c r="DD40" i="23"/>
  <c r="DG29" i="23"/>
  <c r="DA29" i="23"/>
  <c r="DB32" i="23"/>
  <c r="DA12" i="23"/>
  <c r="CY29" i="23"/>
  <c r="DC28" i="23"/>
  <c r="DC12" i="23"/>
  <c r="CZ32" i="23"/>
  <c r="CZ31" i="23"/>
  <c r="CZ29" i="23"/>
  <c r="CZ28" i="23"/>
  <c r="CZ12" i="23"/>
  <c r="DA32" i="23"/>
  <c r="DD31" i="23"/>
  <c r="DD32" i="23"/>
  <c r="DD12" i="23"/>
  <c r="DB29" i="23"/>
  <c r="DC32" i="23"/>
  <c r="DB12" i="23"/>
  <c r="DE32" i="23"/>
  <c r="DE31" i="23"/>
  <c r="DE29" i="23"/>
  <c r="DE12" i="23"/>
  <c r="DF28" i="22"/>
  <c r="DE28" i="22"/>
  <c r="DE32" i="22"/>
  <c r="DE31" i="22"/>
  <c r="DE12" i="22"/>
  <c r="DF32" i="22"/>
  <c r="DG12" i="22"/>
  <c r="DF12" i="22"/>
  <c r="CZ28" i="22"/>
  <c r="CX28" i="22"/>
  <c r="CX36" i="22" s="1"/>
  <c r="CX8" i="22"/>
  <c r="DG32" i="22"/>
  <c r="DG31" i="22"/>
  <c r="DH12" i="22"/>
  <c r="DI31" i="22"/>
  <c r="CY12" i="22"/>
  <c r="CX12" i="22"/>
  <c r="DB32" i="22"/>
  <c r="DB31" i="22"/>
  <c r="DB29" i="22"/>
  <c r="DB12" i="22"/>
  <c r="DH32" i="22"/>
  <c r="DH31" i="22"/>
  <c r="DI32" i="22"/>
  <c r="CY32" i="22"/>
  <c r="CY31" i="22"/>
  <c r="CZ12" i="22"/>
  <c r="DA40" i="22"/>
  <c r="DH40" i="22"/>
  <c r="DE29" i="22"/>
  <c r="CZ32" i="22"/>
  <c r="CZ31" i="22"/>
  <c r="DA12" i="22"/>
  <c r="CZ40" i="22"/>
  <c r="DG28" i="22"/>
  <c r="DE40" i="22"/>
  <c r="DC40" i="22"/>
  <c r="DH29" i="22"/>
  <c r="DG29" i="22"/>
  <c r="CY28" i="22"/>
  <c r="CZ29" i="22"/>
  <c r="CY29" i="22"/>
  <c r="DF29" i="22"/>
  <c r="DA32" i="22"/>
  <c r="DA31" i="22"/>
  <c r="DA29" i="22"/>
  <c r="DB28" i="22"/>
  <c r="DA28" i="22"/>
  <c r="CX29" i="22"/>
  <c r="CX37" i="22" s="1"/>
  <c r="CX46" i="22" s="1"/>
  <c r="DD29" i="22"/>
  <c r="DC29" i="22"/>
  <c r="DC28" i="22"/>
  <c r="DD31" i="22"/>
  <c r="DD32" i="22"/>
  <c r="DD12" i="22"/>
  <c r="DD28" i="22"/>
  <c r="DC32" i="22"/>
  <c r="DC31" i="22"/>
  <c r="DC12" i="22"/>
  <c r="DH28" i="22"/>
  <c r="DF32" i="20"/>
  <c r="DF31" i="20"/>
  <c r="DF12" i="20"/>
  <c r="DG32" i="20"/>
  <c r="DF29" i="20"/>
  <c r="DE29" i="20"/>
  <c r="DA28" i="20"/>
  <c r="DB32" i="20"/>
  <c r="DA12" i="20"/>
  <c r="DD29" i="20"/>
  <c r="DA29" i="20"/>
  <c r="CZ29" i="20"/>
  <c r="DC40" i="20"/>
  <c r="CY29" i="20"/>
  <c r="CY12" i="20"/>
  <c r="DD40" i="20"/>
  <c r="DH29" i="20"/>
  <c r="DF28" i="20"/>
  <c r="DC28" i="20"/>
  <c r="DC12" i="20"/>
  <c r="DB28" i="20"/>
  <c r="DC32" i="20"/>
  <c r="DB12" i="20"/>
  <c r="CX28" i="20"/>
  <c r="CX8" i="20"/>
  <c r="DB29" i="20"/>
  <c r="DD31" i="20"/>
  <c r="DD32" i="20"/>
  <c r="DD12" i="20"/>
  <c r="DE28" i="20"/>
  <c r="DE31" i="20"/>
  <c r="DE32" i="20"/>
  <c r="DE12" i="20"/>
  <c r="DH32" i="20"/>
  <c r="DH31" i="20"/>
  <c r="DI32" i="20"/>
  <c r="DH28" i="20"/>
  <c r="DD28" i="20"/>
  <c r="DH12" i="20"/>
  <c r="DI31" i="20"/>
  <c r="DA40" i="20"/>
  <c r="CZ12" i="20"/>
  <c r="DA31" i="20"/>
  <c r="CZ32" i="20"/>
  <c r="CZ31" i="20"/>
  <c r="CZ28" i="20"/>
  <c r="DA32" i="20"/>
  <c r="DE40" i="20"/>
  <c r="CX35" i="20"/>
  <c r="CX12" i="20"/>
  <c r="CX29" i="20"/>
  <c r="CY32" i="20"/>
  <c r="DB40" i="20"/>
  <c r="DG29" i="20"/>
  <c r="DG12" i="20"/>
  <c r="CX28" i="19"/>
  <c r="CX8" i="19"/>
  <c r="DE40" i="19"/>
  <c r="DD12" i="19"/>
  <c r="CX29" i="19"/>
  <c r="DG40" i="19"/>
  <c r="DH31" i="19"/>
  <c r="DH32" i="19"/>
  <c r="DH12" i="19"/>
  <c r="DH29" i="19"/>
  <c r="DI32" i="19"/>
  <c r="DH28" i="19"/>
  <c r="DF12" i="19"/>
  <c r="CX40" i="19"/>
  <c r="DE29" i="19"/>
  <c r="CY12" i="19"/>
  <c r="DF31" i="19"/>
  <c r="DF32" i="19"/>
  <c r="DF29" i="19"/>
  <c r="DC29" i="19"/>
  <c r="DC12" i="19"/>
  <c r="DG29" i="19"/>
  <c r="CZ32" i="19"/>
  <c r="CZ31" i="19"/>
  <c r="CZ28" i="19"/>
  <c r="CZ12" i="19"/>
  <c r="CZ29" i="19"/>
  <c r="DA32" i="19"/>
  <c r="DE12" i="19"/>
  <c r="DB29" i="19"/>
  <c r="DC32" i="19"/>
  <c r="DB12" i="19"/>
  <c r="DF28" i="19"/>
  <c r="DD31" i="19"/>
  <c r="DD32" i="19"/>
  <c r="DG12" i="19"/>
  <c r="CY40" i="19"/>
  <c r="DF40" i="19"/>
  <c r="DE32" i="19"/>
  <c r="DE31" i="19"/>
  <c r="DD28" i="19"/>
  <c r="DG32" i="19"/>
  <c r="DG31" i="19"/>
  <c r="DA40" i="19"/>
  <c r="DA12" i="19"/>
  <c r="DB32" i="19"/>
  <c r="CX35" i="19"/>
  <c r="CX12" i="19"/>
  <c r="DD40" i="19"/>
  <c r="CY32" i="19"/>
  <c r="CY31" i="19"/>
  <c r="CY29" i="19"/>
  <c r="CY28" i="19"/>
  <c r="DE28" i="19"/>
  <c r="DD29" i="19"/>
  <c r="DG28" i="19"/>
  <c r="CY28" i="17"/>
  <c r="DH32" i="17"/>
  <c r="DH31" i="17"/>
  <c r="DI32" i="17"/>
  <c r="DH29" i="17"/>
  <c r="DH12" i="17"/>
  <c r="DG29" i="17"/>
  <c r="CZ40" i="17"/>
  <c r="DA31" i="17"/>
  <c r="DA32" i="17"/>
  <c r="DA29" i="17"/>
  <c r="CZ32" i="17"/>
  <c r="CZ31" i="17"/>
  <c r="CZ29" i="17"/>
  <c r="CY29" i="17"/>
  <c r="DF29" i="17"/>
  <c r="DG31" i="17"/>
  <c r="DG32" i="17"/>
  <c r="DA28" i="17"/>
  <c r="CY31" i="17"/>
  <c r="CY32" i="17"/>
  <c r="CZ12" i="17"/>
  <c r="DC32" i="17"/>
  <c r="DC31" i="17"/>
  <c r="DC12" i="17"/>
  <c r="DD32" i="17"/>
  <c r="DC29" i="17"/>
  <c r="DC28" i="17"/>
  <c r="DH28" i="17"/>
  <c r="CX29" i="17"/>
  <c r="CX37" i="17" s="1"/>
  <c r="CX46" i="17" s="1"/>
  <c r="DA12" i="17"/>
  <c r="CZ28" i="17"/>
  <c r="DG12" i="17"/>
  <c r="DF12" i="17"/>
  <c r="DE29" i="17"/>
  <c r="DE12" i="17"/>
  <c r="DF32" i="17"/>
  <c r="DF28" i="17"/>
  <c r="CY12" i="17"/>
  <c r="CX12" i="17"/>
  <c r="DD29" i="17"/>
  <c r="DD12" i="17"/>
  <c r="DE32" i="17"/>
  <c r="DB31" i="17"/>
  <c r="DB32" i="17"/>
  <c r="DB12" i="17"/>
  <c r="DB28" i="17"/>
  <c r="DB29" i="17"/>
  <c r="DG28" i="17"/>
  <c r="CX28" i="17"/>
  <c r="CX8" i="17"/>
  <c r="DA40" i="17"/>
  <c r="DH40" i="17"/>
  <c r="DF29" i="13"/>
  <c r="DA28" i="13"/>
  <c r="DA12" i="13"/>
  <c r="DD28" i="13"/>
  <c r="DC31" i="13"/>
  <c r="DC32" i="13"/>
  <c r="DC12" i="13"/>
  <c r="CZ12" i="13"/>
  <c r="DA31" i="13"/>
  <c r="CY12" i="13"/>
  <c r="CZ31" i="13"/>
  <c r="CX12" i="13"/>
  <c r="DB32" i="13"/>
  <c r="DB31" i="13"/>
  <c r="DB12" i="13"/>
  <c r="DB29" i="13"/>
  <c r="CZ29" i="13"/>
  <c r="CX29" i="13"/>
  <c r="CX37" i="13" s="1"/>
  <c r="CX8" i="13"/>
  <c r="DD31" i="13"/>
  <c r="DD32" i="13"/>
  <c r="DD12" i="13"/>
  <c r="DD29" i="13"/>
  <c r="DB40" i="13"/>
  <c r="DA40" i="13"/>
  <c r="DH40" i="13"/>
  <c r="DA29" i="13"/>
  <c r="CY32" i="13"/>
  <c r="CY31" i="13"/>
  <c r="CZ32" i="13"/>
  <c r="CY28" i="13"/>
  <c r="DC40" i="13"/>
  <c r="CZ40" i="13"/>
  <c r="DG32" i="13"/>
  <c r="DG31" i="13"/>
  <c r="DG28" i="13"/>
  <c r="DH32" i="13"/>
  <c r="DC29" i="13"/>
  <c r="DE28" i="13"/>
  <c r="DH29" i="13"/>
  <c r="DG29" i="13"/>
  <c r="DB28" i="13"/>
  <c r="DH28" i="13"/>
  <c r="DI32" i="13"/>
  <c r="CY29" i="13"/>
  <c r="DC28" i="13"/>
  <c r="DE32" i="13"/>
  <c r="DE31" i="13"/>
  <c r="DE12" i="13"/>
  <c r="DF32" i="13"/>
  <c r="DE29" i="13"/>
  <c r="DD40" i="13"/>
  <c r="DH12" i="13"/>
  <c r="DI31" i="13"/>
  <c r="DG12" i="13"/>
  <c r="DH31" i="13"/>
  <c r="DF12" i="13"/>
  <c r="CZ28" i="13"/>
  <c r="DA32" i="13"/>
  <c r="DC29" i="12"/>
  <c r="CZ29" i="12"/>
  <c r="DE28" i="12"/>
  <c r="DA29" i="12"/>
  <c r="DA12" i="12"/>
  <c r="DB32" i="12"/>
  <c r="DB28" i="12"/>
  <c r="DB12" i="12"/>
  <c r="DC32" i="12"/>
  <c r="DC28" i="12"/>
  <c r="DC12" i="12"/>
  <c r="DD32" i="12"/>
  <c r="DD31" i="12"/>
  <c r="DE31" i="12"/>
  <c r="DE32" i="12"/>
  <c r="DE29" i="12"/>
  <c r="DE12" i="12"/>
  <c r="DF28" i="12"/>
  <c r="DB29" i="12"/>
  <c r="DH12" i="12"/>
  <c r="DI31" i="12"/>
  <c r="DD28" i="12"/>
  <c r="CX28" i="12"/>
  <c r="CX8" i="12"/>
  <c r="DF31" i="12"/>
  <c r="DF32" i="12"/>
  <c r="DG32" i="12"/>
  <c r="DF12" i="12"/>
  <c r="DF29" i="12"/>
  <c r="CZ12" i="12"/>
  <c r="DA31" i="12"/>
  <c r="DD40" i="12"/>
  <c r="DH32" i="12"/>
  <c r="DH31" i="12"/>
  <c r="DH28" i="12"/>
  <c r="DI32" i="12"/>
  <c r="CX35" i="12"/>
  <c r="CX12" i="12"/>
  <c r="CY32" i="12"/>
  <c r="CX29" i="12"/>
  <c r="DB40" i="12"/>
  <c r="DD29" i="12"/>
  <c r="CZ32" i="12"/>
  <c r="CZ31" i="12"/>
  <c r="CZ28" i="12"/>
  <c r="DA32" i="12"/>
  <c r="DC40" i="12"/>
  <c r="DH29" i="12"/>
  <c r="DD12" i="12"/>
  <c r="CU8" i="4"/>
  <c r="CT8" i="4"/>
  <c r="CR8" i="4"/>
  <c r="CQ8" i="4"/>
  <c r="CP8" i="4"/>
  <c r="CS8" i="4"/>
  <c r="CO8" i="4"/>
  <c r="DL8" i="4"/>
  <c r="DK8" i="4"/>
  <c r="DM8" i="4"/>
  <c r="DJ8" i="4"/>
  <c r="DB8" i="4"/>
  <c r="DI8" i="4"/>
  <c r="DA8" i="4"/>
  <c r="DH8" i="4"/>
  <c r="CZ8" i="4"/>
  <c r="DO8" i="4"/>
  <c r="CY8" i="4"/>
  <c r="DN8" i="4"/>
  <c r="DF8" i="4"/>
  <c r="DD7" i="4"/>
  <c r="DC5" i="4"/>
  <c r="DG10" i="4"/>
  <c r="DC11" i="4"/>
  <c r="DC6" i="4"/>
  <c r="DB10" i="4"/>
  <c r="DG11" i="4"/>
  <c r="DG7" i="4"/>
  <c r="DC10" i="4"/>
  <c r="DA10" i="4"/>
  <c r="DG9" i="4"/>
  <c r="DC7" i="4"/>
  <c r="DE6" i="4"/>
  <c r="DG5" i="4"/>
  <c r="DB9" i="4"/>
  <c r="DC9" i="4"/>
  <c r="DA11" i="4"/>
  <c r="DB11" i="4"/>
  <c r="DG31" i="4" l="1"/>
  <c r="DG32" i="4"/>
  <c r="DG28" i="4"/>
  <c r="DH32" i="4"/>
  <c r="DG29" i="4"/>
  <c r="DG8" i="4"/>
  <c r="DG12" i="4"/>
  <c r="DH31" i="4"/>
  <c r="DG40" i="4"/>
  <c r="DE32" i="4"/>
  <c r="DD12" i="4"/>
  <c r="DD8" i="4"/>
  <c r="DD29" i="4"/>
  <c r="CX36" i="17"/>
  <c r="CX38" i="17" s="1"/>
  <c r="DF32" i="4"/>
  <c r="DE12" i="4"/>
  <c r="DE8" i="4"/>
  <c r="DE28" i="4"/>
  <c r="DB32" i="4"/>
  <c r="DA40" i="4"/>
  <c r="DC8" i="4"/>
  <c r="DB31" i="4"/>
  <c r="DA12" i="4"/>
  <c r="CX38" i="13"/>
  <c r="CX37" i="27"/>
  <c r="CX46" i="27" s="1"/>
  <c r="CX37" i="25"/>
  <c r="CX46" i="25" s="1"/>
  <c r="CX36" i="23"/>
  <c r="CX37" i="23"/>
  <c r="DC40" i="4"/>
  <c r="DB40" i="4"/>
  <c r="DD31" i="4"/>
  <c r="DC12" i="4"/>
  <c r="DB12" i="4"/>
  <c r="DC29" i="4"/>
  <c r="DC32" i="4"/>
  <c r="DD32" i="4"/>
  <c r="DC28" i="4"/>
  <c r="DC31" i="4"/>
  <c r="CX36" i="4"/>
  <c r="CX37" i="4"/>
  <c r="CX46" i="4" s="1"/>
  <c r="CX37" i="28"/>
  <c r="CX46" i="28" s="1"/>
  <c r="CX36" i="28"/>
  <c r="CX36" i="27"/>
  <c r="CX36" i="26"/>
  <c r="CX37" i="26"/>
  <c r="CX36" i="25"/>
  <c r="CX37" i="24"/>
  <c r="CX36" i="24"/>
  <c r="CX38" i="22"/>
  <c r="CX36" i="20"/>
  <c r="CX37" i="20"/>
  <c r="CX46" i="20" s="1"/>
  <c r="CX37" i="19"/>
  <c r="CX46" i="19" s="1"/>
  <c r="CX36" i="19"/>
  <c r="CX37" i="12"/>
  <c r="CX46" i="12" s="1"/>
  <c r="CX36" i="12"/>
  <c r="CX38" i="27" l="1"/>
  <c r="CX38" i="26"/>
  <c r="CX38" i="25"/>
  <c r="CX38" i="24"/>
  <c r="CX38" i="23"/>
  <c r="CX38" i="20"/>
  <c r="CX38" i="19"/>
  <c r="CX38" i="4"/>
  <c r="CX38" i="28"/>
  <c r="CX38" i="12"/>
  <c r="EG32" i="26" l="1"/>
  <c r="EG12" i="26"/>
  <c r="EF12" i="26"/>
  <c r="EF28" i="26" l="1"/>
  <c r="EG28" i="26"/>
  <c r="EF29" i="26"/>
  <c r="EG29" i="26"/>
  <c r="EF31" i="26"/>
  <c r="EG31" i="26"/>
  <c r="EE40" i="26"/>
  <c r="EF40" i="26"/>
  <c r="EG40" i="26"/>
  <c r="EH40" i="26"/>
  <c r="BJ38" i="26" l="1"/>
  <c r="BL38" i="26" l="1"/>
  <c r="BK38" i="26"/>
  <c r="BM38" i="26" l="1"/>
  <c r="BN38" i="26" l="1"/>
  <c r="BP38" i="26" l="1"/>
  <c r="BO38" i="26"/>
  <c r="BQ38" i="26" l="1"/>
  <c r="BR38" i="26" l="1"/>
  <c r="BS38" i="26" l="1"/>
  <c r="BT38" i="26" l="1"/>
  <c r="R25" i="26" l="1"/>
  <c r="DN25" i="26" s="1"/>
  <c r="DN30" i="26" s="1"/>
  <c r="EH32" i="26"/>
  <c r="EH12" i="26"/>
  <c r="EH28" i="26"/>
  <c r="EH29" i="26"/>
  <c r="EH31" i="26"/>
  <c r="EI40" i="26"/>
  <c r="R30" i="26" l="1"/>
  <c r="S129" i="30"/>
  <c r="S25" i="26"/>
  <c r="DO25" i="26" s="1"/>
  <c r="DO30" i="26" s="1"/>
  <c r="BG28" i="26"/>
  <c r="AM28" i="26"/>
  <c r="CA31" i="26"/>
  <c r="EI31" i="26"/>
  <c r="EI12" i="26"/>
  <c r="EI32" i="26"/>
  <c r="BG31" i="26"/>
  <c r="S31" i="26"/>
  <c r="CU31" i="26"/>
  <c r="AM31" i="26"/>
  <c r="EI29" i="26"/>
  <c r="CA28" i="26"/>
  <c r="EI28" i="26"/>
  <c r="BG29" i="26"/>
  <c r="EI28" i="23"/>
  <c r="CU28" i="26"/>
  <c r="EG31" i="22"/>
  <c r="EI29" i="22"/>
  <c r="CU29" i="26"/>
  <c r="AM29" i="26"/>
  <c r="EI31" i="22"/>
  <c r="EG29" i="22"/>
  <c r="EH31" i="22"/>
  <c r="EH29" i="22"/>
  <c r="S28" i="26"/>
  <c r="CA29" i="26"/>
  <c r="EI31" i="23"/>
  <c r="S29" i="26"/>
  <c r="R26" i="26"/>
  <c r="DN26" i="26" s="1"/>
  <c r="DN39" i="26" s="1"/>
  <c r="EH25" i="26"/>
  <c r="EH30" i="26" s="1"/>
  <c r="CT25" i="26"/>
  <c r="CT30" i="26" s="1"/>
  <c r="BZ25" i="26"/>
  <c r="BZ30" i="26" s="1"/>
  <c r="BF25" i="26"/>
  <c r="BF30" i="26" s="1"/>
  <c r="AL25" i="26"/>
  <c r="AL30" i="26" s="1"/>
  <c r="EH40" i="4"/>
  <c r="EI6" i="12"/>
  <c r="EI5" i="17"/>
  <c r="EI6" i="13"/>
  <c r="EI10" i="4"/>
  <c r="EI7" i="17"/>
  <c r="EI9" i="13"/>
  <c r="EI7" i="4"/>
  <c r="EI5" i="13"/>
  <c r="EI11" i="4"/>
  <c r="EI10" i="17"/>
  <c r="EI10" i="13"/>
  <c r="EI6" i="17"/>
  <c r="EI11" i="12"/>
  <c r="EI9" i="4"/>
  <c r="EI10" i="12"/>
  <c r="EI9" i="12"/>
  <c r="EI6" i="4"/>
  <c r="EI7" i="13"/>
  <c r="EI5" i="4"/>
  <c r="EI9" i="17"/>
  <c r="EI11" i="17"/>
  <c r="EI7" i="12"/>
  <c r="EI5" i="12"/>
  <c r="EI11" i="13"/>
  <c r="EI10" i="28"/>
  <c r="EI7" i="28"/>
  <c r="EI5" i="28"/>
  <c r="EI11" i="28"/>
  <c r="EI6" i="28"/>
  <c r="EI9" i="28"/>
  <c r="EI7" i="27"/>
  <c r="EI10" i="27"/>
  <c r="EI11" i="27"/>
  <c r="EI9" i="27"/>
  <c r="EI6" i="27"/>
  <c r="EI5" i="27"/>
  <c r="EI5" i="25"/>
  <c r="EI7" i="25"/>
  <c r="EI6" i="25"/>
  <c r="EI10" i="25"/>
  <c r="EI9" i="25"/>
  <c r="EI11" i="25"/>
  <c r="EI5" i="24"/>
  <c r="EI7" i="24"/>
  <c r="EI6" i="24"/>
  <c r="EI10" i="24"/>
  <c r="EI9" i="24"/>
  <c r="EI11" i="24"/>
  <c r="EI7" i="23"/>
  <c r="EI10" i="23"/>
  <c r="EI6" i="22"/>
  <c r="EI10" i="22"/>
  <c r="EI5" i="20"/>
  <c r="EI6" i="20"/>
  <c r="EI7" i="20"/>
  <c r="EI11" i="20"/>
  <c r="EI10" i="20"/>
  <c r="EI9" i="20"/>
  <c r="EI11" i="19"/>
  <c r="EI9" i="19"/>
  <c r="EI7" i="19"/>
  <c r="EI10" i="19"/>
  <c r="EI6" i="19"/>
  <c r="EI5" i="19"/>
  <c r="BF14" i="4" l="1"/>
  <c r="BF15" i="4"/>
  <c r="BF21" i="4"/>
  <c r="BF19" i="4"/>
  <c r="R14" i="4"/>
  <c r="R15" i="4"/>
  <c r="EH14" i="4"/>
  <c r="EH15" i="4"/>
  <c r="R19" i="4"/>
  <c r="R21" i="4"/>
  <c r="EH21" i="4"/>
  <c r="EH19" i="4"/>
  <c r="S30" i="26"/>
  <c r="R33" i="26"/>
  <c r="EI12" i="28"/>
  <c r="CU28" i="28"/>
  <c r="EI40" i="28"/>
  <c r="CU12" i="28"/>
  <c r="CU40" i="28"/>
  <c r="EI29" i="28"/>
  <c r="CU29" i="28"/>
  <c r="EI28" i="28"/>
  <c r="CU28" i="27"/>
  <c r="EI40" i="27"/>
  <c r="CU12" i="27"/>
  <c r="EI29" i="27"/>
  <c r="CU40" i="27"/>
  <c r="EI12" i="27"/>
  <c r="EI28" i="27"/>
  <c r="CU29" i="27"/>
  <c r="CU40" i="26"/>
  <c r="CU12" i="26"/>
  <c r="CU40" i="25"/>
  <c r="EI29" i="25"/>
  <c r="EI28" i="25"/>
  <c r="CU29" i="25"/>
  <c r="CU28" i="25"/>
  <c r="EI12" i="25"/>
  <c r="EI40" i="25"/>
  <c r="CU12" i="25"/>
  <c r="EI28" i="24"/>
  <c r="EI12" i="24"/>
  <c r="EI40" i="24"/>
  <c r="CU28" i="24"/>
  <c r="EI29" i="24"/>
  <c r="CU40" i="24"/>
  <c r="CU12" i="24"/>
  <c r="CU29" i="24"/>
  <c r="EI40" i="23"/>
  <c r="EI29" i="23"/>
  <c r="EI12" i="23"/>
  <c r="CU12" i="23"/>
  <c r="CU28" i="23"/>
  <c r="CU40" i="23"/>
  <c r="CU29" i="23"/>
  <c r="CU29" i="22"/>
  <c r="CU28" i="22"/>
  <c r="EI28" i="22"/>
  <c r="EI12" i="22"/>
  <c r="EI40" i="22"/>
  <c r="CU12" i="22"/>
  <c r="CU40" i="22"/>
  <c r="CU28" i="20"/>
  <c r="EI40" i="20"/>
  <c r="CU12" i="20"/>
  <c r="CU40" i="20"/>
  <c r="EI12" i="20"/>
  <c r="EI28" i="20"/>
  <c r="CU29" i="20"/>
  <c r="EI29" i="20"/>
  <c r="EI40" i="19"/>
  <c r="CU12" i="19"/>
  <c r="CU40" i="19"/>
  <c r="EI29" i="19"/>
  <c r="EI28" i="19"/>
  <c r="CU29" i="19"/>
  <c r="EI12" i="19"/>
  <c r="CU28" i="19"/>
  <c r="CU28" i="17"/>
  <c r="EI28" i="17"/>
  <c r="CU29" i="17"/>
  <c r="CU12" i="17"/>
  <c r="EI12" i="17"/>
  <c r="EI40" i="17"/>
  <c r="CU40" i="17"/>
  <c r="EI29" i="17"/>
  <c r="EI12" i="13"/>
  <c r="EI29" i="13"/>
  <c r="CU12" i="13"/>
  <c r="EI28" i="13"/>
  <c r="CU29" i="13"/>
  <c r="CU28" i="13"/>
  <c r="CU40" i="13"/>
  <c r="EI40" i="13"/>
  <c r="EI12" i="12"/>
  <c r="CU28" i="12"/>
  <c r="EI40" i="12"/>
  <c r="CU12" i="12"/>
  <c r="CU40" i="12"/>
  <c r="EI29" i="12"/>
  <c r="EI28" i="12"/>
  <c r="CU29" i="12"/>
  <c r="EI12" i="4"/>
  <c r="CU12" i="4"/>
  <c r="BF28" i="4"/>
  <c r="EH28" i="4"/>
  <c r="EH26" i="26"/>
  <c r="EH39" i="26" s="1"/>
  <c r="CT26" i="26"/>
  <c r="CT39" i="26" s="1"/>
  <c r="BZ26" i="26"/>
  <c r="BZ39" i="26" s="1"/>
  <c r="BF26" i="26"/>
  <c r="BF39" i="26" s="1"/>
  <c r="R39" i="26"/>
  <c r="AL26" i="26"/>
  <c r="AL39" i="26" s="1"/>
  <c r="S26" i="26"/>
  <c r="DO26" i="26" s="1"/>
  <c r="DO39" i="26" s="1"/>
  <c r="EI25" i="26"/>
  <c r="EI30" i="26" s="1"/>
  <c r="CU25" i="26"/>
  <c r="CU30" i="26" s="1"/>
  <c r="AM25" i="26"/>
  <c r="AM30" i="26" s="1"/>
  <c r="CA25" i="26"/>
  <c r="CA30" i="26" s="1"/>
  <c r="BG25" i="26"/>
  <c r="BG30" i="26" s="1"/>
  <c r="CU40" i="4"/>
  <c r="EI29" i="4"/>
  <c r="EI28" i="4"/>
  <c r="EI31" i="4"/>
  <c r="CU28" i="4"/>
  <c r="CU31" i="4"/>
  <c r="CU29" i="4"/>
  <c r="EI40" i="4"/>
  <c r="R28" i="4"/>
  <c r="CT28" i="4"/>
  <c r="EI8" i="28"/>
  <c r="EI8" i="27"/>
  <c r="EI8" i="26"/>
  <c r="EI8" i="25"/>
  <c r="EI8" i="24"/>
  <c r="EI8" i="23"/>
  <c r="EI8" i="22"/>
  <c r="EI8" i="20"/>
  <c r="EI8" i="19"/>
  <c r="EI8" i="17"/>
  <c r="EI8" i="13"/>
  <c r="EI8" i="12"/>
  <c r="EI8" i="4"/>
  <c r="EH18" i="4" l="1"/>
  <c r="EH20" i="4" s="1"/>
  <c r="R18" i="4"/>
  <c r="BF18" i="4"/>
  <c r="BF20" i="4" s="1"/>
  <c r="S90" i="30"/>
  <c r="S97" i="30"/>
  <c r="S95" i="30"/>
  <c r="S96" i="30"/>
  <c r="S88" i="30"/>
  <c r="S98" i="30"/>
  <c r="S99" i="30"/>
  <c r="S89" i="30"/>
  <c r="S92" i="30"/>
  <c r="S91" i="30"/>
  <c r="S87" i="30"/>
  <c r="S33" i="26"/>
  <c r="S93" i="30"/>
  <c r="S94" i="30"/>
  <c r="EI26" i="26"/>
  <c r="EI39" i="26" s="1"/>
  <c r="CU26" i="26"/>
  <c r="CU39" i="26" s="1"/>
  <c r="AM26" i="26"/>
  <c r="AM39" i="26" s="1"/>
  <c r="CA26" i="26"/>
  <c r="CA39" i="26" s="1"/>
  <c r="BG26" i="26"/>
  <c r="BG39" i="26" s="1"/>
  <c r="S39" i="26"/>
  <c r="S71" i="30" l="1"/>
  <c r="S74" i="30"/>
  <c r="S79" i="30"/>
  <c r="S80" i="30"/>
  <c r="S75" i="30"/>
  <c r="S82" i="30"/>
  <c r="S77" i="30"/>
  <c r="S73" i="30"/>
  <c r="S76" i="30"/>
  <c r="S72" i="30"/>
  <c r="S78" i="30"/>
  <c r="S83" i="30"/>
  <c r="S81" i="30"/>
  <c r="CW8" i="13"/>
  <c r="AO8" i="13"/>
  <c r="EH9" i="12"/>
  <c r="EH6" i="12"/>
  <c r="EH5" i="12"/>
  <c r="EH10" i="17"/>
  <c r="EH7" i="12"/>
  <c r="EH11" i="13"/>
  <c r="EH6" i="13"/>
  <c r="EH7" i="4"/>
  <c r="EH10" i="12"/>
  <c r="EH6" i="17"/>
  <c r="EH10" i="13"/>
  <c r="EH7" i="17"/>
  <c r="EH5" i="13"/>
  <c r="EH7" i="13"/>
  <c r="EH9" i="17"/>
  <c r="EH11" i="17"/>
  <c r="EH9" i="13"/>
  <c r="EH11" i="12"/>
  <c r="EH5" i="17"/>
  <c r="EH9" i="28"/>
  <c r="EH6" i="28"/>
  <c r="EH5" i="28"/>
  <c r="EH10" i="28"/>
  <c r="EH11" i="28"/>
  <c r="EH7" i="28"/>
  <c r="EH11" i="27"/>
  <c r="EH9" i="27"/>
  <c r="EH10" i="27"/>
  <c r="EH7" i="27"/>
  <c r="EH5" i="27"/>
  <c r="EH6" i="27"/>
  <c r="EH6" i="25"/>
  <c r="EH9" i="25"/>
  <c r="EH7" i="25"/>
  <c r="EH10" i="25"/>
  <c r="EH11" i="25"/>
  <c r="EH5" i="25"/>
  <c r="EH5" i="24"/>
  <c r="EH6" i="24"/>
  <c r="EH11" i="24"/>
  <c r="EH7" i="24"/>
  <c r="EH10" i="24"/>
  <c r="EH9" i="24"/>
  <c r="EH7" i="23"/>
  <c r="EH10" i="23"/>
  <c r="EH6" i="23"/>
  <c r="EH5" i="23"/>
  <c r="EH10" i="22"/>
  <c r="EH6" i="22"/>
  <c r="EH10" i="20"/>
  <c r="EH5" i="20"/>
  <c r="EH11" i="20"/>
  <c r="EH9" i="20"/>
  <c r="EH6" i="20"/>
  <c r="EH7" i="20"/>
  <c r="EH6" i="19"/>
  <c r="EH11" i="19"/>
  <c r="EH7" i="19"/>
  <c r="EH10" i="19"/>
  <c r="EH9" i="19"/>
  <c r="EH5" i="19"/>
  <c r="EI32" i="28" l="1"/>
  <c r="CT28" i="28"/>
  <c r="CT12" i="28"/>
  <c r="CU31" i="28"/>
  <c r="CT40" i="28"/>
  <c r="EH12" i="28"/>
  <c r="EI31" i="28"/>
  <c r="EH29" i="28"/>
  <c r="EH40" i="28"/>
  <c r="CT29" i="28"/>
  <c r="CU32" i="28"/>
  <c r="EH28" i="28"/>
  <c r="EH29" i="27"/>
  <c r="CT29" i="27"/>
  <c r="CU32" i="27"/>
  <c r="CT28" i="27"/>
  <c r="EH40" i="27"/>
  <c r="EH12" i="27"/>
  <c r="EI31" i="27"/>
  <c r="EH28" i="27"/>
  <c r="CT12" i="27"/>
  <c r="CU31" i="27"/>
  <c r="CT40" i="27"/>
  <c r="EI32" i="27"/>
  <c r="CT12" i="26"/>
  <c r="CU32" i="26"/>
  <c r="CT29" i="26"/>
  <c r="CT40" i="26"/>
  <c r="CT28" i="26"/>
  <c r="CT12" i="25"/>
  <c r="CU31" i="25"/>
  <c r="CT40" i="25"/>
  <c r="EH28" i="25"/>
  <c r="EH29" i="25"/>
  <c r="EI32" i="25"/>
  <c r="EH40" i="25"/>
  <c r="CU32" i="25"/>
  <c r="EH12" i="25"/>
  <c r="EI31" i="25"/>
  <c r="CT29" i="25"/>
  <c r="CT28" i="25"/>
  <c r="EI32" i="24"/>
  <c r="EH12" i="24"/>
  <c r="EI31" i="24"/>
  <c r="CT29" i="24"/>
  <c r="EH28" i="24"/>
  <c r="CT28" i="24"/>
  <c r="EH40" i="24"/>
  <c r="EH29" i="24"/>
  <c r="CT40" i="24"/>
  <c r="CU32" i="24"/>
  <c r="CT12" i="24"/>
  <c r="CU31" i="24"/>
  <c r="EH40" i="23"/>
  <c r="CT12" i="23"/>
  <c r="CT29" i="23"/>
  <c r="CT28" i="23"/>
  <c r="EH28" i="23"/>
  <c r="EH12" i="23"/>
  <c r="EI32" i="23"/>
  <c r="CT40" i="23"/>
  <c r="CU32" i="23"/>
  <c r="EH29" i="23"/>
  <c r="EH28" i="22"/>
  <c r="EI32" i="22"/>
  <c r="EH12" i="22"/>
  <c r="EH40" i="22"/>
  <c r="CT40" i="22"/>
  <c r="CT12" i="22"/>
  <c r="CU31" i="22"/>
  <c r="CT29" i="22"/>
  <c r="CT28" i="22"/>
  <c r="CU32" i="22"/>
  <c r="CT28" i="20"/>
  <c r="EH40" i="20"/>
  <c r="EH12" i="20"/>
  <c r="EI31" i="20"/>
  <c r="CT29" i="20"/>
  <c r="CT40" i="20"/>
  <c r="EH29" i="20"/>
  <c r="CU32" i="20"/>
  <c r="EI32" i="20"/>
  <c r="EH28" i="20"/>
  <c r="CT12" i="20"/>
  <c r="CU31" i="20"/>
  <c r="EH29" i="19"/>
  <c r="CT28" i="19"/>
  <c r="EH12" i="19"/>
  <c r="EI31" i="19"/>
  <c r="CT29" i="19"/>
  <c r="CT40" i="19"/>
  <c r="CU32" i="19"/>
  <c r="EH40" i="19"/>
  <c r="EI32" i="19"/>
  <c r="EH28" i="19"/>
  <c r="CT12" i="19"/>
  <c r="CU31" i="19"/>
  <c r="CT40" i="17"/>
  <c r="CT12" i="17"/>
  <c r="CU31" i="17"/>
  <c r="EH29" i="17"/>
  <c r="EI32" i="17"/>
  <c r="EH28" i="17"/>
  <c r="EH12" i="17"/>
  <c r="EI31" i="17"/>
  <c r="CU32" i="17"/>
  <c r="CT28" i="17"/>
  <c r="CT29" i="17"/>
  <c r="EH40" i="17"/>
  <c r="EI32" i="13"/>
  <c r="CT40" i="13"/>
  <c r="EH28" i="13"/>
  <c r="CT28" i="13"/>
  <c r="CT12" i="13"/>
  <c r="CU31" i="13"/>
  <c r="CU32" i="13"/>
  <c r="EH40" i="13"/>
  <c r="CT29" i="13"/>
  <c r="EH29" i="13"/>
  <c r="EH12" i="13"/>
  <c r="EI31" i="13"/>
  <c r="EH40" i="12"/>
  <c r="EH29" i="12"/>
  <c r="CT28" i="12"/>
  <c r="EI32" i="12"/>
  <c r="CU32" i="12"/>
  <c r="CT29" i="12"/>
  <c r="CT40" i="12"/>
  <c r="CT12" i="12"/>
  <c r="CU31" i="12"/>
  <c r="EH12" i="12"/>
  <c r="EI31" i="12"/>
  <c r="EH28" i="12"/>
  <c r="CU32" i="4"/>
  <c r="CT12" i="4"/>
  <c r="EI32" i="4"/>
  <c r="EH12" i="4"/>
  <c r="CU31" i="23"/>
  <c r="CT40" i="4"/>
  <c r="EH29" i="4"/>
  <c r="CT29" i="4"/>
  <c r="EH8" i="28"/>
  <c r="EH8" i="27"/>
  <c r="EH8" i="26"/>
  <c r="EH8" i="25"/>
  <c r="EH8" i="24"/>
  <c r="EH8" i="23"/>
  <c r="EH8" i="22"/>
  <c r="EH8" i="20"/>
  <c r="EH8" i="19"/>
  <c r="EH8" i="17"/>
  <c r="EH8" i="13"/>
  <c r="EH8" i="12"/>
  <c r="EH8" i="4"/>
  <c r="R94" i="30" l="1"/>
  <c r="R89" i="30"/>
  <c r="R90" i="30"/>
  <c r="R98" i="30"/>
  <c r="R99" i="30"/>
  <c r="R95" i="30"/>
  <c r="R92" i="30"/>
  <c r="R91" i="30"/>
  <c r="R96" i="30"/>
  <c r="R88" i="30"/>
  <c r="R97" i="30"/>
  <c r="R71" i="30"/>
  <c r="R87" i="30"/>
  <c r="R93" i="30"/>
  <c r="BJ3" i="28"/>
  <c r="AP3" i="28"/>
  <c r="BJ3" i="27"/>
  <c r="AP3" i="27"/>
  <c r="BJ3" i="26"/>
  <c r="AP3" i="26"/>
  <c r="BJ3" i="25"/>
  <c r="AP3" i="25"/>
  <c r="BJ3" i="24"/>
  <c r="AP3" i="24"/>
  <c r="BJ3" i="23"/>
  <c r="AP3" i="23"/>
  <c r="BJ3" i="22"/>
  <c r="AP3" i="22"/>
  <c r="BJ3" i="20"/>
  <c r="AP3" i="20"/>
  <c r="BJ3" i="19"/>
  <c r="AP3" i="19"/>
  <c r="CW8" i="17"/>
  <c r="BJ3" i="17"/>
  <c r="AP3" i="17"/>
  <c r="BJ3" i="13"/>
  <c r="AP3" i="13"/>
  <c r="BJ3" i="12"/>
  <c r="AP3" i="12"/>
  <c r="CB11" i="13"/>
  <c r="CB10" i="13"/>
  <c r="CB9" i="13"/>
  <c r="CB7" i="13"/>
  <c r="CB6" i="13"/>
  <c r="CB5" i="13"/>
  <c r="BH11" i="13"/>
  <c r="BH10" i="13"/>
  <c r="BH9" i="13"/>
  <c r="BH7" i="13"/>
  <c r="BH6" i="13"/>
  <c r="BH5" i="13"/>
  <c r="BY6" i="17"/>
  <c r="CA11" i="17"/>
  <c r="BY7" i="17"/>
  <c r="BY5" i="17"/>
  <c r="EG7" i="13"/>
  <c r="BY9" i="17"/>
  <c r="BG6" i="12"/>
  <c r="CA5" i="17"/>
  <c r="CA9" i="17"/>
  <c r="BE5" i="12"/>
  <c r="EG11" i="17"/>
  <c r="EG6" i="17"/>
  <c r="EG6" i="13"/>
  <c r="EG10" i="12"/>
  <c r="EG7" i="17"/>
  <c r="EG10" i="17"/>
  <c r="BF5" i="12"/>
  <c r="BG7" i="12"/>
  <c r="BY11" i="13"/>
  <c r="BE10" i="12"/>
  <c r="CA7" i="17"/>
  <c r="BG10" i="12"/>
  <c r="EG6" i="12"/>
  <c r="CA6" i="17"/>
  <c r="BZ10" i="12"/>
  <c r="EG7" i="12"/>
  <c r="BZ5" i="12"/>
  <c r="BY10" i="17"/>
  <c r="BF9" i="12"/>
  <c r="CA11" i="13"/>
  <c r="BY10" i="12"/>
  <c r="BY7" i="12"/>
  <c r="BY5" i="12"/>
  <c r="EG9" i="12"/>
  <c r="EG9" i="13"/>
  <c r="CA11" i="12"/>
  <c r="EG9" i="17"/>
  <c r="BE9" i="12"/>
  <c r="EG5" i="17"/>
  <c r="EG5" i="12"/>
  <c r="CA7" i="12"/>
  <c r="BY5" i="13"/>
  <c r="BG5" i="12"/>
  <c r="BY11" i="17"/>
  <c r="CA10" i="17"/>
  <c r="BF7" i="12"/>
  <c r="EG5" i="13"/>
  <c r="EG11" i="12"/>
  <c r="EG10" i="13"/>
  <c r="BY6" i="12"/>
  <c r="EG11" i="13"/>
  <c r="BG5" i="17"/>
  <c r="BE10" i="13"/>
  <c r="BZ7" i="12"/>
  <c r="BF11" i="12"/>
  <c r="EG6" i="28"/>
  <c r="CA6" i="28"/>
  <c r="EG5" i="28"/>
  <c r="BE5" i="28"/>
  <c r="BE10" i="28"/>
  <c r="CA5" i="28"/>
  <c r="CA9" i="28"/>
  <c r="BY10" i="28"/>
  <c r="BE6" i="28"/>
  <c r="EG9" i="28"/>
  <c r="EG11" i="28"/>
  <c r="BG9" i="28"/>
  <c r="EG7" i="28"/>
  <c r="BY9" i="28"/>
  <c r="EG10" i="28"/>
  <c r="EG10" i="27"/>
  <c r="EG7" i="27"/>
  <c r="EG11" i="27"/>
  <c r="EG5" i="27"/>
  <c r="EG6" i="27"/>
  <c r="EG9" i="27"/>
  <c r="BG6" i="27"/>
  <c r="BY6" i="27"/>
  <c r="BY7" i="26"/>
  <c r="BG10" i="26"/>
  <c r="EG6" i="25"/>
  <c r="EG10" i="25"/>
  <c r="BG11" i="25"/>
  <c r="EG9" i="25"/>
  <c r="EG11" i="25"/>
  <c r="EG7" i="25"/>
  <c r="EG5" i="25"/>
  <c r="BY11" i="25"/>
  <c r="EG5" i="24"/>
  <c r="EG6" i="24"/>
  <c r="EG9" i="24"/>
  <c r="EG11" i="24"/>
  <c r="EG10" i="24"/>
  <c r="EG7" i="24"/>
  <c r="CA7" i="24"/>
  <c r="BG10" i="24"/>
  <c r="EG11" i="23"/>
  <c r="EG10" i="23"/>
  <c r="EG9" i="23"/>
  <c r="BY9" i="23"/>
  <c r="EG5" i="23"/>
  <c r="EG7" i="23"/>
  <c r="EG6" i="23"/>
  <c r="CA9" i="23"/>
  <c r="BE7" i="23"/>
  <c r="EG10" i="22"/>
  <c r="EG6" i="22"/>
  <c r="CA7" i="22"/>
  <c r="BG5" i="22"/>
  <c r="CA11" i="20"/>
  <c r="EG9" i="20"/>
  <c r="EG7" i="20"/>
  <c r="CA10" i="20"/>
  <c r="EG11" i="20"/>
  <c r="EG10" i="20"/>
  <c r="EG6" i="20"/>
  <c r="EG5" i="20"/>
  <c r="BG5" i="20"/>
  <c r="CA5" i="19"/>
  <c r="EG7" i="19"/>
  <c r="EG6" i="19"/>
  <c r="EG5" i="19"/>
  <c r="EG9" i="19"/>
  <c r="EG11" i="19"/>
  <c r="EG10" i="19"/>
  <c r="BG10" i="19"/>
  <c r="CB12" i="13" l="1"/>
  <c r="CB31" i="13"/>
  <c r="CB28" i="13"/>
  <c r="CB8" i="13"/>
  <c r="CB29" i="13"/>
  <c r="CB40" i="13"/>
  <c r="BH12" i="13"/>
  <c r="BH8" i="13"/>
  <c r="BH28" i="13"/>
  <c r="BH29" i="13"/>
  <c r="BH40" i="13"/>
  <c r="R75" i="30"/>
  <c r="R76" i="30"/>
  <c r="R80" i="30"/>
  <c r="R72" i="30"/>
  <c r="R73" i="30"/>
  <c r="R77" i="30"/>
  <c r="R82" i="30"/>
  <c r="R78" i="30"/>
  <c r="R74" i="30"/>
  <c r="R83" i="30"/>
  <c r="R79" i="30"/>
  <c r="R81" i="30"/>
  <c r="CS40" i="28"/>
  <c r="BE40" i="28"/>
  <c r="EG28" i="28"/>
  <c r="EG12" i="28"/>
  <c r="EH31" i="28"/>
  <c r="CA28" i="28"/>
  <c r="CS28" i="28"/>
  <c r="CS12" i="28"/>
  <c r="CT31" i="28"/>
  <c r="EG29" i="28"/>
  <c r="EG40" i="28"/>
  <c r="CT32" i="28"/>
  <c r="CS29" i="28"/>
  <c r="EH32" i="28"/>
  <c r="BY40" i="28"/>
  <c r="BE28" i="28"/>
  <c r="EG28" i="27"/>
  <c r="EG12" i="27"/>
  <c r="EH31" i="27"/>
  <c r="CS40" i="27"/>
  <c r="CS28" i="27"/>
  <c r="EH32" i="27"/>
  <c r="CS29" i="27"/>
  <c r="EG29" i="27"/>
  <c r="CT32" i="27"/>
  <c r="CS12" i="27"/>
  <c r="CT31" i="27"/>
  <c r="EG40" i="27"/>
  <c r="CS12" i="26"/>
  <c r="CT31" i="26"/>
  <c r="BG40" i="26"/>
  <c r="BG12" i="26"/>
  <c r="CT32" i="26"/>
  <c r="CS28" i="26"/>
  <c r="CS29" i="26"/>
  <c r="CS40" i="26"/>
  <c r="EG40" i="25"/>
  <c r="EH32" i="25"/>
  <c r="CS12" i="25"/>
  <c r="CT31" i="25"/>
  <c r="CS29" i="25"/>
  <c r="CS40" i="25"/>
  <c r="EG12" i="25"/>
  <c r="EH31" i="25"/>
  <c r="EG29" i="25"/>
  <c r="EG28" i="25"/>
  <c r="CS28" i="25"/>
  <c r="CT32" i="25"/>
  <c r="EG40" i="24"/>
  <c r="CS40" i="24"/>
  <c r="CS29" i="24"/>
  <c r="CS28" i="24"/>
  <c r="BG40" i="24"/>
  <c r="EH32" i="24"/>
  <c r="CS12" i="24"/>
  <c r="CT31" i="24"/>
  <c r="EG29" i="24"/>
  <c r="EG12" i="24"/>
  <c r="EH31" i="24"/>
  <c r="EG28" i="24"/>
  <c r="CT32" i="24"/>
  <c r="EG29" i="23"/>
  <c r="EG40" i="23"/>
  <c r="CS40" i="23"/>
  <c r="EG28" i="23"/>
  <c r="EH32" i="23"/>
  <c r="EG12" i="23"/>
  <c r="CS29" i="23"/>
  <c r="CS12" i="23"/>
  <c r="CS28" i="23"/>
  <c r="CT32" i="23"/>
  <c r="CS29" i="22"/>
  <c r="CS12" i="22"/>
  <c r="CT31" i="22"/>
  <c r="CS40" i="22"/>
  <c r="EG40" i="22"/>
  <c r="CT32" i="22"/>
  <c r="EG12" i="22"/>
  <c r="EG28" i="22"/>
  <c r="EH32" i="22"/>
  <c r="CS28" i="22"/>
  <c r="CT32" i="20"/>
  <c r="CS12" i="20"/>
  <c r="CT31" i="20"/>
  <c r="CS40" i="20"/>
  <c r="CS29" i="20"/>
  <c r="CA40" i="20"/>
  <c r="EG12" i="20"/>
  <c r="EH31" i="20"/>
  <c r="EG40" i="20"/>
  <c r="EH32" i="20"/>
  <c r="CS28" i="20"/>
  <c r="EG29" i="20"/>
  <c r="EG28" i="20"/>
  <c r="BG40" i="19"/>
  <c r="EG28" i="19"/>
  <c r="EG29" i="19"/>
  <c r="CS28" i="19"/>
  <c r="CS12" i="19"/>
  <c r="CT31" i="19"/>
  <c r="CS40" i="19"/>
  <c r="CT32" i="19"/>
  <c r="CS29" i="19"/>
  <c r="EG40" i="19"/>
  <c r="EH32" i="19"/>
  <c r="EG12" i="19"/>
  <c r="EH31" i="19"/>
  <c r="EG28" i="17"/>
  <c r="CA28" i="17"/>
  <c r="BY12" i="17"/>
  <c r="CA29" i="17"/>
  <c r="BY40" i="17"/>
  <c r="CS29" i="17"/>
  <c r="CT32" i="17"/>
  <c r="CA40" i="17"/>
  <c r="BY28" i="17"/>
  <c r="CS28" i="17"/>
  <c r="EG12" i="17"/>
  <c r="EH31" i="17"/>
  <c r="CA12" i="17"/>
  <c r="BY29" i="17"/>
  <c r="EG29" i="17"/>
  <c r="EG40" i="17"/>
  <c r="EH32" i="17"/>
  <c r="CS12" i="17"/>
  <c r="CT31" i="17"/>
  <c r="CS40" i="17"/>
  <c r="BE40" i="13"/>
  <c r="EH32" i="13"/>
  <c r="EG40" i="13"/>
  <c r="CS28" i="13"/>
  <c r="CS29" i="13"/>
  <c r="EG12" i="13"/>
  <c r="EH31" i="13"/>
  <c r="EG29" i="13"/>
  <c r="CS40" i="13"/>
  <c r="CT32" i="13"/>
  <c r="CS12" i="13"/>
  <c r="CT31" i="13"/>
  <c r="EG28" i="13"/>
  <c r="BY28" i="12"/>
  <c r="EG40" i="12"/>
  <c r="BF29" i="12"/>
  <c r="EG12" i="12"/>
  <c r="EH31" i="12"/>
  <c r="CS28" i="12"/>
  <c r="CS29" i="12"/>
  <c r="EG29" i="12"/>
  <c r="BY40" i="12"/>
  <c r="CT32" i="12"/>
  <c r="BG31" i="12"/>
  <c r="CS40" i="12"/>
  <c r="CS12" i="12"/>
  <c r="CT31" i="12"/>
  <c r="BG28" i="12"/>
  <c r="BE40" i="12"/>
  <c r="BZ40" i="12"/>
  <c r="BG29" i="12"/>
  <c r="BY29" i="12"/>
  <c r="EG28" i="12"/>
  <c r="EH32" i="12"/>
  <c r="BZ29" i="12"/>
  <c r="BG40" i="12"/>
  <c r="EH31" i="23"/>
  <c r="CT31" i="23"/>
  <c r="CA8" i="26"/>
  <c r="BG8" i="26"/>
  <c r="CA8" i="17"/>
  <c r="BG8" i="12"/>
  <c r="EG8" i="28"/>
  <c r="EG8" i="27"/>
  <c r="EG8" i="25"/>
  <c r="EG8" i="24"/>
  <c r="EG8" i="23"/>
  <c r="EG8" i="22"/>
  <c r="EG8" i="20"/>
  <c r="EG8" i="19"/>
  <c r="EG8" i="17"/>
  <c r="BY8" i="17"/>
  <c r="EG8" i="13"/>
  <c r="EG8" i="12"/>
  <c r="BY8" i="12"/>
  <c r="BZ9" i="12"/>
  <c r="BY9" i="13"/>
  <c r="BZ6" i="12"/>
  <c r="BZ7" i="17"/>
  <c r="BE9" i="13"/>
  <c r="BY10" i="13"/>
  <c r="BZ10" i="17"/>
  <c r="BG9" i="17"/>
  <c r="BE6" i="12"/>
  <c r="BE11" i="17"/>
  <c r="BE11" i="13"/>
  <c r="BF6" i="17"/>
  <c r="BG11" i="17"/>
  <c r="BE6" i="17"/>
  <c r="BZ6" i="17"/>
  <c r="BF11" i="17"/>
  <c r="BZ11" i="17"/>
  <c r="CA9" i="13"/>
  <c r="BF11" i="13"/>
  <c r="BF5" i="17"/>
  <c r="BZ11" i="13"/>
  <c r="BY11" i="12"/>
  <c r="BY9" i="12"/>
  <c r="BF9" i="17"/>
  <c r="BZ6" i="13"/>
  <c r="BF10" i="12"/>
  <c r="BE7" i="17"/>
  <c r="BZ11" i="12"/>
  <c r="BG6" i="13"/>
  <c r="BG11" i="12"/>
  <c r="BE7" i="13"/>
  <c r="CA7" i="13"/>
  <c r="BZ9" i="17"/>
  <c r="BF7" i="17"/>
  <c r="BY6" i="13"/>
  <c r="BG7" i="13"/>
  <c r="BG9" i="12"/>
  <c r="BF7" i="13"/>
  <c r="BG10" i="17"/>
  <c r="BZ10" i="13"/>
  <c r="CA5" i="12"/>
  <c r="CA10" i="12"/>
  <c r="CA6" i="12"/>
  <c r="BZ5" i="17"/>
  <c r="BF9" i="13"/>
  <c r="BE5" i="13"/>
  <c r="BE11" i="12"/>
  <c r="CA10" i="13"/>
  <c r="BE7" i="12"/>
  <c r="BE6" i="13"/>
  <c r="BF5" i="13"/>
  <c r="BY7" i="13"/>
  <c r="BF6" i="13"/>
  <c r="BG6" i="17"/>
  <c r="BE5" i="17"/>
  <c r="CA9" i="12"/>
  <c r="BZ5" i="13"/>
  <c r="BE10" i="17"/>
  <c r="BG5" i="13"/>
  <c r="CA5" i="13"/>
  <c r="BG9" i="13"/>
  <c r="BE9" i="17"/>
  <c r="BG10" i="13"/>
  <c r="BF10" i="17"/>
  <c r="BG11" i="13"/>
  <c r="BF6" i="12"/>
  <c r="CA6" i="13"/>
  <c r="BF10" i="13"/>
  <c r="BG7" i="17"/>
  <c r="BZ9" i="13"/>
  <c r="BZ7" i="13"/>
  <c r="CA7" i="28"/>
  <c r="BZ9" i="28"/>
  <c r="BZ11" i="28"/>
  <c r="BG6" i="28"/>
  <c r="BG10" i="28"/>
  <c r="BE11" i="28"/>
  <c r="BY7" i="28"/>
  <c r="BG5" i="28"/>
  <c r="BF9" i="28"/>
  <c r="BZ5" i="28"/>
  <c r="BF7" i="28"/>
  <c r="BY11" i="28"/>
  <c r="BZ6" i="28"/>
  <c r="BG7" i="28"/>
  <c r="BF10" i="28"/>
  <c r="CA10" i="28"/>
  <c r="BE9" i="28"/>
  <c r="BE7" i="28"/>
  <c r="BZ10" i="28"/>
  <c r="BF6" i="28"/>
  <c r="CA11" i="28"/>
  <c r="BZ7" i="28"/>
  <c r="BY6" i="28"/>
  <c r="BF11" i="28"/>
  <c r="BG11" i="28"/>
  <c r="BF5" i="28"/>
  <c r="BY5" i="28"/>
  <c r="BY5" i="27"/>
  <c r="BF10" i="27"/>
  <c r="BY7" i="27"/>
  <c r="CA9" i="27"/>
  <c r="BY9" i="27"/>
  <c r="BG10" i="27"/>
  <c r="BZ10" i="27"/>
  <c r="BZ7" i="27"/>
  <c r="BY10" i="27"/>
  <c r="BZ6" i="27"/>
  <c r="BF6" i="27"/>
  <c r="BY11" i="27"/>
  <c r="BE10" i="27"/>
  <c r="BE11" i="27"/>
  <c r="BF9" i="27"/>
  <c r="CA7" i="27"/>
  <c r="BE5" i="27"/>
  <c r="BE9" i="27"/>
  <c r="CA6" i="27"/>
  <c r="CA11" i="27"/>
  <c r="BE6" i="27"/>
  <c r="BF11" i="27"/>
  <c r="CA5" i="27"/>
  <c r="BZ11" i="27"/>
  <c r="BG9" i="27"/>
  <c r="BF7" i="27"/>
  <c r="BG5" i="27"/>
  <c r="BZ5" i="27"/>
  <c r="CA10" i="27"/>
  <c r="BG7" i="27"/>
  <c r="BZ9" i="27"/>
  <c r="BE7" i="27"/>
  <c r="BF5" i="27"/>
  <c r="BG11" i="27"/>
  <c r="BE9" i="26"/>
  <c r="BZ10" i="26"/>
  <c r="BF7" i="26"/>
  <c r="BE10" i="26"/>
  <c r="BF5" i="26"/>
  <c r="BY5" i="26"/>
  <c r="BY10" i="26"/>
  <c r="CA10" i="26"/>
  <c r="BF10" i="26"/>
  <c r="BE6" i="26"/>
  <c r="BE7" i="26"/>
  <c r="BY6" i="26"/>
  <c r="BF6" i="26"/>
  <c r="BY9" i="26"/>
  <c r="BE5" i="26"/>
  <c r="BE11" i="26"/>
  <c r="BY11" i="26"/>
  <c r="BZ6" i="26"/>
  <c r="BZ7" i="26"/>
  <c r="BZ5" i="26"/>
  <c r="BY5" i="25"/>
  <c r="BG7" i="25"/>
  <c r="BE5" i="25"/>
  <c r="BZ11" i="25"/>
  <c r="BZ10" i="25"/>
  <c r="BE9" i="25"/>
  <c r="CA5" i="25"/>
  <c r="BZ9" i="25"/>
  <c r="CA6" i="25"/>
  <c r="BZ7" i="25"/>
  <c r="BF10" i="25"/>
  <c r="BG10" i="25"/>
  <c r="CA10" i="25"/>
  <c r="BG5" i="25"/>
  <c r="BE10" i="25"/>
  <c r="BZ6" i="25"/>
  <c r="BE11" i="25"/>
  <c r="BG6" i="25"/>
  <c r="BZ5" i="25"/>
  <c r="BE6" i="25"/>
  <c r="BY6" i="25"/>
  <c r="BY7" i="25"/>
  <c r="BF11" i="25"/>
  <c r="BF9" i="25"/>
  <c r="BF5" i="25"/>
  <c r="CA11" i="25"/>
  <c r="BF7" i="25"/>
  <c r="BY9" i="25"/>
  <c r="CA9" i="25"/>
  <c r="BG9" i="25"/>
  <c r="BE7" i="25"/>
  <c r="BY10" i="25"/>
  <c r="CA7" i="25"/>
  <c r="BF6" i="25"/>
  <c r="BG11" i="24"/>
  <c r="BY9" i="24"/>
  <c r="BE11" i="24"/>
  <c r="BE10" i="24"/>
  <c r="BY10" i="24"/>
  <c r="BE9" i="24"/>
  <c r="BY7" i="24"/>
  <c r="BY5" i="24"/>
  <c r="CA9" i="24"/>
  <c r="BF10" i="24"/>
  <c r="BE7" i="24"/>
  <c r="BF6" i="24"/>
  <c r="BF7" i="24"/>
  <c r="BE6" i="24"/>
  <c r="CA11" i="24"/>
  <c r="BZ5" i="24"/>
  <c r="BY6" i="24"/>
  <c r="BE5" i="24"/>
  <c r="CA6" i="24"/>
  <c r="BZ9" i="24"/>
  <c r="BF11" i="24"/>
  <c r="BF5" i="24"/>
  <c r="BG6" i="24"/>
  <c r="CA5" i="24"/>
  <c r="BG5" i="24"/>
  <c r="BG9" i="24"/>
  <c r="BZ11" i="24"/>
  <c r="CA10" i="24"/>
  <c r="BZ7" i="24"/>
  <c r="BY11" i="24"/>
  <c r="BZ6" i="24"/>
  <c r="BG7" i="24"/>
  <c r="BF9" i="24"/>
  <c r="BZ10" i="24"/>
  <c r="BY7" i="23"/>
  <c r="BG10" i="23"/>
  <c r="CA10" i="23"/>
  <c r="BY6" i="23"/>
  <c r="BZ9" i="23"/>
  <c r="BE11" i="23"/>
  <c r="CA11" i="23"/>
  <c r="BE6" i="23"/>
  <c r="BF6" i="23"/>
  <c r="BZ11" i="23"/>
  <c r="CA7" i="23"/>
  <c r="BF5" i="23"/>
  <c r="BG11" i="23"/>
  <c r="BE9" i="23"/>
  <c r="BZ5" i="23"/>
  <c r="CA6" i="23"/>
  <c r="BZ10" i="23"/>
  <c r="BY5" i="23"/>
  <c r="BF10" i="23"/>
  <c r="BZ6" i="23"/>
  <c r="BY11" i="23"/>
  <c r="BY10" i="23"/>
  <c r="BG7" i="23"/>
  <c r="BF9" i="23"/>
  <c r="BF7" i="23"/>
  <c r="BG6" i="23"/>
  <c r="CA5" i="23"/>
  <c r="BG5" i="23"/>
  <c r="BZ7" i="23"/>
  <c r="BF11" i="23"/>
  <c r="BE5" i="23"/>
  <c r="BG9" i="23"/>
  <c r="BE10" i="23"/>
  <c r="BY6" i="22"/>
  <c r="BY5" i="22"/>
  <c r="BG9" i="22"/>
  <c r="BY7" i="22"/>
  <c r="BF9" i="22"/>
  <c r="BG7" i="22"/>
  <c r="BZ5" i="22"/>
  <c r="BY10" i="22"/>
  <c r="BE10" i="22"/>
  <c r="CA5" i="22"/>
  <c r="BY11" i="22"/>
  <c r="BY9" i="22"/>
  <c r="BE9" i="22"/>
  <c r="CA9" i="22"/>
  <c r="BE6" i="22"/>
  <c r="BE5" i="22"/>
  <c r="CA6" i="22"/>
  <c r="BF11" i="22"/>
  <c r="BZ11" i="22"/>
  <c r="BF10" i="22"/>
  <c r="BZ10" i="22"/>
  <c r="BE7" i="22"/>
  <c r="BZ9" i="22"/>
  <c r="BF6" i="22"/>
  <c r="BG11" i="22"/>
  <c r="BF7" i="22"/>
  <c r="BG6" i="22"/>
  <c r="CA10" i="22"/>
  <c r="BF5" i="22"/>
  <c r="BZ7" i="22"/>
  <c r="BZ6" i="22"/>
  <c r="BE11" i="22"/>
  <c r="BG10" i="22"/>
  <c r="CA11" i="22"/>
  <c r="BG10" i="20"/>
  <c r="CA7" i="20"/>
  <c r="BY5" i="20"/>
  <c r="BG6" i="20"/>
  <c r="BE6" i="20"/>
  <c r="BE5" i="20"/>
  <c r="BF5" i="20"/>
  <c r="BZ6" i="20"/>
  <c r="BZ10" i="20"/>
  <c r="CA5" i="20"/>
  <c r="BF9" i="20"/>
  <c r="BE10" i="20"/>
  <c r="BF6" i="20"/>
  <c r="BF11" i="20"/>
  <c r="BY7" i="20"/>
  <c r="BZ7" i="20"/>
  <c r="BZ5" i="20"/>
  <c r="BY9" i="20"/>
  <c r="BF10" i="20"/>
  <c r="BE9" i="20"/>
  <c r="BF7" i="20"/>
  <c r="BE7" i="20"/>
  <c r="BY10" i="20"/>
  <c r="BE11" i="20"/>
  <c r="BY6" i="20"/>
  <c r="BZ9" i="20"/>
  <c r="BG9" i="20"/>
  <c r="BG7" i="20"/>
  <c r="BG11" i="20"/>
  <c r="CA6" i="20"/>
  <c r="CA9" i="20"/>
  <c r="BY11" i="20"/>
  <c r="BZ11" i="20"/>
  <c r="BZ5" i="19"/>
  <c r="CA6" i="19"/>
  <c r="BE9" i="19"/>
  <c r="BZ6" i="19"/>
  <c r="BY7" i="19"/>
  <c r="BZ11" i="19"/>
  <c r="BY10" i="19"/>
  <c r="CA7" i="19"/>
  <c r="BG11" i="19"/>
  <c r="BY11" i="19"/>
  <c r="BG5" i="19"/>
  <c r="BY9" i="19"/>
  <c r="BE5" i="19"/>
  <c r="BF9" i="19"/>
  <c r="BF5" i="19"/>
  <c r="CA11" i="19"/>
  <c r="BE11" i="19"/>
  <c r="BG9" i="19"/>
  <c r="BG7" i="19"/>
  <c r="BF11" i="19"/>
  <c r="CA9" i="19"/>
  <c r="BZ10" i="19"/>
  <c r="BE6" i="19"/>
  <c r="BF6" i="19"/>
  <c r="BG6" i="19"/>
  <c r="BE10" i="19"/>
  <c r="BZ9" i="19"/>
  <c r="BE7" i="19"/>
  <c r="BF10" i="19"/>
  <c r="BF7" i="19"/>
  <c r="CA10" i="19"/>
  <c r="BZ7" i="19"/>
  <c r="BY6" i="19"/>
  <c r="BY5" i="19"/>
  <c r="CA40" i="27" l="1"/>
  <c r="BY40" i="27"/>
  <c r="BY29" i="27"/>
  <c r="BY8" i="27"/>
  <c r="BY28" i="27"/>
  <c r="CA8" i="24"/>
  <c r="CA40" i="23"/>
  <c r="BY29" i="23"/>
  <c r="CB32" i="13"/>
  <c r="BH31" i="13"/>
  <c r="BH32" i="13"/>
  <c r="BE29" i="12"/>
  <c r="CA8" i="12"/>
  <c r="CA28" i="12"/>
  <c r="CA40" i="12"/>
  <c r="CA31" i="12"/>
  <c r="CA29" i="12"/>
  <c r="BG12" i="12"/>
  <c r="BZ31" i="12"/>
  <c r="BE8" i="12"/>
  <c r="BE28" i="12"/>
  <c r="BF32" i="12"/>
  <c r="CA8" i="28"/>
  <c r="CA29" i="28"/>
  <c r="S67" i="30"/>
  <c r="CA29" i="23"/>
  <c r="BG29" i="28"/>
  <c r="S51" i="30"/>
  <c r="BG40" i="28"/>
  <c r="BE12" i="12"/>
  <c r="BF31" i="12"/>
  <c r="BF12" i="12"/>
  <c r="BF8" i="12"/>
  <c r="BF28" i="12"/>
  <c r="BG32" i="12"/>
  <c r="BF40" i="12"/>
  <c r="CA12" i="23"/>
  <c r="BE12" i="28"/>
  <c r="BE8" i="28"/>
  <c r="BE29" i="28"/>
  <c r="BG28" i="28"/>
  <c r="BG8" i="28"/>
  <c r="BY8" i="23"/>
  <c r="BY28" i="23"/>
  <c r="BG12" i="28"/>
  <c r="CA12" i="12"/>
  <c r="BZ32" i="12"/>
  <c r="BY12" i="12"/>
  <c r="CA8" i="23"/>
  <c r="CA28" i="23"/>
  <c r="CA40" i="28"/>
  <c r="CA12" i="28"/>
  <c r="BY12" i="27"/>
  <c r="BY40" i="23"/>
  <c r="BY12" i="23"/>
  <c r="BY28" i="28"/>
  <c r="Q91" i="30"/>
  <c r="Q98" i="30"/>
  <c r="Q58" i="30"/>
  <c r="Q90" i="30"/>
  <c r="Q92" i="30"/>
  <c r="Q96" i="30"/>
  <c r="S58" i="30"/>
  <c r="BG28" i="27"/>
  <c r="BG40" i="27"/>
  <c r="BE40" i="27"/>
  <c r="BG29" i="27"/>
  <c r="BG8" i="27"/>
  <c r="CA40" i="26"/>
  <c r="CA12" i="26"/>
  <c r="BY28" i="26"/>
  <c r="BY8" i="26"/>
  <c r="BY29" i="26"/>
  <c r="BY40" i="25"/>
  <c r="BG29" i="25"/>
  <c r="BG8" i="24"/>
  <c r="BG28" i="24"/>
  <c r="BG29" i="24"/>
  <c r="BE12" i="24"/>
  <c r="CA29" i="24"/>
  <c r="CA12" i="24"/>
  <c r="CA28" i="24"/>
  <c r="BY29" i="24"/>
  <c r="BY8" i="24"/>
  <c r="BY28" i="24"/>
  <c r="BY12" i="24"/>
  <c r="BG12" i="24"/>
  <c r="BE40" i="24"/>
  <c r="BE8" i="24"/>
  <c r="BE28" i="24"/>
  <c r="BE29" i="24"/>
  <c r="CA40" i="24"/>
  <c r="BY40" i="24"/>
  <c r="BG28" i="20"/>
  <c r="BG8" i="20"/>
  <c r="BG40" i="20"/>
  <c r="CA12" i="20"/>
  <c r="BG29" i="20"/>
  <c r="BG12" i="20"/>
  <c r="CA29" i="20"/>
  <c r="CA8" i="20"/>
  <c r="CA28" i="20"/>
  <c r="BY8" i="20"/>
  <c r="BY12" i="19"/>
  <c r="BZ29" i="19"/>
  <c r="CA31" i="19"/>
  <c r="BZ12" i="19"/>
  <c r="CA12" i="19"/>
  <c r="BY8" i="19"/>
  <c r="BY28" i="19"/>
  <c r="CA29" i="19"/>
  <c r="BY40" i="19"/>
  <c r="CA8" i="19"/>
  <c r="CA28" i="19"/>
  <c r="CA40" i="19"/>
  <c r="BZ32" i="19"/>
  <c r="BZ31" i="19"/>
  <c r="CA32" i="19"/>
  <c r="BZ8" i="19"/>
  <c r="BZ28" i="19"/>
  <c r="BY29" i="19"/>
  <c r="BZ40" i="19"/>
  <c r="R40" i="30"/>
  <c r="S40" i="30"/>
  <c r="Q56" i="30"/>
  <c r="Q40" i="30"/>
  <c r="Q88" i="30"/>
  <c r="BY29" i="28"/>
  <c r="BY8" i="28"/>
  <c r="BY12" i="28"/>
  <c r="CA28" i="27"/>
  <c r="CA8" i="27"/>
  <c r="CA29" i="27"/>
  <c r="CA12" i="27"/>
  <c r="BG12" i="27"/>
  <c r="BY40" i="26"/>
  <c r="BY12" i="26"/>
  <c r="BY40" i="13"/>
  <c r="BY12" i="13"/>
  <c r="BY28" i="13"/>
  <c r="BY8" i="13"/>
  <c r="CA8" i="13"/>
  <c r="BY29" i="13"/>
  <c r="BF29" i="28"/>
  <c r="BZ32" i="28"/>
  <c r="BZ31" i="28"/>
  <c r="CA32" i="28"/>
  <c r="BZ12" i="28"/>
  <c r="CA31" i="28"/>
  <c r="BF32" i="28"/>
  <c r="BF31" i="28"/>
  <c r="BG32" i="28"/>
  <c r="BF12" i="28"/>
  <c r="BG31" i="28"/>
  <c r="BZ40" i="28"/>
  <c r="BZ28" i="28"/>
  <c r="BZ29" i="28"/>
  <c r="BF28" i="28"/>
  <c r="BF40" i="28"/>
  <c r="BE29" i="27"/>
  <c r="BF28" i="27"/>
  <c r="BZ28" i="27"/>
  <c r="BZ32" i="27"/>
  <c r="BZ31" i="27"/>
  <c r="CA32" i="27"/>
  <c r="BF29" i="27"/>
  <c r="BF32" i="27"/>
  <c r="BF31" i="27"/>
  <c r="BG32" i="27"/>
  <c r="BZ12" i="27"/>
  <c r="CA31" i="27"/>
  <c r="BF12" i="27"/>
  <c r="BG31" i="27"/>
  <c r="BE28" i="27"/>
  <c r="BZ29" i="27"/>
  <c r="BE12" i="27"/>
  <c r="BZ40" i="27"/>
  <c r="BF40" i="27"/>
  <c r="BF29" i="26"/>
  <c r="BF32" i="26"/>
  <c r="BF31" i="26"/>
  <c r="BF12" i="26"/>
  <c r="BG32" i="26"/>
  <c r="BE40" i="26"/>
  <c r="BZ29" i="26"/>
  <c r="BE29" i="26"/>
  <c r="BF28" i="26"/>
  <c r="BZ32" i="26"/>
  <c r="BZ31" i="26"/>
  <c r="BZ12" i="26"/>
  <c r="CA32" i="26"/>
  <c r="BZ28" i="26"/>
  <c r="BZ40" i="26"/>
  <c r="BE28" i="26"/>
  <c r="BF40" i="26"/>
  <c r="BE12" i="26"/>
  <c r="BF40" i="25"/>
  <c r="BE40" i="25"/>
  <c r="CA32" i="25"/>
  <c r="CA31" i="25"/>
  <c r="BY28" i="25"/>
  <c r="BY8" i="25"/>
  <c r="BE29" i="25"/>
  <c r="BZ29" i="25"/>
  <c r="BF29" i="25"/>
  <c r="CA40" i="25"/>
  <c r="BG40" i="25"/>
  <c r="BG28" i="25"/>
  <c r="BG12" i="25"/>
  <c r="BG8" i="25"/>
  <c r="BF28" i="25"/>
  <c r="BY29" i="25"/>
  <c r="BY12" i="25"/>
  <c r="BF12" i="25"/>
  <c r="BG31" i="25"/>
  <c r="BZ28" i="25"/>
  <c r="BF32" i="25"/>
  <c r="BF31" i="25"/>
  <c r="BG32" i="25"/>
  <c r="CA12" i="25"/>
  <c r="BZ12" i="25"/>
  <c r="BZ40" i="25"/>
  <c r="CA29" i="25"/>
  <c r="BE12" i="25"/>
  <c r="BZ32" i="25"/>
  <c r="BZ31" i="25"/>
  <c r="BE28" i="25"/>
  <c r="CA28" i="25"/>
  <c r="CA8" i="25"/>
  <c r="BF29" i="24"/>
  <c r="BF28" i="24"/>
  <c r="BZ28" i="24"/>
  <c r="BF12" i="24"/>
  <c r="BG31" i="24"/>
  <c r="BZ32" i="24"/>
  <c r="BZ31" i="24"/>
  <c r="CA32" i="24"/>
  <c r="BZ12" i="24"/>
  <c r="CA31" i="24"/>
  <c r="BZ29" i="24"/>
  <c r="BF32" i="24"/>
  <c r="BF31" i="24"/>
  <c r="BG32" i="24"/>
  <c r="BF40" i="24"/>
  <c r="BZ40" i="24"/>
  <c r="BF32" i="23"/>
  <c r="BF31" i="23"/>
  <c r="BG12" i="23"/>
  <c r="BE40" i="23"/>
  <c r="BZ40" i="23"/>
  <c r="BZ28" i="23"/>
  <c r="BZ29" i="23"/>
  <c r="BG29" i="23"/>
  <c r="BF28" i="23"/>
  <c r="BE28" i="23"/>
  <c r="BE8" i="23"/>
  <c r="BG28" i="23"/>
  <c r="BG8" i="23"/>
  <c r="BF12" i="23"/>
  <c r="BE29" i="23"/>
  <c r="BF29" i="23"/>
  <c r="BE12" i="23"/>
  <c r="BZ32" i="23"/>
  <c r="CA32" i="23"/>
  <c r="BZ31" i="23"/>
  <c r="BZ12" i="23"/>
  <c r="BF40" i="23"/>
  <c r="BG32" i="23"/>
  <c r="BG40" i="23"/>
  <c r="BZ28" i="22"/>
  <c r="BF29" i="22"/>
  <c r="CA32" i="22"/>
  <c r="CA31" i="22"/>
  <c r="CA29" i="22"/>
  <c r="BF32" i="22"/>
  <c r="BF31" i="22"/>
  <c r="BG32" i="22"/>
  <c r="BE12" i="22"/>
  <c r="BE29" i="22"/>
  <c r="BZ29" i="22"/>
  <c r="BG12" i="22"/>
  <c r="BE40" i="22"/>
  <c r="BY12" i="22"/>
  <c r="BZ40" i="22"/>
  <c r="BY28" i="22"/>
  <c r="BG40" i="22"/>
  <c r="BY29" i="22"/>
  <c r="BZ12" i="22"/>
  <c r="BF28" i="22"/>
  <c r="BZ32" i="22"/>
  <c r="BZ31" i="22"/>
  <c r="BG29" i="22"/>
  <c r="BE28" i="22"/>
  <c r="BE8" i="22"/>
  <c r="BF40" i="22"/>
  <c r="BF12" i="22"/>
  <c r="BG31" i="22"/>
  <c r="BG28" i="22"/>
  <c r="BG8" i="22"/>
  <c r="CA40" i="22"/>
  <c r="BY40" i="22"/>
  <c r="CA28" i="22"/>
  <c r="CA8" i="22"/>
  <c r="CA12" i="22"/>
  <c r="BF29" i="20"/>
  <c r="BE12" i="20"/>
  <c r="BY12" i="20"/>
  <c r="BF28" i="20"/>
  <c r="BF40" i="20"/>
  <c r="BZ29" i="20"/>
  <c r="BZ32" i="20"/>
  <c r="BZ31" i="20"/>
  <c r="CA32" i="20"/>
  <c r="BF32" i="20"/>
  <c r="BF31" i="20"/>
  <c r="BG32" i="20"/>
  <c r="BZ12" i="20"/>
  <c r="CA31" i="20"/>
  <c r="BZ40" i="20"/>
  <c r="BY40" i="20"/>
  <c r="BF12" i="20"/>
  <c r="BG31" i="20"/>
  <c r="BE28" i="20"/>
  <c r="BE29" i="20"/>
  <c r="BZ28" i="20"/>
  <c r="BY28" i="20"/>
  <c r="BY29" i="20"/>
  <c r="BE40" i="20"/>
  <c r="BE29" i="19"/>
  <c r="BG29" i="19"/>
  <c r="BF29" i="19"/>
  <c r="BE40" i="19"/>
  <c r="BF32" i="19"/>
  <c r="BF31" i="19"/>
  <c r="BE12" i="19"/>
  <c r="BF40" i="19"/>
  <c r="BG28" i="19"/>
  <c r="BG8" i="19"/>
  <c r="BF12" i="19"/>
  <c r="BF28" i="19"/>
  <c r="BG32" i="19"/>
  <c r="BG31" i="19"/>
  <c r="BG12" i="19"/>
  <c r="BE28" i="19"/>
  <c r="BE8" i="19"/>
  <c r="BF29" i="17"/>
  <c r="BG29" i="17"/>
  <c r="BG12" i="17"/>
  <c r="BG28" i="17"/>
  <c r="BG8" i="17"/>
  <c r="BF40" i="17"/>
  <c r="BE28" i="17"/>
  <c r="BZ12" i="17"/>
  <c r="CA31" i="17"/>
  <c r="BZ40" i="17"/>
  <c r="BE29" i="17"/>
  <c r="BG40" i="17"/>
  <c r="BE12" i="17"/>
  <c r="BZ28" i="17"/>
  <c r="BF32" i="17"/>
  <c r="BF31" i="17"/>
  <c r="BG32" i="17"/>
  <c r="BF12" i="17"/>
  <c r="BG31" i="17"/>
  <c r="BF28" i="17"/>
  <c r="BZ29" i="17"/>
  <c r="BZ32" i="17"/>
  <c r="BZ31" i="17"/>
  <c r="CA32" i="17"/>
  <c r="BE40" i="17"/>
  <c r="BZ32" i="13"/>
  <c r="BZ31" i="13"/>
  <c r="BF12" i="13"/>
  <c r="CA32" i="13"/>
  <c r="CA31" i="13"/>
  <c r="CA28" i="13"/>
  <c r="CA12" i="13"/>
  <c r="CA29" i="13"/>
  <c r="BG29" i="13"/>
  <c r="BG32" i="13"/>
  <c r="BG31" i="13"/>
  <c r="BG28" i="13"/>
  <c r="BG8" i="13"/>
  <c r="BF40" i="13"/>
  <c r="BF28" i="13"/>
  <c r="BE29" i="13"/>
  <c r="BZ40" i="13"/>
  <c r="BZ12" i="13"/>
  <c r="BF32" i="13"/>
  <c r="BF31" i="13"/>
  <c r="BE28" i="13"/>
  <c r="BG12" i="13"/>
  <c r="BF29" i="13"/>
  <c r="BZ28" i="13"/>
  <c r="CA40" i="13"/>
  <c r="BE12" i="13"/>
  <c r="BZ29" i="13"/>
  <c r="BG40" i="13"/>
  <c r="BZ28" i="12"/>
  <c r="BZ12" i="12"/>
  <c r="CA32" i="12"/>
  <c r="S65" i="30"/>
  <c r="Q93" i="30"/>
  <c r="S49" i="30"/>
  <c r="BG31" i="23"/>
  <c r="CA31" i="23"/>
  <c r="BZ8" i="12"/>
  <c r="BZ8" i="17"/>
  <c r="BF8" i="26"/>
  <c r="BF8" i="25"/>
  <c r="BZ8" i="26"/>
  <c r="BZ8" i="24"/>
  <c r="BF8" i="28"/>
  <c r="BZ8" i="23"/>
  <c r="BF8" i="20"/>
  <c r="BF8" i="23"/>
  <c r="BZ8" i="25"/>
  <c r="BF8" i="13"/>
  <c r="BE8" i="27"/>
  <c r="BF8" i="17"/>
  <c r="BZ8" i="28"/>
  <c r="BF8" i="27"/>
  <c r="BZ8" i="20"/>
  <c r="BZ8" i="27"/>
  <c r="BZ8" i="13"/>
  <c r="BF8" i="24"/>
  <c r="BF8" i="19"/>
  <c r="BF8" i="22"/>
  <c r="BZ8" i="22"/>
  <c r="BE8" i="25"/>
  <c r="BE8" i="13"/>
  <c r="BE8" i="26"/>
  <c r="BE8" i="20"/>
  <c r="BE8" i="17"/>
  <c r="BY8" i="22"/>
  <c r="BJ3" i="4"/>
  <c r="AP3" i="4"/>
  <c r="CB11" i="4"/>
  <c r="CB10" i="4"/>
  <c r="CB9" i="4"/>
  <c r="CB7" i="4"/>
  <c r="CB6" i="4"/>
  <c r="CB5" i="4"/>
  <c r="BH10" i="4"/>
  <c r="BH9" i="4"/>
  <c r="BH11" i="4"/>
  <c r="BH7" i="4"/>
  <c r="BH6" i="4"/>
  <c r="BH5" i="4"/>
  <c r="EG10" i="4"/>
  <c r="BG6" i="4"/>
  <c r="EG9" i="4"/>
  <c r="EG5" i="4"/>
  <c r="EG6" i="4"/>
  <c r="EG7" i="4"/>
  <c r="EG11" i="4"/>
  <c r="CA10" i="4"/>
  <c r="Q66" i="30" l="1"/>
  <c r="S62" i="30"/>
  <c r="S56" i="30"/>
  <c r="CB12" i="4"/>
  <c r="CB8" i="4"/>
  <c r="BH12" i="4"/>
  <c r="BH8" i="4"/>
  <c r="Q45" i="30"/>
  <c r="R49" i="30"/>
  <c r="R64" i="30"/>
  <c r="R65" i="30"/>
  <c r="Q43" i="30"/>
  <c r="R58" i="30"/>
  <c r="S50" i="30"/>
  <c r="S57" i="30"/>
  <c r="S47" i="30"/>
  <c r="S61" i="30"/>
  <c r="S43" i="30"/>
  <c r="R67" i="30"/>
  <c r="R63" i="30"/>
  <c r="Q44" i="30"/>
  <c r="Q60" i="30"/>
  <c r="S60" i="30"/>
  <c r="R41" i="30"/>
  <c r="S41" i="30"/>
  <c r="S63" i="30"/>
  <c r="R59" i="30"/>
  <c r="Q64" i="30"/>
  <c r="R42" i="30"/>
  <c r="R51" i="30"/>
  <c r="R60" i="30"/>
  <c r="R57" i="30"/>
  <c r="R62" i="30"/>
  <c r="Q61" i="30"/>
  <c r="R61" i="30"/>
  <c r="Q59" i="30"/>
  <c r="R46" i="30"/>
  <c r="R44" i="30"/>
  <c r="R43" i="30"/>
  <c r="S66" i="30"/>
  <c r="Q42" i="30"/>
  <c r="R66" i="30"/>
  <c r="R48" i="30"/>
  <c r="Q48" i="30"/>
  <c r="R45" i="30"/>
  <c r="S48" i="30"/>
  <c r="R47" i="30"/>
  <c r="S46" i="30"/>
  <c r="R50" i="30"/>
  <c r="Q50" i="30"/>
  <c r="S64" i="30"/>
  <c r="S44" i="30"/>
  <c r="S59" i="30"/>
  <c r="Q77" i="30"/>
  <c r="Q75" i="30"/>
  <c r="Q80" i="30"/>
  <c r="Q82" i="30"/>
  <c r="Q76" i="30"/>
  <c r="Q72" i="30"/>
  <c r="Q74" i="30"/>
  <c r="S45" i="30"/>
  <c r="S42" i="30"/>
  <c r="R56" i="30"/>
  <c r="CS12" i="4"/>
  <c r="CT32" i="4"/>
  <c r="EG12" i="4"/>
  <c r="EH32" i="4"/>
  <c r="CS40" i="4"/>
  <c r="CA40" i="4"/>
  <c r="EG40" i="4"/>
  <c r="CS28" i="4"/>
  <c r="EH31" i="4"/>
  <c r="EG28" i="4"/>
  <c r="CT31" i="4"/>
  <c r="CS29" i="4"/>
  <c r="EG29" i="4"/>
  <c r="EG8" i="4"/>
  <c r="BG7" i="4"/>
  <c r="BE10" i="4"/>
  <c r="BF10" i="4"/>
  <c r="BY6" i="4"/>
  <c r="BZ10" i="4"/>
  <c r="BG9" i="4"/>
  <c r="CA6" i="4"/>
  <c r="BF7" i="4"/>
  <c r="BY7" i="4"/>
  <c r="BY5" i="4"/>
  <c r="CA5" i="4"/>
  <c r="BY10" i="4"/>
  <c r="BZ9" i="4"/>
  <c r="BE11" i="4"/>
  <c r="BZ6" i="4"/>
  <c r="CA11" i="4"/>
  <c r="CA7" i="4"/>
  <c r="BG11" i="4"/>
  <c r="BE5" i="4"/>
  <c r="BG5" i="4"/>
  <c r="BY11" i="4"/>
  <c r="BE9" i="4"/>
  <c r="BZ7" i="4"/>
  <c r="BZ5" i="4"/>
  <c r="BZ11" i="4"/>
  <c r="BE7" i="4"/>
  <c r="BE6" i="4"/>
  <c r="BG10" i="4"/>
  <c r="BY9" i="4"/>
  <c r="CA9" i="4"/>
  <c r="Q87" i="30" l="1"/>
  <c r="BG8" i="4"/>
  <c r="BG12" i="4"/>
  <c r="BG32" i="4"/>
  <c r="BZ12" i="4"/>
  <c r="BZ32" i="4"/>
  <c r="CA32" i="4"/>
  <c r="CA12" i="4"/>
  <c r="BE12" i="4"/>
  <c r="BF32" i="4"/>
  <c r="BF12" i="4"/>
  <c r="BY12" i="4"/>
  <c r="Q71" i="30"/>
  <c r="BF31" i="4"/>
  <c r="BG40" i="4"/>
  <c r="BY28" i="4"/>
  <c r="CA29" i="4"/>
  <c r="BY40" i="4"/>
  <c r="BE28" i="4"/>
  <c r="BG31" i="4"/>
  <c r="BG28" i="4"/>
  <c r="BG29" i="4"/>
  <c r="BZ29" i="4"/>
  <c r="BZ31" i="4"/>
  <c r="BZ28" i="4"/>
  <c r="BF29" i="4"/>
  <c r="BE29" i="4"/>
  <c r="CA28" i="4"/>
  <c r="CA8" i="4"/>
  <c r="BZ40" i="4"/>
  <c r="BY29" i="4"/>
  <c r="BE40" i="4"/>
  <c r="BF40" i="4"/>
  <c r="CA31" i="4"/>
  <c r="BF8" i="4"/>
  <c r="BZ8" i="4"/>
  <c r="BY8" i="4"/>
  <c r="BE8" i="4"/>
  <c r="EE9" i="12"/>
  <c r="EF5" i="13"/>
  <c r="EC9" i="12"/>
  <c r="ED7" i="12"/>
  <c r="EF7" i="13"/>
  <c r="ED7" i="13"/>
  <c r="EC11" i="12"/>
  <c r="ED11" i="12"/>
  <c r="EE5" i="12"/>
  <c r="EF7" i="12"/>
  <c r="EF6" i="13"/>
  <c r="ED9" i="12"/>
  <c r="EE11" i="12"/>
  <c r="EF11" i="12"/>
  <c r="EC5" i="13"/>
  <c r="EF6" i="12"/>
  <c r="EC6" i="13"/>
  <c r="EC7" i="12"/>
  <c r="EE7" i="12"/>
  <c r="EE10" i="13"/>
  <c r="ED6" i="13"/>
  <c r="EE10" i="12"/>
  <c r="EC5" i="12"/>
  <c r="EE5" i="13"/>
  <c r="EE9" i="13"/>
  <c r="EC11" i="13"/>
  <c r="EE11" i="13"/>
  <c r="EF5" i="12"/>
  <c r="EF9" i="13"/>
  <c r="EE7" i="13"/>
  <c r="ED5" i="13"/>
  <c r="EF9" i="12"/>
  <c r="EC9" i="13"/>
  <c r="EC6" i="12"/>
  <c r="EF10" i="13"/>
  <c r="ED11" i="13"/>
  <c r="ED10" i="12"/>
  <c r="ED6" i="12"/>
  <c r="EF10" i="12"/>
  <c r="ED5" i="12"/>
  <c r="ED9" i="13"/>
  <c r="EF11" i="13"/>
  <c r="EC7" i="13"/>
  <c r="EC10" i="13"/>
  <c r="ED10" i="13"/>
  <c r="EE6" i="12"/>
  <c r="EC10" i="12"/>
  <c r="EE6" i="13"/>
  <c r="EF6" i="24"/>
  <c r="EC5" i="24"/>
  <c r="EF11" i="24"/>
  <c r="EC7" i="24"/>
  <c r="ED9" i="24"/>
  <c r="EC11" i="24"/>
  <c r="EF10" i="24"/>
  <c r="EE5" i="24"/>
  <c r="ED5" i="24"/>
  <c r="EF7" i="24"/>
  <c r="EE11" i="24"/>
  <c r="ED6" i="24"/>
  <c r="ED10" i="24"/>
  <c r="ED7" i="24"/>
  <c r="EF5" i="24"/>
  <c r="EE7" i="24"/>
  <c r="EC6" i="24"/>
  <c r="EE10" i="24"/>
  <c r="EC9" i="24"/>
  <c r="EF9" i="24"/>
  <c r="EE9" i="24"/>
  <c r="EE6" i="24"/>
  <c r="ED11" i="24"/>
  <c r="EC10" i="24"/>
  <c r="S39" i="30" l="1"/>
  <c r="Q39" i="30"/>
  <c r="Q55" i="30"/>
  <c r="R55" i="30"/>
  <c r="S55" i="30"/>
  <c r="CR28" i="24"/>
  <c r="CO29" i="24"/>
  <c r="CR29" i="24"/>
  <c r="ED29" i="24"/>
  <c r="EE28" i="24"/>
  <c r="ED28" i="24"/>
  <c r="CP12" i="24"/>
  <c r="ED12" i="24"/>
  <c r="ED40" i="24"/>
  <c r="EE40" i="24"/>
  <c r="CR40" i="24"/>
  <c r="EF28" i="24"/>
  <c r="CP32" i="24"/>
  <c r="CP31" i="24"/>
  <c r="EC12" i="24"/>
  <c r="CR32" i="24"/>
  <c r="CR31" i="24"/>
  <c r="CS32" i="24"/>
  <c r="CO12" i="24"/>
  <c r="CQ28" i="24"/>
  <c r="EE12" i="24"/>
  <c r="EE32" i="24"/>
  <c r="EE31" i="24"/>
  <c r="CQ40" i="24"/>
  <c r="EF40" i="24"/>
  <c r="EC40" i="24"/>
  <c r="CQ12" i="24"/>
  <c r="ED32" i="24"/>
  <c r="ED31" i="24"/>
  <c r="CP28" i="24"/>
  <c r="CP29" i="24"/>
  <c r="CQ29" i="24"/>
  <c r="CP40" i="24"/>
  <c r="EF12" i="24"/>
  <c r="EG31" i="24"/>
  <c r="CO28" i="24"/>
  <c r="CO40" i="24"/>
  <c r="EE29" i="24"/>
  <c r="EC28" i="24"/>
  <c r="EC29" i="24"/>
  <c r="CR12" i="24"/>
  <c r="CS31" i="24"/>
  <c r="EF29" i="24"/>
  <c r="EF32" i="24"/>
  <c r="EF31" i="24"/>
  <c r="EG32" i="24"/>
  <c r="CQ32" i="24"/>
  <c r="CQ31" i="24"/>
  <c r="EE12" i="13"/>
  <c r="EF32" i="13"/>
  <c r="EF31" i="13"/>
  <c r="EG32" i="13"/>
  <c r="CQ12" i="13"/>
  <c r="CR40" i="13"/>
  <c r="ED28" i="13"/>
  <c r="CP12" i="13"/>
  <c r="CP40" i="13"/>
  <c r="EE32" i="13"/>
  <c r="EE31" i="13"/>
  <c r="EF29" i="13"/>
  <c r="EC12" i="13"/>
  <c r="CR32" i="13"/>
  <c r="CR31" i="13"/>
  <c r="CS32" i="13"/>
  <c r="CR29" i="13"/>
  <c r="CR12" i="13"/>
  <c r="CS31" i="13"/>
  <c r="ED32" i="13"/>
  <c r="ED31" i="13"/>
  <c r="ED40" i="13"/>
  <c r="EF12" i="13"/>
  <c r="EG31" i="13"/>
  <c r="CQ32" i="13"/>
  <c r="CQ31" i="13"/>
  <c r="CO29" i="13"/>
  <c r="CR28" i="13"/>
  <c r="CQ40" i="13"/>
  <c r="EF28" i="13"/>
  <c r="EC40" i="13"/>
  <c r="CP32" i="13"/>
  <c r="CP31" i="13"/>
  <c r="CP29" i="13"/>
  <c r="ED12" i="13"/>
  <c r="CO12" i="13"/>
  <c r="EE28" i="13"/>
  <c r="ED29" i="13"/>
  <c r="EE40" i="13"/>
  <c r="EC28" i="13"/>
  <c r="CO28" i="13"/>
  <c r="EE29" i="13"/>
  <c r="CQ28" i="13"/>
  <c r="EC29" i="13"/>
  <c r="CQ29" i="13"/>
  <c r="CO40" i="13"/>
  <c r="CP28" i="13"/>
  <c r="EF40" i="13"/>
  <c r="CO28" i="12"/>
  <c r="CP28" i="12"/>
  <c r="CR32" i="12"/>
  <c r="CR31" i="12"/>
  <c r="CS32" i="12"/>
  <c r="EC28" i="12"/>
  <c r="CQ12" i="12"/>
  <c r="CP32" i="12"/>
  <c r="CP31" i="12"/>
  <c r="CR40" i="12"/>
  <c r="ED40" i="12"/>
  <c r="CQ28" i="12"/>
  <c r="EE32" i="12"/>
  <c r="EE31" i="12"/>
  <c r="CR29" i="12"/>
  <c r="CQ40" i="12"/>
  <c r="EE40" i="12"/>
  <c r="CO29" i="12"/>
  <c r="EF12" i="12"/>
  <c r="EG31" i="12"/>
  <c r="ED28" i="12"/>
  <c r="EC40" i="12"/>
  <c r="EF32" i="12"/>
  <c r="EF31" i="12"/>
  <c r="EG32" i="12"/>
  <c r="CR12" i="12"/>
  <c r="CS31" i="12"/>
  <c r="CQ29" i="12"/>
  <c r="EC29" i="12"/>
  <c r="EF40" i="12"/>
  <c r="CR28" i="12"/>
  <c r="ED29" i="12"/>
  <c r="CO12" i="12"/>
  <c r="EF28" i="12"/>
  <c r="EC12" i="12"/>
  <c r="ED12" i="12"/>
  <c r="EE28" i="12"/>
  <c r="EE12" i="12"/>
  <c r="EF29" i="12"/>
  <c r="EE29" i="12"/>
  <c r="CP40" i="12"/>
  <c r="CP12" i="12"/>
  <c r="CQ32" i="12"/>
  <c r="CQ31" i="12"/>
  <c r="CO40" i="12"/>
  <c r="CP29" i="12"/>
  <c r="ED32" i="12"/>
  <c r="ED31" i="12"/>
  <c r="R39" i="30"/>
  <c r="EC8" i="12"/>
  <c r="EE8" i="12"/>
  <c r="ED8" i="12"/>
  <c r="EF8" i="12"/>
  <c r="EF8" i="13"/>
  <c r="EE8" i="24"/>
  <c r="ED8" i="24"/>
  <c r="EF8" i="24"/>
  <c r="EE8" i="13"/>
  <c r="ED8" i="13"/>
  <c r="EC8" i="13"/>
  <c r="EC8" i="24"/>
  <c r="EF10" i="28"/>
  <c r="EF11" i="28"/>
  <c r="EF5" i="28"/>
  <c r="EF7" i="28"/>
  <c r="EF6" i="28"/>
  <c r="EF9" i="28"/>
  <c r="EF11" i="23"/>
  <c r="EF5" i="23"/>
  <c r="EF6" i="23"/>
  <c r="EF7" i="23"/>
  <c r="EF10" i="23"/>
  <c r="EF9" i="23"/>
  <c r="P88" i="30" l="1"/>
  <c r="EF40" i="28"/>
  <c r="CS32" i="28"/>
  <c r="CR29" i="28"/>
  <c r="CR12" i="28"/>
  <c r="CS31" i="28"/>
  <c r="CR28" i="28"/>
  <c r="EF29" i="28"/>
  <c r="EG32" i="28"/>
  <c r="CR40" i="28"/>
  <c r="EF28" i="28"/>
  <c r="EF12" i="28"/>
  <c r="EG31" i="28"/>
  <c r="CR12" i="26"/>
  <c r="CS31" i="26"/>
  <c r="CR29" i="26"/>
  <c r="CR40" i="26"/>
  <c r="CS32" i="26"/>
  <c r="CR28" i="26"/>
  <c r="CS32" i="23"/>
  <c r="EF40" i="23"/>
  <c r="EF28" i="23"/>
  <c r="CR28" i="23"/>
  <c r="EF29" i="23"/>
  <c r="EG32" i="23"/>
  <c r="EF12" i="23"/>
  <c r="CR40" i="23"/>
  <c r="CR12" i="23"/>
  <c r="CR29" i="23"/>
  <c r="CS31" i="23"/>
  <c r="EG31" i="23"/>
  <c r="EF8" i="28"/>
  <c r="EF8" i="23"/>
  <c r="P72" i="30" l="1"/>
  <c r="P95" i="30" l="1"/>
  <c r="P99" i="30"/>
  <c r="P94" i="30"/>
  <c r="EF5" i="27"/>
  <c r="EF11" i="27"/>
  <c r="EF6" i="27"/>
  <c r="EF10" i="27"/>
  <c r="EF7" i="27"/>
  <c r="EF9" i="27"/>
  <c r="EF7" i="25"/>
  <c r="EF5" i="25"/>
  <c r="EF6" i="25"/>
  <c r="EF11" i="25"/>
  <c r="EF9" i="25"/>
  <c r="EF10" i="25"/>
  <c r="EF5" i="22"/>
  <c r="EF10" i="22"/>
  <c r="EF6" i="22"/>
  <c r="EF7" i="22"/>
  <c r="EF7" i="20"/>
  <c r="EF9" i="20"/>
  <c r="EF10" i="20"/>
  <c r="EF5" i="20"/>
  <c r="EF11" i="20"/>
  <c r="EF6" i="20"/>
  <c r="EF7" i="19"/>
  <c r="EF11" i="19"/>
  <c r="EF5" i="19"/>
  <c r="EF10" i="19"/>
  <c r="EF6" i="19"/>
  <c r="EF9" i="19"/>
  <c r="P89" i="30" l="1"/>
  <c r="Q51" i="30"/>
  <c r="Q95" i="30"/>
  <c r="Q63" i="30"/>
  <c r="Q94" i="30"/>
  <c r="Q57" i="30"/>
  <c r="Q99" i="30"/>
  <c r="Q47" i="30"/>
  <c r="Q46" i="30"/>
  <c r="Q49" i="30"/>
  <c r="Q65" i="30"/>
  <c r="Q67" i="30"/>
  <c r="Q41" i="30"/>
  <c r="P79" i="30"/>
  <c r="P83" i="30"/>
  <c r="P81" i="30"/>
  <c r="EF28" i="27"/>
  <c r="CS32" i="27"/>
  <c r="EG32" i="27"/>
  <c r="EF29" i="27"/>
  <c r="CR29" i="27"/>
  <c r="EF12" i="27"/>
  <c r="EG31" i="27"/>
  <c r="CR28" i="27"/>
  <c r="EF40" i="27"/>
  <c r="CR40" i="27"/>
  <c r="CR12" i="27"/>
  <c r="CS31" i="27"/>
  <c r="CR28" i="25"/>
  <c r="CR12" i="25"/>
  <c r="CS31" i="25"/>
  <c r="CR29" i="25"/>
  <c r="EF28" i="25"/>
  <c r="CR40" i="25"/>
  <c r="EF29" i="25"/>
  <c r="EG32" i="25"/>
  <c r="EF12" i="25"/>
  <c r="EG31" i="25"/>
  <c r="CS32" i="25"/>
  <c r="EF40" i="25"/>
  <c r="CS32" i="22"/>
  <c r="EF28" i="22"/>
  <c r="CR29" i="22"/>
  <c r="EF40" i="22"/>
  <c r="EF12" i="22"/>
  <c r="EG32" i="22"/>
  <c r="CR12" i="22"/>
  <c r="CS31" i="22"/>
  <c r="CR40" i="22"/>
  <c r="CR28" i="22"/>
  <c r="EF29" i="22"/>
  <c r="CS32" i="20"/>
  <c r="EF12" i="20"/>
  <c r="EG31" i="20"/>
  <c r="EF40" i="20"/>
  <c r="EG32" i="20"/>
  <c r="CR28" i="20"/>
  <c r="EF29" i="20"/>
  <c r="CR12" i="20"/>
  <c r="CS31" i="20"/>
  <c r="EF28" i="20"/>
  <c r="CR29" i="20"/>
  <c r="CR40" i="20"/>
  <c r="EF12" i="19"/>
  <c r="EG31" i="19"/>
  <c r="EF29" i="19"/>
  <c r="CR12" i="19"/>
  <c r="CS31" i="19"/>
  <c r="CS32" i="19"/>
  <c r="CR28" i="19"/>
  <c r="EF28" i="19"/>
  <c r="EF40" i="19"/>
  <c r="EG32" i="19"/>
  <c r="CR40" i="19"/>
  <c r="CR29" i="19"/>
  <c r="EF8" i="27"/>
  <c r="EF8" i="25"/>
  <c r="EF8" i="22"/>
  <c r="EF8" i="20"/>
  <c r="EF8" i="19"/>
  <c r="EF9" i="17"/>
  <c r="EF6" i="17"/>
  <c r="EF7" i="17"/>
  <c r="EF10" i="17"/>
  <c r="EF11" i="17"/>
  <c r="EF5" i="17"/>
  <c r="Q78" i="30" l="1"/>
  <c r="Q79" i="30"/>
  <c r="Q83" i="30"/>
  <c r="P78" i="30"/>
  <c r="Q62" i="30"/>
  <c r="P98" i="30"/>
  <c r="P92" i="30"/>
  <c r="Q73" i="30"/>
  <c r="Q89" i="30"/>
  <c r="Q81" i="30"/>
  <c r="P91" i="30"/>
  <c r="P96" i="30"/>
  <c r="P93" i="30"/>
  <c r="P73" i="30"/>
  <c r="CR28" i="17"/>
  <c r="EF29" i="17"/>
  <c r="EG32" i="17"/>
  <c r="CR40" i="17"/>
  <c r="CR29" i="17"/>
  <c r="EF12" i="17"/>
  <c r="EG31" i="17"/>
  <c r="EF40" i="17"/>
  <c r="CS32" i="17"/>
  <c r="CR12" i="17"/>
  <c r="CS31" i="17"/>
  <c r="EF28" i="17"/>
  <c r="EF8" i="17"/>
  <c r="EF6" i="4"/>
  <c r="EF9" i="4"/>
  <c r="EF5" i="4"/>
  <c r="EF11" i="4"/>
  <c r="EF10" i="4"/>
  <c r="EF7" i="4"/>
  <c r="P90" i="30" l="1"/>
  <c r="P80" i="30"/>
  <c r="P75" i="30"/>
  <c r="P82" i="30"/>
  <c r="P76" i="30"/>
  <c r="P77" i="30"/>
  <c r="CR12" i="4"/>
  <c r="CS32" i="4"/>
  <c r="EF12" i="4"/>
  <c r="EG32" i="4"/>
  <c r="EF40" i="4"/>
  <c r="CR29" i="4"/>
  <c r="EG31" i="4"/>
  <c r="CR28" i="4"/>
  <c r="EF29" i="4"/>
  <c r="CS31" i="4"/>
  <c r="CR40" i="4"/>
  <c r="EF28" i="4"/>
  <c r="EF8" i="4"/>
  <c r="P87" i="30" l="1"/>
  <c r="P74" i="30"/>
  <c r="P71" i="30"/>
  <c r="EE7" i="4" l="1"/>
  <c r="EE9" i="17"/>
  <c r="EE5" i="4"/>
  <c r="EE10" i="4"/>
  <c r="EE5" i="17"/>
  <c r="EE11" i="4"/>
  <c r="EE9" i="4"/>
  <c r="EE6" i="4"/>
  <c r="EE10" i="17"/>
  <c r="EE11" i="17"/>
  <c r="EE7" i="17"/>
  <c r="EE6" i="17"/>
  <c r="EE11" i="28"/>
  <c r="EE9" i="28"/>
  <c r="EE7" i="28"/>
  <c r="EE6" i="28"/>
  <c r="EE5" i="28"/>
  <c r="EE10" i="28"/>
  <c r="EE11" i="27"/>
  <c r="EE10" i="27"/>
  <c r="EE6" i="27"/>
  <c r="EE9" i="27"/>
  <c r="EE7" i="27"/>
  <c r="EE5" i="27"/>
  <c r="EE7" i="26"/>
  <c r="EE5" i="26"/>
  <c r="EE6" i="26"/>
  <c r="EE7" i="25"/>
  <c r="EE9" i="25"/>
  <c r="EE11" i="25"/>
  <c r="EE10" i="25"/>
  <c r="EE6" i="25"/>
  <c r="EE5" i="25"/>
  <c r="EE5" i="23"/>
  <c r="EE6" i="23"/>
  <c r="EE10" i="23"/>
  <c r="EE11" i="23"/>
  <c r="EE7" i="23"/>
  <c r="EE9" i="23"/>
  <c r="EE11" i="22"/>
  <c r="EE7" i="22"/>
  <c r="EE6" i="22"/>
  <c r="EE10" i="22"/>
  <c r="EE9" i="22"/>
  <c r="EE5" i="22"/>
  <c r="EE7" i="20"/>
  <c r="EE6" i="20"/>
  <c r="EE10" i="20"/>
  <c r="EE5" i="20"/>
  <c r="EE9" i="20"/>
  <c r="EE11" i="20"/>
  <c r="EE6" i="19"/>
  <c r="EE11" i="19"/>
  <c r="EE5" i="19"/>
  <c r="EE10" i="19"/>
  <c r="EE9" i="19"/>
  <c r="EE7" i="19"/>
  <c r="EE40" i="28" l="1"/>
  <c r="EE12" i="28"/>
  <c r="EF31" i="28"/>
  <c r="CQ29" i="28"/>
  <c r="CQ40" i="28"/>
  <c r="EE29" i="28"/>
  <c r="CR32" i="28"/>
  <c r="CQ28" i="28"/>
  <c r="EE28" i="28"/>
  <c r="EF32" i="28"/>
  <c r="CQ12" i="28"/>
  <c r="CR31" i="28"/>
  <c r="CR32" i="27"/>
  <c r="CQ28" i="27"/>
  <c r="EE40" i="27"/>
  <c r="EE29" i="27"/>
  <c r="CQ40" i="27"/>
  <c r="CQ29" i="27"/>
  <c r="EF32" i="27"/>
  <c r="EE12" i="27"/>
  <c r="EF31" i="27"/>
  <c r="EE28" i="27"/>
  <c r="CQ12" i="27"/>
  <c r="CR31" i="27"/>
  <c r="CQ28" i="26"/>
  <c r="CQ29" i="26"/>
  <c r="CQ40" i="26"/>
  <c r="EE28" i="26"/>
  <c r="EE29" i="26"/>
  <c r="CR32" i="26"/>
  <c r="CQ12" i="26"/>
  <c r="CR31" i="26"/>
  <c r="EF32" i="26"/>
  <c r="EE12" i="26"/>
  <c r="CR32" i="25"/>
  <c r="EE40" i="25"/>
  <c r="CQ28" i="25"/>
  <c r="EF32" i="25"/>
  <c r="CQ12" i="25"/>
  <c r="CR31" i="25"/>
  <c r="CQ40" i="25"/>
  <c r="EE29" i="25"/>
  <c r="EE28" i="25"/>
  <c r="CQ29" i="25"/>
  <c r="EE12" i="25"/>
  <c r="EF31" i="25"/>
  <c r="EE12" i="23"/>
  <c r="CQ12" i="23"/>
  <c r="EE28" i="23"/>
  <c r="EE40" i="23"/>
  <c r="CQ40" i="23"/>
  <c r="CQ29" i="23"/>
  <c r="EE29" i="23"/>
  <c r="CR32" i="23"/>
  <c r="CQ28" i="23"/>
  <c r="EF32" i="23"/>
  <c r="EE28" i="22"/>
  <c r="EF32" i="22"/>
  <c r="CQ40" i="22"/>
  <c r="CQ28" i="22"/>
  <c r="CR32" i="22"/>
  <c r="CQ12" i="22"/>
  <c r="CR31" i="22"/>
  <c r="EE40" i="22"/>
  <c r="EE12" i="22"/>
  <c r="EF31" i="22"/>
  <c r="CQ29" i="22"/>
  <c r="EE29" i="22"/>
  <c r="EE29" i="20"/>
  <c r="EE12" i="20"/>
  <c r="EF31" i="20"/>
  <c r="EE28" i="20"/>
  <c r="CQ40" i="20"/>
  <c r="CR32" i="20"/>
  <c r="CQ29" i="20"/>
  <c r="EE40" i="20"/>
  <c r="CQ12" i="20"/>
  <c r="CR31" i="20"/>
  <c r="EF32" i="20"/>
  <c r="CQ28" i="20"/>
  <c r="CQ29" i="19"/>
  <c r="EF32" i="19"/>
  <c r="CR32" i="19"/>
  <c r="CQ28" i="19"/>
  <c r="EE28" i="19"/>
  <c r="CQ12" i="19"/>
  <c r="CR31" i="19"/>
  <c r="CQ40" i="19"/>
  <c r="EE12" i="19"/>
  <c r="EF31" i="19"/>
  <c r="EE40" i="19"/>
  <c r="EE29" i="19"/>
  <c r="CQ12" i="17"/>
  <c r="CR31" i="17"/>
  <c r="EF32" i="17"/>
  <c r="CR32" i="17"/>
  <c r="EE12" i="17"/>
  <c r="EF31" i="17"/>
  <c r="EE29" i="17"/>
  <c r="CQ29" i="17"/>
  <c r="EE40" i="17"/>
  <c r="CQ28" i="17"/>
  <c r="CQ40" i="17"/>
  <c r="EE28" i="17"/>
  <c r="EE12" i="4"/>
  <c r="EF32" i="4"/>
  <c r="CQ12" i="4"/>
  <c r="CR32" i="4"/>
  <c r="EF31" i="23"/>
  <c r="CR31" i="23"/>
  <c r="EF31" i="4"/>
  <c r="CQ28" i="4"/>
  <c r="EE29" i="4"/>
  <c r="CQ40" i="4"/>
  <c r="EE40" i="4"/>
  <c r="EE28" i="4"/>
  <c r="CQ29" i="4"/>
  <c r="CR31" i="4"/>
  <c r="EE8" i="23"/>
  <c r="EE8" i="26"/>
  <c r="EE8" i="28"/>
  <c r="EE8" i="27"/>
  <c r="EE8" i="25"/>
  <c r="EE8" i="22"/>
  <c r="EE8" i="20"/>
  <c r="EE8" i="19"/>
  <c r="EE8" i="17"/>
  <c r="EE8" i="4"/>
  <c r="CW8" i="28" l="1"/>
  <c r="CC8" i="28"/>
  <c r="BI8" i="28"/>
  <c r="AO8" i="28"/>
  <c r="U8" i="28"/>
  <c r="EB4" i="28"/>
  <c r="EA4" i="28"/>
  <c r="DZ4" i="28"/>
  <c r="DY4" i="28"/>
  <c r="DX4" i="28"/>
  <c r="DW4" i="28"/>
  <c r="DV4" i="28"/>
  <c r="DU4" i="28"/>
  <c r="DT4" i="28"/>
  <c r="DS4" i="28"/>
  <c r="DR4" i="28"/>
  <c r="CN4" i="28"/>
  <c r="CM4" i="28"/>
  <c r="CL4" i="28"/>
  <c r="CK4" i="28"/>
  <c r="CJ4" i="28"/>
  <c r="CI4" i="28"/>
  <c r="CH4" i="28"/>
  <c r="CG4" i="28"/>
  <c r="CF4" i="28"/>
  <c r="CE4" i="28"/>
  <c r="CD4" i="28"/>
  <c r="BT4" i="28"/>
  <c r="BS4" i="28"/>
  <c r="BR4" i="28"/>
  <c r="BQ4" i="28"/>
  <c r="BP4" i="28"/>
  <c r="BO4" i="28"/>
  <c r="BN4" i="28"/>
  <c r="BM4" i="28"/>
  <c r="BL4" i="28"/>
  <c r="BK4" i="28"/>
  <c r="BJ4" i="28"/>
  <c r="AZ4" i="28"/>
  <c r="AY4" i="28"/>
  <c r="AX4" i="28"/>
  <c r="AW4" i="28"/>
  <c r="AV4" i="28"/>
  <c r="AU4" i="28"/>
  <c r="AT4" i="28"/>
  <c r="AS4" i="28"/>
  <c r="AR4" i="28"/>
  <c r="AQ4" i="28"/>
  <c r="AP4" i="28"/>
  <c r="AF4" i="28"/>
  <c r="AE4" i="28"/>
  <c r="AD4" i="28"/>
  <c r="AC4" i="28"/>
  <c r="AB4" i="28"/>
  <c r="AA4" i="28"/>
  <c r="Z4" i="28"/>
  <c r="Y4" i="28"/>
  <c r="X4" i="28"/>
  <c r="W4" i="28"/>
  <c r="V4" i="28"/>
  <c r="L4" i="28"/>
  <c r="K4" i="28"/>
  <c r="J4" i="28"/>
  <c r="I4" i="28"/>
  <c r="H4" i="28"/>
  <c r="G4" i="28"/>
  <c r="F4" i="28"/>
  <c r="E4" i="28"/>
  <c r="D4" i="28"/>
  <c r="C4" i="28"/>
  <c r="B4" i="28"/>
  <c r="V3" i="28"/>
  <c r="B3" i="28"/>
  <c r="CW8" i="26"/>
  <c r="CC8" i="26"/>
  <c r="BI8" i="26"/>
  <c r="AO8" i="26"/>
  <c r="EB4" i="26"/>
  <c r="EA4" i="26"/>
  <c r="DZ4" i="26"/>
  <c r="DY4" i="26"/>
  <c r="DX4" i="26"/>
  <c r="DW4" i="26"/>
  <c r="DV4" i="26"/>
  <c r="DU4" i="26"/>
  <c r="DT4" i="26"/>
  <c r="DS4" i="26"/>
  <c r="DR4" i="26"/>
  <c r="CN4" i="26"/>
  <c r="CM4" i="26"/>
  <c r="CL4" i="26"/>
  <c r="CK4" i="26"/>
  <c r="CJ4" i="26"/>
  <c r="CI4" i="26"/>
  <c r="CH4" i="26"/>
  <c r="CG4" i="26"/>
  <c r="CF4" i="26"/>
  <c r="CE4" i="26"/>
  <c r="CD4" i="26"/>
  <c r="BT4" i="26"/>
  <c r="BS4" i="26"/>
  <c r="BR4" i="26"/>
  <c r="BQ4" i="26"/>
  <c r="BP4" i="26"/>
  <c r="BO4" i="26"/>
  <c r="BN4" i="26"/>
  <c r="BM4" i="26"/>
  <c r="BL4" i="26"/>
  <c r="BK4" i="26"/>
  <c r="BJ4" i="26"/>
  <c r="AZ4" i="26"/>
  <c r="AY4" i="26"/>
  <c r="AX4" i="26"/>
  <c r="AW4" i="26"/>
  <c r="AV4" i="26"/>
  <c r="AU4" i="26"/>
  <c r="AT4" i="26"/>
  <c r="AS4" i="26"/>
  <c r="AR4" i="26"/>
  <c r="AQ4" i="26"/>
  <c r="AP4" i="26"/>
  <c r="AF4" i="26"/>
  <c r="AE4" i="26"/>
  <c r="AD4" i="26"/>
  <c r="AC4" i="26"/>
  <c r="AB4" i="26"/>
  <c r="AA4" i="26"/>
  <c r="Z4" i="26"/>
  <c r="Y4" i="26"/>
  <c r="X4" i="26"/>
  <c r="W4" i="26"/>
  <c r="V4" i="26"/>
  <c r="L4" i="26"/>
  <c r="K4" i="26"/>
  <c r="J4" i="26"/>
  <c r="I4" i="26"/>
  <c r="H4" i="26"/>
  <c r="G4" i="26"/>
  <c r="F4" i="26"/>
  <c r="E4" i="26"/>
  <c r="D4" i="26"/>
  <c r="C4" i="26"/>
  <c r="B4" i="26"/>
  <c r="V3" i="26"/>
  <c r="B3" i="26"/>
  <c r="CW8" i="24"/>
  <c r="BI8" i="24"/>
  <c r="AO8" i="24"/>
  <c r="U8" i="24"/>
  <c r="EB4" i="24"/>
  <c r="EA4" i="24"/>
  <c r="DZ4" i="24"/>
  <c r="DY4" i="24"/>
  <c r="DX4" i="24"/>
  <c r="DW4" i="24"/>
  <c r="DV4" i="24"/>
  <c r="DU4" i="24"/>
  <c r="DT4" i="24"/>
  <c r="DS4" i="24"/>
  <c r="DR4" i="24"/>
  <c r="CN4" i="24"/>
  <c r="CM4" i="24"/>
  <c r="CL4" i="24"/>
  <c r="CK4" i="24"/>
  <c r="CJ4" i="24"/>
  <c r="CI4" i="24"/>
  <c r="CH4" i="24"/>
  <c r="CG4" i="24"/>
  <c r="CF4" i="24"/>
  <c r="CE4" i="24"/>
  <c r="CD4" i="24"/>
  <c r="BT4" i="24"/>
  <c r="BS4" i="24"/>
  <c r="BR4" i="24"/>
  <c r="BQ4" i="24"/>
  <c r="BP4" i="24"/>
  <c r="BO4" i="24"/>
  <c r="BN4" i="24"/>
  <c r="BM4" i="24"/>
  <c r="BL4" i="24"/>
  <c r="BK4" i="24"/>
  <c r="BJ4" i="24"/>
  <c r="AZ4" i="24"/>
  <c r="AY4" i="24"/>
  <c r="AX4" i="24"/>
  <c r="AW4" i="24"/>
  <c r="AV4" i="24"/>
  <c r="AU4" i="24"/>
  <c r="AT4" i="24"/>
  <c r="AS4" i="24"/>
  <c r="AR4" i="24"/>
  <c r="AQ4" i="24"/>
  <c r="AP4" i="24"/>
  <c r="AF4" i="24"/>
  <c r="AE4" i="24"/>
  <c r="AD4" i="24"/>
  <c r="AC4" i="24"/>
  <c r="AB4" i="24"/>
  <c r="AA4" i="24"/>
  <c r="Z4" i="24"/>
  <c r="Y4" i="24"/>
  <c r="X4" i="24"/>
  <c r="W4" i="24"/>
  <c r="V4" i="24"/>
  <c r="L4" i="24"/>
  <c r="K4" i="24"/>
  <c r="J4" i="24"/>
  <c r="I4" i="24"/>
  <c r="H4" i="24"/>
  <c r="G4" i="24"/>
  <c r="F4" i="24"/>
  <c r="E4" i="24"/>
  <c r="D4" i="24"/>
  <c r="C4" i="24"/>
  <c r="B4" i="24"/>
  <c r="V3" i="24"/>
  <c r="B3" i="24"/>
  <c r="CW8" i="23"/>
  <c r="CC8" i="23"/>
  <c r="BI8" i="23"/>
  <c r="AO8" i="23"/>
  <c r="U8" i="23"/>
  <c r="EB4" i="23"/>
  <c r="EA4" i="23"/>
  <c r="DZ4" i="23"/>
  <c r="DY4" i="23"/>
  <c r="DX4" i="23"/>
  <c r="DW4" i="23"/>
  <c r="DV4" i="23"/>
  <c r="DU4" i="23"/>
  <c r="DT4" i="23"/>
  <c r="DS4" i="23"/>
  <c r="DR4" i="23"/>
  <c r="CN4" i="23"/>
  <c r="CM4" i="23"/>
  <c r="CL4" i="23"/>
  <c r="CK4" i="23"/>
  <c r="CJ4" i="23"/>
  <c r="CI4" i="23"/>
  <c r="CH4" i="23"/>
  <c r="CG4" i="23"/>
  <c r="CF4" i="23"/>
  <c r="CE4" i="23"/>
  <c r="CD4" i="23"/>
  <c r="BT4" i="23"/>
  <c r="BS4" i="23"/>
  <c r="BR4" i="23"/>
  <c r="BQ4" i="23"/>
  <c r="BP4" i="23"/>
  <c r="BO4" i="23"/>
  <c r="BN4" i="23"/>
  <c r="BM4" i="23"/>
  <c r="BL4" i="23"/>
  <c r="BK4" i="23"/>
  <c r="BJ4" i="23"/>
  <c r="AZ4" i="23"/>
  <c r="AY4" i="23"/>
  <c r="AX4" i="23"/>
  <c r="AW4" i="23"/>
  <c r="AV4" i="23"/>
  <c r="AU4" i="23"/>
  <c r="AT4" i="23"/>
  <c r="AS4" i="23"/>
  <c r="AR4" i="23"/>
  <c r="AQ4" i="23"/>
  <c r="AP4" i="23"/>
  <c r="AF4" i="23"/>
  <c r="AE4" i="23"/>
  <c r="AD4" i="23"/>
  <c r="AC4" i="23"/>
  <c r="AB4" i="23"/>
  <c r="AA4" i="23"/>
  <c r="Z4" i="23"/>
  <c r="Y4" i="23"/>
  <c r="X4" i="23"/>
  <c r="W4" i="23"/>
  <c r="V4" i="23"/>
  <c r="L4" i="23"/>
  <c r="K4" i="23"/>
  <c r="J4" i="23"/>
  <c r="I4" i="23"/>
  <c r="H4" i="23"/>
  <c r="G4" i="23"/>
  <c r="F4" i="23"/>
  <c r="E4" i="23"/>
  <c r="D4" i="23"/>
  <c r="C4" i="23"/>
  <c r="B4" i="23"/>
  <c r="V3" i="23"/>
  <c r="B3" i="23"/>
  <c r="CD5" i="28"/>
  <c r="B9" i="28"/>
  <c r="BD7" i="28"/>
  <c r="S7" i="28"/>
  <c r="EC9" i="28"/>
  <c r="M9" i="28"/>
  <c r="CN5" i="28"/>
  <c r="P9" i="28"/>
  <c r="EC6" i="28"/>
  <c r="DU7" i="28"/>
  <c r="Q9" i="28"/>
  <c r="CE9" i="28"/>
  <c r="Q6" i="28"/>
  <c r="CH6" i="28"/>
  <c r="F7" i="28"/>
  <c r="CN7" i="28"/>
  <c r="AM6" i="28"/>
  <c r="BX10" i="28"/>
  <c r="CL7" i="28"/>
  <c r="CG10" i="28"/>
  <c r="CF7" i="28"/>
  <c r="S9" i="28"/>
  <c r="ED9" i="28"/>
  <c r="CF5" i="28"/>
  <c r="CN10" i="28"/>
  <c r="BC5" i="28"/>
  <c r="Q11" i="28"/>
  <c r="G10" i="28"/>
  <c r="CG5" i="28"/>
  <c r="CM10" i="28"/>
  <c r="AI9" i="28"/>
  <c r="BC11" i="28"/>
  <c r="G11" i="28"/>
  <c r="BC6" i="28"/>
  <c r="CH7" i="28"/>
  <c r="BX5" i="28"/>
  <c r="BD11" i="28"/>
  <c r="W6" i="28"/>
  <c r="BX7" i="28"/>
  <c r="Q7" i="28"/>
  <c r="CL11" i="28"/>
  <c r="CF10" i="28"/>
  <c r="J7" i="28"/>
  <c r="O11" i="28"/>
  <c r="CH11" i="28"/>
  <c r="BC7" i="28"/>
  <c r="CD10" i="28"/>
  <c r="CD9" i="28"/>
  <c r="AP6" i="28"/>
  <c r="K9" i="28"/>
  <c r="CN11" i="28"/>
  <c r="EC11" i="28"/>
  <c r="CM11" i="28"/>
  <c r="AR7" i="28"/>
  <c r="CF6" i="28"/>
  <c r="BD5" i="28"/>
  <c r="CK11" i="28"/>
  <c r="CJ9" i="28"/>
  <c r="CJ10" i="28"/>
  <c r="ED5" i="28"/>
  <c r="BX11" i="28"/>
  <c r="BW7" i="28"/>
  <c r="DW6" i="28"/>
  <c r="BD6" i="28"/>
  <c r="B5" i="28"/>
  <c r="CL5" i="28"/>
  <c r="ED6" i="28"/>
  <c r="E11" i="28"/>
  <c r="P10" i="28"/>
  <c r="CH5" i="28"/>
  <c r="L6" i="28"/>
  <c r="CK5" i="28"/>
  <c r="CE7" i="28"/>
  <c r="S6" i="28"/>
  <c r="DR11" i="28"/>
  <c r="AJ7" i="28"/>
  <c r="ED7" i="28"/>
  <c r="BX6" i="28"/>
  <c r="CE11" i="28"/>
  <c r="ED10" i="28"/>
  <c r="P6" i="28"/>
  <c r="P7" i="28"/>
  <c r="EC10" i="28"/>
  <c r="EC5" i="28"/>
  <c r="BX9" i="28"/>
  <c r="CD7" i="28"/>
  <c r="S5" i="28"/>
  <c r="CE6" i="28"/>
  <c r="O6" i="28"/>
  <c r="DS6" i="28"/>
  <c r="CH10" i="28"/>
  <c r="ED11" i="28"/>
  <c r="BD10" i="28"/>
  <c r="CL9" i="28"/>
  <c r="DZ10" i="28"/>
  <c r="BD9" i="28"/>
  <c r="CD11" i="28"/>
  <c r="Z11" i="28"/>
  <c r="CG7" i="28"/>
  <c r="CM6" i="28"/>
  <c r="O10" i="28"/>
  <c r="BW9" i="28"/>
  <c r="BC9" i="28"/>
  <c r="EC7" i="28"/>
  <c r="CL6" i="28"/>
  <c r="DT10" i="28"/>
  <c r="S10" i="28"/>
  <c r="BC10" i="28"/>
  <c r="CF11" i="28"/>
  <c r="Q10" i="28"/>
  <c r="CE10" i="28"/>
  <c r="CN6" i="28"/>
  <c r="EB6" i="28"/>
  <c r="AW9" i="28"/>
  <c r="AT6" i="28"/>
  <c r="AS7" i="28"/>
  <c r="CG9" i="28"/>
  <c r="AM10" i="28"/>
  <c r="EA6" i="28"/>
  <c r="F9" i="28"/>
  <c r="CJ6" i="28"/>
  <c r="DX10" i="28"/>
  <c r="DV10" i="28"/>
  <c r="CM5" i="28"/>
  <c r="AV7" i="28"/>
  <c r="DY5" i="28"/>
  <c r="CI9" i="28"/>
  <c r="C11" i="28"/>
  <c r="CI11" i="26"/>
  <c r="AK9" i="26"/>
  <c r="CI5" i="26"/>
  <c r="AJ6" i="26"/>
  <c r="BW10" i="26"/>
  <c r="CD11" i="26"/>
  <c r="EC6" i="26"/>
  <c r="AJ11" i="26"/>
  <c r="CF5" i="26"/>
  <c r="CF10" i="26"/>
  <c r="CF11" i="26"/>
  <c r="CH10" i="26"/>
  <c r="Q9" i="26"/>
  <c r="CG10" i="26"/>
  <c r="X7" i="26"/>
  <c r="BC5" i="26"/>
  <c r="DW11" i="26"/>
  <c r="CN7" i="26"/>
  <c r="CM11" i="26"/>
  <c r="CI7" i="26"/>
  <c r="BL6" i="26"/>
  <c r="AJ10" i="26"/>
  <c r="CI9" i="26"/>
  <c r="BC9" i="26"/>
  <c r="BX10" i="26"/>
  <c r="CM10" i="26"/>
  <c r="BC11" i="26"/>
  <c r="BX9" i="26"/>
  <c r="CI6" i="26"/>
  <c r="BU9" i="26"/>
  <c r="BX7" i="26"/>
  <c r="DX5" i="26"/>
  <c r="ED10" i="26"/>
  <c r="CD10" i="26"/>
  <c r="BX6" i="26"/>
  <c r="P7" i="26"/>
  <c r="BX5" i="26"/>
  <c r="AM10" i="26"/>
  <c r="ED6" i="26"/>
  <c r="BD11" i="26"/>
  <c r="CN9" i="26"/>
  <c r="CG7" i="26"/>
  <c r="CH11" i="26"/>
  <c r="BD10" i="26"/>
  <c r="CI10" i="26"/>
  <c r="CN11" i="26"/>
  <c r="CD5" i="26"/>
  <c r="BW5" i="26"/>
  <c r="BD6" i="26"/>
  <c r="EC7" i="26"/>
  <c r="BR7" i="26"/>
  <c r="BX11" i="26"/>
  <c r="AK7" i="26"/>
  <c r="CD7" i="26"/>
  <c r="AJ9" i="26"/>
  <c r="BN5" i="26"/>
  <c r="BM9" i="26"/>
  <c r="CG9" i="26"/>
  <c r="AK10" i="26"/>
  <c r="DS9" i="26"/>
  <c r="ED7" i="26"/>
  <c r="BD9" i="26"/>
  <c r="BC6" i="26"/>
  <c r="BD7" i="26"/>
  <c r="AJ7" i="26"/>
  <c r="ED11" i="26"/>
  <c r="EC11" i="26"/>
  <c r="CF7" i="26"/>
  <c r="CN10" i="26"/>
  <c r="EC9" i="26"/>
  <c r="CE6" i="26"/>
  <c r="BD5" i="26"/>
  <c r="AX9" i="26"/>
  <c r="CG5" i="26"/>
  <c r="EC5" i="26"/>
  <c r="CF9" i="26"/>
  <c r="ED5" i="26"/>
  <c r="P10" i="26"/>
  <c r="AK11" i="26"/>
  <c r="CN6" i="26"/>
  <c r="CD9" i="26"/>
  <c r="EC10" i="26"/>
  <c r="DU10" i="26"/>
  <c r="CG6" i="26"/>
  <c r="BW11" i="26"/>
  <c r="ED9" i="26"/>
  <c r="CG11" i="26"/>
  <c r="CF6" i="26"/>
  <c r="CE11" i="26"/>
  <c r="BQ11" i="26"/>
  <c r="CJ6" i="26"/>
  <c r="CL9" i="26"/>
  <c r="BP6" i="26"/>
  <c r="CK9" i="26"/>
  <c r="CH5" i="26"/>
  <c r="EA9" i="26"/>
  <c r="D9" i="26"/>
  <c r="DW9" i="26"/>
  <c r="DZ6" i="26"/>
  <c r="BL7" i="24"/>
  <c r="CJ7" i="24"/>
  <c r="CM9" i="24"/>
  <c r="Q5" i="24"/>
  <c r="CJ9" i="24"/>
  <c r="AT9" i="24"/>
  <c r="EB10" i="24"/>
  <c r="CL5" i="24"/>
  <c r="CL7" i="24"/>
  <c r="CD10" i="24"/>
  <c r="S6" i="24"/>
  <c r="DX9" i="24"/>
  <c r="Q7" i="24"/>
  <c r="CE10" i="24"/>
  <c r="CK11" i="24"/>
  <c r="CL11" i="24"/>
  <c r="AM7" i="24"/>
  <c r="DU5" i="24"/>
  <c r="BT7" i="24"/>
  <c r="DV7" i="24"/>
  <c r="CE6" i="24"/>
  <c r="BP5" i="24"/>
  <c r="CI10" i="24"/>
  <c r="CG5" i="24"/>
  <c r="AS5" i="24"/>
  <c r="S10" i="24"/>
  <c r="CH6" i="24"/>
  <c r="CG9" i="24"/>
  <c r="DX6" i="24"/>
  <c r="AX11" i="24"/>
  <c r="EA11" i="24"/>
  <c r="CE5" i="24"/>
  <c r="AT6" i="24"/>
  <c r="EB11" i="24"/>
  <c r="CL10" i="24"/>
  <c r="CG10" i="24"/>
  <c r="CF7" i="24"/>
  <c r="CK10" i="24"/>
  <c r="CF10" i="24"/>
  <c r="CG6" i="24"/>
  <c r="CD6" i="24"/>
  <c r="DS11" i="24"/>
  <c r="CH5" i="24"/>
  <c r="CK9" i="24"/>
  <c r="CL9" i="24"/>
  <c r="AV7" i="24"/>
  <c r="Z7" i="24"/>
  <c r="DX7" i="24"/>
  <c r="DW9" i="24"/>
  <c r="CK6" i="24"/>
  <c r="S11" i="24"/>
  <c r="CN5" i="24"/>
  <c r="CD5" i="24"/>
  <c r="CN6" i="24"/>
  <c r="G7" i="24"/>
  <c r="CD11" i="24"/>
  <c r="CD9" i="24"/>
  <c r="DY10" i="24"/>
  <c r="CG7" i="24"/>
  <c r="CK5" i="24"/>
  <c r="CJ6" i="24"/>
  <c r="AP11" i="24"/>
  <c r="S5" i="24"/>
  <c r="CE7" i="24"/>
  <c r="CD7" i="24"/>
  <c r="CN7" i="24"/>
  <c r="BR6" i="24"/>
  <c r="CF9" i="24"/>
  <c r="DT11" i="24"/>
  <c r="BJ6" i="24"/>
  <c r="AZ5" i="24"/>
  <c r="DR7" i="24"/>
  <c r="CM7" i="24"/>
  <c r="AW7" i="24"/>
  <c r="BX11" i="23"/>
  <c r="BB5" i="23"/>
  <c r="ED6" i="23"/>
  <c r="BW5" i="23"/>
  <c r="ED7" i="23"/>
  <c r="AE5" i="23"/>
  <c r="BD5" i="23"/>
  <c r="BC6" i="23"/>
  <c r="EC11" i="23"/>
  <c r="EA5" i="23"/>
  <c r="BD11" i="23"/>
  <c r="EB10" i="23"/>
  <c r="ED5" i="23"/>
  <c r="ED11" i="23"/>
  <c r="EC9" i="23"/>
  <c r="BD9" i="23"/>
  <c r="P11" i="23"/>
  <c r="S11" i="23"/>
  <c r="EC10" i="23"/>
  <c r="AW11" i="23"/>
  <c r="AJ9" i="23"/>
  <c r="AM9" i="23"/>
  <c r="AK10" i="23"/>
  <c r="BC7" i="23"/>
  <c r="P5" i="23"/>
  <c r="S9" i="23"/>
  <c r="AI5" i="23"/>
  <c r="AY10" i="23"/>
  <c r="P7" i="23"/>
  <c r="Q10" i="23"/>
  <c r="F6" i="23"/>
  <c r="EC5" i="23"/>
  <c r="O11" i="23"/>
  <c r="J6" i="23"/>
  <c r="BD7" i="23"/>
  <c r="BC9" i="23"/>
  <c r="DV10" i="23"/>
  <c r="BT10" i="23"/>
  <c r="BC5" i="23"/>
  <c r="AJ5" i="23"/>
  <c r="Q7" i="23"/>
  <c r="Q9" i="23"/>
  <c r="BD10" i="23"/>
  <c r="DT10" i="23"/>
  <c r="BC11" i="23"/>
  <c r="S6" i="23"/>
  <c r="AP7" i="23"/>
  <c r="AM7" i="23"/>
  <c r="BX7" i="23"/>
  <c r="BW6" i="23"/>
  <c r="BW7" i="23"/>
  <c r="ED9" i="23"/>
  <c r="BX9" i="23"/>
  <c r="ED10" i="23"/>
  <c r="W7" i="23"/>
  <c r="EC6" i="23"/>
  <c r="AB11" i="23"/>
  <c r="AJ6" i="23"/>
  <c r="BC10" i="23"/>
  <c r="DV9" i="23"/>
  <c r="BM5" i="23"/>
  <c r="O6" i="23"/>
  <c r="AZ6" i="23"/>
  <c r="AU7" i="23"/>
  <c r="BX6" i="23"/>
  <c r="EC7" i="23"/>
  <c r="BA10" i="23"/>
  <c r="BA9" i="23"/>
  <c r="DU6" i="23"/>
  <c r="BD6" i="23"/>
  <c r="DW7" i="23"/>
  <c r="DS5" i="23"/>
  <c r="AM5" i="23"/>
  <c r="AY11" i="23"/>
  <c r="AX5" i="23"/>
  <c r="BX10" i="23"/>
  <c r="BX5" i="23"/>
  <c r="AK5" i="23"/>
  <c r="H9" i="23"/>
  <c r="L9" i="23"/>
  <c r="DZ11" i="23"/>
  <c r="AK11" i="23"/>
  <c r="S10" i="23"/>
  <c r="K9" i="23"/>
  <c r="C9" i="23"/>
  <c r="DY6" i="23"/>
  <c r="BO9" i="23"/>
  <c r="AT5" i="23"/>
  <c r="DX10" i="23"/>
  <c r="AS11" i="23"/>
  <c r="AP5" i="23"/>
  <c r="DR10" i="23"/>
  <c r="O94" i="30" l="1"/>
  <c r="O88" i="30"/>
  <c r="O87" i="30"/>
  <c r="O90" i="30"/>
  <c r="O92" i="30"/>
  <c r="O96" i="30"/>
  <c r="O98" i="30"/>
  <c r="O91" i="30"/>
  <c r="O93" i="30"/>
  <c r="CD16" i="28"/>
  <c r="P126" i="30"/>
  <c r="S25" i="23"/>
  <c r="DO25" i="23" s="1"/>
  <c r="DO30" i="23" s="1"/>
  <c r="Q25" i="26"/>
  <c r="DM25" i="26" s="1"/>
  <c r="DM30" i="26" s="1"/>
  <c r="CL8" i="28"/>
  <c r="CE8" i="28"/>
  <c r="CF8" i="28"/>
  <c r="CN8" i="28"/>
  <c r="CH8" i="28"/>
  <c r="CF8" i="26"/>
  <c r="CN8" i="26"/>
  <c r="CG8" i="26"/>
  <c r="CI8" i="26"/>
  <c r="CJ8" i="24"/>
  <c r="CE8" i="24"/>
  <c r="CN8" i="24"/>
  <c r="CG8" i="24"/>
  <c r="DT40" i="28"/>
  <c r="S29" i="28"/>
  <c r="DV40" i="28"/>
  <c r="ED40" i="28"/>
  <c r="CD29" i="28"/>
  <c r="CO40" i="28"/>
  <c r="CO12" i="28"/>
  <c r="CM40" i="28"/>
  <c r="BX28" i="28"/>
  <c r="AM40" i="28"/>
  <c r="CP29" i="28"/>
  <c r="CE40" i="28"/>
  <c r="CP28" i="28"/>
  <c r="BD29" i="28"/>
  <c r="G40" i="28"/>
  <c r="BX29" i="28"/>
  <c r="S40" i="28"/>
  <c r="Q40" i="28"/>
  <c r="BD12" i="28"/>
  <c r="BE31" i="28"/>
  <c r="ED28" i="28"/>
  <c r="CL31" i="28"/>
  <c r="BC28" i="28"/>
  <c r="BC29" i="28"/>
  <c r="CP12" i="28"/>
  <c r="CQ31" i="28"/>
  <c r="CD35" i="28"/>
  <c r="B35" i="28"/>
  <c r="P40" i="28"/>
  <c r="BC40" i="28"/>
  <c r="ED12" i="28"/>
  <c r="EE31" i="28"/>
  <c r="CP32" i="28"/>
  <c r="CP31" i="28"/>
  <c r="CQ32" i="28"/>
  <c r="BX40" i="28"/>
  <c r="ED32" i="28"/>
  <c r="ED31" i="28"/>
  <c r="EE32" i="28"/>
  <c r="BD28" i="28"/>
  <c r="BC12" i="28"/>
  <c r="EC29" i="28"/>
  <c r="BY32" i="28"/>
  <c r="CO28" i="28"/>
  <c r="DZ40" i="28"/>
  <c r="EC12" i="28"/>
  <c r="CO29" i="28"/>
  <c r="BD40" i="28"/>
  <c r="BD32" i="28"/>
  <c r="BD31" i="28"/>
  <c r="BE32" i="28"/>
  <c r="CP40" i="28"/>
  <c r="EC40" i="28"/>
  <c r="ED29" i="28"/>
  <c r="DX40" i="28"/>
  <c r="BX12" i="28"/>
  <c r="BY31" i="28"/>
  <c r="O40" i="28"/>
  <c r="EC28" i="28"/>
  <c r="S28" i="28"/>
  <c r="P40" i="26"/>
  <c r="CO12" i="26"/>
  <c r="CP29" i="26"/>
  <c r="AK40" i="26"/>
  <c r="ED12" i="26"/>
  <c r="EE31" i="26"/>
  <c r="EC12" i="26"/>
  <c r="CH40" i="26"/>
  <c r="ED28" i="26"/>
  <c r="CP12" i="26"/>
  <c r="CQ31" i="26"/>
  <c r="BD40" i="26"/>
  <c r="BC28" i="26"/>
  <c r="CO28" i="26"/>
  <c r="BD28" i="26"/>
  <c r="EC28" i="26"/>
  <c r="BX31" i="26"/>
  <c r="BY32" i="26"/>
  <c r="BD12" i="26"/>
  <c r="BE31" i="26"/>
  <c r="BX40" i="26"/>
  <c r="EC40" i="26"/>
  <c r="BX28" i="26"/>
  <c r="CP32" i="26"/>
  <c r="CP31" i="26"/>
  <c r="CQ32" i="26"/>
  <c r="BW40" i="26"/>
  <c r="CP40" i="26"/>
  <c r="ED32" i="26"/>
  <c r="ED31" i="26"/>
  <c r="EE32" i="26"/>
  <c r="DU40" i="26"/>
  <c r="CD40" i="26"/>
  <c r="DX31" i="26"/>
  <c r="BX12" i="26"/>
  <c r="BY31" i="26"/>
  <c r="AM40" i="26"/>
  <c r="AM12" i="26"/>
  <c r="CO29" i="26"/>
  <c r="CP28" i="26"/>
  <c r="BD29" i="26"/>
  <c r="ED40" i="26"/>
  <c r="ED29" i="26"/>
  <c r="EC29" i="26"/>
  <c r="BD31" i="26"/>
  <c r="BE32" i="26"/>
  <c r="CO40" i="26"/>
  <c r="CG31" i="26"/>
  <c r="AJ40" i="26"/>
  <c r="BX29" i="26"/>
  <c r="EB40" i="24"/>
  <c r="S28" i="24"/>
  <c r="Q29" i="24"/>
  <c r="DU31" i="24"/>
  <c r="CD35" i="24"/>
  <c r="EC31" i="24"/>
  <c r="S40" i="24"/>
  <c r="DY40" i="24"/>
  <c r="CO29" i="23"/>
  <c r="P29" i="23"/>
  <c r="EC29" i="23"/>
  <c r="BW29" i="23"/>
  <c r="BD28" i="23"/>
  <c r="EC12" i="23"/>
  <c r="DR40" i="23"/>
  <c r="ED28" i="23"/>
  <c r="AY40" i="23"/>
  <c r="Q40" i="23"/>
  <c r="BY32" i="23"/>
  <c r="CP28" i="23"/>
  <c r="AM29" i="23"/>
  <c r="BD32" i="23"/>
  <c r="BE32" i="23"/>
  <c r="BD40" i="23"/>
  <c r="CP29" i="23"/>
  <c r="BA40" i="23"/>
  <c r="DX40" i="23"/>
  <c r="CP40" i="23"/>
  <c r="BX40" i="23"/>
  <c r="BX28" i="23"/>
  <c r="CO40" i="23"/>
  <c r="CO12" i="23"/>
  <c r="EC28" i="23"/>
  <c r="AK40" i="23"/>
  <c r="EC40" i="23"/>
  <c r="ED29" i="23"/>
  <c r="BD29" i="23"/>
  <c r="CO28" i="23"/>
  <c r="AJ28" i="23"/>
  <c r="ED40" i="23"/>
  <c r="S40" i="23"/>
  <c r="AP29" i="23"/>
  <c r="BC12" i="23"/>
  <c r="BD12" i="23"/>
  <c r="CP12" i="23"/>
  <c r="BT40" i="23"/>
  <c r="AP35" i="23"/>
  <c r="BX29" i="23"/>
  <c r="DT40" i="23"/>
  <c r="BC28" i="23"/>
  <c r="BC40" i="23"/>
  <c r="ED32" i="23"/>
  <c r="EE32" i="23"/>
  <c r="CP32" i="23"/>
  <c r="CQ32" i="23"/>
  <c r="ED12" i="23"/>
  <c r="BX12" i="23"/>
  <c r="BW28" i="23"/>
  <c r="DV40" i="23"/>
  <c r="BC29" i="23"/>
  <c r="EB40" i="23"/>
  <c r="EA31" i="23"/>
  <c r="BE31" i="23"/>
  <c r="BY31" i="23"/>
  <c r="EE31" i="23"/>
  <c r="ED31" i="23"/>
  <c r="BD31" i="23"/>
  <c r="AT31" i="23"/>
  <c r="P31" i="23"/>
  <c r="AX31" i="23"/>
  <c r="CP31" i="23"/>
  <c r="CQ31" i="23"/>
  <c r="S8" i="28"/>
  <c r="AM8" i="26"/>
  <c r="S8" i="26"/>
  <c r="Q8" i="28"/>
  <c r="BX8" i="28"/>
  <c r="BD8" i="28"/>
  <c r="P8" i="28"/>
  <c r="BX8" i="26"/>
  <c r="BD8" i="26"/>
  <c r="AJ8" i="26"/>
  <c r="BX8" i="23"/>
  <c r="BD8" i="23"/>
  <c r="BC8" i="28"/>
  <c r="BW8" i="23"/>
  <c r="BC8" i="23"/>
  <c r="EC8" i="28"/>
  <c r="ED8" i="28"/>
  <c r="ED8" i="26"/>
  <c r="EC8" i="26"/>
  <c r="DX8" i="24"/>
  <c r="EC8" i="23"/>
  <c r="ED8" i="23"/>
  <c r="CW8" i="27"/>
  <c r="CC8" i="27"/>
  <c r="BI8" i="27"/>
  <c r="AO8" i="27"/>
  <c r="U8" i="27"/>
  <c r="EB4" i="27"/>
  <c r="EA4" i="27"/>
  <c r="DZ4" i="27"/>
  <c r="DY4" i="27"/>
  <c r="DX4" i="27"/>
  <c r="DW4" i="27"/>
  <c r="DV4" i="27"/>
  <c r="DU4" i="27"/>
  <c r="DT4" i="27"/>
  <c r="DS4" i="27"/>
  <c r="DR4" i="27"/>
  <c r="CN4" i="27"/>
  <c r="CM4" i="27"/>
  <c r="CL4" i="27"/>
  <c r="CK4" i="27"/>
  <c r="CJ4" i="27"/>
  <c r="CI4" i="27"/>
  <c r="CH4" i="27"/>
  <c r="CG4" i="27"/>
  <c r="CF4" i="27"/>
  <c r="CE4" i="27"/>
  <c r="CD4" i="27"/>
  <c r="BT4" i="27"/>
  <c r="BS4" i="27"/>
  <c r="BR4" i="27"/>
  <c r="BQ4" i="27"/>
  <c r="BP4" i="27"/>
  <c r="BO4" i="27"/>
  <c r="BN4" i="27"/>
  <c r="BM4" i="27"/>
  <c r="BL4" i="27"/>
  <c r="BK4" i="27"/>
  <c r="BJ4" i="27"/>
  <c r="AZ4" i="27"/>
  <c r="AY4" i="27"/>
  <c r="AX4" i="27"/>
  <c r="AW4" i="27"/>
  <c r="AV4" i="27"/>
  <c r="AU4" i="27"/>
  <c r="AT4" i="27"/>
  <c r="AS4" i="27"/>
  <c r="AR4" i="27"/>
  <c r="AQ4" i="27"/>
  <c r="AP4" i="27"/>
  <c r="AF4" i="27"/>
  <c r="AE4" i="27"/>
  <c r="AD4" i="27"/>
  <c r="AC4" i="27"/>
  <c r="AB4" i="27"/>
  <c r="AA4" i="27"/>
  <c r="Z4" i="27"/>
  <c r="Y4" i="27"/>
  <c r="X4" i="27"/>
  <c r="W4" i="27"/>
  <c r="V4" i="27"/>
  <c r="L4" i="27"/>
  <c r="K4" i="27"/>
  <c r="J4" i="27"/>
  <c r="I4" i="27"/>
  <c r="H4" i="27"/>
  <c r="G4" i="27"/>
  <c r="F4" i="27"/>
  <c r="E4" i="27"/>
  <c r="D4" i="27"/>
  <c r="C4" i="27"/>
  <c r="B4" i="27"/>
  <c r="V3" i="27"/>
  <c r="B3" i="27"/>
  <c r="CW8" i="25"/>
  <c r="CC8" i="25"/>
  <c r="BI8" i="25"/>
  <c r="AO8" i="25"/>
  <c r="U8" i="25"/>
  <c r="EB4" i="25"/>
  <c r="EA4" i="25"/>
  <c r="DZ4" i="25"/>
  <c r="DY4" i="25"/>
  <c r="DX4" i="25"/>
  <c r="DW4" i="25"/>
  <c r="DV4" i="25"/>
  <c r="DU4" i="25"/>
  <c r="DT4" i="25"/>
  <c r="DS4" i="25"/>
  <c r="DR4" i="25"/>
  <c r="CN4" i="25"/>
  <c r="CM4" i="25"/>
  <c r="CL4" i="25"/>
  <c r="CK4" i="25"/>
  <c r="CJ4" i="25"/>
  <c r="CI4" i="25"/>
  <c r="CH4" i="25"/>
  <c r="CG4" i="25"/>
  <c r="CF4" i="25"/>
  <c r="CE4" i="25"/>
  <c r="CD4" i="25"/>
  <c r="BT4" i="25"/>
  <c r="BS4" i="25"/>
  <c r="BR4" i="25"/>
  <c r="BQ4" i="25"/>
  <c r="BP4" i="25"/>
  <c r="BO4" i="25"/>
  <c r="BN4" i="25"/>
  <c r="BM4" i="25"/>
  <c r="BL4" i="25"/>
  <c r="BK4" i="25"/>
  <c r="BJ4" i="25"/>
  <c r="AZ4" i="25"/>
  <c r="AY4" i="25"/>
  <c r="AX4" i="25"/>
  <c r="AW4" i="25"/>
  <c r="AV4" i="25"/>
  <c r="AU4" i="25"/>
  <c r="AT4" i="25"/>
  <c r="AS4" i="25"/>
  <c r="AR4" i="25"/>
  <c r="AQ4" i="25"/>
  <c r="AP4" i="25"/>
  <c r="AF4" i="25"/>
  <c r="AE4" i="25"/>
  <c r="AD4" i="25"/>
  <c r="AC4" i="25"/>
  <c r="AB4" i="25"/>
  <c r="AA4" i="25"/>
  <c r="Z4" i="25"/>
  <c r="Y4" i="25"/>
  <c r="X4" i="25"/>
  <c r="W4" i="25"/>
  <c r="V4" i="25"/>
  <c r="L4" i="25"/>
  <c r="K4" i="25"/>
  <c r="J4" i="25"/>
  <c r="I4" i="25"/>
  <c r="H4" i="25"/>
  <c r="G4" i="25"/>
  <c r="F4" i="25"/>
  <c r="E4" i="25"/>
  <c r="D4" i="25"/>
  <c r="C4" i="25"/>
  <c r="B4" i="25"/>
  <c r="V3" i="25"/>
  <c r="B3" i="25"/>
  <c r="CW8" i="22"/>
  <c r="CC8" i="22"/>
  <c r="BI8" i="22"/>
  <c r="AO8" i="22"/>
  <c r="U8" i="22"/>
  <c r="EB4" i="22"/>
  <c r="EA4" i="22"/>
  <c r="DZ4" i="22"/>
  <c r="DY4" i="22"/>
  <c r="DX4" i="22"/>
  <c r="DW4" i="22"/>
  <c r="DV4" i="22"/>
  <c r="DU4" i="22"/>
  <c r="DT4" i="22"/>
  <c r="DS4" i="22"/>
  <c r="DR4" i="22"/>
  <c r="CN4" i="22"/>
  <c r="CM4" i="22"/>
  <c r="CL4" i="22"/>
  <c r="CK4" i="22"/>
  <c r="CJ4" i="22"/>
  <c r="CI4" i="22"/>
  <c r="CH4" i="22"/>
  <c r="CG4" i="22"/>
  <c r="CF4" i="22"/>
  <c r="CE4" i="22"/>
  <c r="CD4" i="22"/>
  <c r="BT4" i="22"/>
  <c r="BS4" i="22"/>
  <c r="BR4" i="22"/>
  <c r="BQ4" i="22"/>
  <c r="BP4" i="22"/>
  <c r="BO4" i="22"/>
  <c r="BN4" i="22"/>
  <c r="BM4" i="22"/>
  <c r="BL4" i="22"/>
  <c r="BK4" i="22"/>
  <c r="BJ4" i="22"/>
  <c r="AZ4" i="22"/>
  <c r="AY4" i="22"/>
  <c r="AX4" i="22"/>
  <c r="AW4" i="22"/>
  <c r="AV4" i="22"/>
  <c r="AU4" i="22"/>
  <c r="AT4" i="22"/>
  <c r="AS4" i="22"/>
  <c r="AR4" i="22"/>
  <c r="AQ4" i="22"/>
  <c r="AP4" i="22"/>
  <c r="AF4" i="22"/>
  <c r="AE4" i="22"/>
  <c r="AD4" i="22"/>
  <c r="AC4" i="22"/>
  <c r="AB4" i="22"/>
  <c r="AA4" i="22"/>
  <c r="Z4" i="22"/>
  <c r="Y4" i="22"/>
  <c r="X4" i="22"/>
  <c r="W4" i="22"/>
  <c r="V4" i="22"/>
  <c r="L4" i="22"/>
  <c r="K4" i="22"/>
  <c r="J4" i="22"/>
  <c r="I4" i="22"/>
  <c r="H4" i="22"/>
  <c r="G4" i="22"/>
  <c r="F4" i="22"/>
  <c r="E4" i="22"/>
  <c r="D4" i="22"/>
  <c r="C4" i="22"/>
  <c r="B4" i="22"/>
  <c r="V3" i="22"/>
  <c r="B3" i="22"/>
  <c r="CW8" i="20"/>
  <c r="CC8" i="20"/>
  <c r="BI8" i="20"/>
  <c r="AO8" i="20"/>
  <c r="U8" i="20"/>
  <c r="EB4" i="20"/>
  <c r="EA4" i="20"/>
  <c r="DZ4" i="20"/>
  <c r="DY4" i="20"/>
  <c r="DX4" i="20"/>
  <c r="DW4" i="20"/>
  <c r="DV4" i="20"/>
  <c r="DU4" i="20"/>
  <c r="DT4" i="20"/>
  <c r="DS4" i="20"/>
  <c r="DR4" i="20"/>
  <c r="CN4" i="20"/>
  <c r="CM4" i="20"/>
  <c r="CL4" i="20"/>
  <c r="CK4" i="20"/>
  <c r="CJ4" i="20"/>
  <c r="CI4" i="20"/>
  <c r="CH4" i="20"/>
  <c r="CG4" i="20"/>
  <c r="CF4" i="20"/>
  <c r="CE4" i="20"/>
  <c r="CD4" i="20"/>
  <c r="BT4" i="20"/>
  <c r="BS4" i="20"/>
  <c r="BR4" i="20"/>
  <c r="BQ4" i="20"/>
  <c r="BP4" i="20"/>
  <c r="BO4" i="20"/>
  <c r="BN4" i="20"/>
  <c r="BM4" i="20"/>
  <c r="BL4" i="20"/>
  <c r="BK4" i="20"/>
  <c r="BJ4" i="20"/>
  <c r="AZ4" i="20"/>
  <c r="AY4" i="20"/>
  <c r="AX4" i="20"/>
  <c r="AW4" i="20"/>
  <c r="AV4" i="20"/>
  <c r="AU4" i="20"/>
  <c r="AT4" i="20"/>
  <c r="AS4" i="20"/>
  <c r="AR4" i="20"/>
  <c r="AQ4" i="20"/>
  <c r="AP4" i="20"/>
  <c r="AF4" i="20"/>
  <c r="AE4" i="20"/>
  <c r="AD4" i="20"/>
  <c r="AC4" i="20"/>
  <c r="AB4" i="20"/>
  <c r="AA4" i="20"/>
  <c r="Z4" i="20"/>
  <c r="Y4" i="20"/>
  <c r="X4" i="20"/>
  <c r="W4" i="20"/>
  <c r="V4" i="20"/>
  <c r="L4" i="20"/>
  <c r="K4" i="20"/>
  <c r="J4" i="20"/>
  <c r="I4" i="20"/>
  <c r="H4" i="20"/>
  <c r="G4" i="20"/>
  <c r="F4" i="20"/>
  <c r="E4" i="20"/>
  <c r="D4" i="20"/>
  <c r="C4" i="20"/>
  <c r="B4" i="20"/>
  <c r="V3" i="20"/>
  <c r="B3" i="20"/>
  <c r="CW8" i="19"/>
  <c r="CC8" i="19"/>
  <c r="BI8" i="19"/>
  <c r="AO8" i="19"/>
  <c r="U8" i="19"/>
  <c r="EB4" i="19"/>
  <c r="EA4" i="19"/>
  <c r="DZ4" i="19"/>
  <c r="DY4" i="19"/>
  <c r="DX4" i="19"/>
  <c r="DW4" i="19"/>
  <c r="DV4" i="19"/>
  <c r="DU4" i="19"/>
  <c r="DT4" i="19"/>
  <c r="DS4" i="19"/>
  <c r="DR4" i="19"/>
  <c r="CN4" i="19"/>
  <c r="CM4" i="19"/>
  <c r="CL4" i="19"/>
  <c r="CK4" i="19"/>
  <c r="CJ4" i="19"/>
  <c r="CI4" i="19"/>
  <c r="CH4" i="19"/>
  <c r="CG4" i="19"/>
  <c r="CF4" i="19"/>
  <c r="CE4" i="19"/>
  <c r="CD4" i="19"/>
  <c r="BT4" i="19"/>
  <c r="BS4" i="19"/>
  <c r="BR4" i="19"/>
  <c r="BQ4" i="19"/>
  <c r="BP4" i="19"/>
  <c r="BO4" i="19"/>
  <c r="BN4" i="19"/>
  <c r="BM4" i="19"/>
  <c r="BL4" i="19"/>
  <c r="BK4" i="19"/>
  <c r="BJ4" i="19"/>
  <c r="AZ4" i="19"/>
  <c r="AY4" i="19"/>
  <c r="AX4" i="19"/>
  <c r="AW4" i="19"/>
  <c r="AV4" i="19"/>
  <c r="AU4" i="19"/>
  <c r="AT4" i="19"/>
  <c r="AS4" i="19"/>
  <c r="AR4" i="19"/>
  <c r="AQ4" i="19"/>
  <c r="AP4" i="19"/>
  <c r="AF4" i="19"/>
  <c r="AE4" i="19"/>
  <c r="AD4" i="19"/>
  <c r="AC4" i="19"/>
  <c r="AB4" i="19"/>
  <c r="AA4" i="19"/>
  <c r="Z4" i="19"/>
  <c r="Y4" i="19"/>
  <c r="X4" i="19"/>
  <c r="W4" i="19"/>
  <c r="V4" i="19"/>
  <c r="L4" i="19"/>
  <c r="K4" i="19"/>
  <c r="J4" i="19"/>
  <c r="I4" i="19"/>
  <c r="H4" i="19"/>
  <c r="G4" i="19"/>
  <c r="F4" i="19"/>
  <c r="E4" i="19"/>
  <c r="D4" i="19"/>
  <c r="C4" i="19"/>
  <c r="B4" i="19"/>
  <c r="V3" i="19"/>
  <c r="B3" i="19"/>
  <c r="CC8" i="17"/>
  <c r="BI8" i="17"/>
  <c r="AO8" i="17"/>
  <c r="U8" i="17"/>
  <c r="EB4" i="17"/>
  <c r="EA4" i="17"/>
  <c r="DZ4" i="17"/>
  <c r="DY4" i="17"/>
  <c r="DX4" i="17"/>
  <c r="DW4" i="17"/>
  <c r="DV4" i="17"/>
  <c r="DU4" i="17"/>
  <c r="DT4" i="17"/>
  <c r="DS4" i="17"/>
  <c r="DR4" i="17"/>
  <c r="CN4" i="17"/>
  <c r="CM4" i="17"/>
  <c r="CL4" i="17"/>
  <c r="CK4" i="17"/>
  <c r="CJ4" i="17"/>
  <c r="CI4" i="17"/>
  <c r="CH4" i="17"/>
  <c r="CG4" i="17"/>
  <c r="CF4" i="17"/>
  <c r="CE4" i="17"/>
  <c r="CD4" i="17"/>
  <c r="BT4" i="17"/>
  <c r="BS4" i="17"/>
  <c r="BR4" i="17"/>
  <c r="BQ4" i="17"/>
  <c r="BP4" i="17"/>
  <c r="BO4" i="17"/>
  <c r="BN4" i="17"/>
  <c r="BM4" i="17"/>
  <c r="BL4" i="17"/>
  <c r="BK4" i="17"/>
  <c r="BJ4" i="17"/>
  <c r="AZ4" i="17"/>
  <c r="AY4" i="17"/>
  <c r="AX4" i="17"/>
  <c r="AW4" i="17"/>
  <c r="AV4" i="17"/>
  <c r="AU4" i="17"/>
  <c r="AT4" i="17"/>
  <c r="AS4" i="17"/>
  <c r="AR4" i="17"/>
  <c r="AQ4" i="17"/>
  <c r="AP4" i="17"/>
  <c r="AF4" i="17"/>
  <c r="AE4" i="17"/>
  <c r="AD4" i="17"/>
  <c r="AC4" i="17"/>
  <c r="AB4" i="17"/>
  <c r="AA4" i="17"/>
  <c r="Z4" i="17"/>
  <c r="Y4" i="17"/>
  <c r="X4" i="17"/>
  <c r="W4" i="17"/>
  <c r="V4" i="17"/>
  <c r="L4" i="17"/>
  <c r="K4" i="17"/>
  <c r="J4" i="17"/>
  <c r="I4" i="17"/>
  <c r="H4" i="17"/>
  <c r="G4" i="17"/>
  <c r="F4" i="17"/>
  <c r="E4" i="17"/>
  <c r="D4" i="17"/>
  <c r="C4" i="17"/>
  <c r="B4" i="17"/>
  <c r="V3" i="17"/>
  <c r="B3" i="17"/>
  <c r="BX11" i="17"/>
  <c r="CH9" i="17"/>
  <c r="CF5" i="17"/>
  <c r="CN7" i="17"/>
  <c r="CN5" i="17"/>
  <c r="BX10" i="17"/>
  <c r="BX5" i="17"/>
  <c r="CD6" i="17"/>
  <c r="CH6" i="17"/>
  <c r="Q9" i="17"/>
  <c r="CD10" i="17"/>
  <c r="CN6" i="17"/>
  <c r="CI7" i="17"/>
  <c r="CL5" i="17"/>
  <c r="CH7" i="17"/>
  <c r="BX7" i="17"/>
  <c r="CJ10" i="17"/>
  <c r="CF6" i="17"/>
  <c r="CM7" i="17"/>
  <c r="CN10" i="17"/>
  <c r="CH5" i="17"/>
  <c r="P7" i="17"/>
  <c r="CE6" i="17"/>
  <c r="CM9" i="17"/>
  <c r="CL6" i="17"/>
  <c r="CD7" i="17"/>
  <c r="CM11" i="17"/>
  <c r="CM6" i="17"/>
  <c r="CJ6" i="17"/>
  <c r="CM10" i="17"/>
  <c r="CD5" i="17"/>
  <c r="CJ7" i="17"/>
  <c r="CD9" i="17"/>
  <c r="CJ11" i="17"/>
  <c r="CM5" i="17"/>
  <c r="CD11" i="17"/>
  <c r="CE5" i="17"/>
  <c r="CF10" i="17"/>
  <c r="AM9" i="17"/>
  <c r="CN9" i="17"/>
  <c r="CJ5" i="17"/>
  <c r="CG6" i="17"/>
  <c r="CK6" i="17"/>
  <c r="CL7" i="17"/>
  <c r="CI10" i="17"/>
  <c r="CH10" i="17"/>
  <c r="CF7" i="17"/>
  <c r="Q7" i="17"/>
  <c r="CN11" i="17"/>
  <c r="CI5" i="28"/>
  <c r="CI11" i="28"/>
  <c r="R6" i="28"/>
  <c r="BQ6" i="28"/>
  <c r="CL10" i="28"/>
  <c r="AH9" i="28"/>
  <c r="I11" i="28"/>
  <c r="X10" i="28"/>
  <c r="CJ7" i="28"/>
  <c r="AM5" i="28"/>
  <c r="AI6" i="28"/>
  <c r="R11" i="28"/>
  <c r="BW6" i="28"/>
  <c r="CN9" i="28"/>
  <c r="O9" i="28"/>
  <c r="AM9" i="28"/>
  <c r="CJ11" i="28"/>
  <c r="AK6" i="28"/>
  <c r="AE6" i="28"/>
  <c r="AL9" i="28"/>
  <c r="CF9" i="28"/>
  <c r="O7" i="28"/>
  <c r="F5" i="28"/>
  <c r="CK10" i="28"/>
  <c r="AJ5" i="28"/>
  <c r="CE5" i="28"/>
  <c r="AG5" i="28"/>
  <c r="AL10" i="28"/>
  <c r="AV9" i="28"/>
  <c r="Y7" i="28"/>
  <c r="BW5" i="28"/>
  <c r="AJ6" i="28"/>
  <c r="C10" i="28"/>
  <c r="CM9" i="28"/>
  <c r="CD6" i="28"/>
  <c r="AA6" i="28"/>
  <c r="AI7" i="28"/>
  <c r="AK11" i="28"/>
  <c r="AJ10" i="28"/>
  <c r="BW10" i="28"/>
  <c r="AM11" i="28"/>
  <c r="P5" i="28"/>
  <c r="R7" i="28"/>
  <c r="CH9" i="28"/>
  <c r="CG11" i="28"/>
  <c r="CK7" i="28"/>
  <c r="AK7" i="28"/>
  <c r="CJ5" i="28"/>
  <c r="J5" i="28"/>
  <c r="CG6" i="28"/>
  <c r="AL11" i="28"/>
  <c r="D6" i="28"/>
  <c r="AG7" i="28"/>
  <c r="AI10" i="28"/>
  <c r="AI11" i="28"/>
  <c r="CI7" i="28"/>
  <c r="AK10" i="28"/>
  <c r="AM7" i="28"/>
  <c r="CI10" i="28"/>
  <c r="CI6" i="28"/>
  <c r="AJ11" i="28"/>
  <c r="BR9" i="28"/>
  <c r="AJ9" i="28"/>
  <c r="N5" i="28"/>
  <c r="AL7" i="28"/>
  <c r="AF10" i="28"/>
  <c r="AI5" i="28"/>
  <c r="R9" i="28"/>
  <c r="AL5" i="28"/>
  <c r="R10" i="28"/>
  <c r="CM7" i="28"/>
  <c r="AB10" i="28"/>
  <c r="AK9" i="28"/>
  <c r="X9" i="28"/>
  <c r="S11" i="28"/>
  <c r="Q5" i="28"/>
  <c r="C9" i="28"/>
  <c r="R5" i="28"/>
  <c r="BW11" i="28"/>
  <c r="CK6" i="28"/>
  <c r="O5" i="28"/>
  <c r="AK5" i="28"/>
  <c r="BK5" i="28"/>
  <c r="B7" i="28"/>
  <c r="AL6" i="28"/>
  <c r="CK9" i="28"/>
  <c r="P11" i="28"/>
  <c r="BX9" i="27"/>
  <c r="CD7" i="27"/>
  <c r="P11" i="27"/>
  <c r="CN10" i="27"/>
  <c r="Q6" i="27"/>
  <c r="CD10" i="27"/>
  <c r="CN11" i="27"/>
  <c r="BD10" i="27"/>
  <c r="CM6" i="27"/>
  <c r="BX5" i="27"/>
  <c r="CN7" i="27"/>
  <c r="CD9" i="27"/>
  <c r="CL11" i="27"/>
  <c r="CM11" i="27"/>
  <c r="CL9" i="27"/>
  <c r="CK5" i="27"/>
  <c r="BX11" i="27"/>
  <c r="CH6" i="27"/>
  <c r="Q5" i="27"/>
  <c r="CL5" i="27"/>
  <c r="CM5" i="27"/>
  <c r="S6" i="27"/>
  <c r="AJ6" i="27"/>
  <c r="BD9" i="27"/>
  <c r="CL7" i="27"/>
  <c r="CE6" i="27"/>
  <c r="BD11" i="27"/>
  <c r="CE7" i="27"/>
  <c r="CE5" i="27"/>
  <c r="CF6" i="27"/>
  <c r="CE10" i="27"/>
  <c r="CM7" i="27"/>
  <c r="BX7" i="27"/>
  <c r="CE11" i="27"/>
  <c r="BD6" i="27"/>
  <c r="CH5" i="27"/>
  <c r="CJ5" i="27"/>
  <c r="CD6" i="27"/>
  <c r="Q10" i="27"/>
  <c r="AM9" i="27"/>
  <c r="BX10" i="27"/>
  <c r="P10" i="27"/>
  <c r="BD7" i="27"/>
  <c r="CL10" i="27"/>
  <c r="CD5" i="27"/>
  <c r="P5" i="27"/>
  <c r="CL6" i="27"/>
  <c r="CD11" i="27"/>
  <c r="CH10" i="27"/>
  <c r="CF7" i="27"/>
  <c r="CJ7" i="27"/>
  <c r="BX6" i="27"/>
  <c r="BD5" i="27"/>
  <c r="S5" i="27"/>
  <c r="CH9" i="27"/>
  <c r="CN9" i="27"/>
  <c r="AM11" i="27"/>
  <c r="CJ6" i="27"/>
  <c r="CI6" i="27"/>
  <c r="CG6" i="27"/>
  <c r="CJ9" i="26"/>
  <c r="AI10" i="26"/>
  <c r="CK6" i="26"/>
  <c r="P6" i="26"/>
  <c r="BC7" i="26"/>
  <c r="CK10" i="26"/>
  <c r="CE9" i="26"/>
  <c r="S10" i="26"/>
  <c r="CL10" i="26"/>
  <c r="CK11" i="26"/>
  <c r="I5" i="26"/>
  <c r="Q11" i="26"/>
  <c r="CE5" i="26"/>
  <c r="AI6" i="26"/>
  <c r="M5" i="26"/>
  <c r="AI5" i="26"/>
  <c r="AL7" i="26"/>
  <c r="BW9" i="26"/>
  <c r="CJ10" i="26"/>
  <c r="CJ7" i="26"/>
  <c r="R6" i="26"/>
  <c r="AK6" i="26"/>
  <c r="N10" i="26"/>
  <c r="AS6" i="26"/>
  <c r="C6" i="26"/>
  <c r="P11" i="26"/>
  <c r="CE10" i="26"/>
  <c r="AL10" i="26"/>
  <c r="Q7" i="26"/>
  <c r="BW7" i="26"/>
  <c r="CH9" i="26"/>
  <c r="AL5" i="26"/>
  <c r="AL6" i="26"/>
  <c r="CL7" i="26"/>
  <c r="R7" i="26"/>
  <c r="CE7" i="26"/>
  <c r="AI9" i="26"/>
  <c r="O5" i="26"/>
  <c r="Q5" i="26"/>
  <c r="CL6" i="26"/>
  <c r="P9" i="26"/>
  <c r="P5" i="26"/>
  <c r="BW6" i="26"/>
  <c r="CL5" i="26"/>
  <c r="R5" i="26"/>
  <c r="O6" i="26"/>
  <c r="CK5" i="26"/>
  <c r="CH6" i="26"/>
  <c r="CJ5" i="26"/>
  <c r="O7" i="26"/>
  <c r="CL11" i="26"/>
  <c r="CN5" i="26"/>
  <c r="F5" i="26"/>
  <c r="B5" i="26"/>
  <c r="AK5" i="26"/>
  <c r="CJ11" i="26"/>
  <c r="AI7" i="26"/>
  <c r="AJ5" i="26"/>
  <c r="AB7" i="26"/>
  <c r="CM5" i="26"/>
  <c r="BB11" i="26"/>
  <c r="O11" i="26"/>
  <c r="Q6" i="26"/>
  <c r="R10" i="26"/>
  <c r="H11" i="26"/>
  <c r="CK7" i="26"/>
  <c r="CM6" i="26"/>
  <c r="BC10" i="26"/>
  <c r="Q10" i="26"/>
  <c r="CM9" i="26"/>
  <c r="F10" i="26"/>
  <c r="O10" i="26"/>
  <c r="O9" i="26"/>
  <c r="AI11" i="26"/>
  <c r="CH7" i="26"/>
  <c r="CD6" i="26"/>
  <c r="CM7" i="26"/>
  <c r="J10" i="26"/>
  <c r="M7" i="26"/>
  <c r="E5" i="26"/>
  <c r="CM10" i="25"/>
  <c r="AM6" i="25"/>
  <c r="AJ7" i="25"/>
  <c r="CF10" i="25"/>
  <c r="AK9" i="25"/>
  <c r="CG7" i="25"/>
  <c r="CK11" i="25"/>
  <c r="CN7" i="25"/>
  <c r="CN11" i="25"/>
  <c r="CG10" i="25"/>
  <c r="CG6" i="25"/>
  <c r="CK7" i="25"/>
  <c r="CL7" i="25"/>
  <c r="AK7" i="25"/>
  <c r="CJ10" i="25"/>
  <c r="CD11" i="25"/>
  <c r="CJ11" i="25"/>
  <c r="AM7" i="25"/>
  <c r="CN10" i="25"/>
  <c r="CD7" i="25"/>
  <c r="CK5" i="25"/>
  <c r="BX10" i="25"/>
  <c r="CK9" i="25"/>
  <c r="CL6" i="25"/>
  <c r="CI11" i="25"/>
  <c r="CG9" i="25"/>
  <c r="CI9" i="25"/>
  <c r="CN9" i="25"/>
  <c r="CL9" i="25"/>
  <c r="BX5" i="25"/>
  <c r="CK6" i="25"/>
  <c r="CI5" i="25"/>
  <c r="CN6" i="25"/>
  <c r="CH7" i="25"/>
  <c r="BD6" i="25"/>
  <c r="CK10" i="25"/>
  <c r="Q9" i="25"/>
  <c r="BX9" i="25"/>
  <c r="CJ7" i="25"/>
  <c r="Q7" i="25"/>
  <c r="CF7" i="25"/>
  <c r="CE10" i="25"/>
  <c r="CM11" i="24"/>
  <c r="R5" i="24"/>
  <c r="BA10" i="24"/>
  <c r="N9" i="24"/>
  <c r="BC11" i="24"/>
  <c r="CI9" i="24"/>
  <c r="CN11" i="24"/>
  <c r="AA11" i="24"/>
  <c r="BV11" i="24"/>
  <c r="AG10" i="24"/>
  <c r="BV9" i="24"/>
  <c r="M7" i="24"/>
  <c r="K5" i="24"/>
  <c r="V5" i="24"/>
  <c r="CN10" i="24"/>
  <c r="CM6" i="24"/>
  <c r="AG5" i="24"/>
  <c r="AK9" i="24"/>
  <c r="BV5" i="24"/>
  <c r="BA6" i="24"/>
  <c r="F5" i="24"/>
  <c r="CH10" i="24"/>
  <c r="AL9" i="24"/>
  <c r="BD5" i="24"/>
  <c r="AI6" i="24"/>
  <c r="AB6" i="24"/>
  <c r="AL11" i="24"/>
  <c r="AI11" i="24"/>
  <c r="Q9" i="24"/>
  <c r="AG6" i="24"/>
  <c r="M11" i="24"/>
  <c r="BA5" i="24"/>
  <c r="AG11" i="24"/>
  <c r="CN9" i="24"/>
  <c r="AI10" i="24"/>
  <c r="BV7" i="24"/>
  <c r="BD7" i="24"/>
  <c r="BU10" i="24"/>
  <c r="BU5" i="24"/>
  <c r="EB6" i="24"/>
  <c r="AM11" i="24"/>
  <c r="CF6" i="24"/>
  <c r="BU7" i="24"/>
  <c r="AB11" i="24"/>
  <c r="AI7" i="24"/>
  <c r="X9" i="24"/>
  <c r="BK10" i="24"/>
  <c r="AJ7" i="24"/>
  <c r="Y10" i="24"/>
  <c r="AJ11" i="24"/>
  <c r="CJ10" i="24"/>
  <c r="CG11" i="24"/>
  <c r="M9" i="24"/>
  <c r="M6" i="24"/>
  <c r="Q10" i="24"/>
  <c r="BW7" i="24"/>
  <c r="AM9" i="24"/>
  <c r="O5" i="24"/>
  <c r="BC7" i="24"/>
  <c r="C5" i="24"/>
  <c r="BU6" i="24"/>
  <c r="BD10" i="24"/>
  <c r="AA6" i="24"/>
  <c r="N7" i="24"/>
  <c r="BX7" i="24"/>
  <c r="AK5" i="24"/>
  <c r="BC9" i="24"/>
  <c r="BV6" i="24"/>
  <c r="CJ11" i="24"/>
  <c r="CI5" i="24"/>
  <c r="AJ10" i="24"/>
  <c r="BX11" i="24"/>
  <c r="Y7" i="24"/>
  <c r="AJ6" i="24"/>
  <c r="AK11" i="24"/>
  <c r="BA9" i="24"/>
  <c r="DX10" i="24"/>
  <c r="AK6" i="24"/>
  <c r="AD5" i="24"/>
  <c r="R10" i="24"/>
  <c r="AF9" i="24"/>
  <c r="AE9" i="24"/>
  <c r="BO5" i="24"/>
  <c r="AU6" i="24"/>
  <c r="BB9" i="24"/>
  <c r="BC5" i="24"/>
  <c r="CE9" i="24"/>
  <c r="BV10" i="24"/>
  <c r="BW11" i="24"/>
  <c r="BA7" i="24"/>
  <c r="M10" i="24"/>
  <c r="CM10" i="24"/>
  <c r="P10" i="24"/>
  <c r="M5" i="24"/>
  <c r="CF5" i="24"/>
  <c r="O9" i="24"/>
  <c r="BX6" i="24"/>
  <c r="BB6" i="24"/>
  <c r="BB10" i="24"/>
  <c r="BX10" i="24"/>
  <c r="BX5" i="24"/>
  <c r="EA6" i="24"/>
  <c r="DS6" i="24"/>
  <c r="AM10" i="24"/>
  <c r="BW9" i="24"/>
  <c r="AH9" i="24"/>
  <c r="N10" i="24"/>
  <c r="CF11" i="24"/>
  <c r="AG7" i="24"/>
  <c r="AH10" i="24"/>
  <c r="Q6" i="24"/>
  <c r="O6" i="24"/>
  <c r="BW5" i="24"/>
  <c r="AL6" i="24"/>
  <c r="BB11" i="24"/>
  <c r="AJ9" i="24"/>
  <c r="R11" i="24"/>
  <c r="DT10" i="24"/>
  <c r="P5" i="24"/>
  <c r="AH7" i="24"/>
  <c r="AG9" i="24"/>
  <c r="AH11" i="24"/>
  <c r="AL10" i="24"/>
  <c r="P7" i="24"/>
  <c r="BX9" i="24"/>
  <c r="CI6" i="24"/>
  <c r="BU9" i="24"/>
  <c r="CH11" i="24"/>
  <c r="CM5" i="24"/>
  <c r="O10" i="24"/>
  <c r="CL6" i="24"/>
  <c r="C7" i="24"/>
  <c r="AI9" i="24"/>
  <c r="CI11" i="24"/>
  <c r="BB7" i="24"/>
  <c r="CJ5" i="24"/>
  <c r="AK10" i="24"/>
  <c r="AH5" i="24"/>
  <c r="S7" i="24"/>
  <c r="BB5" i="24"/>
  <c r="BS10" i="24"/>
  <c r="X6" i="24"/>
  <c r="AL5" i="24"/>
  <c r="BW6" i="24"/>
  <c r="O7" i="24"/>
  <c r="AM6" i="24"/>
  <c r="O11" i="24"/>
  <c r="CE11" i="24"/>
  <c r="BM11" i="24"/>
  <c r="R7" i="24"/>
  <c r="BW10" i="24"/>
  <c r="BS7" i="24"/>
  <c r="BK7" i="24"/>
  <c r="AM5" i="24"/>
  <c r="BU11" i="24"/>
  <c r="EB7" i="24"/>
  <c r="D11" i="24"/>
  <c r="BD6" i="24"/>
  <c r="AH6" i="24"/>
  <c r="S9" i="24"/>
  <c r="CH7" i="24"/>
  <c r="P6" i="24"/>
  <c r="CK7" i="24"/>
  <c r="CI7" i="24"/>
  <c r="CH9" i="24"/>
  <c r="N5" i="24"/>
  <c r="R6" i="24"/>
  <c r="AR5" i="24"/>
  <c r="AF6" i="24"/>
  <c r="BA11" i="24"/>
  <c r="AJ5" i="24"/>
  <c r="AC5" i="24"/>
  <c r="P9" i="24"/>
  <c r="BD9" i="24"/>
  <c r="BC6" i="24"/>
  <c r="BD11" i="24"/>
  <c r="W9" i="24"/>
  <c r="Q11" i="24"/>
  <c r="AK7" i="24"/>
  <c r="BC10" i="24"/>
  <c r="AI5" i="24"/>
  <c r="N11" i="24"/>
  <c r="AE6" i="24"/>
  <c r="AL7" i="24"/>
  <c r="BQ6" i="24"/>
  <c r="P11" i="24"/>
  <c r="N6" i="24"/>
  <c r="R9" i="24"/>
  <c r="AM6" i="23"/>
  <c r="BB7" i="23"/>
  <c r="AL7" i="23"/>
  <c r="AL6" i="23"/>
  <c r="S5" i="23"/>
  <c r="DW5" i="23"/>
  <c r="AL5" i="23"/>
  <c r="CE5" i="23"/>
  <c r="P6" i="23"/>
  <c r="CF7" i="23"/>
  <c r="AM10" i="23"/>
  <c r="CM11" i="23"/>
  <c r="CI11" i="23"/>
  <c r="CG9" i="23"/>
  <c r="CM6" i="23"/>
  <c r="R9" i="23"/>
  <c r="Y6" i="23"/>
  <c r="CF9" i="23"/>
  <c r="CM5" i="23"/>
  <c r="CM10" i="23"/>
  <c r="AH6" i="23"/>
  <c r="CG7" i="23"/>
  <c r="R11" i="23"/>
  <c r="AI7" i="23"/>
  <c r="CJ11" i="23"/>
  <c r="AE7" i="23"/>
  <c r="CE10" i="23"/>
  <c r="Q6" i="23"/>
  <c r="CK11" i="23"/>
  <c r="CJ6" i="23"/>
  <c r="BW10" i="23"/>
  <c r="DR11" i="23"/>
  <c r="O9" i="23"/>
  <c r="DR9" i="23"/>
  <c r="CD7" i="23"/>
  <c r="CL6" i="23"/>
  <c r="CG10" i="23"/>
  <c r="CH5" i="23"/>
  <c r="Q5" i="23"/>
  <c r="D5" i="23"/>
  <c r="CH11" i="23"/>
  <c r="CK10" i="23"/>
  <c r="S7" i="23"/>
  <c r="CK9" i="23"/>
  <c r="AK7" i="23"/>
  <c r="CM9" i="23"/>
  <c r="AI11" i="23"/>
  <c r="CJ9" i="23"/>
  <c r="CN9" i="23"/>
  <c r="AJ11" i="23"/>
  <c r="CL9" i="23"/>
  <c r="CL5" i="23"/>
  <c r="Q11" i="23"/>
  <c r="R7" i="23"/>
  <c r="CE9" i="23"/>
  <c r="DZ10" i="23"/>
  <c r="CF11" i="23"/>
  <c r="AX7" i="23"/>
  <c r="AL9" i="23"/>
  <c r="AL11" i="23"/>
  <c r="Z9" i="23"/>
  <c r="CI7" i="23"/>
  <c r="R5" i="23"/>
  <c r="AL10" i="23"/>
  <c r="AA5" i="23"/>
  <c r="AG6" i="23"/>
  <c r="CL11" i="23"/>
  <c r="CI10" i="23"/>
  <c r="CL7" i="23"/>
  <c r="CN6" i="23"/>
  <c r="AK6" i="23"/>
  <c r="CF6" i="23"/>
  <c r="R10" i="23"/>
  <c r="CE7" i="23"/>
  <c r="AJ10" i="23"/>
  <c r="AI10" i="23"/>
  <c r="CK5" i="23"/>
  <c r="CD6" i="23"/>
  <c r="CN10" i="23"/>
  <c r="CJ10" i="23"/>
  <c r="CG5" i="23"/>
  <c r="O7" i="23"/>
  <c r="AI6" i="23"/>
  <c r="AM11" i="23"/>
  <c r="P10" i="23"/>
  <c r="CL10" i="23"/>
  <c r="BW11" i="23"/>
  <c r="CH10" i="23"/>
  <c r="CE11" i="23"/>
  <c r="CK6" i="23"/>
  <c r="R6" i="23"/>
  <c r="AI9" i="23"/>
  <c r="CI5" i="23"/>
  <c r="CH7" i="23"/>
  <c r="CI9" i="23"/>
  <c r="CF10" i="23"/>
  <c r="AC6" i="23"/>
  <c r="BW9" i="23"/>
  <c r="CN11" i="23"/>
  <c r="CD10" i="23"/>
  <c r="CD11" i="23"/>
  <c r="AK9" i="23"/>
  <c r="O5" i="23"/>
  <c r="CI6" i="23"/>
  <c r="P9" i="23"/>
  <c r="CM7" i="23"/>
  <c r="CH6" i="23"/>
  <c r="CN5" i="23"/>
  <c r="CJ5" i="23"/>
  <c r="CH9" i="23"/>
  <c r="H7" i="23"/>
  <c r="CG11" i="23"/>
  <c r="CF5" i="23"/>
  <c r="O10" i="23"/>
  <c r="CD5" i="23"/>
  <c r="AY9" i="23"/>
  <c r="CG6" i="23"/>
  <c r="CK7" i="23"/>
  <c r="CJ7" i="23"/>
  <c r="CE6" i="23"/>
  <c r="CN7" i="23"/>
  <c r="CD9" i="23"/>
  <c r="DV11" i="23"/>
  <c r="AJ7" i="23"/>
  <c r="BD10" i="22"/>
  <c r="BD5" i="22"/>
  <c r="BD11" i="22"/>
  <c r="BX11" i="22"/>
  <c r="BD7" i="22"/>
  <c r="BD6" i="22"/>
  <c r="BX7" i="22"/>
  <c r="AM5" i="22"/>
  <c r="Q5" i="22"/>
  <c r="AM6" i="22"/>
  <c r="BD9" i="22"/>
  <c r="P11" i="22"/>
  <c r="Q7" i="22"/>
  <c r="BX5" i="22"/>
  <c r="BX6" i="22"/>
  <c r="BX9" i="22"/>
  <c r="BX10" i="22"/>
  <c r="S7" i="22"/>
  <c r="Q6" i="22"/>
  <c r="S6" i="22"/>
  <c r="BD9" i="20"/>
  <c r="BX6" i="20"/>
  <c r="Q10" i="20"/>
  <c r="BX7" i="20"/>
  <c r="BD6" i="20"/>
  <c r="BX5" i="20"/>
  <c r="BD7" i="20"/>
  <c r="BD10" i="20"/>
  <c r="BX9" i="20"/>
  <c r="BX11" i="20"/>
  <c r="BD11" i="20"/>
  <c r="BX10" i="20"/>
  <c r="AM10" i="20"/>
  <c r="BD5" i="20"/>
  <c r="AM7" i="20"/>
  <c r="BD6" i="19"/>
  <c r="BD9" i="19"/>
  <c r="BX5" i="19"/>
  <c r="BD5" i="19"/>
  <c r="BD10" i="19"/>
  <c r="Q7" i="19"/>
  <c r="BD7" i="19"/>
  <c r="BX10" i="19"/>
  <c r="BD11" i="19"/>
  <c r="AI5" i="19"/>
  <c r="S12" i="28" l="1"/>
  <c r="CI8" i="28"/>
  <c r="S25" i="28"/>
  <c r="DO25" i="28" s="1"/>
  <c r="DO30" i="28" s="1"/>
  <c r="AM28" i="28"/>
  <c r="S131" i="30"/>
  <c r="CJ8" i="28"/>
  <c r="CJ8" i="26"/>
  <c r="CK8" i="26"/>
  <c r="CF8" i="24"/>
  <c r="O78" i="30"/>
  <c r="Q8" i="23"/>
  <c r="AM40" i="23"/>
  <c r="S28" i="23"/>
  <c r="S126" i="30"/>
  <c r="AM28" i="23"/>
  <c r="AM8" i="23"/>
  <c r="CK8" i="24"/>
  <c r="S8" i="24"/>
  <c r="S29" i="24"/>
  <c r="S12" i="24"/>
  <c r="S12" i="23"/>
  <c r="S29" i="23"/>
  <c r="S8" i="23"/>
  <c r="P40" i="23"/>
  <c r="AM12" i="23"/>
  <c r="CM8" i="24"/>
  <c r="O73" i="30"/>
  <c r="CL8" i="24"/>
  <c r="O79" i="30"/>
  <c r="O46" i="30"/>
  <c r="N99" i="30"/>
  <c r="N89" i="30"/>
  <c r="N95" i="30"/>
  <c r="O62" i="30"/>
  <c r="O99" i="30"/>
  <c r="O89" i="30"/>
  <c r="O83" i="30"/>
  <c r="N94" i="30"/>
  <c r="O95" i="30"/>
  <c r="N97" i="30"/>
  <c r="O81" i="30"/>
  <c r="O97" i="30"/>
  <c r="O76" i="30"/>
  <c r="O72" i="30"/>
  <c r="O77" i="30"/>
  <c r="O75" i="30"/>
  <c r="O71" i="30"/>
  <c r="O74" i="30"/>
  <c r="O82" i="30"/>
  <c r="O80" i="30"/>
  <c r="CD16" i="25"/>
  <c r="CG8" i="28"/>
  <c r="AM12" i="28"/>
  <c r="CD16" i="17"/>
  <c r="B16" i="28"/>
  <c r="CM8" i="28"/>
  <c r="AM8" i="28"/>
  <c r="AM29" i="28"/>
  <c r="CD16" i="27"/>
  <c r="CL40" i="26"/>
  <c r="CL8" i="26"/>
  <c r="CH8" i="26"/>
  <c r="O51" i="30"/>
  <c r="S30" i="30"/>
  <c r="P67" i="30"/>
  <c r="P49" i="30"/>
  <c r="P46" i="30"/>
  <c r="S19" i="30"/>
  <c r="S15" i="30"/>
  <c r="P65" i="30"/>
  <c r="P51" i="30"/>
  <c r="R25" i="28"/>
  <c r="DN25" i="28" s="1"/>
  <c r="DN30" i="28" s="1"/>
  <c r="Q131" i="30"/>
  <c r="Q25" i="28"/>
  <c r="DM25" i="28" s="1"/>
  <c r="DM30" i="28" s="1"/>
  <c r="R131" i="30"/>
  <c r="P25" i="28"/>
  <c r="DL25" i="28" s="1"/>
  <c r="DL30" i="28" s="1"/>
  <c r="CK8" i="28"/>
  <c r="P131" i="30"/>
  <c r="O131" i="30"/>
  <c r="O25" i="28"/>
  <c r="DK25" i="28" s="1"/>
  <c r="DK30" i="28" s="1"/>
  <c r="O129" i="30"/>
  <c r="R129" i="30"/>
  <c r="P129" i="30"/>
  <c r="Q129" i="30"/>
  <c r="CE8" i="26"/>
  <c r="CM8" i="26"/>
  <c r="Q25" i="25"/>
  <c r="DM25" i="25" s="1"/>
  <c r="DM30" i="25" s="1"/>
  <c r="M127" i="30"/>
  <c r="Q127" i="30"/>
  <c r="CH8" i="24"/>
  <c r="O25" i="24"/>
  <c r="DK25" i="24" s="1"/>
  <c r="DK30" i="24" s="1"/>
  <c r="N25" i="24"/>
  <c r="DJ25" i="24" s="1"/>
  <c r="DJ30" i="24" s="1"/>
  <c r="N127" i="30"/>
  <c r="P127" i="30"/>
  <c r="M25" i="24"/>
  <c r="DI25" i="24" s="1"/>
  <c r="DI30" i="24" s="1"/>
  <c r="CI8" i="24"/>
  <c r="Q25" i="24"/>
  <c r="DM25" i="24" s="1"/>
  <c r="DM30" i="24" s="1"/>
  <c r="O127" i="30"/>
  <c r="EB8" i="24"/>
  <c r="R25" i="24"/>
  <c r="DN25" i="24" s="1"/>
  <c r="DN30" i="24" s="1"/>
  <c r="R127" i="30"/>
  <c r="CI29" i="24"/>
  <c r="CH40" i="24"/>
  <c r="S127" i="30"/>
  <c r="S25" i="24"/>
  <c r="DO25" i="24" s="1"/>
  <c r="DO30" i="24" s="1"/>
  <c r="P25" i="24"/>
  <c r="DL25" i="24" s="1"/>
  <c r="DL30" i="24" s="1"/>
  <c r="DT40" i="24"/>
  <c r="CJ8" i="23"/>
  <c r="CN31" i="23"/>
  <c r="CF8" i="23"/>
  <c r="CF29" i="23"/>
  <c r="CN29" i="23"/>
  <c r="CH8" i="23"/>
  <c r="Q126" i="30"/>
  <c r="R126" i="30"/>
  <c r="R25" i="23"/>
  <c r="DN25" i="23" s="1"/>
  <c r="DN30" i="23" s="1"/>
  <c r="O126" i="30"/>
  <c r="CN8" i="23"/>
  <c r="CM8" i="23"/>
  <c r="Q25" i="23"/>
  <c r="DM25" i="23" s="1"/>
  <c r="DM30" i="23" s="1"/>
  <c r="CG40" i="23"/>
  <c r="CE8" i="23"/>
  <c r="P25" i="23"/>
  <c r="DL25" i="23" s="1"/>
  <c r="DL30" i="23" s="1"/>
  <c r="O25" i="23"/>
  <c r="DK25" i="23" s="1"/>
  <c r="DK30" i="23" s="1"/>
  <c r="CL8" i="23"/>
  <c r="CK8" i="23"/>
  <c r="CI8" i="23"/>
  <c r="CG8" i="23"/>
  <c r="S30" i="23"/>
  <c r="CH8" i="17"/>
  <c r="CJ8" i="17"/>
  <c r="CL8" i="17"/>
  <c r="CM8" i="17"/>
  <c r="CF8" i="17"/>
  <c r="CN8" i="17"/>
  <c r="Q30" i="26"/>
  <c r="O25" i="26"/>
  <c r="DK25" i="26" s="1"/>
  <c r="DK30" i="26" s="1"/>
  <c r="P25" i="26"/>
  <c r="DL25" i="26" s="1"/>
  <c r="DL30" i="26" s="1"/>
  <c r="CF8" i="27"/>
  <c r="CJ8" i="27"/>
  <c r="CL8" i="27"/>
  <c r="CE8" i="27"/>
  <c r="CM8" i="27"/>
  <c r="CG8" i="25"/>
  <c r="CK8" i="25"/>
  <c r="CL8" i="25"/>
  <c r="CN8" i="25"/>
  <c r="AP37" i="23"/>
  <c r="BW12" i="28"/>
  <c r="BX31" i="28"/>
  <c r="AJ28" i="28"/>
  <c r="AI29" i="28"/>
  <c r="AJ12" i="28"/>
  <c r="R28" i="28"/>
  <c r="AI40" i="28"/>
  <c r="B29" i="28"/>
  <c r="B37" i="28" s="1"/>
  <c r="B46" i="28" s="1"/>
  <c r="AL12" i="28"/>
  <c r="AM31" i="28"/>
  <c r="O29" i="28"/>
  <c r="CL29" i="28"/>
  <c r="C40" i="28"/>
  <c r="BW40" i="28"/>
  <c r="F31" i="28"/>
  <c r="F29" i="28"/>
  <c r="AG29" i="28"/>
  <c r="AK32" i="28"/>
  <c r="AK31" i="28"/>
  <c r="AK28" i="28"/>
  <c r="AK12" i="28"/>
  <c r="R29" i="28"/>
  <c r="AK40" i="28"/>
  <c r="P12" i="28"/>
  <c r="X40" i="28"/>
  <c r="AL28" i="28"/>
  <c r="J31" i="28"/>
  <c r="J29" i="28"/>
  <c r="AL32" i="28"/>
  <c r="AL31" i="28"/>
  <c r="AM32" i="28"/>
  <c r="AK29" i="28"/>
  <c r="AJ32" i="28"/>
  <c r="AJ31" i="28"/>
  <c r="AJ29" i="28"/>
  <c r="CI40" i="28"/>
  <c r="R32" i="28"/>
  <c r="R31" i="28"/>
  <c r="S32" i="28"/>
  <c r="R12" i="28"/>
  <c r="S31" i="28"/>
  <c r="AB40" i="28"/>
  <c r="AI12" i="28"/>
  <c r="BW28" i="28"/>
  <c r="AJ40" i="28"/>
  <c r="AL40" i="28"/>
  <c r="BX32" i="28"/>
  <c r="BW29" i="28"/>
  <c r="Q32" i="28"/>
  <c r="Q31" i="28"/>
  <c r="Q28" i="28"/>
  <c r="Q29" i="28"/>
  <c r="Q12" i="28"/>
  <c r="AF40" i="28"/>
  <c r="AL29" i="28"/>
  <c r="AI28" i="28"/>
  <c r="O28" i="28"/>
  <c r="O12" i="28"/>
  <c r="P32" i="28"/>
  <c r="P31" i="28"/>
  <c r="P29" i="28"/>
  <c r="P28" i="28"/>
  <c r="R40" i="28"/>
  <c r="CD37" i="28"/>
  <c r="CD46" i="28" s="1"/>
  <c r="Q31" i="27"/>
  <c r="Q28" i="27"/>
  <c r="BX28" i="27"/>
  <c r="BE32" i="27"/>
  <c r="BX40" i="27"/>
  <c r="BD29" i="27"/>
  <c r="Q40" i="27"/>
  <c r="BX12" i="27"/>
  <c r="BY31" i="27"/>
  <c r="BX29" i="27"/>
  <c r="BD12" i="27"/>
  <c r="BE31" i="27"/>
  <c r="S28" i="27"/>
  <c r="BD40" i="27"/>
  <c r="BY32" i="27"/>
  <c r="P40" i="27"/>
  <c r="BD28" i="27"/>
  <c r="R29" i="26"/>
  <c r="BW28" i="26"/>
  <c r="BX32" i="26"/>
  <c r="BW12" i="26"/>
  <c r="AL28" i="26"/>
  <c r="BC40" i="26"/>
  <c r="AI12" i="26"/>
  <c r="AK28" i="26"/>
  <c r="AI40" i="26"/>
  <c r="P12" i="26"/>
  <c r="P32" i="26"/>
  <c r="P31" i="26"/>
  <c r="P29" i="26"/>
  <c r="J40" i="26"/>
  <c r="AI28" i="26"/>
  <c r="R40" i="26"/>
  <c r="AK32" i="26"/>
  <c r="AK31" i="26"/>
  <c r="AK29" i="26"/>
  <c r="AK12" i="26"/>
  <c r="I31" i="26"/>
  <c r="F40" i="26"/>
  <c r="R28" i="26"/>
  <c r="AL32" i="26"/>
  <c r="AL31" i="26"/>
  <c r="AL12" i="26"/>
  <c r="AM32" i="26"/>
  <c r="Q29" i="26"/>
  <c r="AL40" i="26"/>
  <c r="BC31" i="26"/>
  <c r="O40" i="26"/>
  <c r="BC29" i="26"/>
  <c r="BC12" i="26"/>
  <c r="BD32" i="26"/>
  <c r="AJ32" i="26"/>
  <c r="AJ31" i="26"/>
  <c r="AJ12" i="26"/>
  <c r="AJ29" i="26"/>
  <c r="AJ28" i="26"/>
  <c r="B35" i="26"/>
  <c r="O12" i="26"/>
  <c r="Q28" i="26"/>
  <c r="Q8" i="26"/>
  <c r="Q32" i="26"/>
  <c r="Q31" i="26"/>
  <c r="O28" i="26"/>
  <c r="BW29" i="26"/>
  <c r="Q12" i="26"/>
  <c r="P28" i="26"/>
  <c r="P8" i="26"/>
  <c r="N40" i="26"/>
  <c r="S40" i="26"/>
  <c r="S12" i="26"/>
  <c r="AI29" i="26"/>
  <c r="O29" i="26"/>
  <c r="AL29" i="26"/>
  <c r="R32" i="26"/>
  <c r="R31" i="26"/>
  <c r="R12" i="26"/>
  <c r="S32" i="26"/>
  <c r="M29" i="26"/>
  <c r="Q40" i="26"/>
  <c r="EG25" i="26"/>
  <c r="EG30" i="26" s="1"/>
  <c r="CS25" i="26"/>
  <c r="CS30" i="26" s="1"/>
  <c r="BY25" i="26"/>
  <c r="BY30" i="26" s="1"/>
  <c r="BE25" i="26"/>
  <c r="BE30" i="26" s="1"/>
  <c r="AK25" i="26"/>
  <c r="AK30" i="26" s="1"/>
  <c r="Q26" i="26"/>
  <c r="DM26" i="26" s="1"/>
  <c r="DM39" i="26" s="1"/>
  <c r="BX40" i="25"/>
  <c r="AH40" i="24"/>
  <c r="AI32" i="24"/>
  <c r="AI31" i="24"/>
  <c r="BB12" i="24"/>
  <c r="V35" i="24"/>
  <c r="AL40" i="24"/>
  <c r="BB29" i="24"/>
  <c r="BU28" i="24"/>
  <c r="AM12" i="24"/>
  <c r="AG28" i="24"/>
  <c r="BA29" i="24"/>
  <c r="BC29" i="24"/>
  <c r="AG40" i="24"/>
  <c r="BW40" i="24"/>
  <c r="AK28" i="24"/>
  <c r="BD29" i="24"/>
  <c r="N32" i="24"/>
  <c r="N31" i="24"/>
  <c r="AL12" i="24"/>
  <c r="Y40" i="24"/>
  <c r="AM40" i="24"/>
  <c r="BV29" i="24"/>
  <c r="AJ28" i="24"/>
  <c r="Q12" i="24"/>
  <c r="BU12" i="24"/>
  <c r="BW28" i="24"/>
  <c r="BD12" i="24"/>
  <c r="BE31" i="24"/>
  <c r="CI40" i="24"/>
  <c r="Q40" i="24"/>
  <c r="M40" i="24"/>
  <c r="AC31" i="24"/>
  <c r="P32" i="24"/>
  <c r="P31" i="24"/>
  <c r="Q32" i="24"/>
  <c r="BV40" i="24"/>
  <c r="BU29" i="24"/>
  <c r="N40" i="24"/>
  <c r="AM28" i="24"/>
  <c r="AM8" i="24"/>
  <c r="AG29" i="24"/>
  <c r="AL28" i="24"/>
  <c r="R12" i="24"/>
  <c r="S31" i="24"/>
  <c r="P29" i="24"/>
  <c r="BB32" i="24"/>
  <c r="BB31" i="24"/>
  <c r="AK32" i="24"/>
  <c r="AK31" i="24"/>
  <c r="BW29" i="24"/>
  <c r="AI12" i="24"/>
  <c r="AG12" i="24"/>
  <c r="BW32" i="24"/>
  <c r="BW31" i="24"/>
  <c r="P12" i="24"/>
  <c r="Q31" i="24"/>
  <c r="R40" i="24"/>
  <c r="BU40" i="24"/>
  <c r="AK29" i="24"/>
  <c r="BC12" i="24"/>
  <c r="AK12" i="24"/>
  <c r="DX40" i="24"/>
  <c r="BC28" i="24"/>
  <c r="BV28" i="24"/>
  <c r="O28" i="24"/>
  <c r="N29" i="24"/>
  <c r="AJ32" i="24"/>
  <c r="AJ31" i="24"/>
  <c r="M29" i="24"/>
  <c r="P28" i="24"/>
  <c r="AH12" i="24"/>
  <c r="AL29" i="24"/>
  <c r="O40" i="24"/>
  <c r="BV32" i="24"/>
  <c r="BV31" i="24"/>
  <c r="N28" i="24"/>
  <c r="CM29" i="24"/>
  <c r="CE29" i="24"/>
  <c r="R32" i="24"/>
  <c r="R31" i="24"/>
  <c r="S32" i="24"/>
  <c r="R29" i="24"/>
  <c r="BD28" i="24"/>
  <c r="M12" i="24"/>
  <c r="BC40" i="24"/>
  <c r="CL29" i="24"/>
  <c r="BX12" i="24"/>
  <c r="BY31" i="24"/>
  <c r="AJ12" i="24"/>
  <c r="BW12" i="24"/>
  <c r="BK40" i="24"/>
  <c r="BD32" i="24"/>
  <c r="BD31" i="24"/>
  <c r="BE32" i="24"/>
  <c r="BA12" i="24"/>
  <c r="R28" i="24"/>
  <c r="AH28" i="24"/>
  <c r="P40" i="24"/>
  <c r="BA28" i="24"/>
  <c r="O32" i="24"/>
  <c r="O31" i="24"/>
  <c r="BX29" i="24"/>
  <c r="BS40" i="24"/>
  <c r="BB40" i="24"/>
  <c r="AH32" i="24"/>
  <c r="AH31" i="24"/>
  <c r="AI28" i="24"/>
  <c r="O12" i="24"/>
  <c r="AL32" i="24"/>
  <c r="AL31" i="24"/>
  <c r="O29" i="24"/>
  <c r="AI29" i="24"/>
  <c r="BC32" i="24"/>
  <c r="BC31" i="24"/>
  <c r="Q28" i="24"/>
  <c r="AI40" i="24"/>
  <c r="AJ40" i="24"/>
  <c r="M28" i="24"/>
  <c r="BB28" i="24"/>
  <c r="AJ29" i="24"/>
  <c r="BD40" i="24"/>
  <c r="BV12" i="24"/>
  <c r="AK40" i="24"/>
  <c r="BX28" i="24"/>
  <c r="BA40" i="24"/>
  <c r="N12" i="24"/>
  <c r="BX32" i="24"/>
  <c r="BX31" i="24"/>
  <c r="BY32" i="24"/>
  <c r="C29" i="24"/>
  <c r="AH29" i="24"/>
  <c r="AM32" i="24"/>
  <c r="AM31" i="24"/>
  <c r="AM29" i="24"/>
  <c r="BX40" i="24"/>
  <c r="AI28" i="23"/>
  <c r="AJ32" i="23"/>
  <c r="O12" i="23"/>
  <c r="O28" i="23"/>
  <c r="P32" i="23"/>
  <c r="R32" i="23"/>
  <c r="S32" i="23"/>
  <c r="R31" i="23"/>
  <c r="O40" i="23"/>
  <c r="BW40" i="23"/>
  <c r="AJ29" i="23"/>
  <c r="AK32" i="23"/>
  <c r="R29" i="23"/>
  <c r="AI29" i="23"/>
  <c r="AI12" i="23"/>
  <c r="CJ31" i="23"/>
  <c r="CJ29" i="23"/>
  <c r="AL12" i="23"/>
  <c r="O29" i="23"/>
  <c r="AL32" i="23"/>
  <c r="AL31" i="23"/>
  <c r="AM32" i="23"/>
  <c r="AI40" i="23"/>
  <c r="R28" i="23"/>
  <c r="AL40" i="23"/>
  <c r="AK29" i="23"/>
  <c r="Q32" i="23"/>
  <c r="Q31" i="23"/>
  <c r="Q29" i="23"/>
  <c r="Q12" i="23"/>
  <c r="Q28" i="23"/>
  <c r="P28" i="23"/>
  <c r="P12" i="23"/>
  <c r="R40" i="23"/>
  <c r="AJ12" i="23"/>
  <c r="BB29" i="23"/>
  <c r="AE29" i="23"/>
  <c r="BX32" i="23"/>
  <c r="BW12" i="23"/>
  <c r="CK40" i="23"/>
  <c r="R12" i="23"/>
  <c r="DZ40" i="23"/>
  <c r="AK28" i="23"/>
  <c r="AK12" i="23"/>
  <c r="AL29" i="23"/>
  <c r="AX29" i="23"/>
  <c r="AJ40" i="23"/>
  <c r="DW29" i="23"/>
  <c r="AL28" i="23"/>
  <c r="CA25" i="23"/>
  <c r="CA30" i="23" s="1"/>
  <c r="CU25" i="23"/>
  <c r="CU30" i="23" s="1"/>
  <c r="AM25" i="23"/>
  <c r="AM30" i="23" s="1"/>
  <c r="S26" i="23"/>
  <c r="EI25" i="23"/>
  <c r="EI30" i="23" s="1"/>
  <c r="BG25" i="23"/>
  <c r="BG30" i="23" s="1"/>
  <c r="P62" i="30"/>
  <c r="BD12" i="22"/>
  <c r="BE31" i="22"/>
  <c r="BY32" i="22"/>
  <c r="BX29" i="22"/>
  <c r="Q29" i="22"/>
  <c r="Q28" i="22"/>
  <c r="AM28" i="22"/>
  <c r="BX12" i="22"/>
  <c r="BY31" i="22"/>
  <c r="BD29" i="22"/>
  <c r="Q31" i="22"/>
  <c r="BD40" i="22"/>
  <c r="BX28" i="22"/>
  <c r="BX40" i="22"/>
  <c r="BD28" i="22"/>
  <c r="BE32" i="22"/>
  <c r="BD28" i="20"/>
  <c r="BD29" i="20"/>
  <c r="BX29" i="20"/>
  <c r="BY32" i="20"/>
  <c r="BX12" i="20"/>
  <c r="BY31" i="20"/>
  <c r="AM40" i="20"/>
  <c r="BD12" i="20"/>
  <c r="BE31" i="20"/>
  <c r="BX40" i="20"/>
  <c r="BD40" i="20"/>
  <c r="BE32" i="20"/>
  <c r="Q40" i="20"/>
  <c r="BX28" i="20"/>
  <c r="BE32" i="19"/>
  <c r="BD28" i="19"/>
  <c r="BD12" i="19"/>
  <c r="BE31" i="19"/>
  <c r="BD29" i="19"/>
  <c r="BX40" i="19"/>
  <c r="BD40" i="19"/>
  <c r="BY31" i="17"/>
  <c r="BX29" i="17"/>
  <c r="BX40" i="17"/>
  <c r="S33" i="30"/>
  <c r="S17" i="30"/>
  <c r="AJ31" i="23"/>
  <c r="DW31" i="23"/>
  <c r="AM31" i="23"/>
  <c r="AK31" i="23"/>
  <c r="S31" i="23"/>
  <c r="DS31" i="23"/>
  <c r="BX31" i="23"/>
  <c r="CF31" i="23"/>
  <c r="AM8" i="25"/>
  <c r="S8" i="22"/>
  <c r="AL8" i="23"/>
  <c r="R8" i="26"/>
  <c r="R8" i="28"/>
  <c r="R8" i="23"/>
  <c r="AL8" i="28"/>
  <c r="R8" i="24"/>
  <c r="AL8" i="26"/>
  <c r="AL8" i="24"/>
  <c r="Q8" i="24"/>
  <c r="AK8" i="28"/>
  <c r="AJ8" i="28"/>
  <c r="O8" i="28"/>
  <c r="O8" i="23"/>
  <c r="P8" i="23"/>
  <c r="AK8" i="26"/>
  <c r="O8" i="26"/>
  <c r="AJ8" i="23"/>
  <c r="AK8" i="24"/>
  <c r="AK8" i="23"/>
  <c r="Q8" i="22"/>
  <c r="BX8" i="24"/>
  <c r="P8" i="24"/>
  <c r="BX8" i="22"/>
  <c r="BV8" i="24"/>
  <c r="AH8" i="24"/>
  <c r="O8" i="24"/>
  <c r="BW8" i="24"/>
  <c r="BD8" i="24"/>
  <c r="AI8" i="24"/>
  <c r="BC8" i="24"/>
  <c r="N8" i="24"/>
  <c r="BB8" i="24"/>
  <c r="BU8" i="24"/>
  <c r="BA8" i="24"/>
  <c r="AJ8" i="24"/>
  <c r="AG8" i="24"/>
  <c r="M8" i="24"/>
  <c r="AI8" i="23"/>
  <c r="AI8" i="28"/>
  <c r="BW8" i="26"/>
  <c r="BX8" i="27"/>
  <c r="BD8" i="27"/>
  <c r="BD8" i="22"/>
  <c r="BX8" i="20"/>
  <c r="BD8" i="20"/>
  <c r="BD8" i="19"/>
  <c r="BW8" i="28"/>
  <c r="BC8" i="26"/>
  <c r="AI8" i="26"/>
  <c r="CW8" i="12"/>
  <c r="CC8" i="12"/>
  <c r="BI8" i="12"/>
  <c r="AO8" i="12"/>
  <c r="U8" i="12"/>
  <c r="CG9" i="17"/>
  <c r="R9" i="17"/>
  <c r="AJ10" i="17"/>
  <c r="Q11" i="17"/>
  <c r="CI5" i="17"/>
  <c r="AI10" i="17"/>
  <c r="R11" i="17"/>
  <c r="Q6" i="17"/>
  <c r="CK5" i="17"/>
  <c r="AK5" i="17"/>
  <c r="AL6" i="17"/>
  <c r="AJ11" i="17"/>
  <c r="S10" i="17"/>
  <c r="AK11" i="17"/>
  <c r="CG11" i="17"/>
  <c r="R7" i="17"/>
  <c r="AM5" i="17"/>
  <c r="AJ6" i="17"/>
  <c r="AJ5" i="17"/>
  <c r="CG7" i="17"/>
  <c r="AL7" i="17"/>
  <c r="CG5" i="17"/>
  <c r="CK11" i="17"/>
  <c r="CL11" i="17"/>
  <c r="AL11" i="17"/>
  <c r="AM7" i="17"/>
  <c r="AK6" i="17"/>
  <c r="P10" i="17"/>
  <c r="AK9" i="17"/>
  <c r="AL9" i="17"/>
  <c r="BD6" i="17"/>
  <c r="Q10" i="17"/>
  <c r="BX9" i="17"/>
  <c r="S7" i="17"/>
  <c r="P11" i="17"/>
  <c r="CE10" i="17"/>
  <c r="P9" i="17"/>
  <c r="S11" i="17"/>
  <c r="S6" i="17"/>
  <c r="AH10" i="17"/>
  <c r="CE9" i="17"/>
  <c r="BD7" i="17"/>
  <c r="AJ9" i="17"/>
  <c r="CJ9" i="17"/>
  <c r="CE11" i="17"/>
  <c r="CF9" i="17"/>
  <c r="CG10" i="17"/>
  <c r="R6" i="17"/>
  <c r="S5" i="17"/>
  <c r="AG11" i="17"/>
  <c r="AL10" i="17"/>
  <c r="AM11" i="17"/>
  <c r="BD9" i="17"/>
  <c r="CI9" i="17"/>
  <c r="CI11" i="17"/>
  <c r="BX6" i="17"/>
  <c r="R5" i="17"/>
  <c r="CL9" i="17"/>
  <c r="CK10" i="17"/>
  <c r="P6" i="17"/>
  <c r="AH11" i="17"/>
  <c r="CE7" i="17"/>
  <c r="S9" i="17"/>
  <c r="Q5" i="17"/>
  <c r="R10" i="17"/>
  <c r="BD11" i="17"/>
  <c r="AK7" i="17"/>
  <c r="CK9" i="17"/>
  <c r="AI11" i="17"/>
  <c r="AJ7" i="17"/>
  <c r="AL5" i="17"/>
  <c r="BD5" i="17"/>
  <c r="P5" i="17"/>
  <c r="CH11" i="17"/>
  <c r="CK7" i="17"/>
  <c r="CL10" i="17"/>
  <c r="AM10" i="17"/>
  <c r="BD10" i="17"/>
  <c r="AG10" i="17"/>
  <c r="AM6" i="17"/>
  <c r="CI6" i="17"/>
  <c r="AK10" i="17"/>
  <c r="CF11" i="17"/>
  <c r="AK7" i="27"/>
  <c r="CG9" i="27"/>
  <c r="AL9" i="27"/>
  <c r="CH11" i="27"/>
  <c r="AL5" i="27"/>
  <c r="CE9" i="27"/>
  <c r="AJ10" i="27"/>
  <c r="CJ10" i="27"/>
  <c r="AK5" i="27"/>
  <c r="CI11" i="27"/>
  <c r="CG7" i="27"/>
  <c r="AJ11" i="27"/>
  <c r="AI11" i="27"/>
  <c r="P6" i="27"/>
  <c r="CI7" i="27"/>
  <c r="R5" i="27"/>
  <c r="CI9" i="27"/>
  <c r="AJ5" i="27"/>
  <c r="R6" i="27"/>
  <c r="P7" i="27"/>
  <c r="CF10" i="27"/>
  <c r="AK10" i="27"/>
  <c r="S10" i="27"/>
  <c r="CG11" i="27"/>
  <c r="AL11" i="27"/>
  <c r="Q9" i="27"/>
  <c r="CF11" i="27"/>
  <c r="AL10" i="27"/>
  <c r="CJ11" i="27"/>
  <c r="P9" i="27"/>
  <c r="CK10" i="27"/>
  <c r="AJ9" i="27"/>
  <c r="S7" i="27"/>
  <c r="AH10" i="27"/>
  <c r="CN6" i="27"/>
  <c r="AI10" i="27"/>
  <c r="R11" i="27"/>
  <c r="R10" i="27"/>
  <c r="CI5" i="27"/>
  <c r="Q7" i="27"/>
  <c r="CI10" i="27"/>
  <c r="CG5" i="27"/>
  <c r="S9" i="27"/>
  <c r="CF5" i="27"/>
  <c r="Q11" i="27"/>
  <c r="S11" i="27"/>
  <c r="CN5" i="27"/>
  <c r="AH11" i="27"/>
  <c r="CM10" i="27"/>
  <c r="AM6" i="27"/>
  <c r="AK9" i="27"/>
  <c r="AM5" i="27"/>
  <c r="R9" i="27"/>
  <c r="AK11" i="27"/>
  <c r="CH7" i="27"/>
  <c r="AL6" i="27"/>
  <c r="CM9" i="27"/>
  <c r="CF9" i="27"/>
  <c r="CK11" i="27"/>
  <c r="CG10" i="27"/>
  <c r="CJ9" i="27"/>
  <c r="AL7" i="27"/>
  <c r="AG11" i="27"/>
  <c r="AK6" i="27"/>
  <c r="AM7" i="27"/>
  <c r="CK6" i="27"/>
  <c r="CK9" i="27"/>
  <c r="R7" i="27"/>
  <c r="AG10" i="27"/>
  <c r="AJ7" i="27"/>
  <c r="CK7" i="27"/>
  <c r="AM10" i="27"/>
  <c r="CE7" i="25"/>
  <c r="CH6" i="25"/>
  <c r="CG11" i="25"/>
  <c r="BX6" i="25"/>
  <c r="AJ6" i="25"/>
  <c r="CF11" i="25"/>
  <c r="AI11" i="25"/>
  <c r="BX7" i="25"/>
  <c r="P9" i="25"/>
  <c r="CI7" i="25"/>
  <c r="CL10" i="25"/>
  <c r="CL5" i="25"/>
  <c r="BD5" i="25"/>
  <c r="CI10" i="25"/>
  <c r="AI10" i="25"/>
  <c r="CH11" i="25"/>
  <c r="R11" i="25"/>
  <c r="R9" i="25"/>
  <c r="BX11" i="25"/>
  <c r="CI6" i="25"/>
  <c r="CE9" i="25"/>
  <c r="CH5" i="25"/>
  <c r="Q6" i="25"/>
  <c r="CN5" i="25"/>
  <c r="S5" i="25"/>
  <c r="BD7" i="25"/>
  <c r="CJ6" i="25"/>
  <c r="CD10" i="25"/>
  <c r="CM7" i="25"/>
  <c r="CE6" i="25"/>
  <c r="CE11" i="25"/>
  <c r="P5" i="25"/>
  <c r="AJ9" i="25"/>
  <c r="AL9" i="25"/>
  <c r="AL11" i="25"/>
  <c r="P11" i="25"/>
  <c r="R5" i="25"/>
  <c r="Q11" i="25"/>
  <c r="R7" i="25"/>
  <c r="AJ11" i="25"/>
  <c r="AK6" i="25"/>
  <c r="CM6" i="25"/>
  <c r="BD10" i="25"/>
  <c r="AH10" i="25"/>
  <c r="CM5" i="25"/>
  <c r="S9" i="25"/>
  <c r="AL6" i="25"/>
  <c r="CL11" i="25"/>
  <c r="AK5" i="25"/>
  <c r="CF9" i="25"/>
  <c r="P7" i="25"/>
  <c r="BD11" i="25"/>
  <c r="CD6" i="25"/>
  <c r="Q10" i="25"/>
  <c r="CF5" i="25"/>
  <c r="CD9" i="25"/>
  <c r="AK10" i="25"/>
  <c r="AL7" i="25"/>
  <c r="CM9" i="25"/>
  <c r="AM11" i="25"/>
  <c r="P6" i="25"/>
  <c r="AG11" i="25"/>
  <c r="AL5" i="25"/>
  <c r="CH10" i="25"/>
  <c r="AJ10" i="25"/>
  <c r="Q5" i="25"/>
  <c r="CF6" i="25"/>
  <c r="R10" i="25"/>
  <c r="S7" i="25"/>
  <c r="CD5" i="25"/>
  <c r="AL10" i="25"/>
  <c r="AM5" i="25"/>
  <c r="AJ5" i="25"/>
  <c r="P10" i="25"/>
  <c r="S11" i="25"/>
  <c r="BD9" i="25"/>
  <c r="CG5" i="25"/>
  <c r="AG10" i="25"/>
  <c r="AH11" i="25"/>
  <c r="CM11" i="25"/>
  <c r="S10" i="25"/>
  <c r="R6" i="25"/>
  <c r="AM9" i="25"/>
  <c r="CH9" i="25"/>
  <c r="CE5" i="25"/>
  <c r="AM10" i="25"/>
  <c r="CJ5" i="25"/>
  <c r="CJ9" i="25"/>
  <c r="AK11" i="25"/>
  <c r="S6" i="25"/>
  <c r="Q10" i="22"/>
  <c r="AG10" i="22"/>
  <c r="CJ5" i="22"/>
  <c r="AJ6" i="22"/>
  <c r="AJ7" i="22"/>
  <c r="CE7" i="22"/>
  <c r="S10" i="22"/>
  <c r="CI7" i="22"/>
  <c r="R5" i="22"/>
  <c r="CL5" i="22"/>
  <c r="Q11" i="22"/>
  <c r="P6" i="22"/>
  <c r="CF7" i="22"/>
  <c r="CH6" i="22"/>
  <c r="AL11" i="22"/>
  <c r="AK7" i="22"/>
  <c r="CH10" i="22"/>
  <c r="AL5" i="22"/>
  <c r="AK6" i="22"/>
  <c r="CD10" i="22"/>
  <c r="CM10" i="22"/>
  <c r="P7" i="22"/>
  <c r="CH11" i="22"/>
  <c r="CM6" i="22"/>
  <c r="S5" i="22"/>
  <c r="AJ5" i="22"/>
  <c r="CE10" i="22"/>
  <c r="CK7" i="22"/>
  <c r="CG7" i="22"/>
  <c r="CN6" i="22"/>
  <c r="AL7" i="22"/>
  <c r="AK9" i="22"/>
  <c r="AM9" i="22"/>
  <c r="CD11" i="22"/>
  <c r="S9" i="22"/>
  <c r="CN9" i="22"/>
  <c r="CK6" i="22"/>
  <c r="CL9" i="22"/>
  <c r="AI10" i="22"/>
  <c r="Q9" i="22"/>
  <c r="R11" i="22"/>
  <c r="CK9" i="22"/>
  <c r="AK10" i="22"/>
  <c r="CJ10" i="22"/>
  <c r="CG9" i="22"/>
  <c r="CF10" i="22"/>
  <c r="CE11" i="22"/>
  <c r="R10" i="22"/>
  <c r="CD5" i="22"/>
  <c r="S11" i="22"/>
  <c r="AK5" i="22"/>
  <c r="AM11" i="22"/>
  <c r="CG11" i="22"/>
  <c r="CM7" i="22"/>
  <c r="CG6" i="22"/>
  <c r="CN7" i="22"/>
  <c r="R6" i="22"/>
  <c r="CL7" i="22"/>
  <c r="CK10" i="22"/>
  <c r="AL6" i="22"/>
  <c r="CI11" i="22"/>
  <c r="CE5" i="22"/>
  <c r="AM10" i="22"/>
  <c r="AH10" i="22"/>
  <c r="AL10" i="22"/>
  <c r="CE6" i="22"/>
  <c r="CI6" i="22"/>
  <c r="CM11" i="22"/>
  <c r="CN11" i="22"/>
  <c r="CK11" i="22"/>
  <c r="CG5" i="22"/>
  <c r="CF9" i="22"/>
  <c r="CM9" i="22"/>
  <c r="CN10" i="22"/>
  <c r="CK5" i="22"/>
  <c r="R7" i="22"/>
  <c r="CL11" i="22"/>
  <c r="CJ7" i="22"/>
  <c r="P10" i="22"/>
  <c r="AL9" i="22"/>
  <c r="CL6" i="22"/>
  <c r="CJ9" i="22"/>
  <c r="CE9" i="22"/>
  <c r="CI5" i="22"/>
  <c r="AG11" i="22"/>
  <c r="P9" i="22"/>
  <c r="CG10" i="22"/>
  <c r="AJ11" i="22"/>
  <c r="CN5" i="22"/>
  <c r="AH11" i="22"/>
  <c r="CI10" i="22"/>
  <c r="CF5" i="22"/>
  <c r="CH5" i="22"/>
  <c r="CD7" i="22"/>
  <c r="AK11" i="22"/>
  <c r="CJ6" i="22"/>
  <c r="CH9" i="22"/>
  <c r="AJ9" i="22"/>
  <c r="P5" i="22"/>
  <c r="CD6" i="22"/>
  <c r="CM5" i="22"/>
  <c r="CF11" i="22"/>
  <c r="CF6" i="22"/>
  <c r="AM7" i="22"/>
  <c r="AJ10" i="22"/>
  <c r="CD9" i="22"/>
  <c r="R9" i="22"/>
  <c r="CL10" i="22"/>
  <c r="CH7" i="22"/>
  <c r="CJ11" i="22"/>
  <c r="CI9" i="22"/>
  <c r="AI11" i="22"/>
  <c r="AM6" i="20"/>
  <c r="P7" i="20"/>
  <c r="R11" i="20"/>
  <c r="CL6" i="20"/>
  <c r="R9" i="20"/>
  <c r="CG7" i="20"/>
  <c r="S5" i="20"/>
  <c r="CH10" i="20"/>
  <c r="AH11" i="20"/>
  <c r="AL6" i="20"/>
  <c r="AJ6" i="20"/>
  <c r="CD7" i="20"/>
  <c r="CK7" i="20"/>
  <c r="CD9" i="20"/>
  <c r="CN9" i="20"/>
  <c r="CM7" i="20"/>
  <c r="CD11" i="20"/>
  <c r="CG9" i="20"/>
  <c r="CH9" i="20"/>
  <c r="CN6" i="20"/>
  <c r="CD6" i="20"/>
  <c r="S10" i="20"/>
  <c r="AL11" i="20"/>
  <c r="AJ5" i="20"/>
  <c r="AK6" i="20"/>
  <c r="CH6" i="20"/>
  <c r="CJ9" i="20"/>
  <c r="CN5" i="20"/>
  <c r="CI7" i="20"/>
  <c r="AK9" i="20"/>
  <c r="CG5" i="20"/>
  <c r="CK10" i="20"/>
  <c r="CI11" i="20"/>
  <c r="AJ7" i="20"/>
  <c r="R10" i="20"/>
  <c r="P6" i="20"/>
  <c r="CI5" i="20"/>
  <c r="R7" i="20"/>
  <c r="CH5" i="20"/>
  <c r="Q7" i="20"/>
  <c r="CE6" i="20"/>
  <c r="AM9" i="20"/>
  <c r="CG6" i="20"/>
  <c r="CI9" i="20"/>
  <c r="AJ9" i="20"/>
  <c r="CH7" i="20"/>
  <c r="CE11" i="20"/>
  <c r="CL5" i="20"/>
  <c r="AG10" i="20"/>
  <c r="CM6" i="20"/>
  <c r="Q11" i="20"/>
  <c r="AM5" i="20"/>
  <c r="CI6" i="20"/>
  <c r="AJ11" i="20"/>
  <c r="CF6" i="20"/>
  <c r="AH10" i="20"/>
  <c r="R6" i="20"/>
  <c r="AK11" i="20"/>
  <c r="CF9" i="20"/>
  <c r="CK11" i="20"/>
  <c r="AL10" i="20"/>
  <c r="CE7" i="20"/>
  <c r="CM11" i="20"/>
  <c r="CJ10" i="20"/>
  <c r="CK5" i="20"/>
  <c r="AL5" i="20"/>
  <c r="CK9" i="20"/>
  <c r="CN11" i="20"/>
  <c r="Q6" i="20"/>
  <c r="P5" i="20"/>
  <c r="S11" i="20"/>
  <c r="AK5" i="20"/>
  <c r="CE5" i="20"/>
  <c r="CE10" i="20"/>
  <c r="CL9" i="20"/>
  <c r="CG11" i="20"/>
  <c r="AM11" i="20"/>
  <c r="P9" i="20"/>
  <c r="AK7" i="20"/>
  <c r="CG10" i="20"/>
  <c r="S6" i="20"/>
  <c r="AL9" i="20"/>
  <c r="CM5" i="20"/>
  <c r="CM9" i="20"/>
  <c r="P11" i="20"/>
  <c r="CD5" i="20"/>
  <c r="S9" i="20"/>
  <c r="CF11" i="20"/>
  <c r="CF10" i="20"/>
  <c r="CL11" i="20"/>
  <c r="AK10" i="20"/>
  <c r="CF5" i="20"/>
  <c r="Q9" i="20"/>
  <c r="CE9" i="20"/>
  <c r="AG11" i="20"/>
  <c r="CN7" i="20"/>
  <c r="R5" i="20"/>
  <c r="Q5" i="20"/>
  <c r="CM10" i="20"/>
  <c r="AJ10" i="20"/>
  <c r="CK6" i="20"/>
  <c r="CI10" i="20"/>
  <c r="CL10" i="20"/>
  <c r="S7" i="20"/>
  <c r="CN10" i="20"/>
  <c r="CL7" i="20"/>
  <c r="CJ11" i="20"/>
  <c r="P10" i="20"/>
  <c r="CJ5" i="20"/>
  <c r="AI11" i="20"/>
  <c r="AI10" i="20"/>
  <c r="CD10" i="20"/>
  <c r="AL7" i="20"/>
  <c r="CJ7" i="20"/>
  <c r="CJ6" i="20"/>
  <c r="CF7" i="20"/>
  <c r="CH11" i="20"/>
  <c r="CK5" i="19"/>
  <c r="P6" i="19"/>
  <c r="CG7" i="19"/>
  <c r="CN9" i="19"/>
  <c r="CF5" i="19"/>
  <c r="AK9" i="19"/>
  <c r="CN11" i="19"/>
  <c r="AK6" i="19"/>
  <c r="BX7" i="19"/>
  <c r="CD10" i="19"/>
  <c r="CH7" i="19"/>
  <c r="CG11" i="19"/>
  <c r="CI7" i="19"/>
  <c r="R5" i="19"/>
  <c r="CN5" i="19"/>
  <c r="CD7" i="19"/>
  <c r="CL10" i="19"/>
  <c r="S11" i="19"/>
  <c r="R6" i="19"/>
  <c r="P5" i="19"/>
  <c r="Q6" i="19"/>
  <c r="CN10" i="19"/>
  <c r="CE10" i="19"/>
  <c r="AL10" i="19"/>
  <c r="CD6" i="19"/>
  <c r="CF6" i="19"/>
  <c r="CN6" i="19"/>
  <c r="AH10" i="19"/>
  <c r="CI10" i="19"/>
  <c r="CG10" i="19"/>
  <c r="R11" i="19"/>
  <c r="AI11" i="19"/>
  <c r="CH5" i="19"/>
  <c r="CL7" i="19"/>
  <c r="AM7" i="19"/>
  <c r="P10" i="19"/>
  <c r="BX11" i="19"/>
  <c r="S7" i="19"/>
  <c r="CM11" i="19"/>
  <c r="CG9" i="19"/>
  <c r="CJ6" i="19"/>
  <c r="CE11" i="19"/>
  <c r="CI11" i="19"/>
  <c r="CN7" i="19"/>
  <c r="CF11" i="19"/>
  <c r="CI9" i="19"/>
  <c r="AG10" i="19"/>
  <c r="AM10" i="19"/>
  <c r="AL7" i="19"/>
  <c r="CH9" i="19"/>
  <c r="AG11" i="19"/>
  <c r="AL6" i="19"/>
  <c r="CI5" i="19"/>
  <c r="CH11" i="19"/>
  <c r="AM9" i="19"/>
  <c r="CJ11" i="19"/>
  <c r="CM7" i="19"/>
  <c r="P7" i="19"/>
  <c r="R7" i="19"/>
  <c r="P9" i="19"/>
  <c r="BX9" i="19"/>
  <c r="AK5" i="19"/>
  <c r="S5" i="19"/>
  <c r="CJ5" i="19"/>
  <c r="CJ10" i="19"/>
  <c r="CE9" i="19"/>
  <c r="AJ6" i="19"/>
  <c r="Q11" i="19"/>
  <c r="CD9" i="19"/>
  <c r="Q9" i="19"/>
  <c r="AL5" i="19"/>
  <c r="AJ5" i="19"/>
  <c r="CI6" i="19"/>
  <c r="CK10" i="19"/>
  <c r="AL11" i="19"/>
  <c r="AK11" i="19"/>
  <c r="Q5" i="19"/>
  <c r="CJ7" i="19"/>
  <c r="S10" i="19"/>
  <c r="AH5" i="19"/>
  <c r="AM11" i="19"/>
  <c r="AM6" i="19"/>
  <c r="CM5" i="19"/>
  <c r="BX6" i="19"/>
  <c r="AK7" i="19"/>
  <c r="CF10" i="19"/>
  <c r="CD11" i="19"/>
  <c r="CE6" i="19"/>
  <c r="CF7" i="19"/>
  <c r="AJ10" i="19"/>
  <c r="S9" i="19"/>
  <c r="S6" i="19"/>
  <c r="CK6" i="19"/>
  <c r="CF9" i="19"/>
  <c r="CH10" i="19"/>
  <c r="CM9" i="19"/>
  <c r="CH6" i="19"/>
  <c r="CL11" i="19"/>
  <c r="CJ9" i="19"/>
  <c r="CE5" i="19"/>
  <c r="CM10" i="19"/>
  <c r="CL5" i="19"/>
  <c r="AK10" i="19"/>
  <c r="CD5" i="19"/>
  <c r="CK9" i="19"/>
  <c r="CG6" i="19"/>
  <c r="CG5" i="19"/>
  <c r="AM5" i="19"/>
  <c r="P11" i="19"/>
  <c r="AL9" i="19"/>
  <c r="AJ11" i="19"/>
  <c r="AJ7" i="19"/>
  <c r="R9" i="19"/>
  <c r="AJ9" i="19"/>
  <c r="Q10" i="19"/>
  <c r="CM6" i="19"/>
  <c r="AH11" i="19"/>
  <c r="CL9" i="19"/>
  <c r="AI10" i="19"/>
  <c r="CL6" i="19"/>
  <c r="R10" i="19"/>
  <c r="CK11" i="19"/>
  <c r="CE7" i="19"/>
  <c r="CK7" i="19"/>
  <c r="BG25" i="28" l="1"/>
  <c r="BG30" i="28" s="1"/>
  <c r="CA25" i="28"/>
  <c r="CA30" i="28" s="1"/>
  <c r="S26" i="28"/>
  <c r="DO26" i="28" s="1"/>
  <c r="DO39" i="28" s="1"/>
  <c r="S35" i="30"/>
  <c r="CU25" i="28"/>
  <c r="CU30" i="28" s="1"/>
  <c r="EI25" i="28"/>
  <c r="EI30" i="28" s="1"/>
  <c r="AM25" i="28"/>
  <c r="AM30" i="28" s="1"/>
  <c r="S30" i="28"/>
  <c r="AK8" i="27"/>
  <c r="CN8" i="27"/>
  <c r="CI8" i="27"/>
  <c r="CG8" i="27"/>
  <c r="S14" i="30"/>
  <c r="S12" i="22"/>
  <c r="S125" i="30"/>
  <c r="S28" i="22"/>
  <c r="S29" i="22"/>
  <c r="S40" i="22"/>
  <c r="Q40" i="22"/>
  <c r="AJ29" i="20"/>
  <c r="AJ8" i="20"/>
  <c r="AJ28" i="20"/>
  <c r="AM8" i="20"/>
  <c r="AM8" i="27"/>
  <c r="AM28" i="27"/>
  <c r="CK8" i="17"/>
  <c r="AK12" i="27"/>
  <c r="CF8" i="25"/>
  <c r="AJ29" i="27"/>
  <c r="AJ8" i="27"/>
  <c r="Q29" i="25"/>
  <c r="S130" i="30"/>
  <c r="AM12" i="27"/>
  <c r="AM29" i="27"/>
  <c r="AM40" i="27"/>
  <c r="AK40" i="27"/>
  <c r="P130" i="30"/>
  <c r="AJ28" i="27"/>
  <c r="Q130" i="30"/>
  <c r="AK29" i="27"/>
  <c r="AK28" i="27"/>
  <c r="CH8" i="27"/>
  <c r="CI8" i="25"/>
  <c r="CH8" i="25"/>
  <c r="S12" i="27"/>
  <c r="S25" i="27"/>
  <c r="DO25" i="27" s="1"/>
  <c r="DO30" i="27" s="1"/>
  <c r="AM12" i="25"/>
  <c r="AK12" i="25"/>
  <c r="P25" i="27"/>
  <c r="DL25" i="27" s="1"/>
  <c r="DL30" i="27" s="1"/>
  <c r="S25" i="25"/>
  <c r="DO25" i="25" s="1"/>
  <c r="DO30" i="25" s="1"/>
  <c r="AK40" i="25"/>
  <c r="AJ8" i="25"/>
  <c r="AJ28" i="25"/>
  <c r="AM28" i="25"/>
  <c r="AM29" i="25"/>
  <c r="S8" i="27"/>
  <c r="S29" i="27"/>
  <c r="S18" i="30"/>
  <c r="Q8" i="27"/>
  <c r="Q18" i="30"/>
  <c r="Q29" i="27"/>
  <c r="Q12" i="27"/>
  <c r="Q12" i="22"/>
  <c r="AM40" i="25"/>
  <c r="Q25" i="27"/>
  <c r="DM25" i="27" s="1"/>
  <c r="DM30" i="27" s="1"/>
  <c r="P18" i="30"/>
  <c r="P29" i="27"/>
  <c r="AJ29" i="25"/>
  <c r="P12" i="27"/>
  <c r="P8" i="27"/>
  <c r="Q32" i="27"/>
  <c r="P28" i="27"/>
  <c r="S40" i="27"/>
  <c r="AK28" i="25"/>
  <c r="AK8" i="25"/>
  <c r="CE8" i="17"/>
  <c r="AK29" i="25"/>
  <c r="Q128" i="30"/>
  <c r="Q32" i="30"/>
  <c r="N79" i="30"/>
  <c r="N83" i="30"/>
  <c r="P44" i="30"/>
  <c r="Q19" i="30"/>
  <c r="O19" i="30"/>
  <c r="N73" i="30"/>
  <c r="N15" i="30"/>
  <c r="R31" i="30"/>
  <c r="O63" i="30"/>
  <c r="P50" i="30"/>
  <c r="O17" i="30"/>
  <c r="N78" i="30"/>
  <c r="R30" i="30"/>
  <c r="P66" i="30"/>
  <c r="S31" i="30"/>
  <c r="CD16" i="20"/>
  <c r="CD16" i="19"/>
  <c r="CD16" i="22"/>
  <c r="P19" i="30"/>
  <c r="R14" i="30"/>
  <c r="P61" i="30"/>
  <c r="Q33" i="30"/>
  <c r="O67" i="30"/>
  <c r="Q14" i="30"/>
  <c r="P45" i="30"/>
  <c r="R35" i="30"/>
  <c r="R19" i="30"/>
  <c r="P43" i="30"/>
  <c r="O15" i="30"/>
  <c r="O14" i="30"/>
  <c r="O33" i="30"/>
  <c r="Q17" i="30"/>
  <c r="P33" i="30"/>
  <c r="O47" i="30"/>
  <c r="O35" i="30"/>
  <c r="R15" i="30"/>
  <c r="Q31" i="30"/>
  <c r="P15" i="30"/>
  <c r="R17" i="30"/>
  <c r="Q13" i="30"/>
  <c r="P47" i="30"/>
  <c r="P35" i="30"/>
  <c r="R33" i="30"/>
  <c r="N47" i="30"/>
  <c r="P60" i="30"/>
  <c r="Q35" i="30"/>
  <c r="P31" i="30"/>
  <c r="P17" i="30"/>
  <c r="N63" i="30"/>
  <c r="P63" i="30"/>
  <c r="O31" i="30"/>
  <c r="R30" i="28"/>
  <c r="O30" i="28"/>
  <c r="R130" i="30"/>
  <c r="R25" i="27"/>
  <c r="DN25" i="27" s="1"/>
  <c r="DN30" i="27" s="1"/>
  <c r="CK8" i="27"/>
  <c r="P30" i="26"/>
  <c r="O30" i="26"/>
  <c r="CE8" i="25"/>
  <c r="P128" i="30"/>
  <c r="CM8" i="25"/>
  <c r="S128" i="30"/>
  <c r="R25" i="25"/>
  <c r="DN25" i="25" s="1"/>
  <c r="DN30" i="25" s="1"/>
  <c r="P25" i="25"/>
  <c r="DL25" i="25" s="1"/>
  <c r="DL30" i="25" s="1"/>
  <c r="CJ8" i="25"/>
  <c r="R128" i="30"/>
  <c r="Q30" i="25"/>
  <c r="R30" i="24"/>
  <c r="Q30" i="24"/>
  <c r="O30" i="24"/>
  <c r="O30" i="23"/>
  <c r="P30" i="23"/>
  <c r="P25" i="22"/>
  <c r="DL25" i="22" s="1"/>
  <c r="DL30" i="22" s="1"/>
  <c r="CJ8" i="22"/>
  <c r="CN8" i="22"/>
  <c r="CK8" i="22"/>
  <c r="CG8" i="22"/>
  <c r="Q125" i="30"/>
  <c r="CF8" i="22"/>
  <c r="R125" i="30"/>
  <c r="CI8" i="22"/>
  <c r="CL8" i="22"/>
  <c r="CM8" i="22"/>
  <c r="P125" i="30"/>
  <c r="CH8" i="22"/>
  <c r="CE8" i="22"/>
  <c r="Q25" i="22"/>
  <c r="DM25" i="22" s="1"/>
  <c r="DM30" i="22" s="1"/>
  <c r="R25" i="22"/>
  <c r="DN25" i="22" s="1"/>
  <c r="DN30" i="22" s="1"/>
  <c r="S25" i="22"/>
  <c r="DO25" i="22" s="1"/>
  <c r="DO30" i="22" s="1"/>
  <c r="AM28" i="20"/>
  <c r="AM29" i="20"/>
  <c r="CN8" i="20"/>
  <c r="S29" i="20"/>
  <c r="Q12" i="20"/>
  <c r="P25" i="20"/>
  <c r="DL25" i="20" s="1"/>
  <c r="DL30" i="20" s="1"/>
  <c r="R25" i="20"/>
  <c r="DN25" i="20" s="1"/>
  <c r="DN30" i="20" s="1"/>
  <c r="CM8" i="20"/>
  <c r="AK40" i="20"/>
  <c r="CF8" i="20"/>
  <c r="Q29" i="20"/>
  <c r="AK29" i="20"/>
  <c r="CJ8" i="20"/>
  <c r="AK12" i="20"/>
  <c r="P124" i="30"/>
  <c r="AK8" i="20"/>
  <c r="AK28" i="20"/>
  <c r="CE8" i="20"/>
  <c r="Q124" i="30"/>
  <c r="Q31" i="20"/>
  <c r="S40" i="20"/>
  <c r="S25" i="20"/>
  <c r="DO25" i="20" s="1"/>
  <c r="DO30" i="20" s="1"/>
  <c r="CH8" i="20"/>
  <c r="CG8" i="20"/>
  <c r="R124" i="30"/>
  <c r="P29" i="20"/>
  <c r="Q28" i="20"/>
  <c r="Q8" i="20"/>
  <c r="S12" i="20"/>
  <c r="S8" i="20"/>
  <c r="S28" i="20"/>
  <c r="S124" i="30"/>
  <c r="CK8" i="20"/>
  <c r="P40" i="20"/>
  <c r="CI8" i="20"/>
  <c r="P28" i="20"/>
  <c r="P8" i="20"/>
  <c r="AM12" i="20"/>
  <c r="CL8" i="20"/>
  <c r="Q25" i="20"/>
  <c r="CS25" i="20" s="1"/>
  <c r="CS30" i="20" s="1"/>
  <c r="AK12" i="19"/>
  <c r="CM8" i="19"/>
  <c r="AK29" i="19"/>
  <c r="CK8" i="19"/>
  <c r="CJ8" i="19"/>
  <c r="R123" i="30"/>
  <c r="AM12" i="19"/>
  <c r="P25" i="19"/>
  <c r="DL25" i="19" s="1"/>
  <c r="DL30" i="19" s="1"/>
  <c r="S123" i="30"/>
  <c r="CI8" i="19"/>
  <c r="AM29" i="19"/>
  <c r="P123" i="30"/>
  <c r="Q123" i="30"/>
  <c r="Q25" i="19"/>
  <c r="DM25" i="19" s="1"/>
  <c r="DM30" i="19" s="1"/>
  <c r="AJ8" i="19"/>
  <c r="AJ28" i="19"/>
  <c r="CH8" i="19"/>
  <c r="AM8" i="19"/>
  <c r="AM28" i="19"/>
  <c r="R25" i="19"/>
  <c r="DN25" i="19" s="1"/>
  <c r="DN30" i="19" s="1"/>
  <c r="S25" i="19"/>
  <c r="DO25" i="19" s="1"/>
  <c r="DO30" i="19" s="1"/>
  <c r="CN8" i="19"/>
  <c r="CF8" i="19"/>
  <c r="CE8" i="19"/>
  <c r="CL8" i="19"/>
  <c r="AJ29" i="19"/>
  <c r="CG8" i="19"/>
  <c r="AM40" i="19"/>
  <c r="AK28" i="19"/>
  <c r="AK8" i="19"/>
  <c r="AK40" i="19"/>
  <c r="S25" i="17"/>
  <c r="S30" i="17" s="1"/>
  <c r="Q25" i="17"/>
  <c r="R25" i="17"/>
  <c r="P25" i="17"/>
  <c r="CI8" i="17"/>
  <c r="CG8" i="17"/>
  <c r="Q122" i="30"/>
  <c r="P122" i="30"/>
  <c r="R122" i="30"/>
  <c r="S122" i="30"/>
  <c r="S33" i="23"/>
  <c r="Q33" i="26"/>
  <c r="N81" i="30"/>
  <c r="S39" i="23"/>
  <c r="DO26" i="23"/>
  <c r="DO39" i="23" s="1"/>
  <c r="N31" i="30"/>
  <c r="S29" i="17"/>
  <c r="S8" i="17"/>
  <c r="S28" i="17"/>
  <c r="Q31" i="17"/>
  <c r="Q29" i="17"/>
  <c r="P29" i="17"/>
  <c r="P28" i="17"/>
  <c r="P8" i="17"/>
  <c r="Q40" i="17"/>
  <c r="S12" i="17"/>
  <c r="S40" i="17"/>
  <c r="Q28" i="17"/>
  <c r="Q8" i="17"/>
  <c r="Q12" i="17"/>
  <c r="BC25" i="28"/>
  <c r="BC30" i="28" s="1"/>
  <c r="AI25" i="28"/>
  <c r="AI30" i="28" s="1"/>
  <c r="EE25" i="28"/>
  <c r="EE30" i="28" s="1"/>
  <c r="CQ25" i="28"/>
  <c r="CQ30" i="28" s="1"/>
  <c r="BW25" i="28"/>
  <c r="BW30" i="28" s="1"/>
  <c r="O26" i="28"/>
  <c r="DK26" i="28" s="1"/>
  <c r="DK39" i="28" s="1"/>
  <c r="CT25" i="28"/>
  <c r="CT30" i="28" s="1"/>
  <c r="EH25" i="28"/>
  <c r="EH30" i="28" s="1"/>
  <c r="BZ25" i="28"/>
  <c r="BZ30" i="28" s="1"/>
  <c r="BF25" i="28"/>
  <c r="BF30" i="28" s="1"/>
  <c r="AL25" i="28"/>
  <c r="AL30" i="28" s="1"/>
  <c r="R26" i="28"/>
  <c r="DN26" i="28" s="1"/>
  <c r="DN39" i="28" s="1"/>
  <c r="BY25" i="28"/>
  <c r="BY30" i="28" s="1"/>
  <c r="BE25" i="28"/>
  <c r="BE30" i="28" s="1"/>
  <c r="AK25" i="28"/>
  <c r="AK30" i="28" s="1"/>
  <c r="EG25" i="28"/>
  <c r="EG30" i="28" s="1"/>
  <c r="CS25" i="28"/>
  <c r="CS30" i="28" s="1"/>
  <c r="Q26" i="28"/>
  <c r="DM26" i="28" s="1"/>
  <c r="DM39" i="28" s="1"/>
  <c r="Q30" i="28"/>
  <c r="BX25" i="28"/>
  <c r="BX30" i="28" s="1"/>
  <c r="BD25" i="28"/>
  <c r="BD30" i="28" s="1"/>
  <c r="AJ25" i="28"/>
  <c r="AJ30" i="28" s="1"/>
  <c r="EF25" i="28"/>
  <c r="EF30" i="28" s="1"/>
  <c r="CR25" i="28"/>
  <c r="CR30" i="28" s="1"/>
  <c r="P26" i="28"/>
  <c r="DL26" i="28" s="1"/>
  <c r="DL39" i="28" s="1"/>
  <c r="P30" i="28"/>
  <c r="AL12" i="27"/>
  <c r="AM31" i="27"/>
  <c r="R40" i="27"/>
  <c r="AL40" i="27"/>
  <c r="AI40" i="27"/>
  <c r="R32" i="27"/>
  <c r="R31" i="27"/>
  <c r="S32" i="27"/>
  <c r="AJ12" i="27"/>
  <c r="AK31" i="27"/>
  <c r="AG40" i="27"/>
  <c r="AL28" i="27"/>
  <c r="AH40" i="27"/>
  <c r="AL32" i="27"/>
  <c r="AL31" i="27"/>
  <c r="AM32" i="27"/>
  <c r="R28" i="27"/>
  <c r="R29" i="27"/>
  <c r="AJ31" i="27"/>
  <c r="R12" i="27"/>
  <c r="S31" i="27"/>
  <c r="AL29" i="27"/>
  <c r="AJ40" i="27"/>
  <c r="AK32" i="27"/>
  <c r="P26" i="27"/>
  <c r="DL26" i="27" s="1"/>
  <c r="DL39" i="27" s="1"/>
  <c r="O49" i="30"/>
  <c r="O65" i="30"/>
  <c r="EE25" i="26"/>
  <c r="EE30" i="26" s="1"/>
  <c r="CQ25" i="26"/>
  <c r="CQ30" i="26" s="1"/>
  <c r="AI25" i="26"/>
  <c r="AI30" i="26" s="1"/>
  <c r="BW25" i="26"/>
  <c r="BW30" i="26" s="1"/>
  <c r="BC25" i="26"/>
  <c r="BC30" i="26" s="1"/>
  <c r="O26" i="26"/>
  <c r="DK26" i="26" s="1"/>
  <c r="DK39" i="26" s="1"/>
  <c r="EF25" i="26"/>
  <c r="EF30" i="26" s="1"/>
  <c r="CR25" i="26"/>
  <c r="CR30" i="26" s="1"/>
  <c r="BX25" i="26"/>
  <c r="BX30" i="26" s="1"/>
  <c r="BD25" i="26"/>
  <c r="BD30" i="26" s="1"/>
  <c r="AJ25" i="26"/>
  <c r="AJ30" i="26" s="1"/>
  <c r="P26" i="26"/>
  <c r="DL26" i="26" s="1"/>
  <c r="DL39" i="26" s="1"/>
  <c r="BE26" i="26"/>
  <c r="BE39" i="26" s="1"/>
  <c r="AK26" i="26"/>
  <c r="AK39" i="26" s="1"/>
  <c r="BY26" i="26"/>
  <c r="BY39" i="26" s="1"/>
  <c r="Q39" i="26"/>
  <c r="CS26" i="26"/>
  <c r="CS39" i="26" s="1"/>
  <c r="EG26" i="26"/>
  <c r="EG39" i="26" s="1"/>
  <c r="AL28" i="25"/>
  <c r="BX28" i="25"/>
  <c r="BY32" i="25"/>
  <c r="P28" i="25"/>
  <c r="P8" i="25"/>
  <c r="Q28" i="25"/>
  <c r="Q8" i="25"/>
  <c r="P12" i="25"/>
  <c r="Q31" i="25"/>
  <c r="BE32" i="25"/>
  <c r="BD28" i="25"/>
  <c r="BX29" i="25"/>
  <c r="R29" i="25"/>
  <c r="Q32" i="25"/>
  <c r="S29" i="25"/>
  <c r="S8" i="25"/>
  <c r="AG40" i="25"/>
  <c r="R12" i="25"/>
  <c r="BD12" i="25"/>
  <c r="BE31" i="25"/>
  <c r="AH40" i="25"/>
  <c r="P40" i="25"/>
  <c r="AJ12" i="25"/>
  <c r="AK31" i="25"/>
  <c r="AJ31" i="25"/>
  <c r="AL12" i="25"/>
  <c r="AM31" i="25"/>
  <c r="Q12" i="25"/>
  <c r="R32" i="25"/>
  <c r="R31" i="25"/>
  <c r="AL32" i="25"/>
  <c r="AL31" i="25"/>
  <c r="AM32" i="25"/>
  <c r="AL40" i="25"/>
  <c r="P29" i="25"/>
  <c r="Q40" i="25"/>
  <c r="AJ40" i="25"/>
  <c r="AK32" i="25"/>
  <c r="BX12" i="25"/>
  <c r="BY31" i="25"/>
  <c r="AI40" i="25"/>
  <c r="R28" i="25"/>
  <c r="S12" i="25"/>
  <c r="BD29" i="25"/>
  <c r="BD40" i="25"/>
  <c r="R40" i="25"/>
  <c r="AL29" i="25"/>
  <c r="S32" i="25"/>
  <c r="S31" i="25"/>
  <c r="S28" i="25"/>
  <c r="S40" i="25"/>
  <c r="BY25" i="25"/>
  <c r="BY30" i="25" s="1"/>
  <c r="BE25" i="25"/>
  <c r="BE30" i="25" s="1"/>
  <c r="Q26" i="25"/>
  <c r="DM26" i="25" s="1"/>
  <c r="DM39" i="25" s="1"/>
  <c r="AK25" i="25"/>
  <c r="AK30" i="25" s="1"/>
  <c r="EG25" i="25"/>
  <c r="EG30" i="25" s="1"/>
  <c r="CS25" i="25"/>
  <c r="CS30" i="25" s="1"/>
  <c r="CA25" i="24"/>
  <c r="CA30" i="24" s="1"/>
  <c r="CU25" i="24"/>
  <c r="CU30" i="24" s="1"/>
  <c r="EI25" i="24"/>
  <c r="EI30" i="24" s="1"/>
  <c r="S26" i="24"/>
  <c r="DO26" i="24" s="1"/>
  <c r="DO39" i="24" s="1"/>
  <c r="AM25" i="24"/>
  <c r="AM30" i="24" s="1"/>
  <c r="BG25" i="24"/>
  <c r="BG30" i="24" s="1"/>
  <c r="S30" i="24"/>
  <c r="BV25" i="24"/>
  <c r="BV30" i="24" s="1"/>
  <c r="CP25" i="24"/>
  <c r="CP30" i="24" s="1"/>
  <c r="ED25" i="24"/>
  <c r="ED30" i="24" s="1"/>
  <c r="AH25" i="24"/>
  <c r="AH30" i="24" s="1"/>
  <c r="BB25" i="24"/>
  <c r="BB30" i="24" s="1"/>
  <c r="N26" i="24"/>
  <c r="DJ26" i="24" s="1"/>
  <c r="DJ39" i="24" s="1"/>
  <c r="BU25" i="24"/>
  <c r="BU30" i="24" s="1"/>
  <c r="CO25" i="24"/>
  <c r="CO30" i="24" s="1"/>
  <c r="EC25" i="24"/>
  <c r="EC30" i="24" s="1"/>
  <c r="AG25" i="24"/>
  <c r="AG30" i="24" s="1"/>
  <c r="BA25" i="24"/>
  <c r="BA30" i="24" s="1"/>
  <c r="M26" i="24"/>
  <c r="DI26" i="24" s="1"/>
  <c r="DI39" i="24" s="1"/>
  <c r="N30" i="24"/>
  <c r="M30" i="24"/>
  <c r="BY25" i="24"/>
  <c r="BY30" i="24" s="1"/>
  <c r="CS25" i="24"/>
  <c r="CS30" i="24" s="1"/>
  <c r="EG25" i="24"/>
  <c r="EG30" i="24" s="1"/>
  <c r="AK25" i="24"/>
  <c r="AK30" i="24" s="1"/>
  <c r="BE25" i="24"/>
  <c r="BE30" i="24" s="1"/>
  <c r="Q26" i="24"/>
  <c r="DM26" i="24" s="1"/>
  <c r="DM39" i="24" s="1"/>
  <c r="BZ25" i="24"/>
  <c r="BZ30" i="24" s="1"/>
  <c r="CT25" i="24"/>
  <c r="CT30" i="24" s="1"/>
  <c r="EH25" i="24"/>
  <c r="EH30" i="24" s="1"/>
  <c r="AL25" i="24"/>
  <c r="AL30" i="24" s="1"/>
  <c r="BF25" i="24"/>
  <c r="BF30" i="24" s="1"/>
  <c r="R26" i="24"/>
  <c r="DN26" i="24" s="1"/>
  <c r="DN39" i="24" s="1"/>
  <c r="AJ25" i="24"/>
  <c r="AJ30" i="24" s="1"/>
  <c r="BD25" i="24"/>
  <c r="BD30" i="24" s="1"/>
  <c r="P26" i="24"/>
  <c r="DL26" i="24" s="1"/>
  <c r="DL39" i="24" s="1"/>
  <c r="BX25" i="24"/>
  <c r="BX30" i="24" s="1"/>
  <c r="EF25" i="24"/>
  <c r="EF30" i="24" s="1"/>
  <c r="CR25" i="24"/>
  <c r="CR30" i="24" s="1"/>
  <c r="P30" i="24"/>
  <c r="O26" i="24"/>
  <c r="DK26" i="24" s="1"/>
  <c r="DK39" i="24" s="1"/>
  <c r="BW25" i="24"/>
  <c r="BW30" i="24" s="1"/>
  <c r="CQ25" i="24"/>
  <c r="CQ30" i="24" s="1"/>
  <c r="EE25" i="24"/>
  <c r="EE30" i="24" s="1"/>
  <c r="AI25" i="24"/>
  <c r="AI30" i="24" s="1"/>
  <c r="BC25" i="24"/>
  <c r="BC30" i="24" s="1"/>
  <c r="Q15" i="30"/>
  <c r="BW25" i="23"/>
  <c r="BW30" i="23" s="1"/>
  <c r="AI25" i="23"/>
  <c r="AI30" i="23" s="1"/>
  <c r="EE25" i="23"/>
  <c r="EE30" i="23" s="1"/>
  <c r="BC25" i="23"/>
  <c r="BC30" i="23" s="1"/>
  <c r="CQ25" i="23"/>
  <c r="CQ30" i="23" s="1"/>
  <c r="O26" i="23"/>
  <c r="CT25" i="23"/>
  <c r="CT30" i="23" s="1"/>
  <c r="EH25" i="23"/>
  <c r="EH30" i="23" s="1"/>
  <c r="AL25" i="23"/>
  <c r="AL30" i="23" s="1"/>
  <c r="R26" i="23"/>
  <c r="DN26" i="23" s="1"/>
  <c r="DN39" i="23" s="1"/>
  <c r="BF25" i="23"/>
  <c r="BF30" i="23" s="1"/>
  <c r="BZ25" i="23"/>
  <c r="BZ30" i="23" s="1"/>
  <c r="BE25" i="23"/>
  <c r="BE30" i="23" s="1"/>
  <c r="CS25" i="23"/>
  <c r="CS30" i="23" s="1"/>
  <c r="Q26" i="23"/>
  <c r="DM26" i="23" s="1"/>
  <c r="DM39" i="23" s="1"/>
  <c r="AK25" i="23"/>
  <c r="AK30" i="23" s="1"/>
  <c r="EG25" i="23"/>
  <c r="EG30" i="23" s="1"/>
  <c r="BY25" i="23"/>
  <c r="BY30" i="23" s="1"/>
  <c r="Q30" i="23"/>
  <c r="P14" i="30"/>
  <c r="O30" i="30"/>
  <c r="P30" i="30"/>
  <c r="BG26" i="23"/>
  <c r="BG39" i="23" s="1"/>
  <c r="AM26" i="23"/>
  <c r="AM39" i="23" s="1"/>
  <c r="EI26" i="23"/>
  <c r="EI39" i="23" s="1"/>
  <c r="CU26" i="23"/>
  <c r="CU39" i="23" s="1"/>
  <c r="CA26" i="23"/>
  <c r="CA39" i="23" s="1"/>
  <c r="P26" i="23"/>
  <c r="DL26" i="23" s="1"/>
  <c r="DL39" i="23" s="1"/>
  <c r="CR25" i="23"/>
  <c r="CR30" i="23" s="1"/>
  <c r="AJ25" i="23"/>
  <c r="AJ30" i="23" s="1"/>
  <c r="BX25" i="23"/>
  <c r="BX30" i="23" s="1"/>
  <c r="BD25" i="23"/>
  <c r="BD30" i="23" s="1"/>
  <c r="EF25" i="23"/>
  <c r="EF30" i="23" s="1"/>
  <c r="Q30" i="30"/>
  <c r="R30" i="23"/>
  <c r="R32" i="22"/>
  <c r="R31" i="22"/>
  <c r="S32" i="22"/>
  <c r="AJ40" i="22"/>
  <c r="AJ12" i="22"/>
  <c r="AJ28" i="22"/>
  <c r="AH40" i="22"/>
  <c r="AJ29" i="22"/>
  <c r="P29" i="22"/>
  <c r="R40" i="22"/>
  <c r="AM29" i="22"/>
  <c r="AM8" i="22"/>
  <c r="R28" i="22"/>
  <c r="AI40" i="22"/>
  <c r="AM12" i="22"/>
  <c r="AL40" i="22"/>
  <c r="AL12" i="22"/>
  <c r="AM31" i="22"/>
  <c r="AL29" i="22"/>
  <c r="AM40" i="22"/>
  <c r="AK12" i="22"/>
  <c r="R12" i="22"/>
  <c r="S31" i="22"/>
  <c r="AJ31" i="22"/>
  <c r="AK29" i="22"/>
  <c r="R29" i="22"/>
  <c r="P28" i="22"/>
  <c r="P12" i="22"/>
  <c r="Q32" i="22"/>
  <c r="AL28" i="22"/>
  <c r="AK40" i="22"/>
  <c r="AK32" i="22"/>
  <c r="AK31" i="22"/>
  <c r="P40" i="22"/>
  <c r="AL32" i="22"/>
  <c r="AL31" i="22"/>
  <c r="AM32" i="22"/>
  <c r="AG40" i="22"/>
  <c r="AK28" i="22"/>
  <c r="AK8" i="22"/>
  <c r="R32" i="20"/>
  <c r="R31" i="20"/>
  <c r="S32" i="20"/>
  <c r="AL40" i="20"/>
  <c r="AG40" i="20"/>
  <c r="AL32" i="20"/>
  <c r="AL31" i="20"/>
  <c r="AM32" i="20"/>
  <c r="R29" i="20"/>
  <c r="AL29" i="20"/>
  <c r="R40" i="20"/>
  <c r="AI40" i="20"/>
  <c r="AJ12" i="20"/>
  <c r="AK31" i="20"/>
  <c r="R12" i="20"/>
  <c r="S31" i="20"/>
  <c r="P12" i="20"/>
  <c r="Q32" i="20"/>
  <c r="AH40" i="20"/>
  <c r="R28" i="20"/>
  <c r="AJ40" i="20"/>
  <c r="AK32" i="20"/>
  <c r="AL12" i="20"/>
  <c r="AM31" i="20"/>
  <c r="AL28" i="20"/>
  <c r="AJ31" i="20"/>
  <c r="S28" i="19"/>
  <c r="S8" i="19"/>
  <c r="BX29" i="19"/>
  <c r="S32" i="19"/>
  <c r="S31" i="19"/>
  <c r="S12" i="19"/>
  <c r="P28" i="19"/>
  <c r="P8" i="19"/>
  <c r="BX28" i="19"/>
  <c r="BY32" i="19"/>
  <c r="P12" i="19"/>
  <c r="Q28" i="19"/>
  <c r="Q8" i="19"/>
  <c r="R29" i="19"/>
  <c r="AL29" i="19"/>
  <c r="AI40" i="19"/>
  <c r="R32" i="19"/>
  <c r="R31" i="19"/>
  <c r="AJ40" i="19"/>
  <c r="AK32" i="19"/>
  <c r="Q32" i="19"/>
  <c r="Q31" i="19"/>
  <c r="Q29" i="19"/>
  <c r="AL40" i="19"/>
  <c r="AJ31" i="19"/>
  <c r="AH31" i="19"/>
  <c r="AL12" i="19"/>
  <c r="AM31" i="19"/>
  <c r="R12" i="19"/>
  <c r="AJ12" i="19"/>
  <c r="AK31" i="19"/>
  <c r="AI31" i="19"/>
  <c r="Q40" i="19"/>
  <c r="AG40" i="19"/>
  <c r="AL32" i="19"/>
  <c r="AL31" i="19"/>
  <c r="AM32" i="19"/>
  <c r="P40" i="19"/>
  <c r="S40" i="19"/>
  <c r="AL28" i="19"/>
  <c r="S29" i="19"/>
  <c r="P29" i="19"/>
  <c r="AH40" i="19"/>
  <c r="BX12" i="19"/>
  <c r="BY31" i="19"/>
  <c r="R40" i="19"/>
  <c r="R28" i="19"/>
  <c r="Q12" i="19"/>
  <c r="AJ29" i="17"/>
  <c r="R28" i="17"/>
  <c r="AH40" i="17"/>
  <c r="BD29" i="17"/>
  <c r="BD12" i="17"/>
  <c r="BE31" i="17"/>
  <c r="AM32" i="17"/>
  <c r="AM31" i="17"/>
  <c r="AL28" i="17"/>
  <c r="AJ31" i="17"/>
  <c r="Q32" i="17"/>
  <c r="P12" i="17"/>
  <c r="AM40" i="17"/>
  <c r="R29" i="17"/>
  <c r="R32" i="17"/>
  <c r="R31" i="17"/>
  <c r="S32" i="17"/>
  <c r="P40" i="17"/>
  <c r="R12" i="17"/>
  <c r="S31" i="17"/>
  <c r="AM29" i="17"/>
  <c r="AI40" i="17"/>
  <c r="AK40" i="17"/>
  <c r="BD40" i="17"/>
  <c r="AL29" i="17"/>
  <c r="AJ40" i="17"/>
  <c r="AJ12" i="17"/>
  <c r="BD28" i="17"/>
  <c r="AK32" i="17"/>
  <c r="AK31" i="17"/>
  <c r="AM28" i="17"/>
  <c r="AM8" i="17"/>
  <c r="AK12" i="17"/>
  <c r="AJ28" i="17"/>
  <c r="R40" i="17"/>
  <c r="AK29" i="17"/>
  <c r="AL12" i="17"/>
  <c r="BE32" i="17"/>
  <c r="BX28" i="17"/>
  <c r="BY32" i="17"/>
  <c r="BX12" i="17"/>
  <c r="AL40" i="17"/>
  <c r="AL32" i="17"/>
  <c r="AL31" i="17"/>
  <c r="AM12" i="17"/>
  <c r="AG40" i="17"/>
  <c r="AK28" i="17"/>
  <c r="AK8" i="17"/>
  <c r="AL8" i="27"/>
  <c r="R8" i="25"/>
  <c r="AL8" i="25"/>
  <c r="R8" i="20"/>
  <c r="AL8" i="17"/>
  <c r="R8" i="17"/>
  <c r="AL8" i="20"/>
  <c r="AL8" i="19"/>
  <c r="R8" i="19"/>
  <c r="R8" i="27"/>
  <c r="AL8" i="22"/>
  <c r="R8" i="22"/>
  <c r="BD8" i="25"/>
  <c r="AJ8" i="22"/>
  <c r="P8" i="22"/>
  <c r="BX8" i="17"/>
  <c r="BX8" i="19"/>
  <c r="BX8" i="25"/>
  <c r="AJ8" i="17"/>
  <c r="BD8" i="17"/>
  <c r="EB4" i="12"/>
  <c r="EA4" i="12"/>
  <c r="DZ4" i="12"/>
  <c r="DY4" i="12"/>
  <c r="DX4" i="12"/>
  <c r="DW4" i="12"/>
  <c r="DV4" i="12"/>
  <c r="DU4" i="12"/>
  <c r="DT4" i="12"/>
  <c r="DS4" i="12"/>
  <c r="DR4" i="12"/>
  <c r="CN4" i="12"/>
  <c r="CM4" i="12"/>
  <c r="CL4" i="12"/>
  <c r="CK4" i="12"/>
  <c r="CJ4" i="12"/>
  <c r="CI4" i="12"/>
  <c r="CH4" i="12"/>
  <c r="CG4" i="12"/>
  <c r="CF4" i="12"/>
  <c r="CE4" i="12"/>
  <c r="CD4" i="12"/>
  <c r="BT4" i="12"/>
  <c r="BS4" i="12"/>
  <c r="BR4" i="12"/>
  <c r="BQ4" i="12"/>
  <c r="BP4" i="12"/>
  <c r="BO4" i="12"/>
  <c r="BN4" i="12"/>
  <c r="BM4" i="12"/>
  <c r="BL4" i="12"/>
  <c r="BK4" i="12"/>
  <c r="BJ4" i="12"/>
  <c r="AZ4" i="12"/>
  <c r="AY4" i="12"/>
  <c r="AX4" i="12"/>
  <c r="AW4" i="12"/>
  <c r="AV4" i="12"/>
  <c r="AU4" i="12"/>
  <c r="AT4" i="12"/>
  <c r="AS4" i="12"/>
  <c r="AR4" i="12"/>
  <c r="AQ4" i="12"/>
  <c r="AP4" i="12"/>
  <c r="AF4" i="12"/>
  <c r="AE4" i="12"/>
  <c r="AD4" i="12"/>
  <c r="AC4" i="12"/>
  <c r="AB4" i="12"/>
  <c r="AA4" i="12"/>
  <c r="Z4" i="12"/>
  <c r="Y4" i="12"/>
  <c r="X4" i="12"/>
  <c r="W4" i="12"/>
  <c r="V4" i="12"/>
  <c r="L4" i="12"/>
  <c r="K4" i="12"/>
  <c r="J4" i="12"/>
  <c r="I4" i="12"/>
  <c r="H4" i="12"/>
  <c r="G4" i="12"/>
  <c r="F4" i="12"/>
  <c r="E4" i="12"/>
  <c r="D4" i="12"/>
  <c r="C4" i="12"/>
  <c r="B4" i="12"/>
  <c r="V3" i="12"/>
  <c r="B3" i="12"/>
  <c r="CJ7" i="12"/>
  <c r="CM5" i="12"/>
  <c r="CE5" i="12"/>
  <c r="CG9" i="12"/>
  <c r="CJ6" i="12"/>
  <c r="CG7" i="12"/>
  <c r="BD6" i="12"/>
  <c r="CE9" i="12"/>
  <c r="CG10" i="12"/>
  <c r="CI5" i="12"/>
  <c r="CG11" i="12"/>
  <c r="AM6" i="12"/>
  <c r="CE6" i="12"/>
  <c r="CG6" i="12"/>
  <c r="CM7" i="12"/>
  <c r="BX6" i="12"/>
  <c r="CM11" i="12"/>
  <c r="BD5" i="12"/>
  <c r="BD7" i="12"/>
  <c r="CD10" i="12"/>
  <c r="CJ10" i="12"/>
  <c r="CE10" i="12"/>
  <c r="CL11" i="12"/>
  <c r="CK7" i="12"/>
  <c r="CG5" i="12"/>
  <c r="CH11" i="12"/>
  <c r="CF6" i="12"/>
  <c r="S11" i="12"/>
  <c r="CE11" i="12"/>
  <c r="CD6" i="12"/>
  <c r="CN11" i="12"/>
  <c r="CM6" i="12"/>
  <c r="S33" i="28" l="1"/>
  <c r="BG26" i="28"/>
  <c r="BG39" i="28" s="1"/>
  <c r="CA26" i="28"/>
  <c r="CA39" i="28" s="1"/>
  <c r="CU26" i="28"/>
  <c r="CU39" i="28" s="1"/>
  <c r="AM26" i="28"/>
  <c r="AM39" i="28" s="1"/>
  <c r="S39" i="28"/>
  <c r="EI26" i="28"/>
  <c r="EI39" i="28" s="1"/>
  <c r="BX25" i="27"/>
  <c r="BX30" i="27" s="1"/>
  <c r="CR25" i="27"/>
  <c r="CR30" i="27" s="1"/>
  <c r="CS25" i="27"/>
  <c r="CS30" i="27" s="1"/>
  <c r="EG25" i="27"/>
  <c r="EG30" i="27" s="1"/>
  <c r="Q30" i="27"/>
  <c r="P30" i="27"/>
  <c r="P39" i="27" s="1"/>
  <c r="AJ25" i="27"/>
  <c r="AJ30" i="27" s="1"/>
  <c r="BD25" i="27"/>
  <c r="BD30" i="27" s="1"/>
  <c r="EF25" i="27"/>
  <c r="EF30" i="27" s="1"/>
  <c r="Q34" i="30"/>
  <c r="AM25" i="27"/>
  <c r="AM30" i="27" s="1"/>
  <c r="CU25" i="27"/>
  <c r="CU30" i="27" s="1"/>
  <c r="EI25" i="27"/>
  <c r="EI30" i="27" s="1"/>
  <c r="P34" i="30"/>
  <c r="Q26" i="27"/>
  <c r="DM26" i="27" s="1"/>
  <c r="DM39" i="27" s="1"/>
  <c r="AK25" i="27"/>
  <c r="AK30" i="27" s="1"/>
  <c r="BE25" i="27"/>
  <c r="BE30" i="27" s="1"/>
  <c r="S34" i="30"/>
  <c r="BY25" i="27"/>
  <c r="BY30" i="27" s="1"/>
  <c r="P32" i="30"/>
  <c r="S13" i="30"/>
  <c r="P28" i="30"/>
  <c r="EI25" i="20"/>
  <c r="EI30" i="20" s="1"/>
  <c r="CU25" i="20"/>
  <c r="CU30" i="20" s="1"/>
  <c r="CA25" i="20"/>
  <c r="CA30" i="20" s="1"/>
  <c r="BG25" i="27"/>
  <c r="BG30" i="27" s="1"/>
  <c r="CA25" i="27"/>
  <c r="CA30" i="27" s="1"/>
  <c r="S26" i="27"/>
  <c r="DO26" i="27" s="1"/>
  <c r="DO39" i="27" s="1"/>
  <c r="S32" i="30"/>
  <c r="R30" i="19"/>
  <c r="S30" i="27"/>
  <c r="BG25" i="20"/>
  <c r="BG30" i="20" s="1"/>
  <c r="AM25" i="20"/>
  <c r="AM30" i="20" s="1"/>
  <c r="S30" i="25"/>
  <c r="BG25" i="25"/>
  <c r="BG30" i="25" s="1"/>
  <c r="EI25" i="25"/>
  <c r="EI30" i="25" s="1"/>
  <c r="AM25" i="25"/>
  <c r="AM30" i="25" s="1"/>
  <c r="S26" i="25"/>
  <c r="DO26" i="25" s="1"/>
  <c r="DO39" i="25" s="1"/>
  <c r="CA25" i="25"/>
  <c r="CA30" i="25" s="1"/>
  <c r="CU25" i="25"/>
  <c r="CU30" i="25" s="1"/>
  <c r="S26" i="20"/>
  <c r="DO26" i="20" s="1"/>
  <c r="DO39" i="20" s="1"/>
  <c r="Q10" i="30"/>
  <c r="P16" i="30"/>
  <c r="Q29" i="30"/>
  <c r="P27" i="30"/>
  <c r="R26" i="30"/>
  <c r="S11" i="30"/>
  <c r="Q11" i="30"/>
  <c r="R10" i="30"/>
  <c r="P13" i="30"/>
  <c r="S12" i="30"/>
  <c r="P29" i="30"/>
  <c r="P12" i="30"/>
  <c r="P26" i="30"/>
  <c r="S26" i="30"/>
  <c r="Q12" i="30"/>
  <c r="S27" i="30"/>
  <c r="R28" i="30"/>
  <c r="R34" i="30"/>
  <c r="Q28" i="30"/>
  <c r="R11" i="30"/>
  <c r="P48" i="30"/>
  <c r="S10" i="30"/>
  <c r="R32" i="30"/>
  <c r="S28" i="30"/>
  <c r="S16" i="30"/>
  <c r="R13" i="30"/>
  <c r="R18" i="30"/>
  <c r="P11" i="30"/>
  <c r="R12" i="30"/>
  <c r="R27" i="30"/>
  <c r="R16" i="30"/>
  <c r="R29" i="30"/>
  <c r="Q26" i="30"/>
  <c r="P42" i="30"/>
  <c r="Q27" i="30"/>
  <c r="P10" i="30"/>
  <c r="R33" i="28"/>
  <c r="O33" i="28"/>
  <c r="Q33" i="28"/>
  <c r="P33" i="28"/>
  <c r="R30" i="27"/>
  <c r="R30" i="25"/>
  <c r="Q33" i="25"/>
  <c r="N33" i="24"/>
  <c r="M33" i="24"/>
  <c r="R33" i="24"/>
  <c r="P33" i="24"/>
  <c r="O33" i="24"/>
  <c r="S33" i="24"/>
  <c r="Q33" i="24"/>
  <c r="O33" i="23"/>
  <c r="Q33" i="23"/>
  <c r="P33" i="23"/>
  <c r="P30" i="22"/>
  <c r="BY25" i="20"/>
  <c r="BY30" i="20" s="1"/>
  <c r="BE25" i="20"/>
  <c r="BE30" i="20" s="1"/>
  <c r="S30" i="20"/>
  <c r="DM25" i="20"/>
  <c r="DM30" i="20" s="1"/>
  <c r="Q30" i="20"/>
  <c r="EG25" i="20"/>
  <c r="EG30" i="20" s="1"/>
  <c r="P30" i="20"/>
  <c r="AK25" i="20"/>
  <c r="AK30" i="20" s="1"/>
  <c r="Q26" i="20"/>
  <c r="DM26" i="20" s="1"/>
  <c r="R30" i="20"/>
  <c r="P30" i="19"/>
  <c r="Q30" i="19"/>
  <c r="CR25" i="17"/>
  <c r="CR30" i="17" s="1"/>
  <c r="AJ25" i="17"/>
  <c r="DL25" i="17"/>
  <c r="DL30" i="17" s="1"/>
  <c r="BD25" i="17"/>
  <c r="BD30" i="17" s="1"/>
  <c r="EF25" i="17"/>
  <c r="EF30" i="17" s="1"/>
  <c r="BX25" i="17"/>
  <c r="BX30" i="17" s="1"/>
  <c r="BZ25" i="17"/>
  <c r="BZ30" i="17" s="1"/>
  <c r="CT25" i="17"/>
  <c r="CT30" i="17" s="1"/>
  <c r="AL25" i="17"/>
  <c r="DN25" i="17"/>
  <c r="DN30" i="17" s="1"/>
  <c r="EH25" i="17"/>
  <c r="EH30" i="17" s="1"/>
  <c r="BF25" i="17"/>
  <c r="BF30" i="17" s="1"/>
  <c r="CS25" i="17"/>
  <c r="CS30" i="17" s="1"/>
  <c r="BY25" i="17"/>
  <c r="BY30" i="17" s="1"/>
  <c r="AK25" i="17"/>
  <c r="DM25" i="17"/>
  <c r="DM30" i="17" s="1"/>
  <c r="BE25" i="17"/>
  <c r="BE30" i="17" s="1"/>
  <c r="EG25" i="17"/>
  <c r="EG30" i="17" s="1"/>
  <c r="CA25" i="17"/>
  <c r="CA30" i="17" s="1"/>
  <c r="CU25" i="17"/>
  <c r="CU30" i="17" s="1"/>
  <c r="EI25" i="17"/>
  <c r="EI30" i="17" s="1"/>
  <c r="BG25" i="17"/>
  <c r="BG30" i="17" s="1"/>
  <c r="AM25" i="17"/>
  <c r="DO25" i="17"/>
  <c r="DO30" i="17" s="1"/>
  <c r="CJ8" i="12"/>
  <c r="CM8" i="12"/>
  <c r="CG8" i="12"/>
  <c r="R33" i="23"/>
  <c r="P33" i="26"/>
  <c r="O33" i="26"/>
  <c r="O39" i="23"/>
  <c r="DK26" i="23"/>
  <c r="DK39" i="23" s="1"/>
  <c r="S26" i="17"/>
  <c r="S39" i="17" s="1"/>
  <c r="P39" i="28"/>
  <c r="CR26" i="28"/>
  <c r="CR39" i="28" s="1"/>
  <c r="BD26" i="28"/>
  <c r="BD39" i="28" s="1"/>
  <c r="EF26" i="28"/>
  <c r="EF39" i="28" s="1"/>
  <c r="AJ26" i="28"/>
  <c r="AJ39" i="28" s="1"/>
  <c r="BX26" i="28"/>
  <c r="BX39" i="28" s="1"/>
  <c r="Q39" i="28"/>
  <c r="BE26" i="28"/>
  <c r="BE39" i="28" s="1"/>
  <c r="AK26" i="28"/>
  <c r="AK39" i="28" s="1"/>
  <c r="EG26" i="28"/>
  <c r="EG39" i="28" s="1"/>
  <c r="BY26" i="28"/>
  <c r="BY39" i="28" s="1"/>
  <c r="CS26" i="28"/>
  <c r="CS39" i="28" s="1"/>
  <c r="CQ26" i="28"/>
  <c r="CQ39" i="28" s="1"/>
  <c r="EE26" i="28"/>
  <c r="EE39" i="28" s="1"/>
  <c r="BC26" i="28"/>
  <c r="BC39" i="28" s="1"/>
  <c r="O39" i="28"/>
  <c r="BW26" i="28"/>
  <c r="BW39" i="28" s="1"/>
  <c r="AI26" i="28"/>
  <c r="AI39" i="28" s="1"/>
  <c r="EH26" i="28"/>
  <c r="EH39" i="28" s="1"/>
  <c r="BZ26" i="28"/>
  <c r="BZ39" i="28" s="1"/>
  <c r="BF26" i="28"/>
  <c r="BF39" i="28" s="1"/>
  <c r="AL26" i="28"/>
  <c r="AL39" i="28" s="1"/>
  <c r="R39" i="28"/>
  <c r="CT26" i="28"/>
  <c r="CT39" i="28" s="1"/>
  <c r="CR26" i="27"/>
  <c r="BD26" i="27"/>
  <c r="EF26" i="27"/>
  <c r="AJ26" i="27"/>
  <c r="BX26" i="27"/>
  <c r="EH25" i="27"/>
  <c r="EH30" i="27" s="1"/>
  <c r="CT25" i="27"/>
  <c r="CT30" i="27" s="1"/>
  <c r="BZ25" i="27"/>
  <c r="BZ30" i="27" s="1"/>
  <c r="BF25" i="27"/>
  <c r="BF30" i="27" s="1"/>
  <c r="AL25" i="27"/>
  <c r="AL30" i="27" s="1"/>
  <c r="R26" i="27"/>
  <c r="DN26" i="27" s="1"/>
  <c r="DN39" i="27" s="1"/>
  <c r="AJ26" i="26"/>
  <c r="AJ39" i="26" s="1"/>
  <c r="EF26" i="26"/>
  <c r="EF39" i="26" s="1"/>
  <c r="BX26" i="26"/>
  <c r="BX39" i="26" s="1"/>
  <c r="BD26" i="26"/>
  <c r="BD39" i="26" s="1"/>
  <c r="P39" i="26"/>
  <c r="CR26" i="26"/>
  <c r="CR39" i="26" s="1"/>
  <c r="O39" i="26"/>
  <c r="BC26" i="26"/>
  <c r="BC39" i="26" s="1"/>
  <c r="AI26" i="26"/>
  <c r="AI39" i="26" s="1"/>
  <c r="EE26" i="26"/>
  <c r="EE39" i="26" s="1"/>
  <c r="CQ26" i="26"/>
  <c r="CQ39" i="26" s="1"/>
  <c r="BW26" i="26"/>
  <c r="BW39" i="26" s="1"/>
  <c r="CS26" i="25"/>
  <c r="CS39" i="25" s="1"/>
  <c r="BE26" i="25"/>
  <c r="BE39" i="25" s="1"/>
  <c r="BY26" i="25"/>
  <c r="BY39" i="25" s="1"/>
  <c r="AK26" i="25"/>
  <c r="AK39" i="25" s="1"/>
  <c r="Q39" i="25"/>
  <c r="EG26" i="25"/>
  <c r="EG39" i="25" s="1"/>
  <c r="P64" i="30"/>
  <c r="CT25" i="25"/>
  <c r="CT30" i="25" s="1"/>
  <c r="BZ25" i="25"/>
  <c r="BZ30" i="25" s="1"/>
  <c r="BF25" i="25"/>
  <c r="BF30" i="25" s="1"/>
  <c r="R26" i="25"/>
  <c r="DN26" i="25" s="1"/>
  <c r="DN39" i="25" s="1"/>
  <c r="AL25" i="25"/>
  <c r="AL30" i="25" s="1"/>
  <c r="EH25" i="25"/>
  <c r="EH30" i="25" s="1"/>
  <c r="Q16" i="30"/>
  <c r="BX25" i="25"/>
  <c r="BX30" i="25" s="1"/>
  <c r="BD25" i="25"/>
  <c r="BD30" i="25" s="1"/>
  <c r="P26" i="25"/>
  <c r="DL26" i="25" s="1"/>
  <c r="DL39" i="25" s="1"/>
  <c r="AJ25" i="25"/>
  <c r="AJ30" i="25" s="1"/>
  <c r="EF25" i="25"/>
  <c r="EF30" i="25" s="1"/>
  <c r="CR25" i="25"/>
  <c r="CR30" i="25" s="1"/>
  <c r="P30" i="25"/>
  <c r="CT26" i="24"/>
  <c r="CT39" i="24" s="1"/>
  <c r="BF26" i="24"/>
  <c r="BF39" i="24" s="1"/>
  <c r="BZ26" i="24"/>
  <c r="BZ39" i="24" s="1"/>
  <c r="EH26" i="24"/>
  <c r="EH39" i="24" s="1"/>
  <c r="R39" i="24"/>
  <c r="AL26" i="24"/>
  <c r="AL39" i="24" s="1"/>
  <c r="CP26" i="24"/>
  <c r="CP39" i="24" s="1"/>
  <c r="N39" i="24"/>
  <c r="BB26" i="24"/>
  <c r="BB39" i="24" s="1"/>
  <c r="AH26" i="24"/>
  <c r="AH39" i="24" s="1"/>
  <c r="BV26" i="24"/>
  <c r="BV39" i="24" s="1"/>
  <c r="ED26" i="24"/>
  <c r="ED39" i="24" s="1"/>
  <c r="BX26" i="24"/>
  <c r="BX39" i="24" s="1"/>
  <c r="EF26" i="24"/>
  <c r="EF39" i="24" s="1"/>
  <c r="P39" i="24"/>
  <c r="AJ26" i="24"/>
  <c r="AJ39" i="24" s="1"/>
  <c r="CR26" i="24"/>
  <c r="CR39" i="24" s="1"/>
  <c r="BD26" i="24"/>
  <c r="BD39" i="24" s="1"/>
  <c r="AK26" i="24"/>
  <c r="AK39" i="24" s="1"/>
  <c r="Q39" i="24"/>
  <c r="BE26" i="24"/>
  <c r="BE39" i="24" s="1"/>
  <c r="CS26" i="24"/>
  <c r="CS39" i="24" s="1"/>
  <c r="EG26" i="24"/>
  <c r="EG39" i="24" s="1"/>
  <c r="BY26" i="24"/>
  <c r="BY39" i="24" s="1"/>
  <c r="CQ26" i="24"/>
  <c r="CQ39" i="24" s="1"/>
  <c r="EE26" i="24"/>
  <c r="EE39" i="24" s="1"/>
  <c r="BC26" i="24"/>
  <c r="BC39" i="24" s="1"/>
  <c r="O39" i="24"/>
  <c r="AI26" i="24"/>
  <c r="AI39" i="24" s="1"/>
  <c r="BW26" i="24"/>
  <c r="BW39" i="24" s="1"/>
  <c r="S39" i="24"/>
  <c r="AM26" i="24"/>
  <c r="AM39" i="24" s="1"/>
  <c r="CA26" i="24"/>
  <c r="CA39" i="24" s="1"/>
  <c r="BG26" i="24"/>
  <c r="BG39" i="24" s="1"/>
  <c r="CU26" i="24"/>
  <c r="CU39" i="24" s="1"/>
  <c r="EI26" i="24"/>
  <c r="EI39" i="24" s="1"/>
  <c r="CO26" i="24"/>
  <c r="CO39" i="24" s="1"/>
  <c r="M39" i="24"/>
  <c r="AG26" i="24"/>
  <c r="AG39" i="24" s="1"/>
  <c r="BU26" i="24"/>
  <c r="BU39" i="24" s="1"/>
  <c r="EC26" i="24"/>
  <c r="EC39" i="24" s="1"/>
  <c r="BA26" i="24"/>
  <c r="BA39" i="24" s="1"/>
  <c r="Q39" i="23"/>
  <c r="AI26" i="23"/>
  <c r="AI39" i="23" s="1"/>
  <c r="CQ26" i="23"/>
  <c r="CQ39" i="23" s="1"/>
  <c r="EE26" i="23"/>
  <c r="EE39" i="23" s="1"/>
  <c r="BW26" i="23"/>
  <c r="BW39" i="23" s="1"/>
  <c r="BC26" i="23"/>
  <c r="BC39" i="23" s="1"/>
  <c r="CT26" i="23"/>
  <c r="CT39" i="23" s="1"/>
  <c r="BZ26" i="23"/>
  <c r="BZ39" i="23" s="1"/>
  <c r="EH26" i="23"/>
  <c r="EH39" i="23" s="1"/>
  <c r="BF26" i="23"/>
  <c r="BF39" i="23" s="1"/>
  <c r="AL26" i="23"/>
  <c r="AL39" i="23" s="1"/>
  <c r="R39" i="23"/>
  <c r="EF26" i="23"/>
  <c r="EF39" i="23" s="1"/>
  <c r="CR26" i="23"/>
  <c r="CR39" i="23" s="1"/>
  <c r="AJ26" i="23"/>
  <c r="AJ39" i="23" s="1"/>
  <c r="BD26" i="23"/>
  <c r="BD39" i="23" s="1"/>
  <c r="BX26" i="23"/>
  <c r="BX39" i="23" s="1"/>
  <c r="BE26" i="23"/>
  <c r="BE39" i="23" s="1"/>
  <c r="BY26" i="23"/>
  <c r="BY39" i="23" s="1"/>
  <c r="EG26" i="23"/>
  <c r="EG39" i="23" s="1"/>
  <c r="CS26" i="23"/>
  <c r="CS39" i="23" s="1"/>
  <c r="AK26" i="23"/>
  <c r="AK39" i="23" s="1"/>
  <c r="P39" i="23"/>
  <c r="AK25" i="22"/>
  <c r="AK30" i="22" s="1"/>
  <c r="BE25" i="22"/>
  <c r="BE30" i="22" s="1"/>
  <c r="BY25" i="22"/>
  <c r="BY30" i="22" s="1"/>
  <c r="EG25" i="22"/>
  <c r="EG30" i="22" s="1"/>
  <c r="CS25" i="22"/>
  <c r="CS30" i="22" s="1"/>
  <c r="Q26" i="22"/>
  <c r="DM26" i="22" s="1"/>
  <c r="DM39" i="22" s="1"/>
  <c r="Q30" i="22"/>
  <c r="CT25" i="22"/>
  <c r="CT30" i="22" s="1"/>
  <c r="R26" i="22"/>
  <c r="DN26" i="22" s="1"/>
  <c r="DN39" i="22" s="1"/>
  <c r="EH25" i="22"/>
  <c r="EH30" i="22" s="1"/>
  <c r="BZ25" i="22"/>
  <c r="BZ30" i="22" s="1"/>
  <c r="AL25" i="22"/>
  <c r="AL30" i="22" s="1"/>
  <c r="BF25" i="22"/>
  <c r="BF30" i="22" s="1"/>
  <c r="AJ25" i="22"/>
  <c r="AJ30" i="22" s="1"/>
  <c r="BD25" i="22"/>
  <c r="BD30" i="22" s="1"/>
  <c r="P26" i="22"/>
  <c r="DL26" i="22" s="1"/>
  <c r="DL39" i="22" s="1"/>
  <c r="BX25" i="22"/>
  <c r="BX30" i="22" s="1"/>
  <c r="CR25" i="22"/>
  <c r="CR30" i="22" s="1"/>
  <c r="EF25" i="22"/>
  <c r="EF30" i="22" s="1"/>
  <c r="S29" i="30"/>
  <c r="S26" i="22"/>
  <c r="DO26" i="22" s="1"/>
  <c r="DO39" i="22" s="1"/>
  <c r="CA25" i="22"/>
  <c r="CA30" i="22" s="1"/>
  <c r="CU25" i="22"/>
  <c r="CU30" i="22" s="1"/>
  <c r="EI25" i="22"/>
  <c r="EI30" i="22" s="1"/>
  <c r="AM25" i="22"/>
  <c r="AM30" i="22" s="1"/>
  <c r="BG25" i="22"/>
  <c r="BG30" i="22" s="1"/>
  <c r="S30" i="22"/>
  <c r="R30" i="22"/>
  <c r="AJ25" i="20"/>
  <c r="AJ30" i="20" s="1"/>
  <c r="BD25" i="20"/>
  <c r="BD30" i="20" s="1"/>
  <c r="BX25" i="20"/>
  <c r="BX30" i="20" s="1"/>
  <c r="CR25" i="20"/>
  <c r="CR30" i="20" s="1"/>
  <c r="EF25" i="20"/>
  <c r="EF30" i="20" s="1"/>
  <c r="P26" i="20"/>
  <c r="DL26" i="20" s="1"/>
  <c r="DL39" i="20" s="1"/>
  <c r="AL25" i="20"/>
  <c r="AL30" i="20" s="1"/>
  <c r="BF25" i="20"/>
  <c r="BF30" i="20" s="1"/>
  <c r="BZ25" i="20"/>
  <c r="BZ30" i="20" s="1"/>
  <c r="CT25" i="20"/>
  <c r="CT30" i="20" s="1"/>
  <c r="EH25" i="20"/>
  <c r="EH30" i="20" s="1"/>
  <c r="R26" i="20"/>
  <c r="DN26" i="20" s="1"/>
  <c r="DN39" i="20" s="1"/>
  <c r="S26" i="19"/>
  <c r="DO26" i="19" s="1"/>
  <c r="DO39" i="19" s="1"/>
  <c r="AM25" i="19"/>
  <c r="AM30" i="19" s="1"/>
  <c r="BG25" i="19"/>
  <c r="BG30" i="19" s="1"/>
  <c r="CA25" i="19"/>
  <c r="CA30" i="19" s="1"/>
  <c r="CU25" i="19"/>
  <c r="CU30" i="19" s="1"/>
  <c r="EI25" i="19"/>
  <c r="EI30" i="19" s="1"/>
  <c r="S30" i="19"/>
  <c r="P59" i="30"/>
  <c r="BD25" i="19"/>
  <c r="BD30" i="19" s="1"/>
  <c r="BX25" i="19"/>
  <c r="BX30" i="19" s="1"/>
  <c r="CR25" i="19"/>
  <c r="CR30" i="19" s="1"/>
  <c r="P26" i="19"/>
  <c r="DL26" i="19" s="1"/>
  <c r="DL39" i="19" s="1"/>
  <c r="EF25" i="19"/>
  <c r="EF30" i="19" s="1"/>
  <c r="AJ25" i="19"/>
  <c r="AJ30" i="19" s="1"/>
  <c r="AL25" i="19"/>
  <c r="AL30" i="19" s="1"/>
  <c r="BF25" i="19"/>
  <c r="BF30" i="19" s="1"/>
  <c r="BZ25" i="19"/>
  <c r="BZ30" i="19" s="1"/>
  <c r="CT25" i="19"/>
  <c r="CT30" i="19" s="1"/>
  <c r="EH25" i="19"/>
  <c r="EH30" i="19" s="1"/>
  <c r="R26" i="19"/>
  <c r="DN26" i="19" s="1"/>
  <c r="DN39" i="19" s="1"/>
  <c r="AK25" i="19"/>
  <c r="AK30" i="19" s="1"/>
  <c r="BE25" i="19"/>
  <c r="BE30" i="19" s="1"/>
  <c r="BY25" i="19"/>
  <c r="BY30" i="19" s="1"/>
  <c r="CS25" i="19"/>
  <c r="CS30" i="19" s="1"/>
  <c r="EG25" i="19"/>
  <c r="EG30" i="19" s="1"/>
  <c r="Q26" i="19"/>
  <c r="DM26" i="19" s="1"/>
  <c r="DM39" i="19" s="1"/>
  <c r="P58" i="30"/>
  <c r="R26" i="17"/>
  <c r="DN26" i="17" s="1"/>
  <c r="P26" i="17"/>
  <c r="DL26" i="17" s="1"/>
  <c r="DL39" i="17" s="1"/>
  <c r="R30" i="17"/>
  <c r="P30" i="17"/>
  <c r="Q26" i="17"/>
  <c r="DM26" i="17" s="1"/>
  <c r="Q30" i="17"/>
  <c r="BD29" i="12"/>
  <c r="BD28" i="12"/>
  <c r="BD8" i="12"/>
  <c r="S10" i="12"/>
  <c r="CF5" i="12"/>
  <c r="EA7" i="12"/>
  <c r="CL5" i="12"/>
  <c r="R10" i="12"/>
  <c r="DW6" i="12"/>
  <c r="CE7" i="12"/>
  <c r="DV7" i="12"/>
  <c r="R5" i="12"/>
  <c r="DW9" i="12"/>
  <c r="DY5" i="12"/>
  <c r="DX11" i="12"/>
  <c r="DU5" i="12"/>
  <c r="BD11" i="12"/>
  <c r="AG10" i="12"/>
  <c r="DY7" i="12"/>
  <c r="AJ9" i="12"/>
  <c r="DR10" i="12"/>
  <c r="CL6" i="12"/>
  <c r="DS11" i="12"/>
  <c r="DX7" i="12"/>
  <c r="CD7" i="12"/>
  <c r="CH5" i="12"/>
  <c r="DW11" i="12"/>
  <c r="EB10" i="12"/>
  <c r="BX9" i="12"/>
  <c r="Q7" i="12"/>
  <c r="CN6" i="12"/>
  <c r="AK5" i="12"/>
  <c r="EB6" i="12"/>
  <c r="DU9" i="12"/>
  <c r="CH6" i="12"/>
  <c r="DS6" i="12"/>
  <c r="CF11" i="12"/>
  <c r="AH11" i="12"/>
  <c r="CF7" i="12"/>
  <c r="AK11" i="12"/>
  <c r="CK10" i="12"/>
  <c r="DR7" i="12"/>
  <c r="AL11" i="12"/>
  <c r="DS7" i="12"/>
  <c r="DU10" i="12"/>
  <c r="CH10" i="12"/>
  <c r="CM10" i="12"/>
  <c r="DV9" i="12"/>
  <c r="DZ6" i="12"/>
  <c r="DT11" i="12"/>
  <c r="EA5" i="12"/>
  <c r="Q5" i="12"/>
  <c r="DV10" i="12"/>
  <c r="DX9" i="12"/>
  <c r="CI10" i="12"/>
  <c r="BX11" i="12"/>
  <c r="DZ7" i="12"/>
  <c r="EB9" i="12"/>
  <c r="EB11" i="12"/>
  <c r="AL7" i="12"/>
  <c r="AL5" i="12"/>
  <c r="Q11" i="12"/>
  <c r="DX5" i="12"/>
  <c r="DT10" i="12"/>
  <c r="CN5" i="12"/>
  <c r="AG11" i="12"/>
  <c r="CK5" i="12"/>
  <c r="AJ11" i="12"/>
  <c r="CH7" i="12"/>
  <c r="R11" i="12"/>
  <c r="DY6" i="12"/>
  <c r="CH9" i="12"/>
  <c r="AM10" i="12"/>
  <c r="CL9" i="12"/>
  <c r="CM9" i="12"/>
  <c r="CF9" i="12"/>
  <c r="AM9" i="12"/>
  <c r="AM5" i="12"/>
  <c r="CD5" i="12"/>
  <c r="AI10" i="12"/>
  <c r="DT6" i="12"/>
  <c r="DT9" i="12"/>
  <c r="DZ5" i="12"/>
  <c r="P9" i="12"/>
  <c r="Q10" i="12"/>
  <c r="AJ10" i="12"/>
  <c r="CF10" i="12"/>
  <c r="BX7" i="12"/>
  <c r="CN10" i="12"/>
  <c r="CK11" i="12"/>
  <c r="DZ9" i="12"/>
  <c r="AJ5" i="12"/>
  <c r="CL7" i="12"/>
  <c r="DV6" i="12"/>
  <c r="CI11" i="12"/>
  <c r="AM11" i="12"/>
  <c r="CK9" i="12"/>
  <c r="AJ6" i="12"/>
  <c r="AK6" i="12"/>
  <c r="CI9" i="12"/>
  <c r="R6" i="12"/>
  <c r="S6" i="12"/>
  <c r="BX5" i="12"/>
  <c r="EA11" i="12"/>
  <c r="P5" i="12"/>
  <c r="P7" i="12"/>
  <c r="DR6" i="12"/>
  <c r="CD9" i="12"/>
  <c r="DY11" i="12"/>
  <c r="DT5" i="12"/>
  <c r="CI6" i="12"/>
  <c r="DV5" i="12"/>
  <c r="P6" i="12"/>
  <c r="R9" i="12"/>
  <c r="CN7" i="12"/>
  <c r="DX10" i="12"/>
  <c r="DU7" i="12"/>
  <c r="AL6" i="12"/>
  <c r="CJ11" i="12"/>
  <c r="P11" i="12"/>
  <c r="Q9" i="12"/>
  <c r="EA6" i="12"/>
  <c r="CJ5" i="12"/>
  <c r="DS10" i="12"/>
  <c r="AM7" i="12"/>
  <c r="AL9" i="12"/>
  <c r="DZ11" i="12"/>
  <c r="CL10" i="12"/>
  <c r="S7" i="12"/>
  <c r="AK9" i="12"/>
  <c r="CI7" i="12"/>
  <c r="DZ10" i="12"/>
  <c r="CK6" i="12"/>
  <c r="AH10" i="12"/>
  <c r="DS5" i="12"/>
  <c r="DR5" i="12"/>
  <c r="DT7" i="12"/>
  <c r="DW7" i="12"/>
  <c r="DW5" i="12"/>
  <c r="S9" i="12"/>
  <c r="BD9" i="12"/>
  <c r="DS9" i="12"/>
  <c r="EA10" i="12"/>
  <c r="DY10" i="12"/>
  <c r="DU11" i="12"/>
  <c r="EA9" i="12"/>
  <c r="DY9" i="12"/>
  <c r="AI11" i="12"/>
  <c r="CJ9" i="12"/>
  <c r="AK10" i="12"/>
  <c r="CD11" i="12"/>
  <c r="DU6" i="12"/>
  <c r="P10" i="12"/>
  <c r="DW10" i="12"/>
  <c r="DR11" i="12"/>
  <c r="DR9" i="12"/>
  <c r="AK7" i="12"/>
  <c r="DX6" i="12"/>
  <c r="AJ7" i="12"/>
  <c r="R7" i="12"/>
  <c r="Q6" i="12"/>
  <c r="AL10" i="12"/>
  <c r="BX10" i="12"/>
  <c r="EB7" i="12"/>
  <c r="CN9" i="12"/>
  <c r="EB5" i="12"/>
  <c r="BD10" i="12"/>
  <c r="S5" i="12"/>
  <c r="DV11" i="12"/>
  <c r="BY26" i="27" l="1"/>
  <c r="BY39" i="27" s="1"/>
  <c r="BX39" i="27"/>
  <c r="CR39" i="27"/>
  <c r="P33" i="27"/>
  <c r="AJ39" i="27"/>
  <c r="Q33" i="27"/>
  <c r="EF39" i="27"/>
  <c r="BD39" i="27"/>
  <c r="Q39" i="27"/>
  <c r="S33" i="27"/>
  <c r="AK26" i="27"/>
  <c r="AK39" i="27" s="1"/>
  <c r="BE26" i="27"/>
  <c r="BE39" i="27" s="1"/>
  <c r="CS26" i="27"/>
  <c r="CS39" i="27" s="1"/>
  <c r="AM26" i="27"/>
  <c r="AM39" i="27" s="1"/>
  <c r="S39" i="27"/>
  <c r="EG26" i="27"/>
  <c r="EG39" i="27" s="1"/>
  <c r="BG26" i="25"/>
  <c r="BG39" i="25" s="1"/>
  <c r="CA26" i="25"/>
  <c r="CA39" i="25" s="1"/>
  <c r="S39" i="25"/>
  <c r="S33" i="25"/>
  <c r="Q39" i="20"/>
  <c r="CU26" i="20"/>
  <c r="CU39" i="20" s="1"/>
  <c r="EI26" i="20"/>
  <c r="EI39" i="20" s="1"/>
  <c r="BG26" i="20"/>
  <c r="BG39" i="20" s="1"/>
  <c r="CE8" i="12"/>
  <c r="S40" i="12"/>
  <c r="CU26" i="27"/>
  <c r="CU39" i="27" s="1"/>
  <c r="CA26" i="20"/>
  <c r="CA39" i="20" s="1"/>
  <c r="CU26" i="25"/>
  <c r="CU39" i="25" s="1"/>
  <c r="EI26" i="27"/>
  <c r="EI39" i="27" s="1"/>
  <c r="AM26" i="20"/>
  <c r="AM39" i="20" s="1"/>
  <c r="AM26" i="25"/>
  <c r="AM39" i="25" s="1"/>
  <c r="CA26" i="27"/>
  <c r="CA39" i="27" s="1"/>
  <c r="S33" i="20"/>
  <c r="BG26" i="27"/>
  <c r="BG39" i="27" s="1"/>
  <c r="EI26" i="25"/>
  <c r="EI39" i="25" s="1"/>
  <c r="S8" i="12"/>
  <c r="CN8" i="12"/>
  <c r="CF8" i="12"/>
  <c r="CK8" i="12"/>
  <c r="R33" i="27"/>
  <c r="R33" i="25"/>
  <c r="P33" i="25"/>
  <c r="P33" i="22"/>
  <c r="DM39" i="20"/>
  <c r="AK26" i="20"/>
  <c r="AK39" i="20" s="1"/>
  <c r="S39" i="20"/>
  <c r="BE26" i="20"/>
  <c r="BE39" i="20" s="1"/>
  <c r="R33" i="20"/>
  <c r="BY26" i="20"/>
  <c r="BY39" i="20" s="1"/>
  <c r="Q33" i="20"/>
  <c r="P33" i="20"/>
  <c r="CS26" i="20"/>
  <c r="CS39" i="20" s="1"/>
  <c r="EG26" i="20"/>
  <c r="EG39" i="20" s="1"/>
  <c r="R33" i="19"/>
  <c r="S33" i="19"/>
  <c r="P33" i="19"/>
  <c r="Q33" i="19"/>
  <c r="DN39" i="17"/>
  <c r="DM39" i="17"/>
  <c r="DR16" i="12"/>
  <c r="CD16" i="12"/>
  <c r="P40" i="30"/>
  <c r="CI8" i="12"/>
  <c r="CL8" i="12"/>
  <c r="Q25" i="12"/>
  <c r="DM25" i="12" s="1"/>
  <c r="P25" i="12"/>
  <c r="DL25" i="12" s="1"/>
  <c r="R25" i="12"/>
  <c r="DN25" i="12" s="1"/>
  <c r="CH8" i="12"/>
  <c r="BG26" i="17"/>
  <c r="BG39" i="17" s="1"/>
  <c r="R120" i="30"/>
  <c r="S120" i="30"/>
  <c r="P120" i="30"/>
  <c r="Q120" i="30"/>
  <c r="S25" i="12"/>
  <c r="DO25" i="12" s="1"/>
  <c r="S33" i="22"/>
  <c r="R33" i="22"/>
  <c r="Q33" i="22"/>
  <c r="CU26" i="17"/>
  <c r="CU39" i="17" s="1"/>
  <c r="DO26" i="17"/>
  <c r="DO39" i="17" s="1"/>
  <c r="AK30" i="17"/>
  <c r="Q33" i="17" s="1"/>
  <c r="AL30" i="17"/>
  <c r="R33" i="17" s="1"/>
  <c r="AJ30" i="17"/>
  <c r="P33" i="17" s="1"/>
  <c r="AM30" i="17"/>
  <c r="S33" i="17" s="1"/>
  <c r="AM26" i="17"/>
  <c r="EI26" i="17"/>
  <c r="EI39" i="17" s="1"/>
  <c r="CA26" i="17"/>
  <c r="CA39" i="17" s="1"/>
  <c r="AM40" i="12"/>
  <c r="AM28" i="12"/>
  <c r="EH26" i="27"/>
  <c r="EH39" i="27" s="1"/>
  <c r="R39" i="27"/>
  <c r="BZ26" i="27"/>
  <c r="BZ39" i="27" s="1"/>
  <c r="AL26" i="27"/>
  <c r="AL39" i="27" s="1"/>
  <c r="CT26" i="27"/>
  <c r="CT39" i="27" s="1"/>
  <c r="BF26" i="27"/>
  <c r="BF39" i="27" s="1"/>
  <c r="P39" i="25"/>
  <c r="EF26" i="25"/>
  <c r="EF39" i="25" s="1"/>
  <c r="CR26" i="25"/>
  <c r="CR39" i="25" s="1"/>
  <c r="BD26" i="25"/>
  <c r="BD39" i="25" s="1"/>
  <c r="AJ26" i="25"/>
  <c r="AJ39" i="25" s="1"/>
  <c r="BX26" i="25"/>
  <c r="BX39" i="25" s="1"/>
  <c r="BZ26" i="25"/>
  <c r="BZ39" i="25" s="1"/>
  <c r="R39" i="25"/>
  <c r="CT26" i="25"/>
  <c r="CT39" i="25" s="1"/>
  <c r="EH26" i="25"/>
  <c r="EH39" i="25" s="1"/>
  <c r="BF26" i="25"/>
  <c r="BF39" i="25" s="1"/>
  <c r="AL26" i="25"/>
  <c r="AL39" i="25" s="1"/>
  <c r="CS26" i="22"/>
  <c r="CS39" i="22" s="1"/>
  <c r="Q39" i="22"/>
  <c r="AK26" i="22"/>
  <c r="AK39" i="22" s="1"/>
  <c r="BY26" i="22"/>
  <c r="BY39" i="22" s="1"/>
  <c r="EG26" i="22"/>
  <c r="EG39" i="22" s="1"/>
  <c r="BE26" i="22"/>
  <c r="BE39" i="22" s="1"/>
  <c r="AM26" i="22"/>
  <c r="AM39" i="22" s="1"/>
  <c r="S39" i="22"/>
  <c r="EI26" i="22"/>
  <c r="EI39" i="22" s="1"/>
  <c r="CU26" i="22"/>
  <c r="CU39" i="22" s="1"/>
  <c r="BG26" i="22"/>
  <c r="BG39" i="22" s="1"/>
  <c r="CA26" i="22"/>
  <c r="CA39" i="22" s="1"/>
  <c r="R39" i="22"/>
  <c r="BF26" i="22"/>
  <c r="BF39" i="22" s="1"/>
  <c r="CT26" i="22"/>
  <c r="CT39" i="22" s="1"/>
  <c r="EH26" i="22"/>
  <c r="EH39" i="22" s="1"/>
  <c r="BZ26" i="22"/>
  <c r="BZ39" i="22" s="1"/>
  <c r="AL26" i="22"/>
  <c r="AL39" i="22" s="1"/>
  <c r="BX26" i="22"/>
  <c r="BX39" i="22" s="1"/>
  <c r="P39" i="22"/>
  <c r="CR26" i="22"/>
  <c r="CR39" i="22" s="1"/>
  <c r="AJ26" i="22"/>
  <c r="AJ39" i="22" s="1"/>
  <c r="BD26" i="22"/>
  <c r="BD39" i="22" s="1"/>
  <c r="EF26" i="22"/>
  <c r="EF39" i="22" s="1"/>
  <c r="BF26" i="20"/>
  <c r="BF39" i="20" s="1"/>
  <c r="AL26" i="20"/>
  <c r="AL39" i="20" s="1"/>
  <c r="BZ26" i="20"/>
  <c r="BZ39" i="20" s="1"/>
  <c r="EH26" i="20"/>
  <c r="EH39" i="20" s="1"/>
  <c r="R39" i="20"/>
  <c r="CT26" i="20"/>
  <c r="CT39" i="20" s="1"/>
  <c r="BD26" i="20"/>
  <c r="BD39" i="20" s="1"/>
  <c r="AJ26" i="20"/>
  <c r="AJ39" i="20" s="1"/>
  <c r="P39" i="20"/>
  <c r="BX26" i="20"/>
  <c r="BX39" i="20" s="1"/>
  <c r="CR26" i="20"/>
  <c r="CR39" i="20" s="1"/>
  <c r="EF26" i="20"/>
  <c r="EF39" i="20" s="1"/>
  <c r="EH26" i="19"/>
  <c r="EH39" i="19" s="1"/>
  <c r="CT26" i="19"/>
  <c r="CT39" i="19" s="1"/>
  <c r="BF26" i="19"/>
  <c r="BF39" i="19" s="1"/>
  <c r="AL26" i="19"/>
  <c r="AL39" i="19" s="1"/>
  <c r="BZ26" i="19"/>
  <c r="BZ39" i="19" s="1"/>
  <c r="R39" i="19"/>
  <c r="BX26" i="19"/>
  <c r="BX39" i="19" s="1"/>
  <c r="P39" i="19"/>
  <c r="AJ26" i="19"/>
  <c r="AJ39" i="19" s="1"/>
  <c r="CR26" i="19"/>
  <c r="CR39" i="19" s="1"/>
  <c r="EF26" i="19"/>
  <c r="EF39" i="19" s="1"/>
  <c r="BD26" i="19"/>
  <c r="BD39" i="19" s="1"/>
  <c r="EI26" i="19"/>
  <c r="EI39" i="19" s="1"/>
  <c r="CU26" i="19"/>
  <c r="CU39" i="19" s="1"/>
  <c r="S39" i="19"/>
  <c r="CA26" i="19"/>
  <c r="CA39" i="19" s="1"/>
  <c r="AM26" i="19"/>
  <c r="AM39" i="19" s="1"/>
  <c r="BG26" i="19"/>
  <c r="BG39" i="19" s="1"/>
  <c r="BY26" i="19"/>
  <c r="BY39" i="19" s="1"/>
  <c r="EG26" i="19"/>
  <c r="EG39" i="19" s="1"/>
  <c r="CS26" i="19"/>
  <c r="CS39" i="19" s="1"/>
  <c r="AK26" i="19"/>
  <c r="AK39" i="19" s="1"/>
  <c r="BE26" i="19"/>
  <c r="BE39" i="19" s="1"/>
  <c r="Q39" i="19"/>
  <c r="BD26" i="17"/>
  <c r="BD39" i="17" s="1"/>
  <c r="P39" i="17"/>
  <c r="CR26" i="17"/>
  <c r="CR39" i="17" s="1"/>
  <c r="AJ26" i="17"/>
  <c r="EF26" i="17"/>
  <c r="EF39" i="17" s="1"/>
  <c r="BX26" i="17"/>
  <c r="BX39" i="17" s="1"/>
  <c r="CS26" i="17"/>
  <c r="CS39" i="17" s="1"/>
  <c r="EG26" i="17"/>
  <c r="EG39" i="17" s="1"/>
  <c r="AK26" i="17"/>
  <c r="BY26" i="17"/>
  <c r="BY39" i="17" s="1"/>
  <c r="BE26" i="17"/>
  <c r="BE39" i="17" s="1"/>
  <c r="Q39" i="17"/>
  <c r="CT26" i="17"/>
  <c r="CT39" i="17" s="1"/>
  <c r="EH26" i="17"/>
  <c r="EH39" i="17" s="1"/>
  <c r="BZ26" i="17"/>
  <c r="BZ39" i="17" s="1"/>
  <c r="R39" i="17"/>
  <c r="AL26" i="17"/>
  <c r="BF26" i="17"/>
  <c r="BF39" i="17" s="1"/>
  <c r="DR28" i="12"/>
  <c r="CL32" i="12"/>
  <c r="CL31" i="12"/>
  <c r="DV29" i="12"/>
  <c r="CE32" i="12"/>
  <c r="CE31" i="12"/>
  <c r="EA28" i="12"/>
  <c r="CJ12" i="12"/>
  <c r="DZ32" i="12"/>
  <c r="DZ31" i="12"/>
  <c r="DW40" i="12"/>
  <c r="CG29" i="12"/>
  <c r="CL12" i="12"/>
  <c r="CH12" i="12"/>
  <c r="DY40" i="12"/>
  <c r="DS40" i="12"/>
  <c r="CN28" i="12"/>
  <c r="AK32" i="12"/>
  <c r="AK31" i="12"/>
  <c r="AL32" i="12"/>
  <c r="CH40" i="12"/>
  <c r="AK40" i="12"/>
  <c r="AL12" i="12"/>
  <c r="AM31" i="12"/>
  <c r="AL29" i="12"/>
  <c r="CI32" i="12"/>
  <c r="CI31" i="12"/>
  <c r="DY32" i="12"/>
  <c r="DY31" i="12"/>
  <c r="CK29" i="12"/>
  <c r="CF12" i="12"/>
  <c r="DW32" i="12"/>
  <c r="DW31" i="12"/>
  <c r="BX40" i="12"/>
  <c r="BD12" i="12"/>
  <c r="BE31" i="12"/>
  <c r="CE40" i="12"/>
  <c r="DZ40" i="12"/>
  <c r="CK32" i="12"/>
  <c r="CK31" i="12"/>
  <c r="EB28" i="12"/>
  <c r="DR35" i="12"/>
  <c r="CH28" i="12"/>
  <c r="Q40" i="12"/>
  <c r="EB12" i="12"/>
  <c r="EC31" i="12"/>
  <c r="AK29" i="12"/>
  <c r="DT12" i="12"/>
  <c r="BX29" i="12"/>
  <c r="R28" i="12"/>
  <c r="DR12" i="12"/>
  <c r="CM12" i="12"/>
  <c r="CE28" i="12"/>
  <c r="CK12" i="12"/>
  <c r="DX32" i="12"/>
  <c r="DX31" i="12"/>
  <c r="BX12" i="12"/>
  <c r="BY31" i="12"/>
  <c r="DX29" i="12"/>
  <c r="DT40" i="12"/>
  <c r="CN12" i="12"/>
  <c r="CO31" i="12"/>
  <c r="DX40" i="12"/>
  <c r="CM32" i="12"/>
  <c r="CM31" i="12"/>
  <c r="EA40" i="12"/>
  <c r="CM28" i="12"/>
  <c r="AJ29" i="12"/>
  <c r="P40" i="12"/>
  <c r="AG40" i="12"/>
  <c r="EB40" i="12"/>
  <c r="CL29" i="12"/>
  <c r="R32" i="12"/>
  <c r="R31" i="12"/>
  <c r="R12" i="12"/>
  <c r="CF29" i="12"/>
  <c r="DW28" i="12"/>
  <c r="AJ31" i="12"/>
  <c r="DW12" i="12"/>
  <c r="DS12" i="12"/>
  <c r="DT29" i="12"/>
  <c r="CI28" i="12"/>
  <c r="CD40" i="12"/>
  <c r="EB29" i="12"/>
  <c r="DU12" i="12"/>
  <c r="DU29" i="12"/>
  <c r="R40" i="12"/>
  <c r="AI40" i="12"/>
  <c r="CN29" i="12"/>
  <c r="CL28" i="12"/>
  <c r="DU32" i="12"/>
  <c r="DU31" i="12"/>
  <c r="Q28" i="12"/>
  <c r="CD35" i="12"/>
  <c r="CG40" i="12"/>
  <c r="DT28" i="12"/>
  <c r="CE12" i="12"/>
  <c r="BD40" i="12"/>
  <c r="CI12" i="12"/>
  <c r="CG12" i="12"/>
  <c r="CK40" i="12"/>
  <c r="R29" i="12"/>
  <c r="CH32" i="12"/>
  <c r="CH31" i="12"/>
  <c r="EA12" i="12"/>
  <c r="CM29" i="12"/>
  <c r="Q12" i="12"/>
  <c r="CN40" i="12"/>
  <c r="CG28" i="12"/>
  <c r="CE29" i="12"/>
  <c r="AM29" i="12"/>
  <c r="AM12" i="12"/>
  <c r="AM8" i="12"/>
  <c r="P28" i="12"/>
  <c r="CF40" i="12"/>
  <c r="EA32" i="12"/>
  <c r="EA31" i="12"/>
  <c r="Q32" i="12"/>
  <c r="Q31" i="12"/>
  <c r="AH40" i="12"/>
  <c r="AJ28" i="12"/>
  <c r="DW29" i="12"/>
  <c r="CH29" i="12"/>
  <c r="AK28" i="12"/>
  <c r="CJ32" i="12"/>
  <c r="CJ31" i="12"/>
  <c r="DS28" i="12"/>
  <c r="CM40" i="12"/>
  <c r="DX28" i="12"/>
  <c r="AL28" i="12"/>
  <c r="AM32" i="12"/>
  <c r="DV12" i="12"/>
  <c r="DZ28" i="12"/>
  <c r="DV32" i="12"/>
  <c r="DV31" i="12"/>
  <c r="CF32" i="12"/>
  <c r="CF31" i="12"/>
  <c r="AK12" i="12"/>
  <c r="AL31" i="12"/>
  <c r="DS29" i="12"/>
  <c r="CF28" i="12"/>
  <c r="CN32" i="12"/>
  <c r="CN31" i="12"/>
  <c r="CO32" i="12"/>
  <c r="S32" i="12"/>
  <c r="S31" i="12"/>
  <c r="S28" i="12"/>
  <c r="S12" i="12"/>
  <c r="S29" i="12"/>
  <c r="CK28" i="12"/>
  <c r="DY29" i="12"/>
  <c r="AJ40" i="12"/>
  <c r="DZ12" i="12"/>
  <c r="Q29" i="12"/>
  <c r="CJ29" i="12"/>
  <c r="EA29" i="12"/>
  <c r="AJ12" i="12"/>
  <c r="DV28" i="12"/>
  <c r="CI40" i="12"/>
  <c r="BY32" i="12"/>
  <c r="BX28" i="12"/>
  <c r="CG32" i="12"/>
  <c r="CG31" i="12"/>
  <c r="EB32" i="12"/>
  <c r="EB31" i="12"/>
  <c r="EC32" i="12"/>
  <c r="CD28" i="12"/>
  <c r="AL40" i="12"/>
  <c r="DT32" i="12"/>
  <c r="DT31" i="12"/>
  <c r="CD29" i="12"/>
  <c r="BE32" i="12"/>
  <c r="DY28" i="12"/>
  <c r="DV40" i="12"/>
  <c r="CJ40" i="12"/>
  <c r="DZ29" i="12"/>
  <c r="P12" i="12"/>
  <c r="DU28" i="12"/>
  <c r="DY12" i="12"/>
  <c r="DR40" i="12"/>
  <c r="CI29" i="12"/>
  <c r="CL40" i="12"/>
  <c r="DR29" i="12"/>
  <c r="CJ28" i="12"/>
  <c r="DU40" i="12"/>
  <c r="P29" i="12"/>
  <c r="DX12" i="12"/>
  <c r="CD12" i="12"/>
  <c r="DS32" i="12"/>
  <c r="DS31" i="12"/>
  <c r="R8" i="12"/>
  <c r="AL8" i="12"/>
  <c r="Q8" i="12"/>
  <c r="AK8" i="12"/>
  <c r="EB8" i="12"/>
  <c r="DT8" i="12"/>
  <c r="DX8" i="12"/>
  <c r="DU8" i="12"/>
  <c r="DW8" i="12"/>
  <c r="DV8" i="12"/>
  <c r="DY8" i="12"/>
  <c r="AJ8" i="12"/>
  <c r="DZ8" i="12"/>
  <c r="DS8" i="12"/>
  <c r="EA8" i="12"/>
  <c r="P8" i="12"/>
  <c r="BX8" i="12"/>
  <c r="Q30" i="12" l="1"/>
  <c r="R30" i="12"/>
  <c r="Q8" i="30"/>
  <c r="Q24" i="30"/>
  <c r="P56" i="30"/>
  <c r="S8" i="30"/>
  <c r="R8" i="30"/>
  <c r="P8" i="30"/>
  <c r="P24" i="30"/>
  <c r="S24" i="30"/>
  <c r="R24" i="30"/>
  <c r="AJ39" i="17"/>
  <c r="AL39" i="17"/>
  <c r="AK39" i="17"/>
  <c r="AM39" i="17"/>
  <c r="S114" i="30"/>
  <c r="S107" i="30"/>
  <c r="CD37" i="12"/>
  <c r="CD46" i="12" s="1"/>
  <c r="DR37" i="12"/>
  <c r="DR46" i="12" s="1"/>
  <c r="CD36" i="12"/>
  <c r="DR36" i="12"/>
  <c r="BY25" i="12"/>
  <c r="BY30" i="12" s="1"/>
  <c r="CS25" i="12"/>
  <c r="CS30" i="12" s="1"/>
  <c r="EG25" i="12"/>
  <c r="EG30" i="12" s="1"/>
  <c r="BE25" i="12"/>
  <c r="BE30" i="12" s="1"/>
  <c r="AK25" i="12"/>
  <c r="Q26" i="12"/>
  <c r="DM26" i="12" s="1"/>
  <c r="BF25" i="12"/>
  <c r="BF30" i="12" s="1"/>
  <c r="AL25" i="12"/>
  <c r="BZ25" i="12"/>
  <c r="BZ30" i="12" s="1"/>
  <c r="CT25" i="12"/>
  <c r="CT30" i="12" s="1"/>
  <c r="EH25" i="12"/>
  <c r="EH30" i="12" s="1"/>
  <c r="R26" i="12"/>
  <c r="DN26" i="12" s="1"/>
  <c r="CR25" i="12"/>
  <c r="CR30" i="12" s="1"/>
  <c r="EF25" i="12"/>
  <c r="EF30" i="12" s="1"/>
  <c r="BD25" i="12"/>
  <c r="BD30" i="12" s="1"/>
  <c r="AJ25" i="12"/>
  <c r="P26" i="12"/>
  <c r="DL26" i="12" s="1"/>
  <c r="BX25" i="12"/>
  <c r="BX30" i="12" s="1"/>
  <c r="S26" i="12"/>
  <c r="DO26" i="12" s="1"/>
  <c r="BG25" i="12"/>
  <c r="BG30" i="12" s="1"/>
  <c r="AM25" i="12"/>
  <c r="CA25" i="12"/>
  <c r="CA30" i="12" s="1"/>
  <c r="CU25" i="12"/>
  <c r="CU30" i="12" s="1"/>
  <c r="EI25" i="12"/>
  <c r="EI30" i="12" s="1"/>
  <c r="S30" i="12"/>
  <c r="P30" i="12"/>
  <c r="O110" i="30"/>
  <c r="U8" i="13"/>
  <c r="V3" i="13"/>
  <c r="B3" i="13"/>
  <c r="AN7" i="13"/>
  <c r="AN6" i="13"/>
  <c r="AN11" i="13"/>
  <c r="AN10" i="13"/>
  <c r="AN9" i="13"/>
  <c r="AN5" i="13"/>
  <c r="S6" i="13"/>
  <c r="AM7" i="13"/>
  <c r="S5" i="13"/>
  <c r="AN12" i="13" l="1"/>
  <c r="AN40" i="13"/>
  <c r="AN8" i="13"/>
  <c r="AN28" i="13"/>
  <c r="AN29" i="13"/>
  <c r="AK30" i="12"/>
  <c r="DM30" i="12"/>
  <c r="AJ30" i="12"/>
  <c r="DL30" i="12"/>
  <c r="AL30" i="12"/>
  <c r="DN30" i="12"/>
  <c r="AM30" i="12"/>
  <c r="DO30" i="12"/>
  <c r="CD38" i="12"/>
  <c r="O115" i="30"/>
  <c r="R115" i="30"/>
  <c r="P115" i="30"/>
  <c r="S115" i="30"/>
  <c r="P114" i="30"/>
  <c r="O113" i="30"/>
  <c r="O111" i="30"/>
  <c r="S111" i="30"/>
  <c r="P108" i="30"/>
  <c r="S108" i="30"/>
  <c r="S28" i="13"/>
  <c r="DR38" i="12"/>
  <c r="R39" i="12"/>
  <c r="AL26" i="12"/>
  <c r="BF26" i="12"/>
  <c r="BF39" i="12" s="1"/>
  <c r="EH26" i="12"/>
  <c r="EH39" i="12" s="1"/>
  <c r="CT26" i="12"/>
  <c r="CT39" i="12" s="1"/>
  <c r="BZ26" i="12"/>
  <c r="BZ39" i="12" s="1"/>
  <c r="BD26" i="12"/>
  <c r="BD39" i="12" s="1"/>
  <c r="AJ26" i="12"/>
  <c r="BX26" i="12"/>
  <c r="BX39" i="12" s="1"/>
  <c r="EF26" i="12"/>
  <c r="EF39" i="12" s="1"/>
  <c r="CR26" i="12"/>
  <c r="CR39" i="12" s="1"/>
  <c r="CU26" i="12"/>
  <c r="CU39" i="12" s="1"/>
  <c r="EI26" i="12"/>
  <c r="EI39" i="12" s="1"/>
  <c r="BG26" i="12"/>
  <c r="BG39" i="12" s="1"/>
  <c r="AM26" i="12"/>
  <c r="CA26" i="12"/>
  <c r="CA39" i="12" s="1"/>
  <c r="P39" i="12"/>
  <c r="S39" i="12"/>
  <c r="Q39" i="12"/>
  <c r="BY26" i="12"/>
  <c r="BY39" i="12" s="1"/>
  <c r="CS26" i="12"/>
  <c r="CS39" i="12" s="1"/>
  <c r="EG26" i="12"/>
  <c r="EG39" i="12" s="1"/>
  <c r="AK26" i="12"/>
  <c r="BE26" i="12"/>
  <c r="BE39" i="12" s="1"/>
  <c r="R113" i="30"/>
  <c r="P110" i="30"/>
  <c r="O142" i="30"/>
  <c r="S146" i="30"/>
  <c r="S112" i="30"/>
  <c r="S139" i="30"/>
  <c r="B4" i="13"/>
  <c r="C4" i="13"/>
  <c r="D4" i="13"/>
  <c r="E4" i="13"/>
  <c r="F4" i="13"/>
  <c r="G4" i="13"/>
  <c r="H4" i="13"/>
  <c r="I4" i="13"/>
  <c r="J4" i="13"/>
  <c r="K4" i="13"/>
  <c r="L4" i="13"/>
  <c r="V4" i="13"/>
  <c r="W4" i="13"/>
  <c r="X4" i="13"/>
  <c r="Y4" i="13"/>
  <c r="Z4" i="13"/>
  <c r="AA4" i="13"/>
  <c r="AB4" i="13"/>
  <c r="AC4" i="13"/>
  <c r="AD4" i="13"/>
  <c r="AE4" i="13"/>
  <c r="AF4" i="13"/>
  <c r="AP4" i="13"/>
  <c r="AQ4" i="13"/>
  <c r="AR4" i="13"/>
  <c r="AS4" i="13"/>
  <c r="AT4" i="13"/>
  <c r="AU4" i="13"/>
  <c r="AV4" i="13"/>
  <c r="AW4" i="13"/>
  <c r="AX4" i="13"/>
  <c r="AY4" i="13"/>
  <c r="AZ4" i="13"/>
  <c r="BJ4" i="13"/>
  <c r="BK4" i="13"/>
  <c r="BL4" i="13"/>
  <c r="BM4" i="13"/>
  <c r="BN4" i="13"/>
  <c r="BO4" i="13"/>
  <c r="BP4" i="13"/>
  <c r="BQ4" i="13"/>
  <c r="BR4" i="13"/>
  <c r="BS4" i="13"/>
  <c r="BT4" i="13"/>
  <c r="CD4" i="13"/>
  <c r="CE4" i="13"/>
  <c r="CF4" i="13"/>
  <c r="CG4" i="13"/>
  <c r="CH4" i="13"/>
  <c r="CI4" i="13"/>
  <c r="CJ4" i="13"/>
  <c r="CK4" i="13"/>
  <c r="CL4" i="13"/>
  <c r="CM4" i="13"/>
  <c r="CN4" i="13"/>
  <c r="DR4" i="13"/>
  <c r="DS4" i="13"/>
  <c r="DT4" i="13"/>
  <c r="DU4" i="13"/>
  <c r="DV4" i="13"/>
  <c r="DW4" i="13"/>
  <c r="DX4" i="13"/>
  <c r="DY4" i="13"/>
  <c r="DZ4" i="13"/>
  <c r="EA4" i="13"/>
  <c r="EB4" i="13"/>
  <c r="Q11" i="13"/>
  <c r="AK10" i="13"/>
  <c r="CI7" i="13"/>
  <c r="AL11" i="13"/>
  <c r="AK11" i="13"/>
  <c r="AL10" i="13"/>
  <c r="AK6" i="13"/>
  <c r="CL11" i="13"/>
  <c r="CD9" i="13"/>
  <c r="CM11" i="13"/>
  <c r="CH10" i="13"/>
  <c r="AK5" i="13"/>
  <c r="Q6" i="13"/>
  <c r="R9" i="13"/>
  <c r="CJ6" i="13"/>
  <c r="CH6" i="13"/>
  <c r="S9" i="13"/>
  <c r="CI6" i="13"/>
  <c r="CG10" i="13"/>
  <c r="AL7" i="13"/>
  <c r="CK10" i="13"/>
  <c r="AM9" i="13"/>
  <c r="CF7" i="13"/>
  <c r="R7" i="13"/>
  <c r="CD7" i="13"/>
  <c r="AK9" i="13"/>
  <c r="AL5" i="13"/>
  <c r="AK7" i="13"/>
  <c r="S7" i="13"/>
  <c r="Q9" i="13"/>
  <c r="CL5" i="13"/>
  <c r="R11" i="13"/>
  <c r="CJ11" i="13"/>
  <c r="CH9" i="13"/>
  <c r="AM5" i="13"/>
  <c r="R6" i="13"/>
  <c r="AM11" i="13"/>
  <c r="CH11" i="13"/>
  <c r="Q5" i="13"/>
  <c r="S10" i="13"/>
  <c r="AL6" i="13"/>
  <c r="AM6" i="13"/>
  <c r="AL9" i="13"/>
  <c r="S11" i="13"/>
  <c r="R5" i="13"/>
  <c r="Q7" i="13"/>
  <c r="CG7" i="13"/>
  <c r="Q10" i="13"/>
  <c r="R10" i="13"/>
  <c r="AM10" i="13"/>
  <c r="CH5" i="13"/>
  <c r="CD11" i="13"/>
  <c r="CI5" i="13"/>
  <c r="CJ5" i="13"/>
  <c r="CL10" i="13"/>
  <c r="CM7" i="13"/>
  <c r="CN7" i="13"/>
  <c r="CE11" i="13"/>
  <c r="CF6" i="13"/>
  <c r="CG5" i="13"/>
  <c r="CV25" i="13" l="1"/>
  <c r="CV30" i="13" s="1"/>
  <c r="DP25" i="13"/>
  <c r="DP30" i="13" s="1"/>
  <c r="BH25" i="13"/>
  <c r="BH30" i="13" s="1"/>
  <c r="CB25" i="13"/>
  <c r="CB30" i="13" s="1"/>
  <c r="AN31" i="13"/>
  <c r="AN32" i="13"/>
  <c r="AN25" i="13"/>
  <c r="AN30" i="13" s="1"/>
  <c r="T33" i="13" s="1"/>
  <c r="S33" i="12"/>
  <c r="Q121" i="30"/>
  <c r="S121" i="30"/>
  <c r="S25" i="13"/>
  <c r="DO25" i="13" s="1"/>
  <c r="R121" i="30"/>
  <c r="R25" i="13"/>
  <c r="DN25" i="13" s="1"/>
  <c r="Q25" i="13"/>
  <c r="DM25" i="13" s="1"/>
  <c r="CI8" i="13"/>
  <c r="CF8" i="13"/>
  <c r="P33" i="12"/>
  <c r="R33" i="12"/>
  <c r="Q33" i="12"/>
  <c r="AK39" i="12"/>
  <c r="AM39" i="12"/>
  <c r="DO39" i="12"/>
  <c r="DM39" i="12"/>
  <c r="AJ39" i="12"/>
  <c r="DL39" i="12"/>
  <c r="AL39" i="12"/>
  <c r="DN39" i="12"/>
  <c r="P147" i="30"/>
  <c r="R147" i="30"/>
  <c r="O147" i="30"/>
  <c r="P146" i="30"/>
  <c r="R145" i="30"/>
  <c r="O145" i="30"/>
  <c r="O143" i="30"/>
  <c r="P142" i="30"/>
  <c r="P140" i="30"/>
  <c r="Q115" i="30"/>
  <c r="R114" i="30"/>
  <c r="Q114" i="30"/>
  <c r="Q112" i="30"/>
  <c r="R112" i="30"/>
  <c r="P111" i="30"/>
  <c r="P107" i="30"/>
  <c r="R106" i="30"/>
  <c r="S106" i="30"/>
  <c r="Q106" i="30"/>
  <c r="AL40" i="13"/>
  <c r="AM28" i="13"/>
  <c r="AM8" i="13"/>
  <c r="R28" i="13"/>
  <c r="Q28" i="13"/>
  <c r="S29" i="13"/>
  <c r="S8" i="13"/>
  <c r="R32" i="13"/>
  <c r="R31" i="13"/>
  <c r="S32" i="13"/>
  <c r="AK28" i="13"/>
  <c r="AL32" i="13"/>
  <c r="AL31" i="13"/>
  <c r="S12" i="13"/>
  <c r="AL28" i="13"/>
  <c r="AM40" i="13"/>
  <c r="R40" i="13"/>
  <c r="AK40" i="13"/>
  <c r="AK29" i="13"/>
  <c r="AM32" i="13"/>
  <c r="AM31" i="13"/>
  <c r="AM29" i="13"/>
  <c r="AL29" i="13"/>
  <c r="R29" i="13"/>
  <c r="R12" i="13"/>
  <c r="S31" i="13"/>
  <c r="AK12" i="13"/>
  <c r="AL12" i="13"/>
  <c r="S40" i="13"/>
  <c r="Q29" i="13"/>
  <c r="AM12" i="13"/>
  <c r="Q12" i="13"/>
  <c r="Q40" i="13"/>
  <c r="S140" i="30"/>
  <c r="R107" i="30"/>
  <c r="S143" i="30"/>
  <c r="S144" i="30"/>
  <c r="P106" i="30"/>
  <c r="S147" i="30"/>
  <c r="P112" i="30"/>
  <c r="AL8" i="13"/>
  <c r="R8" i="13"/>
  <c r="Q8" i="13"/>
  <c r="AK8" i="13"/>
  <c r="CD8" i="12"/>
  <c r="DR8" i="12"/>
  <c r="BI8" i="13"/>
  <c r="CC8" i="13"/>
  <c r="CL9" i="13"/>
  <c r="CE7" i="13"/>
  <c r="CN5" i="13"/>
  <c r="CN10" i="13"/>
  <c r="CF9" i="13"/>
  <c r="CJ7" i="13"/>
  <c r="CI9" i="13"/>
  <c r="CL6" i="13"/>
  <c r="CM10" i="13"/>
  <c r="CN6" i="13"/>
  <c r="CL7" i="13"/>
  <c r="CK7" i="13"/>
  <c r="CJ10" i="13"/>
  <c r="CE9" i="13"/>
  <c r="CG9" i="13"/>
  <c r="CE10" i="13"/>
  <c r="CF11" i="13"/>
  <c r="CD10" i="13"/>
  <c r="CE5" i="13"/>
  <c r="CN9" i="13"/>
  <c r="CE6" i="13"/>
  <c r="CI10" i="13"/>
  <c r="CG11" i="13"/>
  <c r="CK5" i="13"/>
  <c r="CF10" i="13"/>
  <c r="CN11" i="13"/>
  <c r="CK11" i="13"/>
  <c r="CD6" i="13"/>
  <c r="CF5" i="13"/>
  <c r="CK6" i="13"/>
  <c r="CM9" i="13"/>
  <c r="CI11" i="13"/>
  <c r="CM6" i="13"/>
  <c r="CJ9" i="13"/>
  <c r="CD5" i="13"/>
  <c r="CM5" i="13"/>
  <c r="CG6" i="13"/>
  <c r="CK9" i="13"/>
  <c r="CH7" i="13"/>
  <c r="CL8" i="13" l="1"/>
  <c r="CE8" i="13"/>
  <c r="CN8" i="13"/>
  <c r="CM8" i="13"/>
  <c r="CG8" i="13"/>
  <c r="S25" i="30"/>
  <c r="R9" i="30"/>
  <c r="Q9" i="30"/>
  <c r="R25" i="30"/>
  <c r="Q25" i="30"/>
  <c r="CJ8" i="13"/>
  <c r="CH8" i="13"/>
  <c r="CK8" i="13"/>
  <c r="Q30" i="13"/>
  <c r="Q146" i="30"/>
  <c r="R146" i="30"/>
  <c r="Q144" i="30"/>
  <c r="P143" i="30"/>
  <c r="P139" i="30"/>
  <c r="Q138" i="30"/>
  <c r="R138" i="30"/>
  <c r="P144" i="30"/>
  <c r="Q111" i="30"/>
  <c r="R108" i="30"/>
  <c r="CT25" i="13"/>
  <c r="CT30" i="13" s="1"/>
  <c r="R26" i="13"/>
  <c r="DN26" i="13" s="1"/>
  <c r="BF25" i="13"/>
  <c r="BF30" i="13" s="1"/>
  <c r="BZ25" i="13"/>
  <c r="BZ30" i="13" s="1"/>
  <c r="AL25" i="13"/>
  <c r="EH25" i="13"/>
  <c r="EH30" i="13" s="1"/>
  <c r="CS25" i="13"/>
  <c r="CS30" i="13" s="1"/>
  <c r="Q26" i="13"/>
  <c r="DM26" i="13" s="1"/>
  <c r="BE25" i="13"/>
  <c r="BE30" i="13" s="1"/>
  <c r="BY25" i="13"/>
  <c r="BY30" i="13" s="1"/>
  <c r="EG25" i="13"/>
  <c r="EG30" i="13" s="1"/>
  <c r="AK25" i="13"/>
  <c r="S9" i="30"/>
  <c r="R30" i="13"/>
  <c r="Q110" i="30"/>
  <c r="R144" i="30"/>
  <c r="Q107" i="30"/>
  <c r="Q147" i="30"/>
  <c r="P138" i="30"/>
  <c r="R139" i="30"/>
  <c r="Q108" i="30"/>
  <c r="S138" i="30"/>
  <c r="N88" i="30" l="1"/>
  <c r="AL30" i="13"/>
  <c r="DN30" i="13"/>
  <c r="AK30" i="13"/>
  <c r="DM30" i="13"/>
  <c r="Q143" i="30"/>
  <c r="Q142" i="30"/>
  <c r="R140" i="30"/>
  <c r="BY26" i="13"/>
  <c r="BY39" i="13" s="1"/>
  <c r="EG26" i="13"/>
  <c r="EG39" i="13" s="1"/>
  <c r="Q39" i="13"/>
  <c r="BE26" i="13"/>
  <c r="BE39" i="13" s="1"/>
  <c r="AK26" i="13"/>
  <c r="CS26" i="13"/>
  <c r="CS39" i="13" s="1"/>
  <c r="AL26" i="13"/>
  <c r="BF26" i="13"/>
  <c r="BF39" i="13" s="1"/>
  <c r="BZ26" i="13"/>
  <c r="BZ39" i="13" s="1"/>
  <c r="CT26" i="13"/>
  <c r="CT39" i="13" s="1"/>
  <c r="R39" i="13"/>
  <c r="EH26" i="13"/>
  <c r="EH39" i="13" s="1"/>
  <c r="Q140" i="30"/>
  <c r="Q139" i="30"/>
  <c r="N72" i="30" l="1"/>
  <c r="R33" i="13"/>
  <c r="Q33" i="13"/>
  <c r="AK39" i="13"/>
  <c r="DM39" i="13"/>
  <c r="AL39" i="13"/>
  <c r="DN39" i="13"/>
  <c r="R104" i="30"/>
  <c r="Q104" i="30"/>
  <c r="S104" i="30"/>
  <c r="S136" i="30" l="1"/>
  <c r="R136" i="30"/>
  <c r="N111" i="30"/>
  <c r="P104" i="30"/>
  <c r="Q136" i="30"/>
  <c r="N143" i="30" l="1"/>
  <c r="P136" i="30"/>
  <c r="S105" i="30"/>
  <c r="CN12" i="28" l="1"/>
  <c r="CO31" i="28"/>
  <c r="CN40" i="28"/>
  <c r="CG40" i="28"/>
  <c r="CK29" i="28"/>
  <c r="CF28" i="28"/>
  <c r="CM32" i="28"/>
  <c r="CM31" i="28"/>
  <c r="CM29" i="28"/>
  <c r="CL28" i="28"/>
  <c r="CJ12" i="28"/>
  <c r="CN32" i="28"/>
  <c r="CN31" i="28"/>
  <c r="CN28" i="28"/>
  <c r="CO32" i="28"/>
  <c r="CI32" i="28"/>
  <c r="CI31" i="28"/>
  <c r="CI12" i="28"/>
  <c r="CD40" i="28"/>
  <c r="CJ32" i="28"/>
  <c r="CJ31" i="28"/>
  <c r="CJ28" i="28"/>
  <c r="CF32" i="28"/>
  <c r="CF31" i="28"/>
  <c r="CE32" i="28"/>
  <c r="CE31" i="28"/>
  <c r="CE12" i="28"/>
  <c r="CH12" i="28"/>
  <c r="CH28" i="28"/>
  <c r="CI29" i="28"/>
  <c r="CF40" i="28"/>
  <c r="CG28" i="28"/>
  <c r="CL12" i="28"/>
  <c r="CF12" i="28"/>
  <c r="CM28" i="28"/>
  <c r="CF29" i="28"/>
  <c r="CD12" i="28"/>
  <c r="CK40" i="28"/>
  <c r="CH32" i="28"/>
  <c r="CH31" i="28"/>
  <c r="CH29" i="28"/>
  <c r="CI28" i="28"/>
  <c r="CE29" i="28"/>
  <c r="CH40" i="28"/>
  <c r="CD28" i="28"/>
  <c r="CD36" i="28" s="1"/>
  <c r="CK28" i="28"/>
  <c r="CJ40" i="28"/>
  <c r="CN29" i="28"/>
  <c r="CL40" i="28"/>
  <c r="CE28" i="28"/>
  <c r="CM12" i="28"/>
  <c r="CG29" i="28"/>
  <c r="CG32" i="28"/>
  <c r="CG31" i="28"/>
  <c r="CG12" i="28"/>
  <c r="CK32" i="28"/>
  <c r="CK31" i="28"/>
  <c r="CL32" i="28"/>
  <c r="CK12" i="28"/>
  <c r="CJ29" i="28"/>
  <c r="CK29" i="27"/>
  <c r="CI28" i="27"/>
  <c r="CM40" i="27"/>
  <c r="CE12" i="27"/>
  <c r="CF32" i="27"/>
  <c r="CF31" i="27"/>
  <c r="CK12" i="27"/>
  <c r="CN28" i="27"/>
  <c r="CG12" i="27"/>
  <c r="CP32" i="27"/>
  <c r="CP31" i="27"/>
  <c r="CQ32" i="27"/>
  <c r="CJ40" i="27"/>
  <c r="CO32" i="27"/>
  <c r="CO31" i="27"/>
  <c r="CO12" i="27"/>
  <c r="CF29" i="27"/>
  <c r="CE28" i="27"/>
  <c r="CF40" i="27"/>
  <c r="CL28" i="27"/>
  <c r="CD12" i="27"/>
  <c r="CH12" i="27"/>
  <c r="CM12" i="27"/>
  <c r="CH32" i="27"/>
  <c r="CH31" i="27"/>
  <c r="CJ28" i="27"/>
  <c r="CP40" i="27"/>
  <c r="CE32" i="27"/>
  <c r="CE31" i="27"/>
  <c r="CD28" i="27"/>
  <c r="CP29" i="27"/>
  <c r="CI29" i="27"/>
  <c r="CF12" i="27"/>
  <c r="CI32" i="27"/>
  <c r="CI31" i="27"/>
  <c r="CO28" i="27"/>
  <c r="CF28" i="27"/>
  <c r="CJ29" i="27"/>
  <c r="CH40" i="27"/>
  <c r="CM32" i="27"/>
  <c r="CM31" i="27"/>
  <c r="CN32" i="27"/>
  <c r="CN31" i="27"/>
  <c r="CK32" i="27"/>
  <c r="CK31" i="27"/>
  <c r="CD35" i="27"/>
  <c r="CL32" i="27"/>
  <c r="CL31" i="27"/>
  <c r="CM28" i="27"/>
  <c r="CD40" i="27"/>
  <c r="CH29" i="27"/>
  <c r="CM29" i="27"/>
  <c r="CO29" i="27"/>
  <c r="CN29" i="27"/>
  <c r="CK28" i="27"/>
  <c r="CG32" i="27"/>
  <c r="CG31" i="27"/>
  <c r="CL29" i="27"/>
  <c r="CL40" i="27"/>
  <c r="CI40" i="27"/>
  <c r="CN12" i="27"/>
  <c r="CN40" i="27"/>
  <c r="CJ32" i="27"/>
  <c r="CJ31" i="27"/>
  <c r="CE29" i="27"/>
  <c r="CK40" i="27"/>
  <c r="CP28" i="27"/>
  <c r="CG40" i="27"/>
  <c r="CH28" i="27"/>
  <c r="CL12" i="27"/>
  <c r="CI12" i="27"/>
  <c r="CD29" i="27"/>
  <c r="CO40" i="27"/>
  <c r="CG29" i="27"/>
  <c r="CJ12" i="27"/>
  <c r="CE40" i="27"/>
  <c r="CG28" i="27"/>
  <c r="CP12" i="27"/>
  <c r="CQ31" i="27"/>
  <c r="CN28" i="26"/>
  <c r="CK12" i="26"/>
  <c r="CG40" i="26"/>
  <c r="CD35" i="26"/>
  <c r="CM12" i="26"/>
  <c r="CK40" i="26"/>
  <c r="CM29" i="26"/>
  <c r="CL12" i="26"/>
  <c r="CI28" i="26"/>
  <c r="CG29" i="26"/>
  <c r="CI40" i="26"/>
  <c r="CK29" i="26"/>
  <c r="CN40" i="26"/>
  <c r="CD28" i="26"/>
  <c r="CD12" i="26"/>
  <c r="CF40" i="26"/>
  <c r="CK28" i="26"/>
  <c r="CN32" i="26"/>
  <c r="CN31" i="26"/>
  <c r="CO32" i="26"/>
  <c r="CD29" i="26"/>
  <c r="CE28" i="26"/>
  <c r="CN29" i="26"/>
  <c r="CG28" i="26"/>
  <c r="CH28" i="26"/>
  <c r="CJ29" i="26"/>
  <c r="CH32" i="26"/>
  <c r="CH31" i="26"/>
  <c r="CM40" i="26"/>
  <c r="CH12" i="26"/>
  <c r="CG12" i="26"/>
  <c r="CF32" i="26"/>
  <c r="CF31" i="26"/>
  <c r="CG32" i="26"/>
  <c r="CF12" i="26"/>
  <c r="CI32" i="26"/>
  <c r="CI31" i="26"/>
  <c r="CJ40" i="26"/>
  <c r="CF28" i="26"/>
  <c r="CI29" i="26"/>
  <c r="CE32" i="26"/>
  <c r="CE31" i="26"/>
  <c r="CL28" i="26"/>
  <c r="CN12" i="26"/>
  <c r="CO31" i="26"/>
  <c r="CI12" i="26"/>
  <c r="CM32" i="26"/>
  <c r="CM31" i="26"/>
  <c r="CM28" i="26"/>
  <c r="CJ32" i="26"/>
  <c r="CJ31" i="26"/>
  <c r="CK32" i="26"/>
  <c r="CE12" i="26"/>
  <c r="CH29" i="26"/>
  <c r="CE40" i="26"/>
  <c r="CF29" i="26"/>
  <c r="CL32" i="26"/>
  <c r="CL31" i="26"/>
  <c r="CL29" i="26"/>
  <c r="CJ12" i="26"/>
  <c r="CK31" i="26"/>
  <c r="CE29" i="26"/>
  <c r="CJ28" i="26"/>
  <c r="CM12" i="25"/>
  <c r="CL28" i="25"/>
  <c r="CN29" i="25"/>
  <c r="CJ32" i="25"/>
  <c r="CJ31" i="25"/>
  <c r="CJ12" i="25"/>
  <c r="CP28" i="25"/>
  <c r="CF32" i="25"/>
  <c r="CF31" i="25"/>
  <c r="CP40" i="25"/>
  <c r="CH32" i="25"/>
  <c r="CH31" i="25"/>
  <c r="CL32" i="25"/>
  <c r="CL31" i="25"/>
  <c r="CG12" i="25"/>
  <c r="CK29" i="25"/>
  <c r="CH12" i="25"/>
  <c r="CL29" i="25"/>
  <c r="CL12" i="25"/>
  <c r="CP32" i="25"/>
  <c r="CP31" i="25"/>
  <c r="CQ32" i="25"/>
  <c r="CF29" i="25"/>
  <c r="CG40" i="25"/>
  <c r="CJ28" i="25"/>
  <c r="CD29" i="25"/>
  <c r="CO40" i="25"/>
  <c r="CF40" i="25"/>
  <c r="CM28" i="25"/>
  <c r="CO12" i="25"/>
  <c r="CN40" i="25"/>
  <c r="CE32" i="25"/>
  <c r="CE31" i="25"/>
  <c r="CJ40" i="25"/>
  <c r="CH28" i="25"/>
  <c r="CN12" i="25"/>
  <c r="CD35" i="25"/>
  <c r="CE28" i="25"/>
  <c r="CM29" i="25"/>
  <c r="CF28" i="25"/>
  <c r="CI12" i="25"/>
  <c r="CG32" i="25"/>
  <c r="CG31" i="25"/>
  <c r="CN28" i="25"/>
  <c r="CL40" i="25"/>
  <c r="CI32" i="25"/>
  <c r="CI31" i="25"/>
  <c r="CE29" i="25"/>
  <c r="CD12" i="25"/>
  <c r="CH29" i="25"/>
  <c r="CM40" i="25"/>
  <c r="CK40" i="25"/>
  <c r="CG28" i="25"/>
  <c r="CE12" i="25"/>
  <c r="CK32" i="25"/>
  <c r="CK31" i="25"/>
  <c r="CO28" i="25"/>
  <c r="CI40" i="25"/>
  <c r="CK28" i="25"/>
  <c r="CG29" i="25"/>
  <c r="CN32" i="25"/>
  <c r="CN31" i="25"/>
  <c r="CK12" i="25"/>
  <c r="CI29" i="25"/>
  <c r="CD40" i="25"/>
  <c r="CI28" i="25"/>
  <c r="CJ29" i="25"/>
  <c r="CO32" i="25"/>
  <c r="CO31" i="25"/>
  <c r="CP29" i="25"/>
  <c r="CH40" i="25"/>
  <c r="CE40" i="25"/>
  <c r="CM32" i="25"/>
  <c r="CM31" i="25"/>
  <c r="CD28" i="25"/>
  <c r="CF12" i="25"/>
  <c r="CP12" i="25"/>
  <c r="CQ31" i="25"/>
  <c r="CO29" i="25"/>
  <c r="CD28" i="24"/>
  <c r="CD36" i="24" s="1"/>
  <c r="CE32" i="24"/>
  <c r="CE40" i="24"/>
  <c r="CM12" i="24"/>
  <c r="CI12" i="24"/>
  <c r="CL40" i="24"/>
  <c r="CN32" i="24"/>
  <c r="CN31" i="24"/>
  <c r="CO32" i="24"/>
  <c r="CN28" i="24"/>
  <c r="CK28" i="24"/>
  <c r="CJ29" i="24"/>
  <c r="CF29" i="24"/>
  <c r="CK40" i="24"/>
  <c r="CN12" i="24"/>
  <c r="CO31" i="24"/>
  <c r="CF32" i="24"/>
  <c r="CF31" i="24"/>
  <c r="CF28" i="24"/>
  <c r="CD40" i="24"/>
  <c r="CD29" i="24"/>
  <c r="CD37" i="24" s="1"/>
  <c r="CJ32" i="24"/>
  <c r="CJ31" i="24"/>
  <c r="CJ12" i="24"/>
  <c r="CM28" i="24"/>
  <c r="CH12" i="24"/>
  <c r="CI31" i="24"/>
  <c r="CF12" i="24"/>
  <c r="CI28" i="24"/>
  <c r="CF40" i="24"/>
  <c r="CJ28" i="24"/>
  <c r="CM40" i="24"/>
  <c r="CK32" i="24"/>
  <c r="CK31" i="24"/>
  <c r="CL32" i="24"/>
  <c r="CK29" i="24"/>
  <c r="CK12" i="24"/>
  <c r="CL31" i="24"/>
  <c r="CL28" i="24"/>
  <c r="CM32" i="24"/>
  <c r="CD12" i="24"/>
  <c r="CE31" i="24"/>
  <c r="CG32" i="24"/>
  <c r="CG31" i="24"/>
  <c r="CG28" i="24"/>
  <c r="CE28" i="24"/>
  <c r="CG29" i="24"/>
  <c r="CN40" i="24"/>
  <c r="CH28" i="24"/>
  <c r="CG40" i="24"/>
  <c r="CG12" i="24"/>
  <c r="CN29" i="24"/>
  <c r="CE12" i="24"/>
  <c r="CJ40" i="24"/>
  <c r="CH32" i="24"/>
  <c r="CH31" i="24"/>
  <c r="CI32" i="24"/>
  <c r="CH29" i="24"/>
  <c r="CL12" i="24"/>
  <c r="CM31" i="24"/>
  <c r="CM40" i="23"/>
  <c r="CF12" i="23"/>
  <c r="CL32" i="23"/>
  <c r="CL31" i="23"/>
  <c r="CE28" i="23"/>
  <c r="CE32" i="23"/>
  <c r="CF32" i="23"/>
  <c r="CE12" i="23"/>
  <c r="CH29" i="23"/>
  <c r="CL12" i="23"/>
  <c r="CG28" i="23"/>
  <c r="CF40" i="23"/>
  <c r="CN12" i="23"/>
  <c r="CI28" i="23"/>
  <c r="CK29" i="23"/>
  <c r="CL29" i="23"/>
  <c r="CJ40" i="23"/>
  <c r="CL28" i="23"/>
  <c r="CG29" i="23"/>
  <c r="CD35" i="23"/>
  <c r="CD28" i="23"/>
  <c r="CN40" i="23"/>
  <c r="CD29" i="23"/>
  <c r="CI29" i="23"/>
  <c r="CH32" i="23"/>
  <c r="CH28" i="23"/>
  <c r="CH31" i="23"/>
  <c r="CE40" i="23"/>
  <c r="CN28" i="23"/>
  <c r="CO32" i="23"/>
  <c r="CK28" i="23"/>
  <c r="CK32" i="23"/>
  <c r="CK12" i="23"/>
  <c r="CH40" i="23"/>
  <c r="CD40" i="23"/>
  <c r="CD12" i="23"/>
  <c r="CL40" i="23"/>
  <c r="CM28" i="23"/>
  <c r="CE29" i="23"/>
  <c r="CI40" i="23"/>
  <c r="CH12" i="23"/>
  <c r="CJ12" i="23"/>
  <c r="CM29" i="23"/>
  <c r="CM32" i="23"/>
  <c r="CN32" i="23"/>
  <c r="CM12" i="23"/>
  <c r="CF28" i="23"/>
  <c r="CJ28" i="23"/>
  <c r="CI32" i="23"/>
  <c r="CI12" i="23"/>
  <c r="CJ32" i="23"/>
  <c r="CG32" i="23"/>
  <c r="CG12" i="23"/>
  <c r="CD40" i="22"/>
  <c r="CF40" i="22"/>
  <c r="CP32" i="22"/>
  <c r="CP31" i="22"/>
  <c r="CQ32" i="22"/>
  <c r="CF32" i="22"/>
  <c r="CF31" i="22"/>
  <c r="CL29" i="22"/>
  <c r="CJ28" i="22"/>
  <c r="CE40" i="22"/>
  <c r="CJ12" i="22"/>
  <c r="CD12" i="22"/>
  <c r="CP29" i="22"/>
  <c r="CO32" i="22"/>
  <c r="CO31" i="22"/>
  <c r="CJ32" i="22"/>
  <c r="CJ31" i="22"/>
  <c r="CP40" i="22"/>
  <c r="CN28" i="22"/>
  <c r="CE28" i="22"/>
  <c r="CL28" i="22"/>
  <c r="CG12" i="22"/>
  <c r="CF28" i="22"/>
  <c r="CI32" i="22"/>
  <c r="CI31" i="22"/>
  <c r="CI28" i="22"/>
  <c r="CM28" i="22"/>
  <c r="CD35" i="22"/>
  <c r="CO28" i="22"/>
  <c r="CH32" i="22"/>
  <c r="CH31" i="22"/>
  <c r="CL40" i="22"/>
  <c r="CO29" i="22"/>
  <c r="CL12" i="22"/>
  <c r="CH29" i="22"/>
  <c r="CK32" i="22"/>
  <c r="CK31" i="22"/>
  <c r="CI29" i="22"/>
  <c r="CM40" i="22"/>
  <c r="CP12" i="22"/>
  <c r="CQ31" i="22"/>
  <c r="CM32" i="22"/>
  <c r="CM31" i="22"/>
  <c r="CN29" i="22"/>
  <c r="CG29" i="22"/>
  <c r="CM12" i="22"/>
  <c r="CE29" i="22"/>
  <c r="CH12" i="22"/>
  <c r="CG28" i="22"/>
  <c r="CF12" i="22"/>
  <c r="CE32" i="22"/>
  <c r="CE31" i="22"/>
  <c r="CI12" i="22"/>
  <c r="CH40" i="22"/>
  <c r="CI40" i="22"/>
  <c r="CF29" i="22"/>
  <c r="CE12" i="22"/>
  <c r="CJ40" i="22"/>
  <c r="CJ29" i="22"/>
  <c r="CO12" i="22"/>
  <c r="CM29" i="22"/>
  <c r="CN12" i="22"/>
  <c r="CL32" i="22"/>
  <c r="CL31" i="22"/>
  <c r="CN32" i="22"/>
  <c r="CN31" i="22"/>
  <c r="CH28" i="22"/>
  <c r="CG32" i="22"/>
  <c r="CG31" i="22"/>
  <c r="CP28" i="22"/>
  <c r="CG40" i="22"/>
  <c r="CN40" i="22"/>
  <c r="CK29" i="22"/>
  <c r="CD28" i="22"/>
  <c r="CK28" i="22"/>
  <c r="CK40" i="22"/>
  <c r="CD29" i="22"/>
  <c r="CO40" i="22"/>
  <c r="CK12" i="22"/>
  <c r="CJ12" i="20"/>
  <c r="CH32" i="20"/>
  <c r="CH31" i="20"/>
  <c r="CH28" i="20"/>
  <c r="CF40" i="20"/>
  <c r="CK29" i="20"/>
  <c r="CK40" i="20"/>
  <c r="CD35" i="20"/>
  <c r="CJ40" i="20"/>
  <c r="CE29" i="20"/>
  <c r="CK28" i="20"/>
  <c r="CH12" i="20"/>
  <c r="CM32" i="20"/>
  <c r="CM31" i="20"/>
  <c r="CE28" i="20"/>
  <c r="CO12" i="20"/>
  <c r="CH29" i="20"/>
  <c r="CI32" i="20"/>
  <c r="CI31" i="20"/>
  <c r="CO28" i="20"/>
  <c r="CL29" i="20"/>
  <c r="CN29" i="20"/>
  <c r="CF32" i="20"/>
  <c r="CF31" i="20"/>
  <c r="CD40" i="20"/>
  <c r="CL32" i="20"/>
  <c r="CL31" i="20"/>
  <c r="CG40" i="20"/>
  <c r="CO40" i="20"/>
  <c r="CN28" i="20"/>
  <c r="CJ28" i="20"/>
  <c r="CN32" i="20"/>
  <c r="CN31" i="20"/>
  <c r="CE32" i="20"/>
  <c r="CE31" i="20"/>
  <c r="CI29" i="20"/>
  <c r="CP32" i="20"/>
  <c r="CP31" i="20"/>
  <c r="CQ32" i="20"/>
  <c r="CF29" i="20"/>
  <c r="CG32" i="20"/>
  <c r="CG31" i="20"/>
  <c r="CL12" i="20"/>
  <c r="CF12" i="20"/>
  <c r="CG29" i="20"/>
  <c r="CK12" i="20"/>
  <c r="CM29" i="20"/>
  <c r="CI40" i="20"/>
  <c r="CD29" i="20"/>
  <c r="CE12" i="20"/>
  <c r="CJ32" i="20"/>
  <c r="CJ31" i="20"/>
  <c r="CI12" i="20"/>
  <c r="CH40" i="20"/>
  <c r="CJ29" i="20"/>
  <c r="CP28" i="20"/>
  <c r="CG28" i="20"/>
  <c r="CK32" i="20"/>
  <c r="CK31" i="20"/>
  <c r="CO32" i="20"/>
  <c r="CO31" i="20"/>
  <c r="CF28" i="20"/>
  <c r="CL28" i="20"/>
  <c r="CN40" i="20"/>
  <c r="CP29" i="20"/>
  <c r="CM12" i="20"/>
  <c r="CG12" i="20"/>
  <c r="CL40" i="20"/>
  <c r="CI28" i="20"/>
  <c r="CP12" i="20"/>
  <c r="CQ31" i="20"/>
  <c r="CP40" i="20"/>
  <c r="CE40" i="20"/>
  <c r="CM40" i="20"/>
  <c r="CO29" i="20"/>
  <c r="CD28" i="20"/>
  <c r="CN12" i="20"/>
  <c r="CD12" i="20"/>
  <c r="CM28" i="20"/>
  <c r="CL32" i="19"/>
  <c r="CL31" i="19"/>
  <c r="CD35" i="19"/>
  <c r="CP12" i="19"/>
  <c r="CQ31" i="19"/>
  <c r="CF29" i="19"/>
  <c r="CG28" i="19"/>
  <c r="CM32" i="19"/>
  <c r="CM31" i="19"/>
  <c r="CG12" i="19"/>
  <c r="CG32" i="19"/>
  <c r="CG31" i="19"/>
  <c r="CN32" i="19"/>
  <c r="CN31" i="19"/>
  <c r="CF12" i="19"/>
  <c r="CM40" i="19"/>
  <c r="CK32" i="19"/>
  <c r="CK31" i="19"/>
  <c r="CM12" i="19"/>
  <c r="CL29" i="19"/>
  <c r="CH12" i="19"/>
  <c r="CJ40" i="19"/>
  <c r="CF40" i="19"/>
  <c r="CD28" i="19"/>
  <c r="CH29" i="19"/>
  <c r="CG29" i="19"/>
  <c r="CP28" i="19"/>
  <c r="CI40" i="19"/>
  <c r="CE29" i="19"/>
  <c r="CN29" i="19"/>
  <c r="CD40" i="19"/>
  <c r="CO29" i="19"/>
  <c r="CH40" i="19"/>
  <c r="CK28" i="19"/>
  <c r="CL28" i="19"/>
  <c r="CN12" i="19"/>
  <c r="CG40" i="19"/>
  <c r="CO40" i="19"/>
  <c r="CL12" i="19"/>
  <c r="CJ28" i="19"/>
  <c r="CI29" i="19"/>
  <c r="CI28" i="19"/>
  <c r="CO28" i="19"/>
  <c r="CJ32" i="19"/>
  <c r="CJ31" i="19"/>
  <c r="CE32" i="19"/>
  <c r="CE31" i="19"/>
  <c r="CF32" i="19"/>
  <c r="CF31" i="19"/>
  <c r="CD29" i="19"/>
  <c r="CE28" i="19"/>
  <c r="CM28" i="19"/>
  <c r="CP32" i="19"/>
  <c r="CP31" i="19"/>
  <c r="CQ32" i="19"/>
  <c r="CJ12" i="19"/>
  <c r="CH28" i="19"/>
  <c r="CD12" i="19"/>
  <c r="CE40" i="19"/>
  <c r="CP40" i="19"/>
  <c r="CI12" i="19"/>
  <c r="CO12" i="19"/>
  <c r="CN28" i="19"/>
  <c r="CK12" i="19"/>
  <c r="CO32" i="19"/>
  <c r="CO31" i="19"/>
  <c r="CK40" i="19"/>
  <c r="CH32" i="19"/>
  <c r="CH31" i="19"/>
  <c r="CF28" i="19"/>
  <c r="CE12" i="19"/>
  <c r="CM29" i="19"/>
  <c r="CI32" i="19"/>
  <c r="CI31" i="19"/>
  <c r="CN40" i="19"/>
  <c r="CP29" i="19"/>
  <c r="CL40" i="19"/>
  <c r="CJ29" i="19"/>
  <c r="CK29" i="19"/>
  <c r="CM28" i="17"/>
  <c r="CP12" i="17"/>
  <c r="CQ31" i="17"/>
  <c r="CP40" i="17"/>
  <c r="CI40" i="17"/>
  <c r="CF40" i="17"/>
  <c r="CE29" i="17"/>
  <c r="CP29" i="17"/>
  <c r="CG40" i="17"/>
  <c r="CP28" i="17"/>
  <c r="CO32" i="17"/>
  <c r="CO31" i="17"/>
  <c r="CH40" i="17"/>
  <c r="CD35" i="17"/>
  <c r="CE40" i="17"/>
  <c r="CO29" i="17"/>
  <c r="CJ40" i="17"/>
  <c r="CL28" i="17"/>
  <c r="CF29" i="17"/>
  <c r="CI32" i="17"/>
  <c r="CI31" i="17"/>
  <c r="CI12" i="17"/>
  <c r="CN28" i="17"/>
  <c r="CF28" i="17"/>
  <c r="CK28" i="17"/>
  <c r="CN29" i="17"/>
  <c r="CD40" i="17"/>
  <c r="CD29" i="17"/>
  <c r="CG29" i="17"/>
  <c r="CK12" i="17"/>
  <c r="CK40" i="17"/>
  <c r="CH32" i="17"/>
  <c r="CH31" i="17"/>
  <c r="CF32" i="17"/>
  <c r="CF31" i="17"/>
  <c r="CM40" i="17"/>
  <c r="CL12" i="17"/>
  <c r="CO12" i="17"/>
  <c r="CJ12" i="17"/>
  <c r="CH28" i="17"/>
  <c r="CD28" i="17"/>
  <c r="CJ29" i="17"/>
  <c r="CL32" i="17"/>
  <c r="CL31" i="17"/>
  <c r="CO28" i="17"/>
  <c r="CN32" i="17"/>
  <c r="CN31" i="17"/>
  <c r="CK32" i="17"/>
  <c r="CK31" i="17"/>
  <c r="CD12" i="17"/>
  <c r="CI28" i="17"/>
  <c r="CL29" i="17"/>
  <c r="CO40" i="17"/>
  <c r="CG28" i="17"/>
  <c r="CN12" i="17"/>
  <c r="CL40" i="17"/>
  <c r="CE12" i="17"/>
  <c r="CE32" i="17"/>
  <c r="CE31" i="17"/>
  <c r="CN40" i="17"/>
  <c r="CI29" i="17"/>
  <c r="CH12" i="17"/>
  <c r="CH29" i="17"/>
  <c r="CG32" i="17"/>
  <c r="CG31" i="17"/>
  <c r="CE28" i="17"/>
  <c r="CM29" i="17"/>
  <c r="CJ28" i="17"/>
  <c r="CM12" i="17"/>
  <c r="CF12" i="17"/>
  <c r="CK29" i="17"/>
  <c r="CJ32" i="17"/>
  <c r="CJ31" i="17"/>
  <c r="CP32" i="17"/>
  <c r="CP31" i="17"/>
  <c r="CQ32" i="17"/>
  <c r="CM32" i="17"/>
  <c r="CM31" i="17"/>
  <c r="CG12" i="17"/>
  <c r="CJ32" i="13"/>
  <c r="CJ31" i="13"/>
  <c r="CJ12" i="13"/>
  <c r="CM29" i="13"/>
  <c r="CN40" i="13"/>
  <c r="CK12" i="13"/>
  <c r="CI12" i="13"/>
  <c r="CM12" i="13"/>
  <c r="CN32" i="13"/>
  <c r="CN31" i="13"/>
  <c r="CO32" i="13"/>
  <c r="CK29" i="13"/>
  <c r="CD29" i="13"/>
  <c r="CG29" i="13"/>
  <c r="CN12" i="13"/>
  <c r="CO31" i="13"/>
  <c r="CM32" i="13"/>
  <c r="CM31" i="13"/>
  <c r="CF32" i="13"/>
  <c r="CF31" i="13"/>
  <c r="CF12" i="13"/>
  <c r="CI29" i="13"/>
  <c r="CH32" i="13"/>
  <c r="CH31" i="13"/>
  <c r="CJ40" i="13"/>
  <c r="CH28" i="13"/>
  <c r="CH40" i="13"/>
  <c r="CE32" i="13"/>
  <c r="CE31" i="13"/>
  <c r="CL12" i="13"/>
  <c r="CK32" i="13"/>
  <c r="CK31" i="13"/>
  <c r="CM40" i="13"/>
  <c r="CL28" i="13"/>
  <c r="CN29" i="13"/>
  <c r="CF29" i="13"/>
  <c r="CL29" i="13"/>
  <c r="CE40" i="13"/>
  <c r="CG32" i="13"/>
  <c r="CG31" i="13"/>
  <c r="CJ29" i="13"/>
  <c r="CG12" i="13"/>
  <c r="CL32" i="13"/>
  <c r="CL31" i="13"/>
  <c r="CK40" i="13"/>
  <c r="CE29" i="13"/>
  <c r="CE12" i="13"/>
  <c r="CH29" i="13"/>
  <c r="CH12" i="13"/>
  <c r="CI40" i="13"/>
  <c r="CK28" i="13"/>
  <c r="CI32" i="13"/>
  <c r="CI31" i="13"/>
  <c r="CG28" i="13"/>
  <c r="CG40" i="13"/>
  <c r="CF28" i="13"/>
  <c r="CL40" i="13"/>
  <c r="CD40" i="13"/>
  <c r="CJ28" i="13"/>
  <c r="CF40" i="13"/>
  <c r="CN28" i="13"/>
  <c r="CD35" i="13"/>
  <c r="CE28" i="13"/>
  <c r="CM28" i="13"/>
  <c r="CD12" i="13"/>
  <c r="CI28" i="13"/>
  <c r="CD28" i="13"/>
  <c r="S137" i="30"/>
  <c r="CO12" i="4"/>
  <c r="CP32" i="4"/>
  <c r="CP12" i="4"/>
  <c r="CQ32" i="4"/>
  <c r="CI31" i="23"/>
  <c r="CK31" i="23"/>
  <c r="CO31" i="23"/>
  <c r="CE31" i="23"/>
  <c r="CM31" i="23"/>
  <c r="CG31" i="23"/>
  <c r="CO40" i="4"/>
  <c r="CP29" i="4"/>
  <c r="CQ31" i="4"/>
  <c r="CO29" i="4"/>
  <c r="CO28" i="4"/>
  <c r="CP40" i="4"/>
  <c r="CP28" i="4"/>
  <c r="CP31" i="4"/>
  <c r="CD8" i="22"/>
  <c r="CD8" i="24"/>
  <c r="CD8" i="13"/>
  <c r="CD8" i="28"/>
  <c r="CD8" i="26"/>
  <c r="CD8" i="23"/>
  <c r="CD8" i="19"/>
  <c r="CD8" i="20"/>
  <c r="CD8" i="27"/>
  <c r="CD8" i="25"/>
  <c r="CD8" i="17"/>
  <c r="CD36" i="17" l="1"/>
  <c r="CD36" i="20"/>
  <c r="CD37" i="20"/>
  <c r="CD46" i="20" s="1"/>
  <c r="CD37" i="19"/>
  <c r="CD46" i="19" s="1"/>
  <c r="CD37" i="17"/>
  <c r="CD37" i="26"/>
  <c r="CD37" i="22"/>
  <c r="CD46" i="22" s="1"/>
  <c r="CD38" i="28"/>
  <c r="CD37" i="27"/>
  <c r="CD46" i="27" s="1"/>
  <c r="N82" i="30"/>
  <c r="CD36" i="27"/>
  <c r="CD36" i="26"/>
  <c r="CD36" i="25"/>
  <c r="N80" i="30"/>
  <c r="CD37" i="25"/>
  <c r="CD46" i="25" s="1"/>
  <c r="CD38" i="24"/>
  <c r="CD37" i="23"/>
  <c r="N46" i="30"/>
  <c r="CD36" i="23"/>
  <c r="CD36" i="22"/>
  <c r="N77" i="30"/>
  <c r="N76" i="30"/>
  <c r="N75" i="30"/>
  <c r="CD36" i="19"/>
  <c r="N74" i="30"/>
  <c r="Q105" i="30"/>
  <c r="CD36" i="13"/>
  <c r="EI25" i="13"/>
  <c r="EI30" i="13" s="1"/>
  <c r="AM25" i="13"/>
  <c r="S26" i="13"/>
  <c r="DO26" i="13" s="1"/>
  <c r="CU25" i="13"/>
  <c r="CU30" i="13" s="1"/>
  <c r="BG25" i="13"/>
  <c r="BG30" i="13" s="1"/>
  <c r="CA25" i="13"/>
  <c r="CA30" i="13" s="1"/>
  <c r="S30" i="13"/>
  <c r="CD37" i="13"/>
  <c r="N71" i="30"/>
  <c r="CW8" i="4"/>
  <c r="CD38" i="17" l="1"/>
  <c r="CD46" i="17"/>
  <c r="CD38" i="19"/>
  <c r="CD38" i="27"/>
  <c r="CD38" i="26"/>
  <c r="AM30" i="13"/>
  <c r="DO30" i="13"/>
  <c r="CD38" i="22"/>
  <c r="CD38" i="23"/>
  <c r="Q137" i="30"/>
  <c r="CD38" i="25"/>
  <c r="CU26" i="13"/>
  <c r="CU39" i="13" s="1"/>
  <c r="BG26" i="13"/>
  <c r="BG39" i="13" s="1"/>
  <c r="EI26" i="13"/>
  <c r="EI39" i="13" s="1"/>
  <c r="CA26" i="13"/>
  <c r="CA39" i="13" s="1"/>
  <c r="AM26" i="13"/>
  <c r="S39" i="13"/>
  <c r="CD38" i="13"/>
  <c r="AO8" i="4"/>
  <c r="BI8" i="4"/>
  <c r="CC8" i="4"/>
  <c r="BW7" i="17"/>
  <c r="AS10" i="12"/>
  <c r="X11" i="17"/>
  <c r="BA10" i="17"/>
  <c r="F10" i="13"/>
  <c r="B6" i="17"/>
  <c r="AZ11" i="17"/>
  <c r="AT11" i="13"/>
  <c r="O5" i="17"/>
  <c r="BV10" i="17"/>
  <c r="AD7" i="17"/>
  <c r="AU7" i="17"/>
  <c r="DT10" i="13"/>
  <c r="BO6" i="13"/>
  <c r="AC11" i="13"/>
  <c r="B5" i="17"/>
  <c r="I6" i="17"/>
  <c r="AA9" i="17"/>
  <c r="BB6" i="12"/>
  <c r="AP10" i="13"/>
  <c r="E6" i="13"/>
  <c r="BO7" i="13"/>
  <c r="AP10" i="17"/>
  <c r="W6" i="17"/>
  <c r="DX6" i="17"/>
  <c r="Y7" i="17"/>
  <c r="AB7" i="13"/>
  <c r="BW5" i="17"/>
  <c r="P9" i="13"/>
  <c r="D11" i="13"/>
  <c r="AE6" i="13"/>
  <c r="AY5" i="17"/>
  <c r="AC6" i="17"/>
  <c r="D10" i="17"/>
  <c r="BV6" i="17"/>
  <c r="J11" i="13"/>
  <c r="EB11" i="13"/>
  <c r="DY5" i="17"/>
  <c r="AB10" i="17"/>
  <c r="EB9" i="17"/>
  <c r="BB10" i="4"/>
  <c r="AD11" i="12"/>
  <c r="X5" i="17"/>
  <c r="BU5" i="17"/>
  <c r="AZ7" i="17"/>
  <c r="AC9" i="17"/>
  <c r="AE11" i="13"/>
  <c r="BO9" i="17"/>
  <c r="BO11" i="12"/>
  <c r="I11" i="12"/>
  <c r="BW11" i="13"/>
  <c r="DT5" i="13"/>
  <c r="N5" i="17"/>
  <c r="AG9" i="17"/>
  <c r="BJ9" i="17"/>
  <c r="H11" i="12"/>
  <c r="AX10" i="17"/>
  <c r="BV10" i="13"/>
  <c r="EC10" i="17"/>
  <c r="Z9" i="13"/>
  <c r="AY11" i="17"/>
  <c r="AB10" i="12"/>
  <c r="AR6" i="12"/>
  <c r="M6" i="13"/>
  <c r="AV10" i="17"/>
  <c r="DS7" i="13"/>
  <c r="DU10" i="17"/>
  <c r="L9" i="12"/>
  <c r="AU10" i="13"/>
  <c r="AG7" i="13"/>
  <c r="BX11" i="13"/>
  <c r="AA10" i="13"/>
  <c r="AG6" i="13"/>
  <c r="BB7" i="13"/>
  <c r="BO6" i="12"/>
  <c r="BP10" i="12"/>
  <c r="M11" i="13"/>
  <c r="W11" i="13"/>
  <c r="AE7" i="13"/>
  <c r="AP11" i="13"/>
  <c r="BO10" i="13"/>
  <c r="AS11" i="13"/>
  <c r="DU9" i="13"/>
  <c r="AR10" i="17"/>
  <c r="BW11" i="4"/>
  <c r="F7" i="17"/>
  <c r="L10" i="13"/>
  <c r="J10" i="13"/>
  <c r="BV11" i="13"/>
  <c r="AP6" i="13"/>
  <c r="AD5" i="12"/>
  <c r="Y5" i="12"/>
  <c r="AA9" i="13"/>
  <c r="J9" i="13"/>
  <c r="BR6" i="13"/>
  <c r="Y7" i="12"/>
  <c r="P10" i="13"/>
  <c r="AS11" i="17"/>
  <c r="DX11" i="17"/>
  <c r="DS5" i="13"/>
  <c r="E10" i="13"/>
  <c r="DZ10" i="13"/>
  <c r="DX10" i="13"/>
  <c r="H11" i="17"/>
  <c r="D5" i="12"/>
  <c r="BR6" i="12"/>
  <c r="BR9" i="12"/>
  <c r="AB7" i="17"/>
  <c r="N9" i="13"/>
  <c r="AR5" i="13"/>
  <c r="DU6" i="17"/>
  <c r="G11" i="12"/>
  <c r="X10" i="12"/>
  <c r="BW10" i="17"/>
  <c r="Z11" i="13"/>
  <c r="BN7" i="12"/>
  <c r="BP9" i="13"/>
  <c r="BN11" i="12"/>
  <c r="AX7" i="13"/>
  <c r="AQ10" i="17"/>
  <c r="BO11" i="17"/>
  <c r="B9" i="17"/>
  <c r="Y6" i="12"/>
  <c r="C7" i="13"/>
  <c r="AA7" i="12"/>
  <c r="C5" i="12"/>
  <c r="AP11" i="12"/>
  <c r="G9" i="12"/>
  <c r="BJ11" i="12"/>
  <c r="ED5" i="17"/>
  <c r="BR10" i="17"/>
  <c r="BR11" i="17"/>
  <c r="AV11" i="12"/>
  <c r="AZ11" i="13"/>
  <c r="AI6" i="17"/>
  <c r="AW6" i="12"/>
  <c r="BM6" i="12"/>
  <c r="BT6" i="12"/>
  <c r="AV7" i="17"/>
  <c r="BD7" i="4"/>
  <c r="D9" i="12"/>
  <c r="D7" i="13"/>
  <c r="BO5" i="13"/>
  <c r="DX9" i="17"/>
  <c r="BQ6" i="12"/>
  <c r="AE5" i="12"/>
  <c r="BA9" i="17"/>
  <c r="ED9" i="4"/>
  <c r="BW9" i="12"/>
  <c r="Z7" i="12"/>
  <c r="C6" i="17"/>
  <c r="I6" i="13"/>
  <c r="AP9" i="17"/>
  <c r="EA11" i="17"/>
  <c r="DZ6" i="17"/>
  <c r="BC11" i="4"/>
  <c r="V10" i="17"/>
  <c r="AT11" i="17"/>
  <c r="DT11" i="13"/>
  <c r="AF5" i="13"/>
  <c r="BL11" i="13"/>
  <c r="EB11" i="17"/>
  <c r="E11" i="12"/>
  <c r="DR9" i="17"/>
  <c r="E10" i="12"/>
  <c r="AU11" i="13"/>
  <c r="J10" i="17"/>
  <c r="AI5" i="13"/>
  <c r="BP11" i="12"/>
  <c r="M5" i="13"/>
  <c r="BU9" i="13"/>
  <c r="DS10" i="17"/>
  <c r="BX10" i="4"/>
  <c r="N6" i="17"/>
  <c r="BQ7" i="17"/>
  <c r="AV7" i="13"/>
  <c r="BA5" i="13"/>
  <c r="X9" i="17"/>
  <c r="F6" i="13"/>
  <c r="AS7" i="12"/>
  <c r="AV7" i="12"/>
  <c r="Z5" i="13"/>
  <c r="BD5" i="13"/>
  <c r="AW5" i="12"/>
  <c r="K10" i="13"/>
  <c r="AV9" i="17"/>
  <c r="BN9" i="12"/>
  <c r="BT11" i="12"/>
  <c r="DT11" i="17"/>
  <c r="F9" i="12"/>
  <c r="DX5" i="13"/>
  <c r="AP7" i="13"/>
  <c r="AI7" i="17"/>
  <c r="AG7" i="17"/>
  <c r="AY5" i="12"/>
  <c r="EA7" i="13"/>
  <c r="BV7" i="12"/>
  <c r="AS9" i="12"/>
  <c r="BP6" i="12"/>
  <c r="I6" i="12"/>
  <c r="X7" i="12"/>
  <c r="AW7" i="17"/>
  <c r="AV6" i="12"/>
  <c r="AY11" i="12"/>
  <c r="AI7" i="13"/>
  <c r="BT10" i="13"/>
  <c r="Z9" i="17"/>
  <c r="AG6" i="17"/>
  <c r="AR10" i="13"/>
  <c r="J11" i="12"/>
  <c r="AV5" i="13"/>
  <c r="BR7" i="13"/>
  <c r="AP11" i="17"/>
  <c r="BN7" i="13"/>
  <c r="L7" i="12"/>
  <c r="BD10" i="13"/>
  <c r="BB11" i="12"/>
  <c r="X9" i="12"/>
  <c r="DW11" i="17"/>
  <c r="W7" i="13"/>
  <c r="BP6" i="17"/>
  <c r="BC11" i="13"/>
  <c r="AA11" i="12"/>
  <c r="B11" i="13"/>
  <c r="DR10" i="17"/>
  <c r="V5" i="12"/>
  <c r="AA6" i="12"/>
  <c r="AP5" i="17"/>
  <c r="BU6" i="13"/>
  <c r="Z6" i="17"/>
  <c r="AD7" i="13"/>
  <c r="BC10" i="12"/>
  <c r="X10" i="13"/>
  <c r="DS11" i="13"/>
  <c r="E6" i="17"/>
  <c r="AD7" i="12"/>
  <c r="C9" i="12"/>
  <c r="W5" i="17"/>
  <c r="DS9" i="13"/>
  <c r="Y9" i="13"/>
  <c r="DX5" i="17"/>
  <c r="AB6" i="12"/>
  <c r="AP10" i="12"/>
  <c r="BS5" i="17"/>
  <c r="AZ9" i="12"/>
  <c r="J11" i="17"/>
  <c r="DW6" i="13"/>
  <c r="AC10" i="13"/>
  <c r="J9" i="17"/>
  <c r="DT5" i="17"/>
  <c r="I11" i="13"/>
  <c r="BK9" i="12"/>
  <c r="AG5" i="12"/>
  <c r="AV6" i="13"/>
  <c r="V9" i="17"/>
  <c r="DW7" i="17"/>
  <c r="I5" i="13"/>
  <c r="BW7" i="13"/>
  <c r="BK6" i="12"/>
  <c r="D6" i="12"/>
  <c r="AG7" i="12"/>
  <c r="BQ10" i="13"/>
  <c r="W10" i="17"/>
  <c r="C5" i="17"/>
  <c r="AF6" i="12"/>
  <c r="BP7" i="12"/>
  <c r="AU10" i="17"/>
  <c r="J6" i="13"/>
  <c r="AQ9" i="13"/>
  <c r="AY7" i="17"/>
  <c r="AY6" i="17"/>
  <c r="BB7" i="4"/>
  <c r="EC10" i="4"/>
  <c r="EB6" i="17"/>
  <c r="BL9" i="12"/>
  <c r="BR5" i="17"/>
  <c r="DY10" i="17"/>
  <c r="N7" i="12"/>
  <c r="AE10" i="12"/>
  <c r="DR6" i="13"/>
  <c r="AJ10" i="13"/>
  <c r="I5" i="17"/>
  <c r="M7" i="17"/>
  <c r="BC10" i="17"/>
  <c r="AX6" i="13"/>
  <c r="AQ10" i="13"/>
  <c r="D6" i="13"/>
  <c r="AA6" i="13"/>
  <c r="J7" i="12"/>
  <c r="DS6" i="17"/>
  <c r="AX9" i="17"/>
  <c r="BQ6" i="17"/>
  <c r="C10" i="12"/>
  <c r="AX9" i="12"/>
  <c r="AJ7" i="13"/>
  <c r="DX11" i="13"/>
  <c r="AX7" i="12"/>
  <c r="DT6" i="17"/>
  <c r="AJ11" i="13"/>
  <c r="AW9" i="13"/>
  <c r="BU10" i="17"/>
  <c r="AE6" i="12"/>
  <c r="BK5" i="12"/>
  <c r="BW9" i="13"/>
  <c r="AF7" i="17"/>
  <c r="ED9" i="17"/>
  <c r="AD10" i="17"/>
  <c r="BA9" i="13"/>
  <c r="AT10" i="12"/>
  <c r="BC11" i="12"/>
  <c r="C7" i="12"/>
  <c r="AP5" i="12"/>
  <c r="BP11" i="13"/>
  <c r="DT10" i="17"/>
  <c r="C9" i="17"/>
  <c r="AA10" i="12"/>
  <c r="DV11" i="13"/>
  <c r="AS6" i="12"/>
  <c r="BQ9" i="13"/>
  <c r="V5" i="17"/>
  <c r="BM5" i="17"/>
  <c r="G9" i="17"/>
  <c r="AX10" i="12"/>
  <c r="V11" i="17"/>
  <c r="BN5" i="17"/>
  <c r="BV10" i="4"/>
  <c r="AG9" i="12"/>
  <c r="BK9" i="13"/>
  <c r="BC9" i="17"/>
  <c r="AE10" i="13"/>
  <c r="AA10" i="17"/>
  <c r="AY7" i="12"/>
  <c r="BA7" i="17"/>
  <c r="L11" i="12"/>
  <c r="AS10" i="17"/>
  <c r="BO9" i="13"/>
  <c r="AX10" i="13"/>
  <c r="DT7" i="13"/>
  <c r="BT5" i="12"/>
  <c r="EB7" i="17"/>
  <c r="L5" i="13"/>
  <c r="BU11" i="17"/>
  <c r="E5" i="17"/>
  <c r="EB6" i="13"/>
  <c r="AX9" i="13"/>
  <c r="AP6" i="12"/>
  <c r="BS9" i="12"/>
  <c r="BN9" i="17"/>
  <c r="I9" i="12"/>
  <c r="Z6" i="13"/>
  <c r="C9" i="13"/>
  <c r="BB5" i="17"/>
  <c r="F10" i="12"/>
  <c r="B11" i="17"/>
  <c r="BK7" i="13"/>
  <c r="AS11" i="12"/>
  <c r="BU5" i="13"/>
  <c r="X11" i="13"/>
  <c r="AC10" i="17"/>
  <c r="DT9" i="17"/>
  <c r="BN10" i="17"/>
  <c r="BD9" i="4"/>
  <c r="AE10" i="17"/>
  <c r="V7" i="17"/>
  <c r="AF7" i="12"/>
  <c r="C11" i="12"/>
  <c r="AE11" i="17"/>
  <c r="H10" i="13"/>
  <c r="DR7" i="13"/>
  <c r="AH7" i="17"/>
  <c r="AQ7" i="13"/>
  <c r="AZ5" i="17"/>
  <c r="AV10" i="12"/>
  <c r="BU11" i="12"/>
  <c r="Z10" i="13"/>
  <c r="BB6" i="4"/>
  <c r="J5" i="17"/>
  <c r="I10" i="17"/>
  <c r="M11" i="17"/>
  <c r="G11" i="13"/>
  <c r="K7" i="13"/>
  <c r="W11" i="17"/>
  <c r="DW11" i="13"/>
  <c r="C6" i="13"/>
  <c r="AE9" i="13"/>
  <c r="AJ9" i="13"/>
  <c r="K6" i="13"/>
  <c r="AF11" i="17"/>
  <c r="BR7" i="17"/>
  <c r="EC7" i="4"/>
  <c r="B6" i="13"/>
  <c r="Y11" i="12"/>
  <c r="AT5" i="13"/>
  <c r="G10" i="17"/>
  <c r="AE7" i="17"/>
  <c r="BX7" i="13"/>
  <c r="E9" i="12"/>
  <c r="DU11" i="17"/>
  <c r="BC9" i="12"/>
  <c r="AC9" i="12"/>
  <c r="H9" i="13"/>
  <c r="BB10" i="17"/>
  <c r="DW5" i="17"/>
  <c r="BK10" i="13"/>
  <c r="E7" i="12"/>
  <c r="Y9" i="12"/>
  <c r="D10" i="12"/>
  <c r="O7" i="13"/>
  <c r="BL10" i="17"/>
  <c r="EC5" i="17"/>
  <c r="DS5" i="17"/>
  <c r="AD11" i="13"/>
  <c r="DZ7" i="17"/>
  <c r="ED7" i="17"/>
  <c r="ED6" i="4"/>
  <c r="AT9" i="12"/>
  <c r="AZ10" i="13"/>
  <c r="AQ10" i="12"/>
  <c r="P7" i="13"/>
  <c r="AY10" i="17"/>
  <c r="K6" i="17"/>
  <c r="W10" i="13"/>
  <c r="BM6" i="13"/>
  <c r="BN10" i="12"/>
  <c r="BL5" i="13"/>
  <c r="AQ6" i="13"/>
  <c r="BP6" i="13"/>
  <c r="N5" i="12"/>
  <c r="AS6" i="13"/>
  <c r="BS5" i="13"/>
  <c r="BM9" i="12"/>
  <c r="AP9" i="12"/>
  <c r="BQ11" i="17"/>
  <c r="K5" i="17"/>
  <c r="BS11" i="12"/>
  <c r="F5" i="12"/>
  <c r="M7" i="13"/>
  <c r="Y5" i="17"/>
  <c r="L9" i="13"/>
  <c r="AR9" i="13"/>
  <c r="N11" i="12"/>
  <c r="BB11" i="17"/>
  <c r="AS7" i="17"/>
  <c r="BW11" i="12"/>
  <c r="AA9" i="12"/>
  <c r="AE6" i="17"/>
  <c r="AC5" i="13"/>
  <c r="AD9" i="13"/>
  <c r="M5" i="17"/>
  <c r="AS5" i="12"/>
  <c r="BJ5" i="12"/>
  <c r="H7" i="12"/>
  <c r="Z5" i="12"/>
  <c r="B5" i="13"/>
  <c r="G9" i="13"/>
  <c r="BW6" i="13"/>
  <c r="DR11" i="13"/>
  <c r="H11" i="13"/>
  <c r="F7" i="12"/>
  <c r="AD10" i="12"/>
  <c r="D9" i="17"/>
  <c r="AB5" i="17"/>
  <c r="AV5" i="17"/>
  <c r="J6" i="17"/>
  <c r="AF9" i="13"/>
  <c r="H5" i="13"/>
  <c r="AF11" i="12"/>
  <c r="AW11" i="12"/>
  <c r="EB5" i="17"/>
  <c r="AW9" i="17"/>
  <c r="BU7" i="12"/>
  <c r="I7" i="17"/>
  <c r="AW10" i="13"/>
  <c r="EA6" i="13"/>
  <c r="F9" i="17"/>
  <c r="BD5" i="4"/>
  <c r="BW7" i="4"/>
  <c r="AX11" i="17"/>
  <c r="BV6" i="12"/>
  <c r="K9" i="13"/>
  <c r="I9" i="13"/>
  <c r="BR5" i="13"/>
  <c r="AI9" i="17"/>
  <c r="BV7" i="17"/>
  <c r="AV11" i="17"/>
  <c r="BT6" i="13"/>
  <c r="DY10" i="13"/>
  <c r="BJ5" i="17"/>
  <c r="AG6" i="12"/>
  <c r="BT9" i="13"/>
  <c r="BA7" i="12"/>
  <c r="E5" i="12"/>
  <c r="BS6" i="12"/>
  <c r="BT11" i="13"/>
  <c r="V10" i="12"/>
  <c r="G11" i="17"/>
  <c r="D5" i="17"/>
  <c r="AT5" i="12"/>
  <c r="W11" i="12"/>
  <c r="DX9" i="13"/>
  <c r="AW7" i="13"/>
  <c r="BB7" i="12"/>
  <c r="DV11" i="17"/>
  <c r="BU6" i="17"/>
  <c r="M10" i="12"/>
  <c r="AB11" i="12"/>
  <c r="BM9" i="17"/>
  <c r="BP10" i="17"/>
  <c r="AS6" i="17"/>
  <c r="AE7" i="12"/>
  <c r="E6" i="12"/>
  <c r="BR9" i="17"/>
  <c r="BB6" i="13"/>
  <c r="M6" i="12"/>
  <c r="BX7" i="4"/>
  <c r="AJ6" i="13"/>
  <c r="DY5" i="13"/>
  <c r="BL5" i="17"/>
  <c r="BS6" i="17"/>
  <c r="Y5" i="13"/>
  <c r="K9" i="12"/>
  <c r="V6" i="12"/>
  <c r="DZ10" i="17"/>
  <c r="AZ9" i="13"/>
  <c r="DV10" i="17"/>
  <c r="BV11" i="12"/>
  <c r="N10" i="13"/>
  <c r="BJ10" i="12"/>
  <c r="Y7" i="13"/>
  <c r="AR11" i="17"/>
  <c r="BB6" i="17"/>
  <c r="BT10" i="12"/>
  <c r="BA11" i="12"/>
  <c r="BA6" i="13"/>
  <c r="BJ7" i="17"/>
  <c r="AA5" i="13"/>
  <c r="AD10" i="13"/>
  <c r="K9" i="17"/>
  <c r="DU9" i="17"/>
  <c r="DW10" i="13"/>
  <c r="J5" i="13"/>
  <c r="N10" i="17"/>
  <c r="BT6" i="17"/>
  <c r="AB5" i="12"/>
  <c r="BV9" i="17"/>
  <c r="V6" i="17"/>
  <c r="AF9" i="12"/>
  <c r="BV5" i="12"/>
  <c r="DR10" i="13"/>
  <c r="BD11" i="13"/>
  <c r="DV7" i="13"/>
  <c r="BB5" i="13"/>
  <c r="BM11" i="17"/>
  <c r="V9" i="13"/>
  <c r="AA6" i="17"/>
  <c r="BL11" i="17"/>
  <c r="BK6" i="17"/>
  <c r="BD9" i="13"/>
  <c r="AI6" i="12"/>
  <c r="DY11" i="13"/>
  <c r="BK6" i="13"/>
  <c r="AH6" i="17"/>
  <c r="C11" i="17"/>
  <c r="BW5" i="4"/>
  <c r="L5" i="12"/>
  <c r="X9" i="13"/>
  <c r="F5" i="17"/>
  <c r="E7" i="13"/>
  <c r="BL9" i="13"/>
  <c r="AP7" i="17"/>
  <c r="Y10" i="13"/>
  <c r="AE9" i="12"/>
  <c r="BK5" i="13"/>
  <c r="BU7" i="17"/>
  <c r="X7" i="17"/>
  <c r="AB6" i="17"/>
  <c r="AQ11" i="12"/>
  <c r="BS9" i="13"/>
  <c r="H6" i="13"/>
  <c r="BR7" i="12"/>
  <c r="BV5" i="4"/>
  <c r="BO5" i="17"/>
  <c r="BJ10" i="17"/>
  <c r="AT6" i="12"/>
  <c r="BK10" i="17"/>
  <c r="B6" i="12"/>
  <c r="DU6" i="13"/>
  <c r="AX6" i="12"/>
  <c r="W6" i="13"/>
  <c r="BK9" i="17"/>
  <c r="BT10" i="17"/>
  <c r="AC7" i="12"/>
  <c r="BK7" i="17"/>
  <c r="DZ9" i="17"/>
  <c r="H5" i="12"/>
  <c r="BB5" i="4"/>
  <c r="EC9" i="17"/>
  <c r="E11" i="13"/>
  <c r="AT7" i="13"/>
  <c r="V10" i="13"/>
  <c r="AU7" i="12"/>
  <c r="AA7" i="17"/>
  <c r="AW10" i="17"/>
  <c r="DW9" i="13"/>
  <c r="BM7" i="13"/>
  <c r="H9" i="17"/>
  <c r="BX10" i="13"/>
  <c r="BM10" i="12"/>
  <c r="BR11" i="12"/>
  <c r="AR10" i="12"/>
  <c r="DS10" i="13"/>
  <c r="F11" i="17"/>
  <c r="BK5" i="17"/>
  <c r="B9" i="12"/>
  <c r="H6" i="12"/>
  <c r="C11" i="13"/>
  <c r="B10" i="12"/>
  <c r="BJ9" i="13"/>
  <c r="AD11" i="17"/>
  <c r="DT7" i="17"/>
  <c r="DU10" i="13"/>
  <c r="BW6" i="12"/>
  <c r="BN5" i="13"/>
  <c r="X7" i="13"/>
  <c r="H7" i="17"/>
  <c r="DY9" i="13"/>
  <c r="J6" i="12"/>
  <c r="AQ7" i="17"/>
  <c r="AI10" i="13"/>
  <c r="BJ11" i="13"/>
  <c r="AR7" i="17"/>
  <c r="N11" i="13"/>
  <c r="BB5" i="12"/>
  <c r="Y6" i="17"/>
  <c r="EA6" i="17"/>
  <c r="B10" i="13"/>
  <c r="L10" i="12"/>
  <c r="BL6" i="13"/>
  <c r="O9" i="12"/>
  <c r="O5" i="12"/>
  <c r="BU10" i="13"/>
  <c r="L6" i="13"/>
  <c r="BQ11" i="13"/>
  <c r="Z10" i="12"/>
  <c r="DZ11" i="13"/>
  <c r="V6" i="13"/>
  <c r="ED10" i="17"/>
  <c r="BD11" i="4"/>
  <c r="W7" i="12"/>
  <c r="DX7" i="17"/>
  <c r="Z6" i="12"/>
  <c r="BN6" i="13"/>
  <c r="P6" i="13"/>
  <c r="V7" i="12"/>
  <c r="AA7" i="13"/>
  <c r="BC5" i="4"/>
  <c r="BS10" i="13"/>
  <c r="AY5" i="13"/>
  <c r="BJ11" i="17"/>
  <c r="AC11" i="17"/>
  <c r="Z7" i="13"/>
  <c r="DV5" i="17"/>
  <c r="AU9" i="17"/>
  <c r="B7" i="13"/>
  <c r="BR5" i="12"/>
  <c r="BS7" i="17"/>
  <c r="BC11" i="17"/>
  <c r="AW5" i="17"/>
  <c r="EC5" i="4"/>
  <c r="AD5" i="17"/>
  <c r="AU9" i="13"/>
  <c r="AF5" i="12"/>
  <c r="AA11" i="17"/>
  <c r="N7" i="17"/>
  <c r="BV5" i="17"/>
  <c r="BC7" i="4"/>
  <c r="AS9" i="13"/>
  <c r="AX11" i="13"/>
  <c r="Z11" i="12"/>
  <c r="DR6" i="17"/>
  <c r="AH9" i="12"/>
  <c r="O10" i="12"/>
  <c r="BC10" i="13"/>
  <c r="BQ6" i="13"/>
  <c r="AR9" i="17"/>
  <c r="F6" i="12"/>
  <c r="BW7" i="12"/>
  <c r="ED11" i="4"/>
  <c r="BQ11" i="12"/>
  <c r="BN7" i="17"/>
  <c r="V11" i="12"/>
  <c r="M5" i="12"/>
  <c r="AS5" i="13"/>
  <c r="BS11" i="13"/>
  <c r="DR11" i="17"/>
  <c r="EB10" i="17"/>
  <c r="DW9" i="17"/>
  <c r="AZ10" i="12"/>
  <c r="BA6" i="12"/>
  <c r="AH6" i="13"/>
  <c r="AH5" i="13"/>
  <c r="BQ10" i="12"/>
  <c r="I10" i="12"/>
  <c r="AR11" i="12"/>
  <c r="M9" i="12"/>
  <c r="AY7" i="13"/>
  <c r="L6" i="17"/>
  <c r="BL11" i="12"/>
  <c r="AB10" i="13"/>
  <c r="AF7" i="13"/>
  <c r="BT5" i="17"/>
  <c r="Z9" i="12"/>
  <c r="BT7" i="13"/>
  <c r="Y10" i="17"/>
  <c r="ED7" i="4"/>
  <c r="EC11" i="4"/>
  <c r="AQ11" i="17"/>
  <c r="Z5" i="17"/>
  <c r="AT10" i="17"/>
  <c r="BQ5" i="12"/>
  <c r="BW5" i="12"/>
  <c r="Y11" i="17"/>
  <c r="BO6" i="17"/>
  <c r="AY9" i="17"/>
  <c r="K10" i="12"/>
  <c r="EB10" i="13"/>
  <c r="E5" i="13"/>
  <c r="BC5" i="17"/>
  <c r="DR5" i="17"/>
  <c r="EC6" i="4"/>
  <c r="BC6" i="12"/>
  <c r="EC9" i="4"/>
  <c r="K7" i="17"/>
  <c r="AX7" i="17"/>
  <c r="BD10" i="4"/>
  <c r="L6" i="12"/>
  <c r="AR7" i="13"/>
  <c r="EA5" i="13"/>
  <c r="AY10" i="13"/>
  <c r="BL6" i="12"/>
  <c r="BV6" i="4"/>
  <c r="W9" i="17"/>
  <c r="BL10" i="12"/>
  <c r="AZ5" i="12"/>
  <c r="N6" i="12"/>
  <c r="DR7" i="17"/>
  <c r="O9" i="17"/>
  <c r="K11" i="13"/>
  <c r="AS7" i="13"/>
  <c r="DX10" i="17"/>
  <c r="F9" i="13"/>
  <c r="AD5" i="13"/>
  <c r="DS9" i="17"/>
  <c r="AR11" i="13"/>
  <c r="ED5" i="4"/>
  <c r="BS6" i="13"/>
  <c r="AG5" i="13"/>
  <c r="AH9" i="17"/>
  <c r="AG10" i="13"/>
  <c r="AQ6" i="12"/>
  <c r="D5" i="13"/>
  <c r="BD6" i="13"/>
  <c r="BV11" i="4"/>
  <c r="D6" i="17"/>
  <c r="K5" i="13"/>
  <c r="ED6" i="17"/>
  <c r="BQ7" i="12"/>
  <c r="BK11" i="12"/>
  <c r="AU9" i="12"/>
  <c r="AV10" i="13"/>
  <c r="BN6" i="17"/>
  <c r="DU7" i="13"/>
  <c r="BP5" i="13"/>
  <c r="DZ5" i="13"/>
  <c r="J7" i="13"/>
  <c r="G5" i="12"/>
  <c r="BT11" i="17"/>
  <c r="AF6" i="13"/>
  <c r="AF10" i="13"/>
  <c r="AT10" i="13"/>
  <c r="BL7" i="13"/>
  <c r="H6" i="17"/>
  <c r="BL5" i="12"/>
  <c r="EA10" i="17"/>
  <c r="C10" i="13"/>
  <c r="D9" i="13"/>
  <c r="DV9" i="17"/>
  <c r="AZ11" i="12"/>
  <c r="J9" i="12"/>
  <c r="AA11" i="13"/>
  <c r="AH5" i="17"/>
  <c r="DY6" i="17"/>
  <c r="AW5" i="13"/>
  <c r="P5" i="13"/>
  <c r="BK11" i="17"/>
  <c r="BU6" i="12"/>
  <c r="X5" i="13"/>
  <c r="DY9" i="17"/>
  <c r="F6" i="17"/>
  <c r="AD6" i="13"/>
  <c r="K7" i="12"/>
  <c r="F11" i="12"/>
  <c r="AY11" i="13"/>
  <c r="AZ7" i="13"/>
  <c r="AC5" i="12"/>
  <c r="O10" i="13"/>
  <c r="AQ9" i="12"/>
  <c r="B11" i="12"/>
  <c r="AD9" i="17"/>
  <c r="D11" i="17"/>
  <c r="AC6" i="12"/>
  <c r="G10" i="13"/>
  <c r="AC9" i="13"/>
  <c r="BS9" i="17"/>
  <c r="AY9" i="12"/>
  <c r="C5" i="13"/>
  <c r="X5" i="12"/>
  <c r="DT6" i="13"/>
  <c r="B9" i="13"/>
  <c r="O5" i="13"/>
  <c r="BP7" i="17"/>
  <c r="BP7" i="13"/>
  <c r="AH10" i="13"/>
  <c r="BC6" i="13"/>
  <c r="W9" i="13"/>
  <c r="DS11" i="17"/>
  <c r="BX6" i="13"/>
  <c r="V7" i="13"/>
  <c r="AI9" i="13"/>
  <c r="D7" i="17"/>
  <c r="AU5" i="13"/>
  <c r="BW6" i="4"/>
  <c r="BL7" i="12"/>
  <c r="W9" i="12"/>
  <c r="DV9" i="13"/>
  <c r="AV11" i="13"/>
  <c r="H9" i="12"/>
  <c r="M7" i="12"/>
  <c r="AQ9" i="17"/>
  <c r="AU5" i="17"/>
  <c r="G6" i="13"/>
  <c r="BO11" i="13"/>
  <c r="BJ9" i="12"/>
  <c r="BP9" i="12"/>
  <c r="AX11" i="12"/>
  <c r="O6" i="12"/>
  <c r="EC6" i="17"/>
  <c r="AB5" i="13"/>
  <c r="AZ9" i="17"/>
  <c r="BS5" i="12"/>
  <c r="BJ7" i="12"/>
  <c r="AF9" i="17"/>
  <c r="BB9" i="12"/>
  <c r="BR10" i="13"/>
  <c r="BU10" i="12"/>
  <c r="EC7" i="17"/>
  <c r="AV9" i="12"/>
  <c r="AW6" i="13"/>
  <c r="BL6" i="17"/>
  <c r="DS7" i="17"/>
  <c r="AF10" i="12"/>
  <c r="AW7" i="12"/>
  <c r="BM5" i="13"/>
  <c r="DY7" i="17"/>
  <c r="AD6" i="12"/>
  <c r="W6" i="12"/>
  <c r="BX9" i="4"/>
  <c r="AQ5" i="17"/>
  <c r="BK10" i="12"/>
  <c r="BV7" i="13"/>
  <c r="BW5" i="13"/>
  <c r="AQ5" i="12"/>
  <c r="BM11" i="13"/>
  <c r="AF11" i="13"/>
  <c r="BQ5" i="13"/>
  <c r="BJ6" i="12"/>
  <c r="I7" i="13"/>
  <c r="DU11" i="13"/>
  <c r="EA9" i="13"/>
  <c r="BJ7" i="13"/>
  <c r="AR5" i="12"/>
  <c r="BC5" i="13"/>
  <c r="AY6" i="12"/>
  <c r="M10" i="17"/>
  <c r="Z11" i="17"/>
  <c r="AD9" i="12"/>
  <c r="I10" i="13"/>
  <c r="O11" i="13"/>
  <c r="AY10" i="12"/>
  <c r="AU11" i="12"/>
  <c r="E7" i="17"/>
  <c r="BJ6" i="17"/>
  <c r="O6" i="13"/>
  <c r="AT6" i="13"/>
  <c r="BC5" i="12"/>
  <c r="BO5" i="12"/>
  <c r="AW10" i="12"/>
  <c r="BQ5" i="17"/>
  <c r="AC6" i="13"/>
  <c r="F11" i="13"/>
  <c r="N7" i="13"/>
  <c r="AB11" i="13"/>
  <c r="BT5" i="13"/>
  <c r="BK11" i="13"/>
  <c r="AB7" i="12"/>
  <c r="D10" i="13"/>
  <c r="P11" i="13"/>
  <c r="H7" i="13"/>
  <c r="Y6" i="13"/>
  <c r="O7" i="12"/>
  <c r="DW6" i="17"/>
  <c r="L10" i="17"/>
  <c r="AU5" i="12"/>
  <c r="AF5" i="17"/>
  <c r="DW10" i="17"/>
  <c r="AQ11" i="13"/>
  <c r="BN11" i="17"/>
  <c r="BP9" i="17"/>
  <c r="EA9" i="17"/>
  <c r="BW10" i="4"/>
  <c r="BW9" i="4"/>
  <c r="AW11" i="13"/>
  <c r="AE5" i="13"/>
  <c r="BB9" i="4"/>
  <c r="G7" i="12"/>
  <c r="Z7" i="17"/>
  <c r="AD6" i="17"/>
  <c r="B7" i="17"/>
  <c r="AU10" i="12"/>
  <c r="BK7" i="12"/>
  <c r="BP5" i="17"/>
  <c r="AT7" i="17"/>
  <c r="BA5" i="12"/>
  <c r="AI6" i="13"/>
  <c r="BV5" i="13"/>
  <c r="AW11" i="17"/>
  <c r="BO10" i="17"/>
  <c r="AI9" i="12"/>
  <c r="AS10" i="13"/>
  <c r="BR9" i="13"/>
  <c r="W5" i="12"/>
  <c r="O11" i="12"/>
  <c r="BX5" i="13"/>
  <c r="BV9" i="4"/>
  <c r="M6" i="17"/>
  <c r="AR7" i="12"/>
  <c r="BA9" i="12"/>
  <c r="G6" i="12"/>
  <c r="BO7" i="17"/>
  <c r="BS11" i="17"/>
  <c r="BC7" i="12"/>
  <c r="AT5" i="17"/>
  <c r="N6" i="13"/>
  <c r="H5" i="17"/>
  <c r="B5" i="12"/>
  <c r="DU7" i="17"/>
  <c r="EA7" i="17"/>
  <c r="BM7" i="17"/>
  <c r="DZ9" i="13"/>
  <c r="C7" i="17"/>
  <c r="DZ7" i="13"/>
  <c r="DV7" i="17"/>
  <c r="BJ6" i="13"/>
  <c r="BO9" i="12"/>
  <c r="W7" i="17"/>
  <c r="BA11" i="13"/>
  <c r="BC10" i="4"/>
  <c r="K5" i="12"/>
  <c r="X11" i="12"/>
  <c r="EC11" i="17"/>
  <c r="AB9" i="12"/>
  <c r="AE11" i="12"/>
  <c r="BM9" i="13"/>
  <c r="W5" i="13"/>
  <c r="AB6" i="13"/>
  <c r="BW9" i="17"/>
  <c r="I7" i="12"/>
  <c r="J5" i="12"/>
  <c r="BN11" i="13"/>
  <c r="K11" i="17"/>
  <c r="ED10" i="4"/>
  <c r="K6" i="12"/>
  <c r="DU5" i="17"/>
  <c r="DY11" i="17"/>
  <c r="AZ7" i="12"/>
  <c r="AY6" i="13"/>
  <c r="DT9" i="13"/>
  <c r="BQ9" i="17"/>
  <c r="BM11" i="12"/>
  <c r="AC7" i="17"/>
  <c r="AT9" i="13"/>
  <c r="AA5" i="12"/>
  <c r="L7" i="17"/>
  <c r="DV6" i="13"/>
  <c r="E10" i="17"/>
  <c r="BU11" i="13"/>
  <c r="BO7" i="12"/>
  <c r="BU7" i="13"/>
  <c r="M11" i="12"/>
  <c r="AT9" i="17"/>
  <c r="EA5" i="17"/>
  <c r="BV7" i="4"/>
  <c r="F5" i="13"/>
  <c r="O11" i="17"/>
  <c r="BB9" i="17"/>
  <c r="BX9" i="13"/>
  <c r="AR9" i="12"/>
  <c r="BV9" i="12"/>
  <c r="DV10" i="13"/>
  <c r="BX6" i="4"/>
  <c r="BA10" i="12"/>
  <c r="BC9" i="13"/>
  <c r="BJ5" i="13"/>
  <c r="AI7" i="12"/>
  <c r="DR9" i="13"/>
  <c r="BA5" i="17"/>
  <c r="E9" i="17"/>
  <c r="L11" i="17"/>
  <c r="BS10" i="17"/>
  <c r="AH7" i="13"/>
  <c r="AP7" i="12"/>
  <c r="AI5" i="12"/>
  <c r="BC9" i="4"/>
  <c r="BW11" i="17"/>
  <c r="DV5" i="13"/>
  <c r="M9" i="17"/>
  <c r="E11" i="17"/>
  <c r="BX5" i="4"/>
  <c r="AC5" i="17"/>
  <c r="AR6" i="13"/>
  <c r="BS7" i="12"/>
  <c r="BA10" i="13"/>
  <c r="DW5" i="13"/>
  <c r="AU6" i="13"/>
  <c r="AB9" i="13"/>
  <c r="BV9" i="13"/>
  <c r="AP5" i="13"/>
  <c r="I9" i="17"/>
  <c r="AH9" i="13"/>
  <c r="BB10" i="13"/>
  <c r="BM5" i="12"/>
  <c r="AF10" i="17"/>
  <c r="BA11" i="17"/>
  <c r="J10" i="12"/>
  <c r="W10" i="12"/>
  <c r="Y11" i="13"/>
  <c r="D11" i="12"/>
  <c r="AE9" i="17"/>
  <c r="BV11" i="17"/>
  <c r="BX11" i="4"/>
  <c r="AT6" i="17"/>
  <c r="AQ5" i="13"/>
  <c r="AC11" i="12"/>
  <c r="BR10" i="12"/>
  <c r="AS5" i="17"/>
  <c r="BM10" i="13"/>
  <c r="Y10" i="12"/>
  <c r="H10" i="12"/>
  <c r="BL7" i="17"/>
  <c r="G10" i="12"/>
  <c r="DS6" i="13"/>
  <c r="L7" i="13"/>
  <c r="BN9" i="13"/>
  <c r="AU6" i="12"/>
  <c r="O6" i="17"/>
  <c r="AQ6" i="17"/>
  <c r="BB11" i="4"/>
  <c r="AX6" i="17"/>
  <c r="G5" i="17"/>
  <c r="AG11" i="13"/>
  <c r="BM7" i="12"/>
  <c r="AZ6" i="12"/>
  <c r="X6" i="13"/>
  <c r="BC6" i="17"/>
  <c r="AR5" i="17"/>
  <c r="BC6" i="4"/>
  <c r="DR5" i="13"/>
  <c r="BA6" i="17"/>
  <c r="EB5" i="13"/>
  <c r="BB10" i="12"/>
  <c r="BU9" i="17"/>
  <c r="BW10" i="13"/>
  <c r="E9" i="13"/>
  <c r="I5" i="12"/>
  <c r="G6" i="17"/>
  <c r="BR6" i="17"/>
  <c r="F10" i="17"/>
  <c r="BW6" i="17"/>
  <c r="DX7" i="13"/>
  <c r="BN6" i="12"/>
  <c r="DW7" i="13"/>
  <c r="BJ10" i="13"/>
  <c r="AV6" i="17"/>
  <c r="AV5" i="12"/>
  <c r="BS7" i="13"/>
  <c r="V5" i="13"/>
  <c r="L11" i="13"/>
  <c r="BO10" i="12"/>
  <c r="G7" i="13"/>
  <c r="K11" i="12"/>
  <c r="ED11" i="17"/>
  <c r="Y9" i="17"/>
  <c r="AE5" i="17"/>
  <c r="BS10" i="12"/>
  <c r="AU7" i="13"/>
  <c r="B10" i="17"/>
  <c r="BL9" i="17"/>
  <c r="AH6" i="12"/>
  <c r="BU5" i="12"/>
  <c r="D7" i="12"/>
  <c r="AI5" i="17"/>
  <c r="AW9" i="12"/>
  <c r="AT11" i="12"/>
  <c r="L9" i="17"/>
  <c r="C10" i="17"/>
  <c r="AV9" i="13"/>
  <c r="AQ7" i="12"/>
  <c r="AX5" i="17"/>
  <c r="AA5" i="17"/>
  <c r="N10" i="12"/>
  <c r="AF6" i="17"/>
  <c r="G5" i="13"/>
  <c r="AB9" i="17"/>
  <c r="BA7" i="13"/>
  <c r="X6" i="12"/>
  <c r="Z10" i="17"/>
  <c r="BC7" i="13"/>
  <c r="K10" i="17"/>
  <c r="DZ11" i="17"/>
  <c r="N9" i="12"/>
  <c r="DV6" i="17"/>
  <c r="BB9" i="13"/>
  <c r="O10" i="17"/>
  <c r="BQ7" i="13"/>
  <c r="M10" i="13"/>
  <c r="DX6" i="13"/>
  <c r="BQ9" i="12"/>
  <c r="G7" i="17"/>
  <c r="AX5" i="12"/>
  <c r="AZ6" i="17"/>
  <c r="N9" i="17"/>
  <c r="BM6" i="17"/>
  <c r="I11" i="17"/>
  <c r="L5" i="17"/>
  <c r="BV10" i="12"/>
  <c r="BC7" i="17"/>
  <c r="O7" i="17"/>
  <c r="BT9" i="17"/>
  <c r="EA10" i="13"/>
  <c r="BV6" i="13"/>
  <c r="BT7" i="12"/>
  <c r="AW6" i="17"/>
  <c r="AS9" i="17"/>
  <c r="AT7" i="12"/>
  <c r="AJ5" i="13"/>
  <c r="AP9" i="13"/>
  <c r="BU9" i="12"/>
  <c r="H10" i="17"/>
  <c r="N11" i="17"/>
  <c r="BN5" i="12"/>
  <c r="N5" i="13"/>
  <c r="AB11" i="17"/>
  <c r="AZ5" i="13"/>
  <c r="J7" i="17"/>
  <c r="BD6" i="4"/>
  <c r="BB7" i="17"/>
  <c r="AU6" i="17"/>
  <c r="X6" i="17"/>
  <c r="F7" i="13"/>
  <c r="EB7" i="13"/>
  <c r="BP11" i="17"/>
  <c r="DZ5" i="17"/>
  <c r="O9" i="13"/>
  <c r="EA11" i="13"/>
  <c r="AP6" i="17"/>
  <c r="AH11" i="13"/>
  <c r="AH7" i="12"/>
  <c r="B7" i="12"/>
  <c r="AC7" i="13"/>
  <c r="BR11" i="13"/>
  <c r="BT9" i="12"/>
  <c r="AG9" i="13"/>
  <c r="DY6" i="13"/>
  <c r="BT7" i="17"/>
  <c r="AY9" i="13"/>
  <c r="AH5" i="12"/>
  <c r="AC10" i="12"/>
  <c r="DY7" i="13"/>
  <c r="AU11" i="17"/>
  <c r="AZ10" i="17"/>
  <c r="AZ6" i="13"/>
  <c r="AX5" i="13"/>
  <c r="BN10" i="13"/>
  <c r="BL10" i="13"/>
  <c r="BW10" i="12"/>
  <c r="C6" i="12"/>
  <c r="V11" i="13"/>
  <c r="M9" i="13"/>
  <c r="AR6" i="17"/>
  <c r="BB11" i="13"/>
  <c r="BQ10" i="17"/>
  <c r="BP10" i="13"/>
  <c r="BD7" i="13"/>
  <c r="AI11" i="13"/>
  <c r="BM10" i="17"/>
  <c r="X10" i="17"/>
  <c r="EB9" i="13"/>
  <c r="V9" i="12"/>
  <c r="AG5" i="17"/>
  <c r="DU5" i="13"/>
  <c r="BP5" i="12"/>
  <c r="DZ6" i="13"/>
  <c r="AS11" i="28"/>
  <c r="AU7" i="28"/>
  <c r="AA5" i="28"/>
  <c r="Z7" i="28"/>
  <c r="DS5" i="28"/>
  <c r="AC10" i="28"/>
  <c r="AS9" i="28"/>
  <c r="J9" i="28"/>
  <c r="BK7" i="28"/>
  <c r="DU9" i="28"/>
  <c r="C7" i="28"/>
  <c r="AW7" i="28"/>
  <c r="D11" i="28"/>
  <c r="AS6" i="28"/>
  <c r="AA11" i="28"/>
  <c r="AC7" i="28"/>
  <c r="AF6" i="28"/>
  <c r="B10" i="28"/>
  <c r="BK6" i="28"/>
  <c r="BJ7" i="28"/>
  <c r="AH6" i="28"/>
  <c r="DU6" i="28"/>
  <c r="AZ11" i="28"/>
  <c r="BS5" i="28"/>
  <c r="BU6" i="28"/>
  <c r="DR9" i="28"/>
  <c r="DW5" i="28"/>
  <c r="AF9" i="28"/>
  <c r="AR11" i="28"/>
  <c r="DR10" i="28"/>
  <c r="M10" i="28"/>
  <c r="DZ9" i="28"/>
  <c r="Z9" i="28"/>
  <c r="BB10" i="28"/>
  <c r="N7" i="28"/>
  <c r="DZ11" i="28"/>
  <c r="I9" i="28"/>
  <c r="Y9" i="28"/>
  <c r="BS10" i="28"/>
  <c r="BQ11" i="28"/>
  <c r="V5" i="28"/>
  <c r="D7" i="28"/>
  <c r="BU11" i="28"/>
  <c r="EA10" i="28"/>
  <c r="DZ5" i="28"/>
  <c r="DW9" i="28"/>
  <c r="DT6" i="28"/>
  <c r="K7" i="28"/>
  <c r="AT7" i="28"/>
  <c r="AC9" i="28"/>
  <c r="DV7" i="28"/>
  <c r="DW10" i="28"/>
  <c r="AH11" i="28"/>
  <c r="EB11" i="28"/>
  <c r="AU9" i="28"/>
  <c r="AR9" i="28"/>
  <c r="BJ11" i="28"/>
  <c r="BJ9" i="28"/>
  <c r="AB6" i="28"/>
  <c r="DY9" i="28"/>
  <c r="L5" i="28"/>
  <c r="AQ10" i="28"/>
  <c r="E10" i="28"/>
  <c r="BN9" i="28"/>
  <c r="AX10" i="28"/>
  <c r="BK9" i="28"/>
  <c r="BA11" i="28"/>
  <c r="V9" i="28"/>
  <c r="DU10" i="28"/>
  <c r="G6" i="28"/>
  <c r="D5" i="28"/>
  <c r="BU7" i="28"/>
  <c r="N9" i="28"/>
  <c r="DZ7" i="28"/>
  <c r="AU6" i="28"/>
  <c r="BN5" i="28"/>
  <c r="AP9" i="28"/>
  <c r="BR7" i="28"/>
  <c r="AA7" i="28"/>
  <c r="BR6" i="28"/>
  <c r="M5" i="28"/>
  <c r="DS11" i="28"/>
  <c r="AY11" i="28"/>
  <c r="AE5" i="28"/>
  <c r="BB9" i="28"/>
  <c r="K6" i="28"/>
  <c r="BJ5" i="28"/>
  <c r="DT7" i="28"/>
  <c r="BQ10" i="28"/>
  <c r="Z6" i="28"/>
  <c r="EB7" i="28"/>
  <c r="Y10" i="28"/>
  <c r="BU9" i="28"/>
  <c r="BO5" i="28"/>
  <c r="Y11" i="28"/>
  <c r="AD10" i="28"/>
  <c r="DZ6" i="28"/>
  <c r="V7" i="28"/>
  <c r="BL5" i="28"/>
  <c r="BV6" i="28"/>
  <c r="AU11" i="28"/>
  <c r="AH5" i="28"/>
  <c r="DV6" i="28"/>
  <c r="AX7" i="28"/>
  <c r="AX9" i="28"/>
  <c r="W10" i="28"/>
  <c r="BB6" i="28"/>
  <c r="AV6" i="28"/>
  <c r="AQ5" i="28"/>
  <c r="V6" i="28"/>
  <c r="BR10" i="28"/>
  <c r="E7" i="28"/>
  <c r="E6" i="28"/>
  <c r="BO11" i="28"/>
  <c r="BV10" i="28"/>
  <c r="EB9" i="28"/>
  <c r="AP5" i="28"/>
  <c r="DT11" i="28"/>
  <c r="AY6" i="28"/>
  <c r="BP7" i="28"/>
  <c r="H5" i="28"/>
  <c r="H7" i="28"/>
  <c r="Y6" i="28"/>
  <c r="BO10" i="28"/>
  <c r="BR5" i="28"/>
  <c r="BL9" i="28"/>
  <c r="AV11" i="28"/>
  <c r="B11" i="28"/>
  <c r="V11" i="28"/>
  <c r="BN7" i="28"/>
  <c r="F6" i="28"/>
  <c r="BV11" i="28"/>
  <c r="AP7" i="28"/>
  <c r="BN11" i="28"/>
  <c r="Z10" i="28"/>
  <c r="AR10" i="28"/>
  <c r="G9" i="28"/>
  <c r="AB11" i="28"/>
  <c r="BT9" i="28"/>
  <c r="AR5" i="28"/>
  <c r="AU5" i="28"/>
  <c r="BV7" i="28"/>
  <c r="BS9" i="28"/>
  <c r="N11" i="28"/>
  <c r="DR6" i="28"/>
  <c r="BV5" i="28"/>
  <c r="M7" i="28"/>
  <c r="DV9" i="28"/>
  <c r="AW6" i="28"/>
  <c r="AW10" i="28"/>
  <c r="I7" i="28"/>
  <c r="F10" i="28"/>
  <c r="Z5" i="28"/>
  <c r="G5" i="28"/>
  <c r="BT10" i="28"/>
  <c r="BS6" i="28"/>
  <c r="I6" i="28"/>
  <c r="BT6" i="28"/>
  <c r="AG9" i="28"/>
  <c r="AZ7" i="28"/>
  <c r="BT7" i="28"/>
  <c r="BK10" i="28"/>
  <c r="M6" i="28"/>
  <c r="BA5" i="28"/>
  <c r="AU10" i="28"/>
  <c r="BL6" i="28"/>
  <c r="DX7" i="28"/>
  <c r="L11" i="28"/>
  <c r="DS10" i="28"/>
  <c r="BQ9" i="28"/>
  <c r="DX9" i="28"/>
  <c r="AB5" i="28"/>
  <c r="BS7" i="28"/>
  <c r="BK11" i="28"/>
  <c r="BU5" i="28"/>
  <c r="DX5" i="28"/>
  <c r="AH7" i="28"/>
  <c r="N6" i="28"/>
  <c r="EA11" i="28"/>
  <c r="BM11" i="28"/>
  <c r="J6" i="28"/>
  <c r="N10" i="28"/>
  <c r="AZ6" i="28"/>
  <c r="L10" i="28"/>
  <c r="BA7" i="28"/>
  <c r="BO9" i="28"/>
  <c r="AE10" i="28"/>
  <c r="DY11" i="28"/>
  <c r="AQ7" i="28"/>
  <c r="AY5" i="28"/>
  <c r="BM9" i="28"/>
  <c r="D10" i="28"/>
  <c r="BN10" i="28"/>
  <c r="AV5" i="28"/>
  <c r="AX5" i="28"/>
  <c r="AZ5" i="28"/>
  <c r="AA10" i="28"/>
  <c r="BM5" i="28"/>
  <c r="BP6" i="28"/>
  <c r="AT5" i="28"/>
  <c r="BR11" i="28"/>
  <c r="BM10" i="28"/>
  <c r="AW5" i="28"/>
  <c r="AR6" i="28"/>
  <c r="BJ6" i="28"/>
  <c r="AB7" i="28"/>
  <c r="AE9" i="28"/>
  <c r="AY10" i="28"/>
  <c r="K10" i="28"/>
  <c r="BS11" i="28"/>
  <c r="E5" i="28"/>
  <c r="L9" i="28"/>
  <c r="DR7" i="28"/>
  <c r="DU5" i="28"/>
  <c r="AS10" i="28"/>
  <c r="AY9" i="28"/>
  <c r="BA9" i="28"/>
  <c r="BL11" i="28"/>
  <c r="BA10" i="28"/>
  <c r="H11" i="28"/>
  <c r="BL10" i="28"/>
  <c r="EB10" i="28"/>
  <c r="C5" i="28"/>
  <c r="BP10" i="28"/>
  <c r="BJ10" i="28"/>
  <c r="C6" i="28"/>
  <c r="AY7" i="28"/>
  <c r="BA6" i="28"/>
  <c r="DX11" i="28"/>
  <c r="DR5" i="28"/>
  <c r="BB11" i="28"/>
  <c r="AG10" i="28"/>
  <c r="W11" i="28"/>
  <c r="F11" i="28"/>
  <c r="J11" i="28"/>
  <c r="AC11" i="28"/>
  <c r="BU10" i="28"/>
  <c r="BN6" i="28"/>
  <c r="AG11" i="28"/>
  <c r="DW11" i="28"/>
  <c r="EA9" i="28"/>
  <c r="DY6" i="28"/>
  <c r="AD5" i="28"/>
  <c r="AD7" i="28"/>
  <c r="BM7" i="28"/>
  <c r="BV9" i="28"/>
  <c r="DS7" i="28"/>
  <c r="AD6" i="28"/>
  <c r="AP11" i="28"/>
  <c r="BQ5" i="28"/>
  <c r="AX6" i="28"/>
  <c r="I5" i="28"/>
  <c r="DU11" i="28"/>
  <c r="AF7" i="28"/>
  <c r="AE11" i="28"/>
  <c r="H6" i="28"/>
  <c r="BB5" i="28"/>
  <c r="X7" i="28"/>
  <c r="BO6" i="28"/>
  <c r="H10" i="28"/>
  <c r="BT5" i="28"/>
  <c r="W5" i="28"/>
  <c r="AX11" i="28"/>
  <c r="AT11" i="28"/>
  <c r="AA9" i="28"/>
  <c r="AW11" i="28"/>
  <c r="BP9" i="28"/>
  <c r="BB7" i="28"/>
  <c r="L7" i="28"/>
  <c r="BO7" i="28"/>
  <c r="Y5" i="28"/>
  <c r="D9" i="28"/>
  <c r="X11" i="28"/>
  <c r="DY10" i="28"/>
  <c r="K5" i="28"/>
  <c r="BP11" i="28"/>
  <c r="AQ6" i="28"/>
  <c r="G7" i="28"/>
  <c r="AG6" i="28"/>
  <c r="BM6" i="28"/>
  <c r="AC6" i="28"/>
  <c r="BP5" i="28"/>
  <c r="W7" i="28"/>
  <c r="X6" i="28"/>
  <c r="AT10" i="28"/>
  <c r="DV5" i="28"/>
  <c r="AB9" i="28"/>
  <c r="DT5" i="28"/>
  <c r="EA5" i="28"/>
  <c r="H9" i="28"/>
  <c r="E9" i="28"/>
  <c r="AE7" i="28"/>
  <c r="K11" i="28"/>
  <c r="DS9" i="28"/>
  <c r="BQ7" i="28"/>
  <c r="AF11" i="28"/>
  <c r="B6" i="28"/>
  <c r="AH10" i="28"/>
  <c r="V10" i="28"/>
  <c r="AC5" i="28"/>
  <c r="AF5" i="28"/>
  <c r="BL7" i="28"/>
  <c r="EB5" i="28"/>
  <c r="AQ11" i="28"/>
  <c r="I10" i="28"/>
  <c r="EA7" i="28"/>
  <c r="AZ9" i="28"/>
  <c r="AP10" i="28"/>
  <c r="AZ10" i="28"/>
  <c r="W9" i="28"/>
  <c r="AQ9" i="28"/>
  <c r="AS5" i="28"/>
  <c r="AT9" i="28"/>
  <c r="DW7" i="28"/>
  <c r="M11" i="28"/>
  <c r="DX6" i="28"/>
  <c r="AV10" i="28"/>
  <c r="AD9" i="28"/>
  <c r="DY7" i="28"/>
  <c r="X5" i="28"/>
  <c r="AD11" i="28"/>
  <c r="J10" i="28"/>
  <c r="BT11" i="28"/>
  <c r="DT9" i="28"/>
  <c r="DV11" i="28"/>
  <c r="ED7" i="27"/>
  <c r="D9" i="27"/>
  <c r="AG7" i="27"/>
  <c r="X7" i="27"/>
  <c r="BP11" i="27"/>
  <c r="L11" i="27"/>
  <c r="V6" i="27"/>
  <c r="K11" i="27"/>
  <c r="AW11" i="27"/>
  <c r="DS5" i="27"/>
  <c r="D11" i="27"/>
  <c r="AZ5" i="27"/>
  <c r="Z6" i="27"/>
  <c r="AY6" i="27"/>
  <c r="EA10" i="27"/>
  <c r="AX6" i="27"/>
  <c r="BN6" i="27"/>
  <c r="BL11" i="27"/>
  <c r="BN10" i="27"/>
  <c r="EC5" i="27"/>
  <c r="AG5" i="27"/>
  <c r="AY7" i="27"/>
  <c r="AG6" i="27"/>
  <c r="C11" i="27"/>
  <c r="BA6" i="27"/>
  <c r="DS7" i="27"/>
  <c r="N11" i="27"/>
  <c r="C10" i="27"/>
  <c r="BO7" i="27"/>
  <c r="F6" i="27"/>
  <c r="J9" i="27"/>
  <c r="DW9" i="27"/>
  <c r="BM11" i="27"/>
  <c r="AC6" i="27"/>
  <c r="DV6" i="27"/>
  <c r="BQ10" i="27"/>
  <c r="AX11" i="27"/>
  <c r="W11" i="27"/>
  <c r="Z10" i="27"/>
  <c r="K9" i="27"/>
  <c r="AQ7" i="27"/>
  <c r="AD11" i="27"/>
  <c r="G7" i="27"/>
  <c r="BU10" i="27"/>
  <c r="BB5" i="27"/>
  <c r="BN7" i="27"/>
  <c r="AS5" i="27"/>
  <c r="BQ9" i="27"/>
  <c r="DU9" i="27"/>
  <c r="AV11" i="27"/>
  <c r="BP9" i="27"/>
  <c r="M10" i="27"/>
  <c r="BV7" i="27"/>
  <c r="BW10" i="27"/>
  <c r="AW6" i="27"/>
  <c r="AS6" i="27"/>
  <c r="DZ7" i="27"/>
  <c r="AH9" i="27"/>
  <c r="AF5" i="27"/>
  <c r="Y6" i="27"/>
  <c r="AH6" i="27"/>
  <c r="EB10" i="27"/>
  <c r="C5" i="27"/>
  <c r="AB9" i="27"/>
  <c r="AA5" i="27"/>
  <c r="X11" i="27"/>
  <c r="DT11" i="27"/>
  <c r="AP6" i="27"/>
  <c r="AC11" i="27"/>
  <c r="AV7" i="27"/>
  <c r="BK11" i="27"/>
  <c r="BP7" i="27"/>
  <c r="AC7" i="27"/>
  <c r="DT9" i="27"/>
  <c r="AR5" i="27"/>
  <c r="DR11" i="27"/>
  <c r="AU9" i="27"/>
  <c r="EC6" i="27"/>
  <c r="BK10" i="27"/>
  <c r="DZ9" i="27"/>
  <c r="BW5" i="27"/>
  <c r="K6" i="27"/>
  <c r="BU6" i="27"/>
  <c r="BB9" i="27"/>
  <c r="BC11" i="27"/>
  <c r="BK7" i="27"/>
  <c r="X9" i="27"/>
  <c r="B9" i="27"/>
  <c r="AP7" i="27"/>
  <c r="EB7" i="27"/>
  <c r="AT7" i="27"/>
  <c r="DW11" i="27"/>
  <c r="EB6" i="27"/>
  <c r="AE6" i="27"/>
  <c r="BR11" i="27"/>
  <c r="M6" i="27"/>
  <c r="BC9" i="27"/>
  <c r="V9" i="27"/>
  <c r="AR9" i="27"/>
  <c r="V10" i="27"/>
  <c r="BB10" i="27"/>
  <c r="BJ5" i="27"/>
  <c r="BJ7" i="27"/>
  <c r="DV10" i="27"/>
  <c r="AV6" i="27"/>
  <c r="AX10" i="27"/>
  <c r="V11" i="27"/>
  <c r="BB6" i="27"/>
  <c r="AF9" i="27"/>
  <c r="BO9" i="27"/>
  <c r="BM6" i="27"/>
  <c r="BW7" i="27"/>
  <c r="C9" i="27"/>
  <c r="AA9" i="27"/>
  <c r="BA10" i="27"/>
  <c r="AB5" i="27"/>
  <c r="BL10" i="27"/>
  <c r="BU11" i="27"/>
  <c r="J6" i="27"/>
  <c r="K5" i="27"/>
  <c r="AH7" i="27"/>
  <c r="Y10" i="27"/>
  <c r="AE11" i="27"/>
  <c r="BR10" i="27"/>
  <c r="AF10" i="27"/>
  <c r="DY11" i="27"/>
  <c r="AT10" i="27"/>
  <c r="AF11" i="27"/>
  <c r="BM5" i="27"/>
  <c r="EC9" i="27"/>
  <c r="AD5" i="27"/>
  <c r="AI9" i="27"/>
  <c r="G9" i="27"/>
  <c r="AZ9" i="27"/>
  <c r="AY10" i="27"/>
  <c r="AT6" i="27"/>
  <c r="BC7" i="27"/>
  <c r="D5" i="27"/>
  <c r="BT11" i="27"/>
  <c r="BK6" i="27"/>
  <c r="E9" i="27"/>
  <c r="BM10" i="27"/>
  <c r="AE10" i="27"/>
  <c r="AF6" i="27"/>
  <c r="DR10" i="27"/>
  <c r="AW9" i="27"/>
  <c r="L10" i="27"/>
  <c r="AQ10" i="27"/>
  <c r="AD9" i="27"/>
  <c r="W6" i="27"/>
  <c r="D6" i="27"/>
  <c r="BL6" i="27"/>
  <c r="B5" i="27"/>
  <c r="AQ6" i="27"/>
  <c r="E11" i="27"/>
  <c r="N10" i="27"/>
  <c r="AA11" i="27"/>
  <c r="DT6" i="27"/>
  <c r="B11" i="27"/>
  <c r="DX7" i="27"/>
  <c r="AT9" i="27"/>
  <c r="O6" i="27"/>
  <c r="BQ6" i="27"/>
  <c r="AI6" i="27"/>
  <c r="BV10" i="27"/>
  <c r="EC7" i="27"/>
  <c r="DY7" i="27"/>
  <c r="AD10" i="27"/>
  <c r="AC5" i="27"/>
  <c r="AS11" i="27"/>
  <c r="X6" i="27"/>
  <c r="J7" i="27"/>
  <c r="W5" i="27"/>
  <c r="AS7" i="27"/>
  <c r="DX6" i="27"/>
  <c r="DR5" i="27"/>
  <c r="BB11" i="27"/>
  <c r="EB5" i="27"/>
  <c r="BR5" i="27"/>
  <c r="F11" i="27"/>
  <c r="W7" i="27"/>
  <c r="BJ6" i="27"/>
  <c r="AR11" i="27"/>
  <c r="BQ11" i="27"/>
  <c r="I11" i="27"/>
  <c r="BL9" i="27"/>
  <c r="Y9" i="27"/>
  <c r="BQ7" i="27"/>
  <c r="DY10" i="27"/>
  <c r="DW6" i="27"/>
  <c r="BO5" i="27"/>
  <c r="BV6" i="27"/>
  <c r="AF7" i="27"/>
  <c r="E6" i="27"/>
  <c r="DX10" i="27"/>
  <c r="F9" i="27"/>
  <c r="H10" i="27"/>
  <c r="AG9" i="27"/>
  <c r="O10" i="27"/>
  <c r="AE7" i="27"/>
  <c r="BR6" i="27"/>
  <c r="AU7" i="27"/>
  <c r="N5" i="27"/>
  <c r="AQ9" i="27"/>
  <c r="DY6" i="27"/>
  <c r="BP5" i="27"/>
  <c r="M11" i="27"/>
  <c r="Z9" i="27"/>
  <c r="BJ11" i="27"/>
  <c r="DU10" i="27"/>
  <c r="AB7" i="27"/>
  <c r="EC10" i="27"/>
  <c r="AU11" i="27"/>
  <c r="AB10" i="27"/>
  <c r="BV11" i="27"/>
  <c r="C7" i="27"/>
  <c r="E7" i="27"/>
  <c r="I10" i="27"/>
  <c r="X10" i="27"/>
  <c r="AP11" i="27"/>
  <c r="ED10" i="27"/>
  <c r="DV9" i="27"/>
  <c r="I9" i="27"/>
  <c r="K10" i="27"/>
  <c r="BS5" i="27"/>
  <c r="ED5" i="27"/>
  <c r="AA6" i="27"/>
  <c r="BJ10" i="27"/>
  <c r="BN9" i="27"/>
  <c r="BC5" i="27"/>
  <c r="DV7" i="27"/>
  <c r="BV5" i="27"/>
  <c r="H9" i="27"/>
  <c r="EA7" i="27"/>
  <c r="AU5" i="27"/>
  <c r="J11" i="27"/>
  <c r="D7" i="27"/>
  <c r="L6" i="27"/>
  <c r="N7" i="27"/>
  <c r="O5" i="27"/>
  <c r="BU5" i="27"/>
  <c r="DR9" i="27"/>
  <c r="Y7" i="27"/>
  <c r="BS11" i="27"/>
  <c r="F5" i="27"/>
  <c r="E10" i="27"/>
  <c r="AY9" i="27"/>
  <c r="DX9" i="27"/>
  <c r="AI5" i="27"/>
  <c r="AV10" i="27"/>
  <c r="AX9" i="27"/>
  <c r="AY5" i="27"/>
  <c r="BC6" i="27"/>
  <c r="BA11" i="27"/>
  <c r="BT6" i="27"/>
  <c r="DZ11" i="27"/>
  <c r="AQ11" i="27"/>
  <c r="G5" i="27"/>
  <c r="BA5" i="27"/>
  <c r="AT5" i="27"/>
  <c r="DU11" i="27"/>
  <c r="W10" i="27"/>
  <c r="J10" i="27"/>
  <c r="AI7" i="27"/>
  <c r="EA5" i="27"/>
  <c r="BP6" i="27"/>
  <c r="C6" i="27"/>
  <c r="BB7" i="27"/>
  <c r="F10" i="27"/>
  <c r="J5" i="27"/>
  <c r="AX7" i="27"/>
  <c r="M9" i="27"/>
  <c r="DS6" i="27"/>
  <c r="O9" i="27"/>
  <c r="BS7" i="27"/>
  <c r="G11" i="27"/>
  <c r="AV9" i="27"/>
  <c r="BR9" i="27"/>
  <c r="BV9" i="27"/>
  <c r="ED11" i="27"/>
  <c r="ED9" i="27"/>
  <c r="DZ6" i="27"/>
  <c r="F7" i="27"/>
  <c r="DR6" i="27"/>
  <c r="DY5" i="27"/>
  <c r="DS11" i="27"/>
  <c r="DS10" i="27"/>
  <c r="DS9" i="27"/>
  <c r="Z11" i="27"/>
  <c r="AP9" i="27"/>
  <c r="DW10" i="27"/>
  <c r="DY9" i="27"/>
  <c r="BW6" i="27"/>
  <c r="EC11" i="27"/>
  <c r="AR6" i="27"/>
  <c r="AZ10" i="27"/>
  <c r="M7" i="27"/>
  <c r="BN11" i="27"/>
  <c r="G10" i="27"/>
  <c r="K7" i="27"/>
  <c r="DR7" i="27"/>
  <c r="EA9" i="27"/>
  <c r="DZ10" i="27"/>
  <c r="DX5" i="27"/>
  <c r="BL7" i="27"/>
  <c r="BM9" i="27"/>
  <c r="EA6" i="27"/>
  <c r="BC10" i="27"/>
  <c r="BQ5" i="27"/>
  <c r="BK5" i="27"/>
  <c r="BJ9" i="27"/>
  <c r="AD6" i="27"/>
  <c r="BU9" i="27"/>
  <c r="EA11" i="27"/>
  <c r="H7" i="27"/>
  <c r="H6" i="27"/>
  <c r="L9" i="27"/>
  <c r="AZ11" i="27"/>
  <c r="N6" i="27"/>
  <c r="DV11" i="27"/>
  <c r="AR7" i="27"/>
  <c r="AZ6" i="27"/>
  <c r="AX5" i="27"/>
  <c r="BN5" i="27"/>
  <c r="DU7" i="27"/>
  <c r="AC10" i="27"/>
  <c r="AP10" i="27"/>
  <c r="AA7" i="27"/>
  <c r="BS6" i="27"/>
  <c r="BS9" i="27"/>
  <c r="DU6" i="27"/>
  <c r="EB9" i="27"/>
  <c r="BW11" i="27"/>
  <c r="DZ5" i="27"/>
  <c r="B7" i="27"/>
  <c r="BO11" i="27"/>
  <c r="BA9" i="27"/>
  <c r="Z7" i="27"/>
  <c r="AE5" i="27"/>
  <c r="V5" i="27"/>
  <c r="BM7" i="27"/>
  <c r="BU7" i="27"/>
  <c r="AH5" i="27"/>
  <c r="BR7" i="27"/>
  <c r="AY11" i="27"/>
  <c r="AW10" i="27"/>
  <c r="N9" i="27"/>
  <c r="BO6" i="27"/>
  <c r="DX11" i="27"/>
  <c r="M5" i="27"/>
  <c r="ED6" i="27"/>
  <c r="V7" i="27"/>
  <c r="AT11" i="27"/>
  <c r="DT7" i="27"/>
  <c r="AD7" i="27"/>
  <c r="AQ5" i="27"/>
  <c r="DV5" i="27"/>
  <c r="AC9" i="27"/>
  <c r="DT10" i="27"/>
  <c r="O11" i="27"/>
  <c r="Z5" i="27"/>
  <c r="AV5" i="27"/>
  <c r="BL5" i="27"/>
  <c r="D10" i="27"/>
  <c r="AW7" i="27"/>
  <c r="H5" i="27"/>
  <c r="W9" i="27"/>
  <c r="AU10" i="27"/>
  <c r="AZ7" i="27"/>
  <c r="E5" i="27"/>
  <c r="G6" i="27"/>
  <c r="BS10" i="27"/>
  <c r="AR10" i="27"/>
  <c r="AS9" i="27"/>
  <c r="I6" i="27"/>
  <c r="Y11" i="27"/>
  <c r="L5" i="27"/>
  <c r="AB6" i="27"/>
  <c r="O7" i="27"/>
  <c r="BW9" i="27"/>
  <c r="B6" i="27"/>
  <c r="AS10" i="27"/>
  <c r="AA10" i="27"/>
  <c r="BT7" i="27"/>
  <c r="X5" i="27"/>
  <c r="DT5" i="27"/>
  <c r="DU5" i="27"/>
  <c r="I7" i="27"/>
  <c r="AU6" i="27"/>
  <c r="L7" i="27"/>
  <c r="AE9" i="27"/>
  <c r="BO10" i="27"/>
  <c r="I5" i="27"/>
  <c r="AP5" i="27"/>
  <c r="B10" i="27"/>
  <c r="BP10" i="27"/>
  <c r="BA7" i="27"/>
  <c r="BT10" i="27"/>
  <c r="EB11" i="27"/>
  <c r="Y5" i="27"/>
  <c r="BT9" i="27"/>
  <c r="BK9" i="27"/>
  <c r="AB11" i="27"/>
  <c r="H11" i="27"/>
  <c r="AW5" i="27"/>
  <c r="BT5" i="27"/>
  <c r="DW5" i="27"/>
  <c r="DW7" i="27"/>
  <c r="C10" i="26"/>
  <c r="L9" i="26"/>
  <c r="AZ5" i="26"/>
  <c r="AQ9" i="26"/>
  <c r="BN9" i="26"/>
  <c r="DZ9" i="26"/>
  <c r="BQ7" i="26"/>
  <c r="K5" i="26"/>
  <c r="B6" i="26"/>
  <c r="AZ11" i="26"/>
  <c r="BT5" i="26"/>
  <c r="BT6" i="26"/>
  <c r="AD9" i="26"/>
  <c r="BL5" i="26"/>
  <c r="BB7" i="26"/>
  <c r="DR10" i="26"/>
  <c r="DX11" i="26"/>
  <c r="DS7" i="26"/>
  <c r="AG10" i="26"/>
  <c r="H5" i="26"/>
  <c r="DT10" i="26"/>
  <c r="DR5" i="26"/>
  <c r="D11" i="26"/>
  <c r="B9" i="26"/>
  <c r="BA6" i="26"/>
  <c r="BP9" i="26"/>
  <c r="DR7" i="26"/>
  <c r="BV10" i="26"/>
  <c r="BM6" i="26"/>
  <c r="X9" i="26"/>
  <c r="DW7" i="26"/>
  <c r="BL10" i="26"/>
  <c r="AR11" i="26"/>
  <c r="AH5" i="26"/>
  <c r="AU10" i="26"/>
  <c r="BK9" i="26"/>
  <c r="AC6" i="26"/>
  <c r="AC5" i="26"/>
  <c r="AY5" i="26"/>
  <c r="W5" i="26"/>
  <c r="AZ6" i="26"/>
  <c r="BP11" i="26"/>
  <c r="BR10" i="26"/>
  <c r="BS10" i="26"/>
  <c r="DW6" i="26"/>
  <c r="DU9" i="26"/>
  <c r="BV7" i="26"/>
  <c r="B11" i="26"/>
  <c r="DU7" i="26"/>
  <c r="BN10" i="26"/>
  <c r="BA11" i="26"/>
  <c r="BQ6" i="26"/>
  <c r="AW9" i="26"/>
  <c r="BP10" i="26"/>
  <c r="AX11" i="26"/>
  <c r="DS10" i="26"/>
  <c r="DZ10" i="26"/>
  <c r="BQ10" i="26"/>
  <c r="AY9" i="26"/>
  <c r="AB5" i="26"/>
  <c r="AC9" i="26"/>
  <c r="AA11" i="26"/>
  <c r="Z11" i="26"/>
  <c r="BK11" i="26"/>
  <c r="BS6" i="26"/>
  <c r="F6" i="26"/>
  <c r="C9" i="26"/>
  <c r="W7" i="26"/>
  <c r="DU6" i="26"/>
  <c r="AE9" i="26"/>
  <c r="AQ11" i="26"/>
  <c r="AQ10" i="26"/>
  <c r="AF10" i="26"/>
  <c r="J7" i="26"/>
  <c r="AG11" i="26"/>
  <c r="BK6" i="26"/>
  <c r="AP7" i="26"/>
  <c r="N9" i="26"/>
  <c r="AX10" i="26"/>
  <c r="H7" i="26"/>
  <c r="DZ7" i="26"/>
  <c r="W10" i="26"/>
  <c r="V7" i="26"/>
  <c r="BU11" i="26"/>
  <c r="J11" i="26"/>
  <c r="H9" i="26"/>
  <c r="AR10" i="26"/>
  <c r="AY7" i="26"/>
  <c r="AQ5" i="26"/>
  <c r="N6" i="26"/>
  <c r="AT9" i="26"/>
  <c r="AS9" i="26"/>
  <c r="AG5" i="26"/>
  <c r="EA5" i="26"/>
  <c r="AT10" i="26"/>
  <c r="G10" i="26"/>
  <c r="I10" i="26"/>
  <c r="AX5" i="26"/>
  <c r="DV6" i="26"/>
  <c r="BU6" i="26"/>
  <c r="I7" i="26"/>
  <c r="DV11" i="26"/>
  <c r="K7" i="26"/>
  <c r="AC7" i="26"/>
  <c r="AA6" i="26"/>
  <c r="AV9" i="26"/>
  <c r="AU9" i="26"/>
  <c r="AW10" i="26"/>
  <c r="K11" i="26"/>
  <c r="BO11" i="26"/>
  <c r="DT9" i="26"/>
  <c r="EB10" i="26"/>
  <c r="BB10" i="26"/>
  <c r="BJ10" i="26"/>
  <c r="V10" i="26"/>
  <c r="BO6" i="26"/>
  <c r="AT5" i="26"/>
  <c r="AR5" i="26"/>
  <c r="AZ7" i="26"/>
  <c r="AR6" i="26"/>
  <c r="C7" i="26"/>
  <c r="BR5" i="26"/>
  <c r="AV7" i="26"/>
  <c r="Y6" i="26"/>
  <c r="EB6" i="26"/>
  <c r="DY10" i="26"/>
  <c r="AA7" i="26"/>
  <c r="V5" i="26"/>
  <c r="AG6" i="26"/>
  <c r="DV10" i="26"/>
  <c r="W9" i="26"/>
  <c r="G7" i="26"/>
  <c r="BB6" i="26"/>
  <c r="AB6" i="26"/>
  <c r="AR7" i="26"/>
  <c r="L7" i="26"/>
  <c r="BT10" i="26"/>
  <c r="BJ9" i="26"/>
  <c r="AZ9" i="26"/>
  <c r="E10" i="26"/>
  <c r="B7" i="26"/>
  <c r="AZ10" i="26"/>
  <c r="BB9" i="26"/>
  <c r="BM5" i="26"/>
  <c r="Z7" i="26"/>
  <c r="BS7" i="26"/>
  <c r="E9" i="26"/>
  <c r="BT11" i="26"/>
  <c r="BA5" i="26"/>
  <c r="AH10" i="26"/>
  <c r="M10" i="26"/>
  <c r="AE10" i="26"/>
  <c r="J6" i="26"/>
  <c r="AX6" i="26"/>
  <c r="BV11" i="26"/>
  <c r="BB5" i="26"/>
  <c r="D5" i="26"/>
  <c r="DY5" i="26"/>
  <c r="AU7" i="26"/>
  <c r="BK7" i="26"/>
  <c r="AU11" i="26"/>
  <c r="BK5" i="26"/>
  <c r="V9" i="26"/>
  <c r="BL9" i="26"/>
  <c r="M11" i="26"/>
  <c r="C5" i="26"/>
  <c r="DU5" i="26"/>
  <c r="E11" i="26"/>
  <c r="F9" i="26"/>
  <c r="AV6" i="26"/>
  <c r="I11" i="26"/>
  <c r="AE6" i="26"/>
  <c r="BJ11" i="26"/>
  <c r="AV11" i="26"/>
  <c r="AW6" i="26"/>
  <c r="BM11" i="26"/>
  <c r="D6" i="26"/>
  <c r="BM10" i="26"/>
  <c r="AW5" i="26"/>
  <c r="BQ9" i="26"/>
  <c r="DT5" i="26"/>
  <c r="AY10" i="26"/>
  <c r="Y9" i="26"/>
  <c r="Z9" i="26"/>
  <c r="DR9" i="26"/>
  <c r="AX7" i="26"/>
  <c r="AW11" i="26"/>
  <c r="F7" i="26"/>
  <c r="DW10" i="26"/>
  <c r="DX10" i="26"/>
  <c r="AH9" i="26"/>
  <c r="AF9" i="26"/>
  <c r="AP10" i="26"/>
  <c r="BR11" i="26"/>
  <c r="BV6" i="26"/>
  <c r="Z6" i="26"/>
  <c r="Z10" i="26"/>
  <c r="W11" i="26"/>
  <c r="BK10" i="26"/>
  <c r="AB10" i="26"/>
  <c r="V6" i="26"/>
  <c r="BS11" i="26"/>
  <c r="DW5" i="26"/>
  <c r="AH7" i="26"/>
  <c r="AS10" i="26"/>
  <c r="BJ7" i="26"/>
  <c r="X6" i="26"/>
  <c r="DX6" i="26"/>
  <c r="K10" i="26"/>
  <c r="N5" i="26"/>
  <c r="EA6" i="26"/>
  <c r="DS11" i="26"/>
  <c r="L11" i="26"/>
  <c r="AA5" i="26"/>
  <c r="AD10" i="26"/>
  <c r="AG7" i="26"/>
  <c r="AQ7" i="26"/>
  <c r="AG9" i="26"/>
  <c r="BN11" i="26"/>
  <c r="BO5" i="26"/>
  <c r="AD6" i="26"/>
  <c r="AW7" i="26"/>
  <c r="DY7" i="26"/>
  <c r="AD7" i="26"/>
  <c r="BA9" i="26"/>
  <c r="AE11" i="26"/>
  <c r="DY6" i="26"/>
  <c r="J9" i="26"/>
  <c r="DR11" i="26"/>
  <c r="BO9" i="26"/>
  <c r="EB7" i="26"/>
  <c r="AA9" i="26"/>
  <c r="AC10" i="26"/>
  <c r="E7" i="26"/>
  <c r="DS5" i="26"/>
  <c r="K6" i="26"/>
  <c r="G5" i="26"/>
  <c r="C11" i="26"/>
  <c r="BJ5" i="26"/>
  <c r="Y7" i="26"/>
  <c r="DT6" i="26"/>
  <c r="Y5" i="26"/>
  <c r="BV9" i="26"/>
  <c r="E6" i="26"/>
  <c r="DT7" i="26"/>
  <c r="D10" i="26"/>
  <c r="M6" i="26"/>
  <c r="N11" i="26"/>
  <c r="BT9" i="26"/>
  <c r="V11" i="26"/>
  <c r="AQ6" i="26"/>
  <c r="AT7" i="26"/>
  <c r="AP6" i="26"/>
  <c r="AB9" i="26"/>
  <c r="AS7" i="26"/>
  <c r="F11" i="26"/>
  <c r="AB11" i="26"/>
  <c r="N7" i="26"/>
  <c r="BP5" i="26"/>
  <c r="L5" i="26"/>
  <c r="H6" i="26"/>
  <c r="DV7" i="26"/>
  <c r="AV10" i="26"/>
  <c r="BU10" i="26"/>
  <c r="BS9" i="26"/>
  <c r="G9" i="26"/>
  <c r="DS6" i="26"/>
  <c r="B10" i="26"/>
  <c r="AV5" i="26"/>
  <c r="W6" i="26"/>
  <c r="AR9" i="26"/>
  <c r="AT11" i="26"/>
  <c r="DV5" i="26"/>
  <c r="EA10" i="26"/>
  <c r="AY6" i="26"/>
  <c r="BJ6" i="26"/>
  <c r="AF7" i="26"/>
  <c r="AP11" i="26"/>
  <c r="AP9" i="26"/>
  <c r="BL7" i="26"/>
  <c r="AC11" i="26"/>
  <c r="BP7" i="26"/>
  <c r="BR9" i="26"/>
  <c r="BN7" i="26"/>
  <c r="I9" i="26"/>
  <c r="AU6" i="26"/>
  <c r="AD11" i="26"/>
  <c r="AE5" i="26"/>
  <c r="AH11" i="26"/>
  <c r="DZ11" i="26"/>
  <c r="DY11" i="26"/>
  <c r="G6" i="26"/>
  <c r="Z5" i="26"/>
  <c r="AF11" i="26"/>
  <c r="L6" i="26"/>
  <c r="BO10" i="26"/>
  <c r="BO7" i="26"/>
  <c r="BA7" i="26"/>
  <c r="DT11" i="26"/>
  <c r="BN6" i="26"/>
  <c r="BT7" i="26"/>
  <c r="DZ5" i="26"/>
  <c r="Y11" i="26"/>
  <c r="BA10" i="26"/>
  <c r="X11" i="26"/>
  <c r="X5" i="26"/>
  <c r="BV5" i="26"/>
  <c r="H10" i="26"/>
  <c r="EA11" i="26"/>
  <c r="AS5" i="26"/>
  <c r="K9" i="26"/>
  <c r="DU11" i="26"/>
  <c r="AF6" i="26"/>
  <c r="BQ5" i="26"/>
  <c r="AS11" i="26"/>
  <c r="DX9" i="26"/>
  <c r="AF5" i="26"/>
  <c r="M9" i="26"/>
  <c r="D7" i="26"/>
  <c r="EA7" i="26"/>
  <c r="BM7" i="26"/>
  <c r="EB9" i="26"/>
  <c r="G11" i="26"/>
  <c r="BR6" i="26"/>
  <c r="AA10" i="26"/>
  <c r="BL11" i="26"/>
  <c r="EB5" i="26"/>
  <c r="DY9" i="26"/>
  <c r="Y10" i="26"/>
  <c r="AY11" i="26"/>
  <c r="AU5" i="26"/>
  <c r="EB11" i="26"/>
  <c r="AE7" i="26"/>
  <c r="I6" i="26"/>
  <c r="J5" i="26"/>
  <c r="AP5" i="26"/>
  <c r="DV9" i="26"/>
  <c r="DX7" i="26"/>
  <c r="BU5" i="26"/>
  <c r="AD5" i="26"/>
  <c r="AH6" i="26"/>
  <c r="X10" i="26"/>
  <c r="L10" i="26"/>
  <c r="DR6" i="26"/>
  <c r="AT6" i="26"/>
  <c r="BS5" i="26"/>
  <c r="BU7" i="26"/>
  <c r="AE11" i="25"/>
  <c r="ED11" i="25"/>
  <c r="BT9" i="25"/>
  <c r="EB5" i="25"/>
  <c r="V11" i="25"/>
  <c r="AQ9" i="25"/>
  <c r="AX5" i="25"/>
  <c r="AB5" i="25"/>
  <c r="AU9" i="25"/>
  <c r="J5" i="25"/>
  <c r="BL11" i="25"/>
  <c r="G6" i="25"/>
  <c r="DW6" i="25"/>
  <c r="DV5" i="25"/>
  <c r="BM6" i="25"/>
  <c r="AB9" i="25"/>
  <c r="V10" i="25"/>
  <c r="X5" i="25"/>
  <c r="AX7" i="25"/>
  <c r="J10" i="25"/>
  <c r="AG6" i="25"/>
  <c r="BO11" i="25"/>
  <c r="DU11" i="25"/>
  <c r="EC6" i="25"/>
  <c r="N11" i="25"/>
  <c r="BK9" i="25"/>
  <c r="DY5" i="25"/>
  <c r="DX5" i="25"/>
  <c r="F5" i="25"/>
  <c r="AH5" i="25"/>
  <c r="AX6" i="25"/>
  <c r="AP7" i="25"/>
  <c r="AY6" i="25"/>
  <c r="AC11" i="25"/>
  <c r="AU10" i="25"/>
  <c r="BM5" i="25"/>
  <c r="DR5" i="25"/>
  <c r="BL10" i="25"/>
  <c r="I10" i="25"/>
  <c r="AF5" i="25"/>
  <c r="BR6" i="25"/>
  <c r="X7" i="25"/>
  <c r="DU10" i="25"/>
  <c r="BP11" i="25"/>
  <c r="BR9" i="25"/>
  <c r="AC5" i="25"/>
  <c r="AA11" i="25"/>
  <c r="BQ7" i="25"/>
  <c r="BU9" i="25"/>
  <c r="DW10" i="25"/>
  <c r="DY11" i="25"/>
  <c r="AD9" i="25"/>
  <c r="AQ5" i="25"/>
  <c r="BN5" i="25"/>
  <c r="EA5" i="25"/>
  <c r="BW5" i="25"/>
  <c r="BV7" i="25"/>
  <c r="EC7" i="25"/>
  <c r="BM10" i="25"/>
  <c r="DS6" i="25"/>
  <c r="BQ10" i="25"/>
  <c r="DX9" i="25"/>
  <c r="O7" i="25"/>
  <c r="J6" i="25"/>
  <c r="BQ11" i="25"/>
  <c r="AS9" i="25"/>
  <c r="BL5" i="25"/>
  <c r="BL7" i="25"/>
  <c r="J9" i="25"/>
  <c r="AF10" i="25"/>
  <c r="AT10" i="25"/>
  <c r="BC7" i="25"/>
  <c r="AU5" i="25"/>
  <c r="L5" i="25"/>
  <c r="I5" i="25"/>
  <c r="BC9" i="25"/>
  <c r="DW7" i="25"/>
  <c r="BW9" i="25"/>
  <c r="EB10" i="25"/>
  <c r="AF9" i="25"/>
  <c r="M7" i="25"/>
  <c r="V6" i="25"/>
  <c r="Y6" i="25"/>
  <c r="AE5" i="25"/>
  <c r="DU7" i="25"/>
  <c r="DS10" i="25"/>
  <c r="AP11" i="25"/>
  <c r="BM7" i="25"/>
  <c r="BL9" i="25"/>
  <c r="X6" i="25"/>
  <c r="J7" i="25"/>
  <c r="I11" i="25"/>
  <c r="L7" i="25"/>
  <c r="Z6" i="25"/>
  <c r="DT10" i="25"/>
  <c r="ED7" i="25"/>
  <c r="D11" i="25"/>
  <c r="AQ6" i="25"/>
  <c r="AR11" i="25"/>
  <c r="DT5" i="25"/>
  <c r="ED5" i="25"/>
  <c r="AB7" i="25"/>
  <c r="H6" i="25"/>
  <c r="AW5" i="25"/>
  <c r="DZ7" i="25"/>
  <c r="AE7" i="25"/>
  <c r="DW11" i="25"/>
  <c r="D7" i="25"/>
  <c r="AV10" i="25"/>
  <c r="AG7" i="25"/>
  <c r="AV6" i="25"/>
  <c r="Y10" i="25"/>
  <c r="H5" i="25"/>
  <c r="B6" i="25"/>
  <c r="DS11" i="25"/>
  <c r="AR10" i="25"/>
  <c r="D6" i="25"/>
  <c r="AS6" i="25"/>
  <c r="BT11" i="25"/>
  <c r="AI5" i="25"/>
  <c r="DT7" i="25"/>
  <c r="H9" i="25"/>
  <c r="BN11" i="25"/>
  <c r="AQ11" i="25"/>
  <c r="AZ9" i="25"/>
  <c r="BU11" i="25"/>
  <c r="BA9" i="25"/>
  <c r="BJ7" i="25"/>
  <c r="DZ9" i="25"/>
  <c r="ED9" i="25"/>
  <c r="BK6" i="25"/>
  <c r="BA5" i="25"/>
  <c r="DX11" i="25"/>
  <c r="BR10" i="25"/>
  <c r="B11" i="25"/>
  <c r="AG9" i="25"/>
  <c r="DU6" i="25"/>
  <c r="C6" i="25"/>
  <c r="AT7" i="25"/>
  <c r="BB10" i="25"/>
  <c r="EC11" i="25"/>
  <c r="C11" i="25"/>
  <c r="E10" i="25"/>
  <c r="AZ11" i="25"/>
  <c r="BM9" i="25"/>
  <c r="BO10" i="25"/>
  <c r="X9" i="25"/>
  <c r="G9" i="25"/>
  <c r="M6" i="25"/>
  <c r="AW10" i="25"/>
  <c r="BV11" i="25"/>
  <c r="BS7" i="25"/>
  <c r="AD6" i="25"/>
  <c r="C9" i="25"/>
  <c r="DV7" i="25"/>
  <c r="BP6" i="25"/>
  <c r="E5" i="25"/>
  <c r="G5" i="25"/>
  <c r="DX6" i="25"/>
  <c r="AV5" i="25"/>
  <c r="BP9" i="25"/>
  <c r="AA7" i="25"/>
  <c r="BV5" i="25"/>
  <c r="X10" i="25"/>
  <c r="BK11" i="25"/>
  <c r="AX9" i="25"/>
  <c r="DV11" i="25"/>
  <c r="E6" i="25"/>
  <c r="BW6" i="25"/>
  <c r="K11" i="25"/>
  <c r="Z9" i="25"/>
  <c r="AQ7" i="25"/>
  <c r="V9" i="25"/>
  <c r="AY11" i="25"/>
  <c r="B7" i="25"/>
  <c r="Y11" i="25"/>
  <c r="AF7" i="25"/>
  <c r="BT5" i="25"/>
  <c r="BP10" i="25"/>
  <c r="F10" i="25"/>
  <c r="AS11" i="25"/>
  <c r="E7" i="25"/>
  <c r="O5" i="25"/>
  <c r="DY7" i="25"/>
  <c r="BS9" i="25"/>
  <c r="AB10" i="25"/>
  <c r="BO5" i="25"/>
  <c r="EB9" i="25"/>
  <c r="AA5" i="25"/>
  <c r="AY7" i="25"/>
  <c r="AE10" i="25"/>
  <c r="N5" i="25"/>
  <c r="AX11" i="25"/>
  <c r="BC10" i="25"/>
  <c r="AD10" i="25"/>
  <c r="L9" i="25"/>
  <c r="AT6" i="25"/>
  <c r="E11" i="25"/>
  <c r="D9" i="25"/>
  <c r="DR6" i="25"/>
  <c r="DR7" i="25"/>
  <c r="BB6" i="25"/>
  <c r="N9" i="25"/>
  <c r="BA7" i="25"/>
  <c r="BC5" i="25"/>
  <c r="D10" i="25"/>
  <c r="BC11" i="25"/>
  <c r="BN7" i="25"/>
  <c r="M9" i="25"/>
  <c r="AD7" i="25"/>
  <c r="BJ6" i="25"/>
  <c r="BS5" i="25"/>
  <c r="BQ9" i="25"/>
  <c r="DY6" i="25"/>
  <c r="N7" i="25"/>
  <c r="M5" i="25"/>
  <c r="V7" i="25"/>
  <c r="C10" i="25"/>
  <c r="G10" i="25"/>
  <c r="AW9" i="25"/>
  <c r="BK10" i="25"/>
  <c r="AD5" i="25"/>
  <c r="Y9" i="25"/>
  <c r="K10" i="25"/>
  <c r="DU5" i="25"/>
  <c r="BP5" i="25"/>
  <c r="DR9" i="25"/>
  <c r="DY9" i="25"/>
  <c r="BV6" i="25"/>
  <c r="H11" i="25"/>
  <c r="AV11" i="25"/>
  <c r="DZ11" i="25"/>
  <c r="BN9" i="25"/>
  <c r="K6" i="25"/>
  <c r="F11" i="25"/>
  <c r="BK5" i="25"/>
  <c r="AA6" i="25"/>
  <c r="DX7" i="25"/>
  <c r="AG5" i="25"/>
  <c r="BN6" i="25"/>
  <c r="DR11" i="25"/>
  <c r="BT6" i="25"/>
  <c r="AE9" i="25"/>
  <c r="B9" i="25"/>
  <c r="I6" i="25"/>
  <c r="EB7" i="25"/>
  <c r="AT9" i="25"/>
  <c r="ED10" i="25"/>
  <c r="DZ10" i="25"/>
  <c r="AC7" i="25"/>
  <c r="Y7" i="25"/>
  <c r="AZ7" i="25"/>
  <c r="V5" i="25"/>
  <c r="AC10" i="25"/>
  <c r="M10" i="25"/>
  <c r="EC9" i="25"/>
  <c r="BB9" i="25"/>
  <c r="BJ9" i="25"/>
  <c r="DT11" i="25"/>
  <c r="DS7" i="25"/>
  <c r="AY5" i="25"/>
  <c r="BL6" i="25"/>
  <c r="W10" i="25"/>
  <c r="EA7" i="25"/>
  <c r="AS7" i="25"/>
  <c r="DZ5" i="25"/>
  <c r="BM11" i="25"/>
  <c r="O9" i="25"/>
  <c r="O6" i="25"/>
  <c r="EB11" i="25"/>
  <c r="O11" i="25"/>
  <c r="AW7" i="25"/>
  <c r="AQ10" i="25"/>
  <c r="BB7" i="25"/>
  <c r="AY9" i="25"/>
  <c r="AU11" i="25"/>
  <c r="F7" i="25"/>
  <c r="BU5" i="25"/>
  <c r="N6" i="25"/>
  <c r="G11" i="25"/>
  <c r="AY10" i="25"/>
  <c r="AF6" i="25"/>
  <c r="H10" i="25"/>
  <c r="N10" i="25"/>
  <c r="I7" i="25"/>
  <c r="AB6" i="25"/>
  <c r="AS5" i="25"/>
  <c r="BT10" i="25"/>
  <c r="BA10" i="25"/>
  <c r="L10" i="25"/>
  <c r="W9" i="25"/>
  <c r="BW7" i="25"/>
  <c r="AB11" i="25"/>
  <c r="BB11" i="25"/>
  <c r="AR6" i="25"/>
  <c r="K5" i="25"/>
  <c r="AT5" i="25"/>
  <c r="AC6" i="25"/>
  <c r="BS6" i="25"/>
  <c r="DW5" i="25"/>
  <c r="BU6" i="25"/>
  <c r="BR7" i="25"/>
  <c r="BO9" i="25"/>
  <c r="BJ11" i="25"/>
  <c r="DS9" i="25"/>
  <c r="DZ6" i="25"/>
  <c r="BO7" i="25"/>
  <c r="I9" i="25"/>
  <c r="B5" i="25"/>
  <c r="Z11" i="25"/>
  <c r="AZ6" i="25"/>
  <c r="AS10" i="25"/>
  <c r="B10" i="25"/>
  <c r="BJ5" i="25"/>
  <c r="W6" i="25"/>
  <c r="J11" i="25"/>
  <c r="BB5" i="25"/>
  <c r="EC10" i="25"/>
  <c r="EA11" i="25"/>
  <c r="BO6" i="25"/>
  <c r="X11" i="25"/>
  <c r="C7" i="25"/>
  <c r="DV10" i="25"/>
  <c r="L11" i="25"/>
  <c r="BQ5" i="25"/>
  <c r="O10" i="25"/>
  <c r="DU9" i="25"/>
  <c r="AP10" i="25"/>
  <c r="EA6" i="25"/>
  <c r="G7" i="25"/>
  <c r="AV7" i="25"/>
  <c r="EA9" i="25"/>
  <c r="M11" i="25"/>
  <c r="L6" i="25"/>
  <c r="BT7" i="25"/>
  <c r="F6" i="25"/>
  <c r="DX10" i="25"/>
  <c r="DV9" i="25"/>
  <c r="DW9" i="25"/>
  <c r="AR9" i="25"/>
  <c r="BW11" i="25"/>
  <c r="BU7" i="25"/>
  <c r="AH9" i="25"/>
  <c r="BQ6" i="25"/>
  <c r="AP9" i="25"/>
  <c r="K7" i="25"/>
  <c r="BU10" i="25"/>
  <c r="AW11" i="25"/>
  <c r="AR5" i="25"/>
  <c r="DR10" i="25"/>
  <c r="BR5" i="25"/>
  <c r="BC6" i="25"/>
  <c r="AI7" i="25"/>
  <c r="AC9" i="25"/>
  <c r="AH6" i="25"/>
  <c r="Z5" i="25"/>
  <c r="AU7" i="25"/>
  <c r="AI9" i="25"/>
  <c r="K9" i="25"/>
  <c r="C5" i="25"/>
  <c r="BV9" i="25"/>
  <c r="D5" i="25"/>
  <c r="W11" i="25"/>
  <c r="Z7" i="25"/>
  <c r="EB6" i="25"/>
  <c r="AU6" i="25"/>
  <c r="BJ10" i="25"/>
  <c r="AX10" i="25"/>
  <c r="BS11" i="25"/>
  <c r="AP5" i="25"/>
  <c r="DT9" i="25"/>
  <c r="AE6" i="25"/>
  <c r="AZ5" i="25"/>
  <c r="BV10" i="25"/>
  <c r="AP6" i="25"/>
  <c r="EA10" i="25"/>
  <c r="W5" i="25"/>
  <c r="AW6" i="25"/>
  <c r="AZ10" i="25"/>
  <c r="Y5" i="25"/>
  <c r="BS10" i="25"/>
  <c r="AV9" i="25"/>
  <c r="BA6" i="25"/>
  <c r="AA10" i="25"/>
  <c r="AF11" i="25"/>
  <c r="BW10" i="25"/>
  <c r="ED6" i="25"/>
  <c r="Z10" i="25"/>
  <c r="AR7" i="25"/>
  <c r="DS5" i="25"/>
  <c r="BN10" i="25"/>
  <c r="W7" i="25"/>
  <c r="AI6" i="25"/>
  <c r="H7" i="25"/>
  <c r="BP7" i="25"/>
  <c r="DY10" i="25"/>
  <c r="AA9" i="25"/>
  <c r="BR11" i="25"/>
  <c r="DV6" i="25"/>
  <c r="F9" i="25"/>
  <c r="EC5" i="25"/>
  <c r="BA11" i="25"/>
  <c r="AT11" i="25"/>
  <c r="DT6" i="25"/>
  <c r="AH7" i="25"/>
  <c r="E9" i="25"/>
  <c r="BK7" i="25"/>
  <c r="AD11" i="25"/>
  <c r="B6" i="24"/>
  <c r="DU10" i="24"/>
  <c r="Z9" i="24"/>
  <c r="BL5" i="24"/>
  <c r="F9" i="24"/>
  <c r="K10" i="24"/>
  <c r="AF11" i="24"/>
  <c r="L11" i="24"/>
  <c r="E5" i="24"/>
  <c r="BR11" i="24"/>
  <c r="F7" i="24"/>
  <c r="Y9" i="24"/>
  <c r="DV10" i="24"/>
  <c r="BS9" i="24"/>
  <c r="AP10" i="24"/>
  <c r="DW7" i="24"/>
  <c r="DS7" i="24"/>
  <c r="AY5" i="24"/>
  <c r="BT11" i="24"/>
  <c r="BR7" i="24"/>
  <c r="AD7" i="24"/>
  <c r="DV11" i="24"/>
  <c r="AW9" i="24"/>
  <c r="EB9" i="24"/>
  <c r="AT5" i="24"/>
  <c r="EA7" i="24"/>
  <c r="AZ10" i="24"/>
  <c r="Y6" i="24"/>
  <c r="I6" i="24"/>
  <c r="AX9" i="24"/>
  <c r="AP7" i="24"/>
  <c r="F6" i="24"/>
  <c r="AR10" i="24"/>
  <c r="AR6" i="24"/>
  <c r="BQ7" i="24"/>
  <c r="AA7" i="24"/>
  <c r="E9" i="24"/>
  <c r="G5" i="24"/>
  <c r="W11" i="24"/>
  <c r="AU7" i="24"/>
  <c r="H10" i="24"/>
  <c r="AC9" i="24"/>
  <c r="V9" i="24"/>
  <c r="DZ7" i="24"/>
  <c r="B11" i="24"/>
  <c r="Z6" i="24"/>
  <c r="DX5" i="24"/>
  <c r="EA10" i="24"/>
  <c r="X11" i="24"/>
  <c r="BL10" i="24"/>
  <c r="BK11" i="24"/>
  <c r="BT9" i="24"/>
  <c r="K9" i="24"/>
  <c r="DV5" i="24"/>
  <c r="B7" i="24"/>
  <c r="Z11" i="24"/>
  <c r="E11" i="24"/>
  <c r="L7" i="24"/>
  <c r="BJ11" i="24"/>
  <c r="J5" i="24"/>
  <c r="AC10" i="24"/>
  <c r="DV6" i="24"/>
  <c r="AS7" i="24"/>
  <c r="DY9" i="24"/>
  <c r="AY9" i="24"/>
  <c r="BN6" i="24"/>
  <c r="K7" i="24"/>
  <c r="BR5" i="24"/>
  <c r="AE11" i="24"/>
  <c r="DZ6" i="24"/>
  <c r="BL11" i="24"/>
  <c r="BO10" i="24"/>
  <c r="BN7" i="24"/>
  <c r="DS10" i="24"/>
  <c r="EA9" i="24"/>
  <c r="DU6" i="24"/>
  <c r="AQ5" i="24"/>
  <c r="AQ6" i="24"/>
  <c r="DU9" i="24"/>
  <c r="BO7" i="24"/>
  <c r="AU9" i="24"/>
  <c r="DT6" i="24"/>
  <c r="DX11" i="24"/>
  <c r="BO11" i="24"/>
  <c r="J9" i="24"/>
  <c r="AD6" i="24"/>
  <c r="J11" i="24"/>
  <c r="I11" i="24"/>
  <c r="I5" i="24"/>
  <c r="AY10" i="24"/>
  <c r="AS11" i="24"/>
  <c r="L9" i="24"/>
  <c r="AX10" i="24"/>
  <c r="AB10" i="24"/>
  <c r="DU11" i="24"/>
  <c r="Y5" i="24"/>
  <c r="AT10" i="24"/>
  <c r="C9" i="24"/>
  <c r="DZ5" i="24"/>
  <c r="AD11" i="24"/>
  <c r="DR9" i="24"/>
  <c r="Z5" i="24"/>
  <c r="BP9" i="24"/>
  <c r="AD9" i="24"/>
  <c r="BQ5" i="24"/>
  <c r="DR5" i="24"/>
  <c r="AR7" i="24"/>
  <c r="H9" i="24"/>
  <c r="BT6" i="24"/>
  <c r="BN5" i="24"/>
  <c r="AW11" i="24"/>
  <c r="AA10" i="24"/>
  <c r="W7" i="24"/>
  <c r="I9" i="24"/>
  <c r="AU5" i="24"/>
  <c r="AV11" i="24"/>
  <c r="BR9" i="24"/>
  <c r="AD10" i="24"/>
  <c r="W6" i="24"/>
  <c r="X5" i="24"/>
  <c r="I10" i="24"/>
  <c r="BQ9" i="24"/>
  <c r="D7" i="24"/>
  <c r="DZ10" i="24"/>
  <c r="K11" i="24"/>
  <c r="AZ11" i="24"/>
  <c r="DU7" i="24"/>
  <c r="J6" i="24"/>
  <c r="AX7" i="24"/>
  <c r="EA5" i="24"/>
  <c r="F11" i="24"/>
  <c r="AY11" i="24"/>
  <c r="C10" i="24"/>
  <c r="L10" i="24"/>
  <c r="AV10" i="24"/>
  <c r="BP10" i="24"/>
  <c r="H11" i="24"/>
  <c r="DY11" i="24"/>
  <c r="AB7" i="24"/>
  <c r="BS5" i="24"/>
  <c r="BM10" i="24"/>
  <c r="AR9" i="24"/>
  <c r="DW11" i="24"/>
  <c r="Y11" i="24"/>
  <c r="DR6" i="24"/>
  <c r="H7" i="24"/>
  <c r="DR10" i="24"/>
  <c r="DW6" i="24"/>
  <c r="G9" i="24"/>
  <c r="AP9" i="24"/>
  <c r="DY7" i="24"/>
  <c r="AF5" i="24"/>
  <c r="DT9" i="24"/>
  <c r="W5" i="24"/>
  <c r="V11" i="24"/>
  <c r="AT7" i="24"/>
  <c r="AB9" i="24"/>
  <c r="D10" i="24"/>
  <c r="D5" i="24"/>
  <c r="BN9" i="24"/>
  <c r="AU10" i="24"/>
  <c r="X7" i="24"/>
  <c r="W10" i="24"/>
  <c r="AB5" i="24"/>
  <c r="AC7" i="24"/>
  <c r="DR11" i="24"/>
  <c r="AV5" i="24"/>
  <c r="AC6" i="24"/>
  <c r="BT5" i="24"/>
  <c r="BJ7" i="24"/>
  <c r="AA9" i="24"/>
  <c r="AU11" i="24"/>
  <c r="AF7" i="24"/>
  <c r="C11" i="24"/>
  <c r="BM9" i="24"/>
  <c r="BP6" i="24"/>
  <c r="AZ7" i="24"/>
  <c r="AE7" i="24"/>
  <c r="AY6" i="24"/>
  <c r="AZ6" i="24"/>
  <c r="G11" i="24"/>
  <c r="AP5" i="24"/>
  <c r="AF10" i="24"/>
  <c r="DZ11" i="24"/>
  <c r="BS11" i="24"/>
  <c r="B9" i="24"/>
  <c r="AE10" i="24"/>
  <c r="AW10" i="24"/>
  <c r="AS9" i="24"/>
  <c r="EB5" i="24"/>
  <c r="B5" i="24"/>
  <c r="E6" i="24"/>
  <c r="DT7" i="24"/>
  <c r="BP11" i="24"/>
  <c r="AA5" i="24"/>
  <c r="H6" i="24"/>
  <c r="AX6" i="24"/>
  <c r="AY7" i="24"/>
  <c r="AQ11" i="24"/>
  <c r="Z10" i="24"/>
  <c r="DW10" i="24"/>
  <c r="BN10" i="24"/>
  <c r="L5" i="24"/>
  <c r="AZ9" i="24"/>
  <c r="BQ10" i="24"/>
  <c r="DV9" i="24"/>
  <c r="AT11" i="24"/>
  <c r="L6" i="24"/>
  <c r="BO6" i="24"/>
  <c r="BQ11" i="24"/>
  <c r="K6" i="24"/>
  <c r="E7" i="24"/>
  <c r="BK5" i="24"/>
  <c r="BN11" i="24"/>
  <c r="AQ10" i="24"/>
  <c r="G10" i="24"/>
  <c r="J7" i="24"/>
  <c r="AV9" i="24"/>
  <c r="AE5" i="24"/>
  <c r="BM6" i="24"/>
  <c r="F10" i="24"/>
  <c r="AP6" i="24"/>
  <c r="B10" i="24"/>
  <c r="BL6" i="24"/>
  <c r="AW5" i="24"/>
  <c r="BR10" i="24"/>
  <c r="DY6" i="24"/>
  <c r="DW5" i="24"/>
  <c r="AQ7" i="24"/>
  <c r="BJ9" i="24"/>
  <c r="BK6" i="24"/>
  <c r="BS6" i="24"/>
  <c r="C6" i="24"/>
  <c r="AV6" i="24"/>
  <c r="AS6" i="24"/>
  <c r="D9" i="24"/>
  <c r="BM5" i="24"/>
  <c r="BJ10" i="24"/>
  <c r="H5" i="24"/>
  <c r="G6" i="24"/>
  <c r="AX5" i="24"/>
  <c r="AC11" i="24"/>
  <c r="V6" i="24"/>
  <c r="BO9" i="24"/>
  <c r="DZ9" i="24"/>
  <c r="E10" i="24"/>
  <c r="V7" i="24"/>
  <c r="DY5" i="24"/>
  <c r="AW6" i="24"/>
  <c r="J10" i="24"/>
  <c r="BM7" i="24"/>
  <c r="BT10" i="24"/>
  <c r="BK9" i="24"/>
  <c r="AR11" i="24"/>
  <c r="X10" i="24"/>
  <c r="I7" i="24"/>
  <c r="AQ9" i="24"/>
  <c r="BL9" i="24"/>
  <c r="D6" i="24"/>
  <c r="BJ5" i="24"/>
  <c r="AS10" i="24"/>
  <c r="BP7" i="24"/>
  <c r="DS9" i="24"/>
  <c r="V10" i="24"/>
  <c r="DS5" i="24"/>
  <c r="DT5" i="24"/>
  <c r="B9" i="23"/>
  <c r="G7" i="23"/>
  <c r="BL6" i="23"/>
  <c r="AP10" i="23"/>
  <c r="C7" i="23"/>
  <c r="BU11" i="23"/>
  <c r="BS11" i="23"/>
  <c r="BN6" i="23"/>
  <c r="Y11" i="23"/>
  <c r="EA7" i="23"/>
  <c r="M5" i="23"/>
  <c r="BT11" i="23"/>
  <c r="BA6" i="23"/>
  <c r="AE6" i="23"/>
  <c r="AS6" i="23"/>
  <c r="EB5" i="23"/>
  <c r="M11" i="23"/>
  <c r="AS10" i="23"/>
  <c r="BU7" i="23"/>
  <c r="BK9" i="23"/>
  <c r="BQ10" i="23"/>
  <c r="AR7" i="23"/>
  <c r="AV7" i="23"/>
  <c r="AG7" i="23"/>
  <c r="AV11" i="23"/>
  <c r="AG10" i="23"/>
  <c r="AH10" i="23"/>
  <c r="DW11" i="23"/>
  <c r="X9" i="23"/>
  <c r="AR6" i="23"/>
  <c r="BS5" i="23"/>
  <c r="EB6" i="23"/>
  <c r="B6" i="23"/>
  <c r="BL11" i="23"/>
  <c r="Z7" i="23"/>
  <c r="Y7" i="23"/>
  <c r="AU6" i="23"/>
  <c r="BO5" i="23"/>
  <c r="BA11" i="23"/>
  <c r="AS7" i="23"/>
  <c r="D7" i="23"/>
  <c r="DU7" i="23"/>
  <c r="AD10" i="23"/>
  <c r="AZ11" i="23"/>
  <c r="BR6" i="23"/>
  <c r="DY9" i="23"/>
  <c r="BM9" i="23"/>
  <c r="BV11" i="23"/>
  <c r="DS11" i="23"/>
  <c r="AT6" i="23"/>
  <c r="AA9" i="23"/>
  <c r="E7" i="23"/>
  <c r="BN10" i="23"/>
  <c r="W5" i="23"/>
  <c r="DZ9" i="23"/>
  <c r="C10" i="23"/>
  <c r="BO7" i="23"/>
  <c r="BP9" i="23"/>
  <c r="EB11" i="23"/>
  <c r="AF9" i="23"/>
  <c r="H5" i="23"/>
  <c r="H11" i="23"/>
  <c r="J11" i="23"/>
  <c r="EB9" i="23"/>
  <c r="V10" i="23"/>
  <c r="AD11" i="23"/>
  <c r="BA7" i="23"/>
  <c r="N11" i="23"/>
  <c r="EB7" i="23"/>
  <c r="DT11" i="23"/>
  <c r="F7" i="23"/>
  <c r="AS5" i="23"/>
  <c r="AQ11" i="23"/>
  <c r="BT9" i="23"/>
  <c r="AH7" i="23"/>
  <c r="AD6" i="23"/>
  <c r="EA9" i="23"/>
  <c r="K5" i="23"/>
  <c r="AX10" i="23"/>
  <c r="BK7" i="23"/>
  <c r="DX6" i="23"/>
  <c r="BS9" i="23"/>
  <c r="AF11" i="23"/>
  <c r="AR10" i="23"/>
  <c r="BR11" i="23"/>
  <c r="EA6" i="23"/>
  <c r="BV10" i="23"/>
  <c r="EA10" i="23"/>
  <c r="EA11" i="23"/>
  <c r="BU9" i="23"/>
  <c r="DS6" i="23"/>
  <c r="BU10" i="23"/>
  <c r="BK6" i="23"/>
  <c r="AQ7" i="23"/>
  <c r="AG5" i="23"/>
  <c r="I7" i="23"/>
  <c r="BV5" i="23"/>
  <c r="DR7" i="23"/>
  <c r="I9" i="23"/>
  <c r="BJ11" i="23"/>
  <c r="AT9" i="23"/>
  <c r="BQ9" i="23"/>
  <c r="DT5" i="23"/>
  <c r="DZ5" i="23"/>
  <c r="L6" i="23"/>
  <c r="C5" i="23"/>
  <c r="AU11" i="23"/>
  <c r="AB7" i="23"/>
  <c r="BQ5" i="23"/>
  <c r="DW10" i="23"/>
  <c r="Z11" i="23"/>
  <c r="H10" i="23"/>
  <c r="DS7" i="23"/>
  <c r="AQ5" i="23"/>
  <c r="AB10" i="23"/>
  <c r="BQ7" i="23"/>
  <c r="AR9" i="23"/>
  <c r="BK5" i="23"/>
  <c r="H6" i="23"/>
  <c r="AR5" i="23"/>
  <c r="DZ7" i="23"/>
  <c r="BP10" i="23"/>
  <c r="X7" i="23"/>
  <c r="AP11" i="23"/>
  <c r="DU5" i="23"/>
  <c r="BR5" i="23"/>
  <c r="J7" i="23"/>
  <c r="BN11" i="23"/>
  <c r="M10" i="23"/>
  <c r="AZ10" i="23"/>
  <c r="Z6" i="23"/>
  <c r="BK11" i="23"/>
  <c r="F10" i="23"/>
  <c r="AW5" i="23"/>
  <c r="BJ7" i="23"/>
  <c r="BP11" i="23"/>
  <c r="Z10" i="23"/>
  <c r="DW9" i="23"/>
  <c r="AC11" i="23"/>
  <c r="BP7" i="23"/>
  <c r="AV5" i="23"/>
  <c r="BB11" i="23"/>
  <c r="DU11" i="23"/>
  <c r="G6" i="23"/>
  <c r="BT6" i="23"/>
  <c r="Y9" i="23"/>
  <c r="BU6" i="23"/>
  <c r="E6" i="23"/>
  <c r="K10" i="23"/>
  <c r="DW6" i="23"/>
  <c r="BV7" i="23"/>
  <c r="AB5" i="23"/>
  <c r="BM11" i="23"/>
  <c r="N7" i="23"/>
  <c r="DX7" i="23"/>
  <c r="BO6" i="23"/>
  <c r="G9" i="23"/>
  <c r="AQ6" i="23"/>
  <c r="AA10" i="23"/>
  <c r="DX11" i="23"/>
  <c r="V11" i="23"/>
  <c r="BL9" i="23"/>
  <c r="L5" i="23"/>
  <c r="BS6" i="23"/>
  <c r="V7" i="23"/>
  <c r="AF7" i="23"/>
  <c r="C6" i="23"/>
  <c r="L11" i="23"/>
  <c r="V6" i="23"/>
  <c r="W10" i="23"/>
  <c r="G5" i="23"/>
  <c r="DY10" i="23"/>
  <c r="AR11" i="23"/>
  <c r="AA11" i="23"/>
  <c r="BP6" i="23"/>
  <c r="L10" i="23"/>
  <c r="AU5" i="23"/>
  <c r="DY7" i="23"/>
  <c r="D6" i="23"/>
  <c r="BS7" i="23"/>
  <c r="K6" i="23"/>
  <c r="B5" i="23"/>
  <c r="DT6" i="23"/>
  <c r="BJ10" i="23"/>
  <c r="AC9" i="23"/>
  <c r="I11" i="23"/>
  <c r="AB9" i="23"/>
  <c r="BS10" i="23"/>
  <c r="E11" i="23"/>
  <c r="N9" i="23"/>
  <c r="BJ5" i="23"/>
  <c r="W9" i="23"/>
  <c r="AP9" i="23"/>
  <c r="M9" i="23"/>
  <c r="N10" i="23"/>
  <c r="BL7" i="23"/>
  <c r="AS9" i="23"/>
  <c r="DS10" i="23"/>
  <c r="BM10" i="23"/>
  <c r="BT5" i="23"/>
  <c r="BL5" i="23"/>
  <c r="E10" i="23"/>
  <c r="BO11" i="23"/>
  <c r="B10" i="23"/>
  <c r="DS9" i="23"/>
  <c r="AV10" i="23"/>
  <c r="X11" i="23"/>
  <c r="D9" i="23"/>
  <c r="E9" i="23"/>
  <c r="AT10" i="23"/>
  <c r="AZ9" i="23"/>
  <c r="DR5" i="23"/>
  <c r="DT7" i="23"/>
  <c r="BV9" i="23"/>
  <c r="BQ11" i="23"/>
  <c r="AY7" i="23"/>
  <c r="AW9" i="23"/>
  <c r="Y10" i="23"/>
  <c r="DV5" i="23"/>
  <c r="BU5" i="23"/>
  <c r="B11" i="23"/>
  <c r="DY11" i="23"/>
  <c r="DU9" i="23"/>
  <c r="W6" i="23"/>
  <c r="F9" i="23"/>
  <c r="AX6" i="23"/>
  <c r="F5" i="23"/>
  <c r="AG11" i="23"/>
  <c r="AX11" i="23"/>
  <c r="X5" i="23"/>
  <c r="BJ9" i="23"/>
  <c r="AT11" i="23"/>
  <c r="AA7" i="23"/>
  <c r="Z5" i="23"/>
  <c r="B7" i="23"/>
  <c r="N6" i="23"/>
  <c r="BP5" i="23"/>
  <c r="AD9" i="23"/>
  <c r="X6" i="23"/>
  <c r="AG9" i="23"/>
  <c r="AX9" i="23"/>
  <c r="AY5" i="23"/>
  <c r="AA6" i="23"/>
  <c r="BM7" i="23"/>
  <c r="AH5" i="23"/>
  <c r="G10" i="23"/>
  <c r="AB6" i="23"/>
  <c r="W11" i="23"/>
  <c r="AC5" i="23"/>
  <c r="AF6" i="23"/>
  <c r="I6" i="23"/>
  <c r="I5" i="23"/>
  <c r="AQ9" i="23"/>
  <c r="BB6" i="23"/>
  <c r="L7" i="23"/>
  <c r="D10" i="23"/>
  <c r="BJ6" i="23"/>
  <c r="AT7" i="23"/>
  <c r="DR6" i="23"/>
  <c r="BA5" i="23"/>
  <c r="C11" i="23"/>
  <c r="DU10" i="23"/>
  <c r="AC10" i="23"/>
  <c r="F11" i="23"/>
  <c r="BM6" i="23"/>
  <c r="AQ10" i="23"/>
  <c r="BB9" i="23"/>
  <c r="AH9" i="23"/>
  <c r="D11" i="23"/>
  <c r="AE10" i="23"/>
  <c r="AZ7" i="23"/>
  <c r="BN7" i="23"/>
  <c r="DY5" i="23"/>
  <c r="J5" i="23"/>
  <c r="BT7" i="23"/>
  <c r="AW6" i="23"/>
  <c r="AE9" i="23"/>
  <c r="I10" i="23"/>
  <c r="BL10" i="23"/>
  <c r="M6" i="23"/>
  <c r="DZ6" i="23"/>
  <c r="AU10" i="23"/>
  <c r="G11" i="23"/>
  <c r="Y5" i="23"/>
  <c r="AU9" i="23"/>
  <c r="K11" i="23"/>
  <c r="BB10" i="23"/>
  <c r="AF10" i="23"/>
  <c r="AP6" i="23"/>
  <c r="BQ6" i="23"/>
  <c r="AF5" i="23"/>
  <c r="AV6" i="23"/>
  <c r="AH11" i="23"/>
  <c r="J10" i="23"/>
  <c r="DX9" i="23"/>
  <c r="BR9" i="23"/>
  <c r="DV7" i="23"/>
  <c r="J9" i="23"/>
  <c r="DT9" i="23"/>
  <c r="V5" i="23"/>
  <c r="BN9" i="23"/>
  <c r="X10" i="23"/>
  <c r="BR10" i="23"/>
  <c r="N5" i="23"/>
  <c r="AW10" i="23"/>
  <c r="V9" i="23"/>
  <c r="BR7" i="23"/>
  <c r="DV6" i="23"/>
  <c r="BO10" i="23"/>
  <c r="BK10" i="23"/>
  <c r="AZ5" i="23"/>
  <c r="M7" i="23"/>
  <c r="K7" i="23"/>
  <c r="E5" i="23"/>
  <c r="AC7" i="23"/>
  <c r="BV6" i="23"/>
  <c r="AD5" i="23"/>
  <c r="AY6" i="23"/>
  <c r="AD7" i="23"/>
  <c r="AW7" i="23"/>
  <c r="DX5" i="23"/>
  <c r="BN5" i="23"/>
  <c r="AE11" i="23"/>
  <c r="AV9" i="23"/>
  <c r="Y7" i="22"/>
  <c r="AI6" i="22"/>
  <c r="O7" i="22"/>
  <c r="O9" i="22"/>
  <c r="AU9" i="22"/>
  <c r="DX10" i="22"/>
  <c r="BV6" i="22"/>
  <c r="AZ6" i="22"/>
  <c r="B11" i="22"/>
  <c r="DR6" i="22"/>
  <c r="AB6" i="22"/>
  <c r="BQ5" i="22"/>
  <c r="DX11" i="22"/>
  <c r="L5" i="22"/>
  <c r="BW9" i="22"/>
  <c r="BP7" i="22"/>
  <c r="BT7" i="22"/>
  <c r="BB5" i="22"/>
  <c r="K5" i="22"/>
  <c r="AQ7" i="22"/>
  <c r="AF6" i="22"/>
  <c r="BP6" i="22"/>
  <c r="AB10" i="22"/>
  <c r="DU9" i="22"/>
  <c r="AD7" i="22"/>
  <c r="BC10" i="22"/>
  <c r="BA10" i="22"/>
  <c r="AA5" i="22"/>
  <c r="AY9" i="22"/>
  <c r="AU10" i="22"/>
  <c r="AF9" i="22"/>
  <c r="BQ6" i="22"/>
  <c r="DY6" i="22"/>
  <c r="C7" i="22"/>
  <c r="BQ11" i="22"/>
  <c r="D5" i="22"/>
  <c r="BU6" i="22"/>
  <c r="DW10" i="22"/>
  <c r="F7" i="22"/>
  <c r="O6" i="22"/>
  <c r="N5" i="22"/>
  <c r="N6" i="22"/>
  <c r="BM5" i="22"/>
  <c r="EA10" i="22"/>
  <c r="BK5" i="22"/>
  <c r="AA11" i="22"/>
  <c r="Y6" i="22"/>
  <c r="DZ6" i="22"/>
  <c r="AT10" i="22"/>
  <c r="DS5" i="22"/>
  <c r="M7" i="22"/>
  <c r="DT5" i="22"/>
  <c r="DY9" i="22"/>
  <c r="DW7" i="22"/>
  <c r="EC6" i="22"/>
  <c r="AE6" i="22"/>
  <c r="J9" i="22"/>
  <c r="N7" i="22"/>
  <c r="AS7" i="22"/>
  <c r="AX5" i="22"/>
  <c r="AZ7" i="22"/>
  <c r="F6" i="22"/>
  <c r="BJ10" i="22"/>
  <c r="DS6" i="22"/>
  <c r="I5" i="22"/>
  <c r="AE9" i="22"/>
  <c r="BJ5" i="22"/>
  <c r="J5" i="22"/>
  <c r="DR10" i="22"/>
  <c r="DW9" i="22"/>
  <c r="AF5" i="22"/>
  <c r="E6" i="22"/>
  <c r="BB10" i="22"/>
  <c r="EB11" i="22"/>
  <c r="BP9" i="22"/>
  <c r="DV10" i="22"/>
  <c r="Z9" i="22"/>
  <c r="DX6" i="22"/>
  <c r="BU10" i="22"/>
  <c r="W10" i="22"/>
  <c r="AY7" i="22"/>
  <c r="BR9" i="22"/>
  <c r="G10" i="22"/>
  <c r="AA7" i="22"/>
  <c r="AS9" i="22"/>
  <c r="DZ5" i="22"/>
  <c r="EC10" i="22"/>
  <c r="BN5" i="22"/>
  <c r="AX10" i="22"/>
  <c r="BS9" i="22"/>
  <c r="H11" i="22"/>
  <c r="L11" i="22"/>
  <c r="D7" i="22"/>
  <c r="AW7" i="22"/>
  <c r="M10" i="22"/>
  <c r="E5" i="22"/>
  <c r="E10" i="22"/>
  <c r="DZ11" i="22"/>
  <c r="BU11" i="22"/>
  <c r="DS10" i="22"/>
  <c r="DU10" i="22"/>
  <c r="AC6" i="22"/>
  <c r="W11" i="22"/>
  <c r="BA5" i="22"/>
  <c r="G9" i="22"/>
  <c r="BV10" i="22"/>
  <c r="AT9" i="22"/>
  <c r="O5" i="22"/>
  <c r="H10" i="22"/>
  <c r="V7" i="22"/>
  <c r="AV11" i="22"/>
  <c r="Z6" i="22"/>
  <c r="EB9" i="22"/>
  <c r="BB11" i="22"/>
  <c r="BQ10" i="22"/>
  <c r="BV7" i="22"/>
  <c r="BN9" i="22"/>
  <c r="AA10" i="22"/>
  <c r="BR11" i="22"/>
  <c r="BP11" i="22"/>
  <c r="K7" i="22"/>
  <c r="AC7" i="22"/>
  <c r="AI9" i="22"/>
  <c r="EC9" i="22"/>
  <c r="BS7" i="22"/>
  <c r="AE5" i="22"/>
  <c r="L10" i="22"/>
  <c r="Z10" i="22"/>
  <c r="AC9" i="22"/>
  <c r="G11" i="22"/>
  <c r="BR6" i="22"/>
  <c r="X7" i="22"/>
  <c r="BS6" i="22"/>
  <c r="BW7" i="22"/>
  <c r="DV5" i="22"/>
  <c r="BV9" i="22"/>
  <c r="EA6" i="22"/>
  <c r="BA6" i="22"/>
  <c r="W5" i="22"/>
  <c r="B10" i="22"/>
  <c r="AB5" i="22"/>
  <c r="AB11" i="22"/>
  <c r="AT5" i="22"/>
  <c r="F10" i="22"/>
  <c r="AZ10" i="22"/>
  <c r="B5" i="22"/>
  <c r="DW5" i="22"/>
  <c r="BU5" i="22"/>
  <c r="N11" i="22"/>
  <c r="DZ7" i="22"/>
  <c r="M5" i="22"/>
  <c r="AH9" i="22"/>
  <c r="AU11" i="22"/>
  <c r="V6" i="22"/>
  <c r="BK7" i="22"/>
  <c r="BM7" i="22"/>
  <c r="M11" i="22"/>
  <c r="AP5" i="22"/>
  <c r="C6" i="22"/>
  <c r="AF11" i="22"/>
  <c r="AW11" i="22"/>
  <c r="AD6" i="22"/>
  <c r="AW10" i="22"/>
  <c r="DW11" i="22"/>
  <c r="AC5" i="22"/>
  <c r="AB7" i="22"/>
  <c r="DU11" i="22"/>
  <c r="AV7" i="22"/>
  <c r="B6" i="22"/>
  <c r="AB9" i="22"/>
  <c r="AI7" i="22"/>
  <c r="V10" i="22"/>
  <c r="AR7" i="22"/>
  <c r="BJ9" i="22"/>
  <c r="G6" i="22"/>
  <c r="E7" i="22"/>
  <c r="Z7" i="22"/>
  <c r="BQ7" i="22"/>
  <c r="BO5" i="22"/>
  <c r="AX7" i="22"/>
  <c r="AS11" i="22"/>
  <c r="DT6" i="22"/>
  <c r="W9" i="22"/>
  <c r="AW9" i="22"/>
  <c r="H5" i="22"/>
  <c r="BA9" i="22"/>
  <c r="BR7" i="22"/>
  <c r="L6" i="22"/>
  <c r="BC7" i="22"/>
  <c r="AA6" i="22"/>
  <c r="Y11" i="22"/>
  <c r="DW6" i="22"/>
  <c r="AD9" i="22"/>
  <c r="K9" i="22"/>
  <c r="EB7" i="22"/>
  <c r="AP9" i="22"/>
  <c r="AS10" i="22"/>
  <c r="BU9" i="22"/>
  <c r="Y9" i="22"/>
  <c r="AV9" i="22"/>
  <c r="EC5" i="22"/>
  <c r="BK9" i="22"/>
  <c r="BC9" i="22"/>
  <c r="AD5" i="22"/>
  <c r="DZ9" i="22"/>
  <c r="BN11" i="22"/>
  <c r="K6" i="22"/>
  <c r="BT6" i="22"/>
  <c r="DX7" i="22"/>
  <c r="BJ11" i="22"/>
  <c r="AT7" i="22"/>
  <c r="E9" i="22"/>
  <c r="H9" i="22"/>
  <c r="BM11" i="22"/>
  <c r="AX6" i="22"/>
  <c r="AQ6" i="22"/>
  <c r="N10" i="22"/>
  <c r="AR5" i="22"/>
  <c r="C9" i="22"/>
  <c r="DT11" i="22"/>
  <c r="AU6" i="22"/>
  <c r="F11" i="22"/>
  <c r="BO9" i="22"/>
  <c r="EA11" i="22"/>
  <c r="AT6" i="22"/>
  <c r="F9" i="22"/>
  <c r="EC11" i="22"/>
  <c r="ED5" i="22"/>
  <c r="DR5" i="22"/>
  <c r="AA9" i="22"/>
  <c r="DT7" i="22"/>
  <c r="BC6" i="22"/>
  <c r="AY11" i="22"/>
  <c r="AQ9" i="22"/>
  <c r="O11" i="22"/>
  <c r="EA7" i="22"/>
  <c r="BK11" i="22"/>
  <c r="D11" i="22"/>
  <c r="DS11" i="22"/>
  <c r="DS9" i="22"/>
  <c r="DR9" i="22"/>
  <c r="BM10" i="22"/>
  <c r="D6" i="22"/>
  <c r="E11" i="22"/>
  <c r="EB5" i="22"/>
  <c r="DR7" i="22"/>
  <c r="ED6" i="22"/>
  <c r="Z11" i="22"/>
  <c r="BL7" i="22"/>
  <c r="AQ5" i="22"/>
  <c r="DY5" i="22"/>
  <c r="I7" i="22"/>
  <c r="AQ11" i="22"/>
  <c r="AD10" i="22"/>
  <c r="BR10" i="22"/>
  <c r="BC5" i="22"/>
  <c r="AG9" i="22"/>
  <c r="BA7" i="22"/>
  <c r="I9" i="22"/>
  <c r="DS7" i="22"/>
  <c r="AV5" i="22"/>
  <c r="BT10" i="22"/>
  <c r="BN6" i="22"/>
  <c r="EA5" i="22"/>
  <c r="X6" i="22"/>
  <c r="AG5" i="22"/>
  <c r="Z5" i="22"/>
  <c r="AH5" i="22"/>
  <c r="AV6" i="22"/>
  <c r="AS5" i="22"/>
  <c r="ED10" i="22"/>
  <c r="AR9" i="22"/>
  <c r="DT10" i="22"/>
  <c r="AR6" i="22"/>
  <c r="ED9" i="22"/>
  <c r="J10" i="22"/>
  <c r="AS6" i="22"/>
  <c r="B9" i="22"/>
  <c r="M6" i="22"/>
  <c r="BB6" i="22"/>
  <c r="L9" i="22"/>
  <c r="M9" i="22"/>
  <c r="K11" i="22"/>
  <c r="BV11" i="22"/>
  <c r="AG6" i="22"/>
  <c r="D9" i="22"/>
  <c r="AC11" i="22"/>
  <c r="AP6" i="22"/>
  <c r="BS5" i="22"/>
  <c r="G5" i="22"/>
  <c r="BL10" i="22"/>
  <c r="DU7" i="22"/>
  <c r="BQ9" i="22"/>
  <c r="AY10" i="22"/>
  <c r="DY10" i="22"/>
  <c r="BM6" i="22"/>
  <c r="AZ5" i="22"/>
  <c r="AV10" i="22"/>
  <c r="AU5" i="22"/>
  <c r="BK10" i="22"/>
  <c r="BL11" i="22"/>
  <c r="BW5" i="22"/>
  <c r="BP10" i="22"/>
  <c r="AP7" i="22"/>
  <c r="AX9" i="22"/>
  <c r="BR5" i="22"/>
  <c r="BT11" i="22"/>
  <c r="BT9" i="22"/>
  <c r="W7" i="22"/>
  <c r="C10" i="22"/>
  <c r="I10" i="22"/>
  <c r="BJ6" i="22"/>
  <c r="G7" i="22"/>
  <c r="BC11" i="22"/>
  <c r="BJ7" i="22"/>
  <c r="BO11" i="22"/>
  <c r="AG7" i="22"/>
  <c r="AW6" i="22"/>
  <c r="F5" i="22"/>
  <c r="I11" i="22"/>
  <c r="DT9" i="22"/>
  <c r="BL6" i="22"/>
  <c r="BS10" i="22"/>
  <c r="BK6" i="22"/>
  <c r="Y5" i="22"/>
  <c r="EB6" i="22"/>
  <c r="BA11" i="22"/>
  <c r="AD11" i="22"/>
  <c r="AW5" i="22"/>
  <c r="BO10" i="22"/>
  <c r="DV6" i="22"/>
  <c r="AY6" i="22"/>
  <c r="AR11" i="22"/>
  <c r="BW10" i="22"/>
  <c r="BB9" i="22"/>
  <c r="B7" i="22"/>
  <c r="H6" i="22"/>
  <c r="V5" i="22"/>
  <c r="L7" i="22"/>
  <c r="EC7" i="22"/>
  <c r="AH7" i="22"/>
  <c r="BN10" i="22"/>
  <c r="AC10" i="22"/>
  <c r="J6" i="22"/>
  <c r="N9" i="22"/>
  <c r="AH6" i="22"/>
  <c r="AT11" i="22"/>
  <c r="BL5" i="22"/>
  <c r="X5" i="22"/>
  <c r="C5" i="22"/>
  <c r="BU7" i="22"/>
  <c r="X10" i="22"/>
  <c r="BP5" i="22"/>
  <c r="DV9" i="22"/>
  <c r="AR10" i="22"/>
  <c r="X9" i="22"/>
  <c r="BM9" i="22"/>
  <c r="C11" i="22"/>
  <c r="I6" i="22"/>
  <c r="V9" i="22"/>
  <c r="J7" i="22"/>
  <c r="AP11" i="22"/>
  <c r="DV11" i="22"/>
  <c r="BL9" i="22"/>
  <c r="EA9" i="22"/>
  <c r="AE10" i="22"/>
  <c r="BS11" i="22"/>
  <c r="DZ10" i="22"/>
  <c r="X11" i="22"/>
  <c r="AY5" i="22"/>
  <c r="BV5" i="22"/>
  <c r="BT5" i="22"/>
  <c r="ED7" i="22"/>
  <c r="AP10" i="22"/>
  <c r="BW6" i="22"/>
  <c r="BB7" i="22"/>
  <c r="ED11" i="22"/>
  <c r="AF7" i="22"/>
  <c r="V11" i="22"/>
  <c r="Y10" i="22"/>
  <c r="BN7" i="22"/>
  <c r="AU7" i="22"/>
  <c r="BW11" i="22"/>
  <c r="AX11" i="22"/>
  <c r="DU5" i="22"/>
  <c r="DX5" i="22"/>
  <c r="J11" i="22"/>
  <c r="DR11" i="22"/>
  <c r="D10" i="22"/>
  <c r="AQ10" i="22"/>
  <c r="AE7" i="22"/>
  <c r="H7" i="22"/>
  <c r="BO6" i="22"/>
  <c r="O10" i="22"/>
  <c r="DU6" i="22"/>
  <c r="DY7" i="22"/>
  <c r="AZ9" i="22"/>
  <c r="DY11" i="22"/>
  <c r="DV7" i="22"/>
  <c r="W6" i="22"/>
  <c r="BO7" i="22"/>
  <c r="AF10" i="22"/>
  <c r="AZ11" i="22"/>
  <c r="AI5" i="22"/>
  <c r="EB10" i="22"/>
  <c r="DX9" i="22"/>
  <c r="AE11" i="22"/>
  <c r="K10" i="22"/>
  <c r="DW6" i="20"/>
  <c r="AF10" i="20"/>
  <c r="AI7" i="20"/>
  <c r="DU10" i="20"/>
  <c r="AD11" i="20"/>
  <c r="AU7" i="20"/>
  <c r="AH7" i="20"/>
  <c r="AT9" i="20"/>
  <c r="G7" i="20"/>
  <c r="D10" i="20"/>
  <c r="I5" i="20"/>
  <c r="BU7" i="20"/>
  <c r="BW11" i="20"/>
  <c r="BB10" i="20"/>
  <c r="BL11" i="20"/>
  <c r="J9" i="20"/>
  <c r="BJ7" i="20"/>
  <c r="AP5" i="20"/>
  <c r="V11" i="20"/>
  <c r="Z10" i="20"/>
  <c r="BB11" i="20"/>
  <c r="BA5" i="20"/>
  <c r="AQ6" i="20"/>
  <c r="DZ10" i="20"/>
  <c r="AG6" i="20"/>
  <c r="AD6" i="20"/>
  <c r="DS6" i="20"/>
  <c r="DW11" i="20"/>
  <c r="BQ9" i="20"/>
  <c r="DR5" i="20"/>
  <c r="AD10" i="20"/>
  <c r="BC6" i="20"/>
  <c r="AI6" i="20"/>
  <c r="B6" i="20"/>
  <c r="V7" i="20"/>
  <c r="AC9" i="20"/>
  <c r="AE9" i="20"/>
  <c r="BV7" i="20"/>
  <c r="M10" i="20"/>
  <c r="BP11" i="20"/>
  <c r="Y10" i="20"/>
  <c r="AU6" i="20"/>
  <c r="DS7" i="20"/>
  <c r="BP5" i="20"/>
  <c r="Y7" i="20"/>
  <c r="L10" i="20"/>
  <c r="BV11" i="20"/>
  <c r="AT5" i="20"/>
  <c r="AE7" i="20"/>
  <c r="BR6" i="20"/>
  <c r="AS10" i="20"/>
  <c r="Z9" i="20"/>
  <c r="BO10" i="20"/>
  <c r="BV6" i="20"/>
  <c r="DT9" i="20"/>
  <c r="M7" i="20"/>
  <c r="G11" i="20"/>
  <c r="N6" i="20"/>
  <c r="BJ6" i="20"/>
  <c r="DV9" i="20"/>
  <c r="AH6" i="20"/>
  <c r="F6" i="20"/>
  <c r="DX9" i="20"/>
  <c r="I7" i="20"/>
  <c r="N7" i="20"/>
  <c r="K10" i="20"/>
  <c r="J10" i="20"/>
  <c r="BO5" i="20"/>
  <c r="BS7" i="20"/>
  <c r="H6" i="20"/>
  <c r="AS7" i="20"/>
  <c r="BW10" i="20"/>
  <c r="ED7" i="20"/>
  <c r="AE10" i="20"/>
  <c r="BL7" i="20"/>
  <c r="AZ11" i="20"/>
  <c r="Z6" i="20"/>
  <c r="AS6" i="20"/>
  <c r="AB6" i="20"/>
  <c r="BO6" i="20"/>
  <c r="DT7" i="20"/>
  <c r="AY11" i="20"/>
  <c r="DY5" i="20"/>
  <c r="AU11" i="20"/>
  <c r="AX6" i="20"/>
  <c r="M6" i="20"/>
  <c r="BW9" i="20"/>
  <c r="BS10" i="20"/>
  <c r="BT11" i="20"/>
  <c r="BJ5" i="20"/>
  <c r="C5" i="20"/>
  <c r="AI9" i="20"/>
  <c r="E5" i="20"/>
  <c r="DR10" i="20"/>
  <c r="AA6" i="20"/>
  <c r="AS9" i="20"/>
  <c r="AR9" i="20"/>
  <c r="B10" i="20"/>
  <c r="BA11" i="20"/>
  <c r="DR6" i="20"/>
  <c r="C6" i="20"/>
  <c r="AZ9" i="20"/>
  <c r="BW5" i="20"/>
  <c r="ED5" i="20"/>
  <c r="EC9" i="20"/>
  <c r="F10" i="20"/>
  <c r="BU6" i="20"/>
  <c r="F11" i="20"/>
  <c r="AA11" i="20"/>
  <c r="BW6" i="20"/>
  <c r="BM5" i="20"/>
  <c r="K6" i="20"/>
  <c r="DT11" i="20"/>
  <c r="AC11" i="20"/>
  <c r="BR9" i="20"/>
  <c r="AY6" i="20"/>
  <c r="C10" i="20"/>
  <c r="DS9" i="20"/>
  <c r="BK10" i="20"/>
  <c r="K11" i="20"/>
  <c r="DW10" i="20"/>
  <c r="BS9" i="20"/>
  <c r="DS11" i="20"/>
  <c r="C11" i="20"/>
  <c r="J5" i="20"/>
  <c r="BP9" i="20"/>
  <c r="I11" i="20"/>
  <c r="BQ7" i="20"/>
  <c r="B7" i="20"/>
  <c r="AY10" i="20"/>
  <c r="BC9" i="20"/>
  <c r="J7" i="20"/>
  <c r="AU5" i="20"/>
  <c r="AR10" i="20"/>
  <c r="O5" i="20"/>
  <c r="C9" i="20"/>
  <c r="AQ7" i="20"/>
  <c r="BA6" i="20"/>
  <c r="X9" i="20"/>
  <c r="BL10" i="20"/>
  <c r="N11" i="20"/>
  <c r="O11" i="20"/>
  <c r="L6" i="20"/>
  <c r="ED9" i="20"/>
  <c r="AA7" i="20"/>
  <c r="B9" i="20"/>
  <c r="BP7" i="20"/>
  <c r="V10" i="20"/>
  <c r="AD7" i="20"/>
  <c r="AW6" i="20"/>
  <c r="BC7" i="20"/>
  <c r="E11" i="20"/>
  <c r="AW9" i="20"/>
  <c r="BN11" i="20"/>
  <c r="X10" i="20"/>
  <c r="BU5" i="20"/>
  <c r="BQ6" i="20"/>
  <c r="DX10" i="20"/>
  <c r="BC5" i="20"/>
  <c r="AV7" i="20"/>
  <c r="BT10" i="20"/>
  <c r="W11" i="20"/>
  <c r="EC11" i="20"/>
  <c r="EA5" i="20"/>
  <c r="AR11" i="20"/>
  <c r="BO9" i="20"/>
  <c r="EC6" i="20"/>
  <c r="N10" i="20"/>
  <c r="H5" i="20"/>
  <c r="DV7" i="20"/>
  <c r="BJ10" i="20"/>
  <c r="EB10" i="20"/>
  <c r="AW5" i="20"/>
  <c r="BN10" i="20"/>
  <c r="BK5" i="20"/>
  <c r="DR7" i="20"/>
  <c r="AV6" i="20"/>
  <c r="BA9" i="20"/>
  <c r="AV10" i="20"/>
  <c r="BL9" i="20"/>
  <c r="DS5" i="20"/>
  <c r="BM7" i="20"/>
  <c r="BO11" i="20"/>
  <c r="BS11" i="20"/>
  <c r="O6" i="20"/>
  <c r="BT6" i="20"/>
  <c r="AA5" i="20"/>
  <c r="BA10" i="20"/>
  <c r="AU10" i="20"/>
  <c r="AZ5" i="20"/>
  <c r="BR7" i="20"/>
  <c r="E7" i="20"/>
  <c r="AF9" i="20"/>
  <c r="BN6" i="20"/>
  <c r="ED10" i="20"/>
  <c r="AF6" i="20"/>
  <c r="DV5" i="20"/>
  <c r="AF7" i="20"/>
  <c r="AE11" i="20"/>
  <c r="DR9" i="20"/>
  <c r="K5" i="20"/>
  <c r="G6" i="20"/>
  <c r="H9" i="20"/>
  <c r="AG5" i="20"/>
  <c r="BQ11" i="20"/>
  <c r="BN9" i="20"/>
  <c r="J6" i="20"/>
  <c r="DV11" i="20"/>
  <c r="BS6" i="20"/>
  <c r="BM9" i="20"/>
  <c r="AT6" i="20"/>
  <c r="BB7" i="20"/>
  <c r="BK9" i="20"/>
  <c r="AC10" i="20"/>
  <c r="BT5" i="20"/>
  <c r="DW7" i="20"/>
  <c r="AW10" i="20"/>
  <c r="AD5" i="20"/>
  <c r="AA9" i="20"/>
  <c r="B11" i="20"/>
  <c r="D6" i="20"/>
  <c r="DU11" i="20"/>
  <c r="DW5" i="20"/>
  <c r="AC6" i="20"/>
  <c r="M9" i="20"/>
  <c r="AV5" i="20"/>
  <c r="AB7" i="20"/>
  <c r="I10" i="20"/>
  <c r="AB9" i="20"/>
  <c r="M11" i="20"/>
  <c r="AP6" i="20"/>
  <c r="AY7" i="20"/>
  <c r="X7" i="20"/>
  <c r="DU5" i="20"/>
  <c r="L5" i="20"/>
  <c r="BV5" i="20"/>
  <c r="E9" i="20"/>
  <c r="DX11" i="20"/>
  <c r="DZ5" i="20"/>
  <c r="BR11" i="20"/>
  <c r="AH9" i="20"/>
  <c r="AZ10" i="20"/>
  <c r="DY10" i="20"/>
  <c r="AP11" i="20"/>
  <c r="AY9" i="20"/>
  <c r="EA11" i="20"/>
  <c r="AD9" i="20"/>
  <c r="AT7" i="20"/>
  <c r="EA6" i="20"/>
  <c r="BU11" i="20"/>
  <c r="BJ9" i="20"/>
  <c r="H10" i="20"/>
  <c r="AX11" i="20"/>
  <c r="O9" i="20"/>
  <c r="DY7" i="20"/>
  <c r="BT9" i="20"/>
  <c r="BB6" i="20"/>
  <c r="AX7" i="20"/>
  <c r="DU9" i="20"/>
  <c r="D9" i="20"/>
  <c r="DZ7" i="20"/>
  <c r="G5" i="20"/>
  <c r="K9" i="20"/>
  <c r="I6" i="20"/>
  <c r="Y5" i="20"/>
  <c r="AR5" i="20"/>
  <c r="AZ6" i="20"/>
  <c r="AV9" i="20"/>
  <c r="BL5" i="20"/>
  <c r="AY5" i="20"/>
  <c r="E10" i="20"/>
  <c r="BL6" i="20"/>
  <c r="BB9" i="20"/>
  <c r="D11" i="20"/>
  <c r="AA10" i="20"/>
  <c r="W9" i="20"/>
  <c r="EC10" i="20"/>
  <c r="W6" i="20"/>
  <c r="EA10" i="20"/>
  <c r="F5" i="20"/>
  <c r="EC7" i="20"/>
  <c r="AC5" i="20"/>
  <c r="AT11" i="20"/>
  <c r="BQ5" i="20"/>
  <c r="BB5" i="20"/>
  <c r="DX5" i="20"/>
  <c r="N9" i="20"/>
  <c r="BQ10" i="20"/>
  <c r="L11" i="20"/>
  <c r="AP9" i="20"/>
  <c r="AB11" i="20"/>
  <c r="AF5" i="20"/>
  <c r="ED6" i="20"/>
  <c r="DZ6" i="20"/>
  <c r="D7" i="20"/>
  <c r="AQ5" i="20"/>
  <c r="B5" i="20"/>
  <c r="AG7" i="20"/>
  <c r="I9" i="20"/>
  <c r="DT6" i="20"/>
  <c r="DY11" i="20"/>
  <c r="AQ10" i="20"/>
  <c r="BU9" i="20"/>
  <c r="BR10" i="20"/>
  <c r="N5" i="20"/>
  <c r="EB7" i="20"/>
  <c r="BM10" i="20"/>
  <c r="BK11" i="20"/>
  <c r="C7" i="20"/>
  <c r="BA7" i="20"/>
  <c r="BS5" i="20"/>
  <c r="AW11" i="20"/>
  <c r="AX5" i="20"/>
  <c r="AE5" i="20"/>
  <c r="H7" i="20"/>
  <c r="DT5" i="20"/>
  <c r="BN7" i="20"/>
  <c r="BM6" i="20"/>
  <c r="AF11" i="20"/>
  <c r="BT7" i="20"/>
  <c r="ED11" i="20"/>
  <c r="EB11" i="20"/>
  <c r="F9" i="20"/>
  <c r="W10" i="20"/>
  <c r="AX10" i="20"/>
  <c r="EA9" i="20"/>
  <c r="AW7" i="20"/>
  <c r="BV9" i="20"/>
  <c r="BJ11" i="20"/>
  <c r="AG9" i="20"/>
  <c r="AC7" i="20"/>
  <c r="M5" i="20"/>
  <c r="DX7" i="20"/>
  <c r="G10" i="20"/>
  <c r="DY6" i="20"/>
  <c r="Y9" i="20"/>
  <c r="AP10" i="20"/>
  <c r="O7" i="20"/>
  <c r="L9" i="20"/>
  <c r="AE6" i="20"/>
  <c r="DS10" i="20"/>
  <c r="BP6" i="20"/>
  <c r="AU9" i="20"/>
  <c r="AQ11" i="20"/>
  <c r="J11" i="20"/>
  <c r="DU6" i="20"/>
  <c r="DR11" i="20"/>
  <c r="AZ7" i="20"/>
  <c r="O10" i="20"/>
  <c r="AX9" i="20"/>
  <c r="AB5" i="20"/>
  <c r="Y11" i="20"/>
  <c r="X6" i="20"/>
  <c r="DV6" i="20"/>
  <c r="DZ11" i="20"/>
  <c r="G9" i="20"/>
  <c r="BO7" i="20"/>
  <c r="W5" i="20"/>
  <c r="EA7" i="20"/>
  <c r="DT10" i="20"/>
  <c r="D5" i="20"/>
  <c r="W7" i="20"/>
  <c r="BK7" i="20"/>
  <c r="EB9" i="20"/>
  <c r="L7" i="20"/>
  <c r="BR5" i="20"/>
  <c r="BW7" i="20"/>
  <c r="V6" i="20"/>
  <c r="AT10" i="20"/>
  <c r="AP7" i="20"/>
  <c r="AS5" i="20"/>
  <c r="AI5" i="20"/>
  <c r="AH5" i="20"/>
  <c r="EB5" i="20"/>
  <c r="BM11" i="20"/>
  <c r="BP10" i="20"/>
  <c r="V9" i="20"/>
  <c r="H11" i="20"/>
  <c r="DV10" i="20"/>
  <c r="AB10" i="20"/>
  <c r="E6" i="20"/>
  <c r="V5" i="20"/>
  <c r="AV11" i="20"/>
  <c r="AS11" i="20"/>
  <c r="DZ9" i="20"/>
  <c r="AQ9" i="20"/>
  <c r="F7" i="20"/>
  <c r="EC5" i="20"/>
  <c r="BK6" i="20"/>
  <c r="DW9" i="20"/>
  <c r="BN5" i="20"/>
  <c r="BC11" i="20"/>
  <c r="BC10" i="20"/>
  <c r="AR7" i="20"/>
  <c r="DU7" i="20"/>
  <c r="DX6" i="20"/>
  <c r="X11" i="20"/>
  <c r="Y6" i="20"/>
  <c r="EB6" i="20"/>
  <c r="BU10" i="20"/>
  <c r="AR6" i="20"/>
  <c r="Z11" i="20"/>
  <c r="Z5" i="20"/>
  <c r="DY9" i="20"/>
  <c r="BV10" i="20"/>
  <c r="X5" i="20"/>
  <c r="Z7" i="20"/>
  <c r="K7" i="20"/>
  <c r="AB9" i="19"/>
  <c r="ED5" i="19"/>
  <c r="F5" i="19"/>
  <c r="DR10" i="19"/>
  <c r="DY7" i="19"/>
  <c r="I11" i="19"/>
  <c r="L11" i="19"/>
  <c r="EB11" i="19"/>
  <c r="DU7" i="19"/>
  <c r="V7" i="19"/>
  <c r="AZ9" i="19"/>
  <c r="BJ6" i="19"/>
  <c r="AA6" i="19"/>
  <c r="AQ7" i="19"/>
  <c r="AI9" i="19"/>
  <c r="AP7" i="19"/>
  <c r="BK9" i="19"/>
  <c r="B5" i="19"/>
  <c r="BP11" i="19"/>
  <c r="BW7" i="19"/>
  <c r="DT6" i="19"/>
  <c r="DU9" i="19"/>
  <c r="AX7" i="19"/>
  <c r="BP10" i="19"/>
  <c r="AB10" i="19"/>
  <c r="Z7" i="19"/>
  <c r="AS11" i="19"/>
  <c r="BL9" i="19"/>
  <c r="BN10" i="19"/>
  <c r="V11" i="19"/>
  <c r="DW9" i="19"/>
  <c r="AG5" i="19"/>
  <c r="E6" i="19"/>
  <c r="D11" i="19"/>
  <c r="O10" i="19"/>
  <c r="O9" i="19"/>
  <c r="AB5" i="19"/>
  <c r="AZ7" i="19"/>
  <c r="BJ11" i="19"/>
  <c r="BU5" i="19"/>
  <c r="BS10" i="19"/>
  <c r="AT9" i="19"/>
  <c r="H10" i="19"/>
  <c r="AY11" i="19"/>
  <c r="BT9" i="19"/>
  <c r="AQ9" i="19"/>
  <c r="D6" i="19"/>
  <c r="AP11" i="19"/>
  <c r="AZ10" i="19"/>
  <c r="BJ5" i="19"/>
  <c r="BC6" i="19"/>
  <c r="Y5" i="19"/>
  <c r="K6" i="19"/>
  <c r="AW7" i="19"/>
  <c r="DR5" i="19"/>
  <c r="DV11" i="19"/>
  <c r="DU11" i="19"/>
  <c r="DZ11" i="19"/>
  <c r="AU6" i="19"/>
  <c r="X7" i="19"/>
  <c r="AS5" i="19"/>
  <c r="W10" i="19"/>
  <c r="AC9" i="19"/>
  <c r="EA5" i="19"/>
  <c r="DV10" i="19"/>
  <c r="M6" i="19"/>
  <c r="ED7" i="19"/>
  <c r="DU5" i="19"/>
  <c r="O6" i="19"/>
  <c r="BC5" i="19"/>
  <c r="DY6" i="19"/>
  <c r="AA9" i="19"/>
  <c r="BM11" i="19"/>
  <c r="BS11" i="19"/>
  <c r="AQ11" i="19"/>
  <c r="BV9" i="19"/>
  <c r="O7" i="19"/>
  <c r="AP5" i="19"/>
  <c r="EC11" i="19"/>
  <c r="BS9" i="19"/>
  <c r="DX5" i="19"/>
  <c r="BJ9" i="19"/>
  <c r="BN11" i="19"/>
  <c r="BW5" i="19"/>
  <c r="E9" i="19"/>
  <c r="BK7" i="19"/>
  <c r="I10" i="19"/>
  <c r="DT7" i="19"/>
  <c r="B9" i="19"/>
  <c r="BV7" i="19"/>
  <c r="AD7" i="19"/>
  <c r="I7" i="19"/>
  <c r="I6" i="19"/>
  <c r="H9" i="19"/>
  <c r="BT6" i="19"/>
  <c r="BP7" i="19"/>
  <c r="BK11" i="19"/>
  <c r="BP5" i="19"/>
  <c r="EC7" i="19"/>
  <c r="BT5" i="19"/>
  <c r="BL5" i="19"/>
  <c r="Z11" i="19"/>
  <c r="AB11" i="19"/>
  <c r="G7" i="19"/>
  <c r="BW11" i="19"/>
  <c r="AC7" i="19"/>
  <c r="W5" i="19"/>
  <c r="DS10" i="19"/>
  <c r="X10" i="19"/>
  <c r="B7" i="19"/>
  <c r="Y9" i="19"/>
  <c r="AE11" i="19"/>
  <c r="BO7" i="19"/>
  <c r="M5" i="19"/>
  <c r="AA11" i="19"/>
  <c r="DW11" i="19"/>
  <c r="D9" i="19"/>
  <c r="BM6" i="19"/>
  <c r="BR6" i="19"/>
  <c r="F11" i="19"/>
  <c r="BK10" i="19"/>
  <c r="BU6" i="19"/>
  <c r="AF10" i="19"/>
  <c r="BM10" i="19"/>
  <c r="W7" i="19"/>
  <c r="BB5" i="19"/>
  <c r="L5" i="19"/>
  <c r="BA10" i="19"/>
  <c r="BO6" i="19"/>
  <c r="DY9" i="19"/>
  <c r="W9" i="19"/>
  <c r="J10" i="19"/>
  <c r="J7" i="19"/>
  <c r="E5" i="19"/>
  <c r="AV9" i="19"/>
  <c r="AX10" i="19"/>
  <c r="AG9" i="19"/>
  <c r="L10" i="19"/>
  <c r="AU7" i="19"/>
  <c r="AV11" i="19"/>
  <c r="EC9" i="19"/>
  <c r="DZ9" i="19"/>
  <c r="BL10" i="19"/>
  <c r="AY10" i="19"/>
  <c r="Z10" i="19"/>
  <c r="N10" i="19"/>
  <c r="BR7" i="19"/>
  <c r="BA9" i="19"/>
  <c r="M9" i="19"/>
  <c r="AF11" i="19"/>
  <c r="AI7" i="19"/>
  <c r="V10" i="19"/>
  <c r="DU10" i="19"/>
  <c r="AB6" i="19"/>
  <c r="AI6" i="19"/>
  <c r="AY9" i="19"/>
  <c r="EB6" i="19"/>
  <c r="DR7" i="19"/>
  <c r="BW10" i="19"/>
  <c r="DX9" i="19"/>
  <c r="K5" i="19"/>
  <c r="N7" i="19"/>
  <c r="AS6" i="19"/>
  <c r="BP6" i="19"/>
  <c r="EC5" i="19"/>
  <c r="BT7" i="19"/>
  <c r="AP9" i="19"/>
  <c r="BT11" i="19"/>
  <c r="N5" i="19"/>
  <c r="AV10" i="19"/>
  <c r="AR11" i="19"/>
  <c r="DR9" i="19"/>
  <c r="BR5" i="19"/>
  <c r="DY5" i="19"/>
  <c r="Y6" i="19"/>
  <c r="D10" i="19"/>
  <c r="H5" i="19"/>
  <c r="DZ10" i="19"/>
  <c r="DZ5" i="19"/>
  <c r="AY5" i="19"/>
  <c r="X11" i="19"/>
  <c r="BV6" i="19"/>
  <c r="L9" i="19"/>
  <c r="X9" i="19"/>
  <c r="F10" i="19"/>
  <c r="AH6" i="19"/>
  <c r="B6" i="19"/>
  <c r="EB7" i="19"/>
  <c r="G10" i="19"/>
  <c r="BN9" i="19"/>
  <c r="BJ10" i="19"/>
  <c r="AD10" i="19"/>
  <c r="EB5" i="19"/>
  <c r="G6" i="19"/>
  <c r="BO9" i="19"/>
  <c r="W11" i="19"/>
  <c r="J6" i="19"/>
  <c r="DV7" i="19"/>
  <c r="BC7" i="19"/>
  <c r="BL11" i="19"/>
  <c r="AX11" i="19"/>
  <c r="AF9" i="19"/>
  <c r="AU9" i="19"/>
  <c r="EB10" i="19"/>
  <c r="N9" i="19"/>
  <c r="F9" i="19"/>
  <c r="AG7" i="19"/>
  <c r="J5" i="19"/>
  <c r="AH7" i="19"/>
  <c r="DT5" i="19"/>
  <c r="M7" i="19"/>
  <c r="AQ10" i="19"/>
  <c r="BB10" i="19"/>
  <c r="G9" i="19"/>
  <c r="G5" i="19"/>
  <c r="BS5" i="19"/>
  <c r="J11" i="19"/>
  <c r="BN6" i="19"/>
  <c r="W6" i="19"/>
  <c r="B10" i="19"/>
  <c r="EB9" i="19"/>
  <c r="DW10" i="19"/>
  <c r="I5" i="19"/>
  <c r="L7" i="19"/>
  <c r="BQ7" i="19"/>
  <c r="AC6" i="19"/>
  <c r="AT5" i="19"/>
  <c r="C10" i="19"/>
  <c r="C9" i="19"/>
  <c r="AW6" i="19"/>
  <c r="BV10" i="19"/>
  <c r="ED9" i="19"/>
  <c r="DS9" i="19"/>
  <c r="AA7" i="19"/>
  <c r="BA5" i="19"/>
  <c r="BU7" i="19"/>
  <c r="K11" i="19"/>
  <c r="AT10" i="19"/>
  <c r="AF5" i="19"/>
  <c r="BK6" i="19"/>
  <c r="DS7" i="19"/>
  <c r="BQ9" i="19"/>
  <c r="DX6" i="19"/>
  <c r="AD6" i="19"/>
  <c r="BO10" i="19"/>
  <c r="DY11" i="19"/>
  <c r="AX9" i="19"/>
  <c r="AY6" i="19"/>
  <c r="DR11" i="19"/>
  <c r="AZ5" i="19"/>
  <c r="J9" i="19"/>
  <c r="C6" i="19"/>
  <c r="DS11" i="19"/>
  <c r="D5" i="19"/>
  <c r="AB7" i="19"/>
  <c r="DW5" i="19"/>
  <c r="BU11" i="19"/>
  <c r="L6" i="19"/>
  <c r="BB9" i="19"/>
  <c r="B11" i="19"/>
  <c r="AQ6" i="19"/>
  <c r="AA10" i="19"/>
  <c r="AE10" i="19"/>
  <c r="EC10" i="19"/>
  <c r="BN5" i="19"/>
  <c r="BS7" i="19"/>
  <c r="BS6" i="19"/>
  <c r="DS5" i="19"/>
  <c r="BR9" i="19"/>
  <c r="BV11" i="19"/>
  <c r="BU9" i="19"/>
  <c r="AA5" i="19"/>
  <c r="G11" i="19"/>
  <c r="K10" i="19"/>
  <c r="AP10" i="19"/>
  <c r="EA7" i="19"/>
  <c r="AR7" i="19"/>
  <c r="AU11" i="19"/>
  <c r="AZ11" i="19"/>
  <c r="N11" i="19"/>
  <c r="AX5" i="19"/>
  <c r="BK5" i="19"/>
  <c r="DR6" i="19"/>
  <c r="AR5" i="19"/>
  <c r="Z9" i="19"/>
  <c r="AQ5" i="19"/>
  <c r="AZ6" i="19"/>
  <c r="BR10" i="19"/>
  <c r="AD9" i="19"/>
  <c r="EA9" i="19"/>
  <c r="DV6" i="19"/>
  <c r="DT11" i="19"/>
  <c r="BL7" i="19"/>
  <c r="BQ11" i="19"/>
  <c r="BU10" i="19"/>
  <c r="AP6" i="19"/>
  <c r="BQ10" i="19"/>
  <c r="BM7" i="19"/>
  <c r="Y7" i="19"/>
  <c r="BO5" i="19"/>
  <c r="H11" i="19"/>
  <c r="BT10" i="19"/>
  <c r="BW6" i="19"/>
  <c r="AV5" i="19"/>
  <c r="BA7" i="19"/>
  <c r="BM9" i="19"/>
  <c r="AS9" i="19"/>
  <c r="M10" i="19"/>
  <c r="M11" i="19"/>
  <c r="BQ5" i="19"/>
  <c r="DX11" i="19"/>
  <c r="E10" i="19"/>
  <c r="AX6" i="19"/>
  <c r="BC10" i="19"/>
  <c r="O5" i="19"/>
  <c r="AW9" i="19"/>
  <c r="DT9" i="19"/>
  <c r="AY7" i="19"/>
  <c r="BL6" i="19"/>
  <c r="V5" i="19"/>
  <c r="AW10" i="19"/>
  <c r="AH9" i="19"/>
  <c r="BV5" i="19"/>
  <c r="Z5" i="19"/>
  <c r="AR10" i="19"/>
  <c r="BC9" i="19"/>
  <c r="BB11" i="19"/>
  <c r="Y10" i="19"/>
  <c r="AC5" i="19"/>
  <c r="EA10" i="19"/>
  <c r="BC11" i="19"/>
  <c r="AE9" i="19"/>
  <c r="X5" i="19"/>
  <c r="AC10" i="19"/>
  <c r="ED6" i="19"/>
  <c r="D7" i="19"/>
  <c r="DS6" i="19"/>
  <c r="AE6" i="19"/>
  <c r="DV5" i="19"/>
  <c r="BR11" i="19"/>
  <c r="EA6" i="19"/>
  <c r="BB6" i="19"/>
  <c r="Y11" i="19"/>
  <c r="AF7" i="19"/>
  <c r="C7" i="19"/>
  <c r="H6" i="19"/>
  <c r="DX10" i="19"/>
  <c r="DX7" i="19"/>
  <c r="K9" i="19"/>
  <c r="AU5" i="19"/>
  <c r="C5" i="19"/>
  <c r="BA11" i="19"/>
  <c r="DT10" i="19"/>
  <c r="AD11" i="19"/>
  <c r="O11" i="19"/>
  <c r="DZ6" i="19"/>
  <c r="AU10" i="19"/>
  <c r="DW7" i="19"/>
  <c r="AG6" i="19"/>
  <c r="BP9" i="19"/>
  <c r="AR6" i="19"/>
  <c r="AD5" i="19"/>
  <c r="I9" i="19"/>
  <c r="V9" i="19"/>
  <c r="AS10" i="19"/>
  <c r="F6" i="19"/>
  <c r="DY10" i="19"/>
  <c r="BM5" i="19"/>
  <c r="AT6" i="19"/>
  <c r="AS7" i="19"/>
  <c r="BJ7" i="19"/>
  <c r="AE5" i="19"/>
  <c r="EA11" i="19"/>
  <c r="AE7" i="19"/>
  <c r="C11" i="19"/>
  <c r="F7" i="19"/>
  <c r="AV6" i="19"/>
  <c r="BA6" i="19"/>
  <c r="K7" i="19"/>
  <c r="AT11" i="19"/>
  <c r="DU6" i="19"/>
  <c r="AR9" i="19"/>
  <c r="DW6" i="19"/>
  <c r="BB7" i="19"/>
  <c r="EC6" i="19"/>
  <c r="E7" i="19"/>
  <c r="AT7" i="19"/>
  <c r="ED10" i="19"/>
  <c r="DZ7" i="19"/>
  <c r="E11" i="19"/>
  <c r="H7" i="19"/>
  <c r="ED11" i="19"/>
  <c r="X6" i="19"/>
  <c r="V6" i="19"/>
  <c r="AC11" i="19"/>
  <c r="AW11" i="19"/>
  <c r="BO11" i="19"/>
  <c r="DV9" i="19"/>
  <c r="BW9" i="19"/>
  <c r="AW5" i="19"/>
  <c r="AF6" i="19"/>
  <c r="Z6" i="19"/>
  <c r="BN7" i="19"/>
  <c r="BQ6" i="19"/>
  <c r="AV7" i="19"/>
  <c r="N6" i="19"/>
  <c r="M12" i="19" l="1"/>
  <c r="DZ28" i="13"/>
  <c r="DZ8" i="13"/>
  <c r="E40" i="20"/>
  <c r="BP32" i="12"/>
  <c r="BP31" i="12"/>
  <c r="DU32" i="13"/>
  <c r="DU31" i="13"/>
  <c r="EA32" i="20"/>
  <c r="EA31" i="20"/>
  <c r="AG31" i="17"/>
  <c r="AG12" i="17"/>
  <c r="AG32" i="17"/>
  <c r="BO32" i="22"/>
  <c r="BO31" i="22"/>
  <c r="BU40" i="22"/>
  <c r="N29" i="20"/>
  <c r="Z29" i="22"/>
  <c r="M40" i="19"/>
  <c r="X40" i="17"/>
  <c r="BM40" i="17"/>
  <c r="AI12" i="13"/>
  <c r="BD29" i="13"/>
  <c r="BP40" i="13"/>
  <c r="BQ40" i="17"/>
  <c r="BL40" i="22"/>
  <c r="BC8" i="20"/>
  <c r="BC28" i="20"/>
  <c r="BB12" i="13"/>
  <c r="AA40" i="22"/>
  <c r="AR28" i="17"/>
  <c r="AR8" i="17"/>
  <c r="AX40" i="20"/>
  <c r="H29" i="20"/>
  <c r="EA8" i="22"/>
  <c r="EA28" i="22"/>
  <c r="AR12" i="20"/>
  <c r="M25" i="13"/>
  <c r="M30" i="13" s="1"/>
  <c r="V12" i="13"/>
  <c r="C28" i="12"/>
  <c r="C8" i="12"/>
  <c r="BU12" i="22"/>
  <c r="BW40" i="12"/>
  <c r="W8" i="20"/>
  <c r="W28" i="20"/>
  <c r="B16" i="22"/>
  <c r="B29" i="22"/>
  <c r="G31" i="22"/>
  <c r="G125" i="30"/>
  <c r="G32" i="22"/>
  <c r="AE31" i="20"/>
  <c r="AE32" i="20"/>
  <c r="D12" i="22"/>
  <c r="BL40" i="13"/>
  <c r="DV40" i="22"/>
  <c r="BJ35" i="22"/>
  <c r="BN40" i="13"/>
  <c r="DZ8" i="22"/>
  <c r="DZ28" i="22"/>
  <c r="BQ28" i="22"/>
  <c r="BQ8" i="22"/>
  <c r="AX31" i="13"/>
  <c r="AX32" i="13"/>
  <c r="DW12" i="23"/>
  <c r="AZ28" i="13"/>
  <c r="AZ8" i="13"/>
  <c r="AZ40" i="17"/>
  <c r="AU12" i="17"/>
  <c r="DY29" i="13"/>
  <c r="AC40" i="12"/>
  <c r="E29" i="19"/>
  <c r="DX29" i="19"/>
  <c r="AH32" i="12"/>
  <c r="AH31" i="12"/>
  <c r="AH12" i="12"/>
  <c r="BT29" i="17"/>
  <c r="DY28" i="13"/>
  <c r="DY8" i="13"/>
  <c r="BN31" i="20"/>
  <c r="BN32" i="20"/>
  <c r="BR12" i="13"/>
  <c r="AX31" i="20"/>
  <c r="AX32" i="20"/>
  <c r="AC29" i="13"/>
  <c r="B29" i="12"/>
  <c r="B16" i="12"/>
  <c r="AH29" i="12"/>
  <c r="J124" i="30"/>
  <c r="J32" i="20"/>
  <c r="J31" i="20"/>
  <c r="AH12" i="13"/>
  <c r="AP28" i="17"/>
  <c r="AP8" i="17"/>
  <c r="EA12" i="13"/>
  <c r="O25" i="13"/>
  <c r="O30" i="13" s="1"/>
  <c r="K29" i="20"/>
  <c r="DZ32" i="17"/>
  <c r="DZ31" i="17"/>
  <c r="BP12" i="17"/>
  <c r="X12" i="22"/>
  <c r="EB29" i="13"/>
  <c r="AF28" i="20"/>
  <c r="AF8" i="20"/>
  <c r="F29" i="13"/>
  <c r="BS31" i="22"/>
  <c r="BS32" i="22"/>
  <c r="X28" i="17"/>
  <c r="X8" i="17"/>
  <c r="AU28" i="17"/>
  <c r="AU8" i="17"/>
  <c r="B40" i="22"/>
  <c r="BB29" i="17"/>
  <c r="DS8" i="22"/>
  <c r="DS28" i="22"/>
  <c r="BD28" i="4"/>
  <c r="BD8" i="4"/>
  <c r="EC29" i="19"/>
  <c r="AX29" i="20"/>
  <c r="J29" i="17"/>
  <c r="B29" i="20"/>
  <c r="B16" i="20"/>
  <c r="AZ31" i="13"/>
  <c r="AZ32" i="13"/>
  <c r="AB12" i="17"/>
  <c r="N32" i="13"/>
  <c r="N31" i="13"/>
  <c r="N121" i="30"/>
  <c r="BN32" i="12"/>
  <c r="BN31" i="12"/>
  <c r="K28" i="19"/>
  <c r="K8" i="19"/>
  <c r="G40" i="22"/>
  <c r="N12" i="17"/>
  <c r="H40" i="17"/>
  <c r="AJ31" i="13"/>
  <c r="AK32" i="13"/>
  <c r="AJ32" i="13"/>
  <c r="AT29" i="12"/>
  <c r="DY28" i="19"/>
  <c r="DY8" i="19"/>
  <c r="EB40" i="22"/>
  <c r="BW40" i="22"/>
  <c r="AW8" i="17"/>
  <c r="AW28" i="17"/>
  <c r="BT29" i="12"/>
  <c r="BV28" i="13"/>
  <c r="BV8" i="13"/>
  <c r="EA40" i="13"/>
  <c r="BJ40" i="22"/>
  <c r="O29" i="17"/>
  <c r="AU40" i="22"/>
  <c r="BC29" i="17"/>
  <c r="I29" i="23"/>
  <c r="BV40" i="12"/>
  <c r="L122" i="30"/>
  <c r="L31" i="17"/>
  <c r="L32" i="17"/>
  <c r="I12" i="17"/>
  <c r="BM28" i="17"/>
  <c r="BM8" i="17"/>
  <c r="BT28" i="22"/>
  <c r="BT8" i="22"/>
  <c r="N25" i="17"/>
  <c r="DJ25" i="17" s="1"/>
  <c r="DJ30" i="17" s="1"/>
  <c r="BB12" i="22"/>
  <c r="AZ8" i="17"/>
  <c r="AZ28" i="17"/>
  <c r="Y28" i="22"/>
  <c r="Y8" i="22"/>
  <c r="E25" i="23"/>
  <c r="E30" i="23" s="1"/>
  <c r="AX32" i="12"/>
  <c r="AX31" i="12"/>
  <c r="G29" i="17"/>
  <c r="DX28" i="13"/>
  <c r="DX8" i="13"/>
  <c r="I29" i="20"/>
  <c r="M40" i="13"/>
  <c r="BQ29" i="13"/>
  <c r="DX8" i="22"/>
  <c r="DX28" i="22"/>
  <c r="EB12" i="22"/>
  <c r="BM12" i="19"/>
  <c r="O40" i="17"/>
  <c r="BN28" i="20"/>
  <c r="BN8" i="20"/>
  <c r="DV8" i="17"/>
  <c r="DV28" i="17"/>
  <c r="N25" i="12"/>
  <c r="N30" i="12" s="1"/>
  <c r="DZ12" i="22"/>
  <c r="DZ12" i="17"/>
  <c r="K40" i="17"/>
  <c r="BC29" i="13"/>
  <c r="Z40" i="17"/>
  <c r="AY31" i="20"/>
  <c r="AY32" i="20"/>
  <c r="L123" i="30"/>
  <c r="L31" i="19"/>
  <c r="L32" i="19"/>
  <c r="AW12" i="20"/>
  <c r="X8" i="12"/>
  <c r="X28" i="12"/>
  <c r="BA29" i="13"/>
  <c r="G121" i="30"/>
  <c r="G31" i="13"/>
  <c r="G32" i="13"/>
  <c r="AF8" i="17"/>
  <c r="AF28" i="17"/>
  <c r="N40" i="12"/>
  <c r="AA32" i="17"/>
  <c r="AA31" i="17"/>
  <c r="AZ12" i="19"/>
  <c r="AX32" i="17"/>
  <c r="AX31" i="17"/>
  <c r="AQ29" i="12"/>
  <c r="BC31" i="19"/>
  <c r="BD32" i="19"/>
  <c r="BC32" i="19"/>
  <c r="W40" i="20"/>
  <c r="BB28" i="20"/>
  <c r="BB8" i="20"/>
  <c r="AR12" i="22"/>
  <c r="C40" i="17"/>
  <c r="L25" i="17"/>
  <c r="L30" i="17" s="1"/>
  <c r="AT12" i="12"/>
  <c r="E29" i="22"/>
  <c r="AT32" i="19"/>
  <c r="AT31" i="19"/>
  <c r="AJ32" i="17"/>
  <c r="AI31" i="17"/>
  <c r="AI32" i="17"/>
  <c r="AI12" i="17"/>
  <c r="D29" i="12"/>
  <c r="V12" i="19"/>
  <c r="BU31" i="12"/>
  <c r="BU32" i="12"/>
  <c r="AH8" i="12"/>
  <c r="AH28" i="12"/>
  <c r="BV32" i="19"/>
  <c r="BV31" i="19"/>
  <c r="B40" i="17"/>
  <c r="AU29" i="13"/>
  <c r="AV29" i="20"/>
  <c r="BS40" i="12"/>
  <c r="AE32" i="17"/>
  <c r="AE31" i="17"/>
  <c r="BB40" i="22"/>
  <c r="F28" i="22"/>
  <c r="F8" i="22"/>
  <c r="EE31" i="17"/>
  <c r="ED12" i="17"/>
  <c r="BN12" i="23"/>
  <c r="K12" i="12"/>
  <c r="G29" i="13"/>
  <c r="AU12" i="19"/>
  <c r="BO40" i="12"/>
  <c r="L12" i="13"/>
  <c r="C12" i="20"/>
  <c r="V35" i="13"/>
  <c r="BO31" i="20"/>
  <c r="BO32" i="20"/>
  <c r="BS29" i="13"/>
  <c r="AB32" i="22"/>
  <c r="AB31" i="22"/>
  <c r="AV32" i="12"/>
  <c r="AV31" i="12"/>
  <c r="AV28" i="17"/>
  <c r="AV8" i="17"/>
  <c r="BJ40" i="13"/>
  <c r="BK12" i="19"/>
  <c r="DW29" i="13"/>
  <c r="BN8" i="12"/>
  <c r="BN28" i="12"/>
  <c r="BC32" i="20"/>
  <c r="BC31" i="20"/>
  <c r="BD32" i="20"/>
  <c r="AS32" i="19"/>
  <c r="AS31" i="19"/>
  <c r="DX29" i="13"/>
  <c r="BN40" i="19"/>
  <c r="AY28" i="22"/>
  <c r="AY8" i="22"/>
  <c r="F8" i="20"/>
  <c r="F28" i="20"/>
  <c r="AD40" i="20"/>
  <c r="BA29" i="19"/>
  <c r="AR29" i="19"/>
  <c r="BW28" i="17"/>
  <c r="BW8" i="17"/>
  <c r="F40" i="17"/>
  <c r="BR28" i="17"/>
  <c r="BR8" i="17"/>
  <c r="G28" i="17"/>
  <c r="G8" i="17"/>
  <c r="Y32" i="19"/>
  <c r="Y31" i="19"/>
  <c r="K25" i="23"/>
  <c r="BC12" i="19"/>
  <c r="BD31" i="19"/>
  <c r="EC8" i="19"/>
  <c r="EC28" i="19"/>
  <c r="I120" i="30"/>
  <c r="I31" i="12"/>
  <c r="I32" i="12"/>
  <c r="E25" i="13"/>
  <c r="E30" i="13" s="1"/>
  <c r="DW40" i="20"/>
  <c r="AQ12" i="19"/>
  <c r="AA32" i="22"/>
  <c r="AA31" i="22"/>
  <c r="AH28" i="20"/>
  <c r="AH8" i="20"/>
  <c r="BW40" i="13"/>
  <c r="AJ32" i="22"/>
  <c r="AI12" i="22"/>
  <c r="AI32" i="22"/>
  <c r="AI31" i="22"/>
  <c r="AA29" i="22"/>
  <c r="DV28" i="22"/>
  <c r="DV8" i="22"/>
  <c r="AP8" i="22"/>
  <c r="AP28" i="22"/>
  <c r="BB40" i="12"/>
  <c r="AV32" i="19"/>
  <c r="AV31" i="19"/>
  <c r="BQ29" i="20"/>
  <c r="K28" i="22"/>
  <c r="K8" i="22"/>
  <c r="AC28" i="19"/>
  <c r="AC8" i="19"/>
  <c r="EC32" i="13"/>
  <c r="EB32" i="13"/>
  <c r="EB31" i="13"/>
  <c r="BP29" i="19"/>
  <c r="J8" i="23"/>
  <c r="J29" i="23"/>
  <c r="AA12" i="22"/>
  <c r="BA8" i="17"/>
  <c r="BA28" i="17"/>
  <c r="DR35" i="13"/>
  <c r="BC28" i="4"/>
  <c r="BC8" i="4"/>
  <c r="AR32" i="17"/>
  <c r="AR31" i="17"/>
  <c r="BO40" i="22"/>
  <c r="BC8" i="17"/>
  <c r="BC28" i="17"/>
  <c r="X28" i="13"/>
  <c r="X8" i="13"/>
  <c r="O28" i="19"/>
  <c r="O8" i="19"/>
  <c r="J25" i="23"/>
  <c r="BV29" i="22"/>
  <c r="AZ28" i="12"/>
  <c r="AZ8" i="12"/>
  <c r="BM29" i="12"/>
  <c r="AG12" i="13"/>
  <c r="BA40" i="22"/>
  <c r="G122" i="30"/>
  <c r="G32" i="17"/>
  <c r="G31" i="17"/>
  <c r="AZ12" i="22"/>
  <c r="AX8" i="17"/>
  <c r="AX28" i="17"/>
  <c r="AW31" i="22"/>
  <c r="AW32" i="22"/>
  <c r="BB12" i="4"/>
  <c r="AH40" i="23"/>
  <c r="AQ28" i="17"/>
  <c r="AQ8" i="17"/>
  <c r="W32" i="22"/>
  <c r="W31" i="22"/>
  <c r="O28" i="17"/>
  <c r="O8" i="17"/>
  <c r="AU8" i="12"/>
  <c r="AU28" i="12"/>
  <c r="L29" i="13"/>
  <c r="BK8" i="20"/>
  <c r="BK28" i="20"/>
  <c r="E40" i="22"/>
  <c r="AF40" i="22"/>
  <c r="DS8" i="13"/>
  <c r="DS28" i="13"/>
  <c r="G40" i="12"/>
  <c r="EC12" i="20"/>
  <c r="X29" i="19"/>
  <c r="BL29" i="17"/>
  <c r="H40" i="12"/>
  <c r="AP35" i="19"/>
  <c r="Y40" i="12"/>
  <c r="AW40" i="19"/>
  <c r="E28" i="22"/>
  <c r="E8" i="22"/>
  <c r="EA29" i="19"/>
  <c r="BM40" i="13"/>
  <c r="AS32" i="17"/>
  <c r="AS31" i="17"/>
  <c r="EC32" i="20"/>
  <c r="EC31" i="20"/>
  <c r="BL32" i="20"/>
  <c r="BL31" i="20"/>
  <c r="BR40" i="12"/>
  <c r="BC8" i="19"/>
  <c r="BC28" i="19"/>
  <c r="AC12" i="12"/>
  <c r="N8" i="19"/>
  <c r="N28" i="19"/>
  <c r="K40" i="22"/>
  <c r="DX40" i="19"/>
  <c r="AQ31" i="13"/>
  <c r="AQ32" i="13"/>
  <c r="AT8" i="17"/>
  <c r="AT28" i="17"/>
  <c r="K12" i="20"/>
  <c r="BQ29" i="19"/>
  <c r="BY31" i="4"/>
  <c r="BX12" i="4"/>
  <c r="BV12" i="17"/>
  <c r="D12" i="12"/>
  <c r="Y12" i="13"/>
  <c r="W40" i="12"/>
  <c r="J40" i="12"/>
  <c r="BW28" i="19"/>
  <c r="BW8" i="19"/>
  <c r="V40" i="23"/>
  <c r="BA12" i="17"/>
  <c r="BO29" i="22"/>
  <c r="AF40" i="17"/>
  <c r="BM31" i="12"/>
  <c r="BM32" i="12"/>
  <c r="BB40" i="13"/>
  <c r="DR35" i="20"/>
  <c r="C8" i="20"/>
  <c r="C28" i="20"/>
  <c r="I25" i="17"/>
  <c r="I30" i="17" s="1"/>
  <c r="BS32" i="20"/>
  <c r="BS31" i="20"/>
  <c r="AP35" i="13"/>
  <c r="DW31" i="20"/>
  <c r="DW32" i="20"/>
  <c r="M40" i="23"/>
  <c r="AU28" i="13"/>
  <c r="AU8" i="13"/>
  <c r="DW32" i="13"/>
  <c r="DW31" i="13"/>
  <c r="W28" i="22"/>
  <c r="W8" i="22"/>
  <c r="EA40" i="19"/>
  <c r="BA40" i="13"/>
  <c r="BS29" i="12"/>
  <c r="AR28" i="13"/>
  <c r="AR8" i="13"/>
  <c r="AP40" i="19"/>
  <c r="AC32" i="17"/>
  <c r="AC31" i="17"/>
  <c r="V29" i="20"/>
  <c r="V16" i="20"/>
  <c r="EA29" i="22"/>
  <c r="DS12" i="20"/>
  <c r="AF32" i="22"/>
  <c r="AF31" i="22"/>
  <c r="BY32" i="4"/>
  <c r="BX32" i="4"/>
  <c r="BX31" i="4"/>
  <c r="BJ28" i="20"/>
  <c r="BJ8" i="20"/>
  <c r="O29" i="19"/>
  <c r="E12" i="17"/>
  <c r="M25" i="17"/>
  <c r="M30" i="17" s="1"/>
  <c r="J40" i="24"/>
  <c r="DZ40" i="22"/>
  <c r="BA40" i="19"/>
  <c r="DV31" i="13"/>
  <c r="DV32" i="13"/>
  <c r="G28" i="19"/>
  <c r="G8" i="19"/>
  <c r="DU29" i="22"/>
  <c r="AU28" i="19"/>
  <c r="AU8" i="19"/>
  <c r="BW12" i="17"/>
  <c r="BX31" i="17"/>
  <c r="AJ32" i="12"/>
  <c r="AI31" i="12"/>
  <c r="AI32" i="12"/>
  <c r="AI12" i="12"/>
  <c r="AP16" i="12"/>
  <c r="AP29" i="12"/>
  <c r="V35" i="19"/>
  <c r="BQ40" i="22"/>
  <c r="K40" i="19"/>
  <c r="AH29" i="13"/>
  <c r="BS40" i="17"/>
  <c r="EB31" i="19"/>
  <c r="EB32" i="19"/>
  <c r="BK32" i="22"/>
  <c r="BK31" i="22"/>
  <c r="BC40" i="22"/>
  <c r="E125" i="30"/>
  <c r="E32" i="22"/>
  <c r="E31" i="22"/>
  <c r="L12" i="17"/>
  <c r="E25" i="17"/>
  <c r="E30" i="17" s="1"/>
  <c r="BS29" i="20"/>
  <c r="BA32" i="17"/>
  <c r="BA31" i="17"/>
  <c r="BS12" i="19"/>
  <c r="AI29" i="12"/>
  <c r="AD40" i="19"/>
  <c r="AB32" i="23"/>
  <c r="AB31" i="23"/>
  <c r="AB12" i="23"/>
  <c r="BB32" i="19"/>
  <c r="BB31" i="19"/>
  <c r="BJ35" i="13"/>
  <c r="AG32" i="23"/>
  <c r="AG28" i="23"/>
  <c r="AG31" i="23"/>
  <c r="BT40" i="19"/>
  <c r="BA40" i="12"/>
  <c r="K32" i="19"/>
  <c r="K123" i="30"/>
  <c r="K31" i="19"/>
  <c r="BX28" i="4"/>
  <c r="BX8" i="4"/>
  <c r="BJ40" i="19"/>
  <c r="DV40" i="13"/>
  <c r="H25" i="19"/>
  <c r="H30" i="19" s="1"/>
  <c r="AS12" i="19"/>
  <c r="BB29" i="19"/>
  <c r="D25" i="23"/>
  <c r="D30" i="23" s="1"/>
  <c r="H12" i="19"/>
  <c r="O12" i="17"/>
  <c r="P31" i="17"/>
  <c r="F121" i="30"/>
  <c r="F32" i="13"/>
  <c r="F31" i="13"/>
  <c r="DU32" i="19"/>
  <c r="DU31" i="19"/>
  <c r="BV29" i="4"/>
  <c r="EA32" i="17"/>
  <c r="EA31" i="17"/>
  <c r="AD29" i="22"/>
  <c r="M12" i="12"/>
  <c r="BU29" i="13"/>
  <c r="BO29" i="12"/>
  <c r="W28" i="23"/>
  <c r="W8" i="23"/>
  <c r="BU12" i="13"/>
  <c r="E40" i="17"/>
  <c r="DV28" i="13"/>
  <c r="DV8" i="13"/>
  <c r="F29" i="20"/>
  <c r="L29" i="17"/>
  <c r="AA32" i="12"/>
  <c r="AA31" i="12"/>
  <c r="AC29" i="17"/>
  <c r="BM12" i="12"/>
  <c r="AW28" i="23"/>
  <c r="AW8" i="23"/>
  <c r="DS12" i="19"/>
  <c r="AY28" i="13"/>
  <c r="AY8" i="13"/>
  <c r="DZ12" i="19"/>
  <c r="BJ35" i="19"/>
  <c r="X12" i="23"/>
  <c r="I125" i="30"/>
  <c r="I32" i="22"/>
  <c r="I31" i="22"/>
  <c r="AZ29" i="22"/>
  <c r="AZ29" i="12"/>
  <c r="DR28" i="20"/>
  <c r="DR8" i="20"/>
  <c r="C28" i="19"/>
  <c r="C8" i="19"/>
  <c r="DY12" i="17"/>
  <c r="L29" i="27"/>
  <c r="BR32" i="23"/>
  <c r="BR31" i="23"/>
  <c r="J40" i="20"/>
  <c r="AQ29" i="23"/>
  <c r="AD12" i="22"/>
  <c r="DU32" i="17"/>
  <c r="DU31" i="17"/>
  <c r="K8" i="12"/>
  <c r="K28" i="12"/>
  <c r="F25" i="20"/>
  <c r="F30" i="20" s="1"/>
  <c r="ED40" i="4"/>
  <c r="DY29" i="20"/>
  <c r="K12" i="17"/>
  <c r="BN12" i="13"/>
  <c r="J120" i="30"/>
  <c r="J31" i="12"/>
  <c r="J32" i="12"/>
  <c r="AZ40" i="19"/>
  <c r="I29" i="12"/>
  <c r="AV29" i="19"/>
  <c r="DW12" i="20"/>
  <c r="AB28" i="13"/>
  <c r="AB8" i="13"/>
  <c r="W32" i="13"/>
  <c r="W31" i="13"/>
  <c r="BA29" i="20"/>
  <c r="AE12" i="12"/>
  <c r="BW40" i="19"/>
  <c r="AP12" i="19"/>
  <c r="EC12" i="17"/>
  <c r="DX40" i="20"/>
  <c r="X12" i="12"/>
  <c r="BL28" i="19"/>
  <c r="BL8" i="19"/>
  <c r="K120" i="30"/>
  <c r="K32" i="12"/>
  <c r="K31" i="12"/>
  <c r="G12" i="19"/>
  <c r="BC40" i="4"/>
  <c r="L29" i="19"/>
  <c r="BA12" i="13"/>
  <c r="ED29" i="19"/>
  <c r="EC40" i="20"/>
  <c r="W29" i="17"/>
  <c r="Z29" i="19"/>
  <c r="DW28" i="19"/>
  <c r="DW8" i="19"/>
  <c r="BP28" i="23"/>
  <c r="BP8" i="23"/>
  <c r="BO31" i="19"/>
  <c r="BO32" i="19"/>
  <c r="BJ28" i="13"/>
  <c r="BJ8" i="13"/>
  <c r="DV29" i="17"/>
  <c r="DZ29" i="13"/>
  <c r="C29" i="17"/>
  <c r="BM29" i="17"/>
  <c r="BA8" i="22"/>
  <c r="BA28" i="22"/>
  <c r="EA29" i="17"/>
  <c r="DU29" i="17"/>
  <c r="B35" i="12"/>
  <c r="B120" i="30"/>
  <c r="H31" i="17"/>
  <c r="H122" i="30"/>
  <c r="H32" i="17"/>
  <c r="AA32" i="19"/>
  <c r="AA31" i="19"/>
  <c r="N28" i="13"/>
  <c r="N8" i="13"/>
  <c r="AT32" i="17"/>
  <c r="AT31" i="17"/>
  <c r="BC29" i="12"/>
  <c r="M28" i="19"/>
  <c r="M8" i="19"/>
  <c r="BS12" i="17"/>
  <c r="BO29" i="17"/>
  <c r="B28" i="20"/>
  <c r="B8" i="20"/>
  <c r="N8" i="20"/>
  <c r="N28" i="20"/>
  <c r="G8" i="12"/>
  <c r="G28" i="12"/>
  <c r="AR29" i="22"/>
  <c r="AR29" i="12"/>
  <c r="M8" i="17"/>
  <c r="M28" i="17"/>
  <c r="DU12" i="20"/>
  <c r="DU12" i="19"/>
  <c r="W12" i="20"/>
  <c r="AD12" i="28"/>
  <c r="BX32" i="13"/>
  <c r="BX31" i="13"/>
  <c r="BY32" i="13"/>
  <c r="BO12" i="23"/>
  <c r="AY8" i="25"/>
  <c r="AY28" i="25"/>
  <c r="P31" i="12"/>
  <c r="O12" i="12"/>
  <c r="AV8" i="22"/>
  <c r="AV28" i="22"/>
  <c r="W32" i="12"/>
  <c r="W31" i="12"/>
  <c r="C29" i="20"/>
  <c r="AS40" i="13"/>
  <c r="I12" i="20"/>
  <c r="EA40" i="22"/>
  <c r="BO40" i="17"/>
  <c r="AW12" i="17"/>
  <c r="BV32" i="13"/>
  <c r="BV31" i="13"/>
  <c r="DS28" i="20"/>
  <c r="DS8" i="20"/>
  <c r="AI28" i="13"/>
  <c r="AI8" i="13"/>
  <c r="J25" i="19"/>
  <c r="J30" i="19" s="1"/>
  <c r="BA31" i="12"/>
  <c r="BA32" i="12"/>
  <c r="AT29" i="17"/>
  <c r="AY29" i="22"/>
  <c r="BP31" i="17"/>
  <c r="BP32" i="17"/>
  <c r="E29" i="20"/>
  <c r="BK29" i="12"/>
  <c r="DU8" i="19"/>
  <c r="DU28" i="19"/>
  <c r="AU40" i="12"/>
  <c r="Y29" i="19"/>
  <c r="B29" i="17"/>
  <c r="B16" i="17"/>
  <c r="G12" i="20"/>
  <c r="AD28" i="17"/>
  <c r="AD8" i="17"/>
  <c r="Z29" i="17"/>
  <c r="DV40" i="19"/>
  <c r="G29" i="12"/>
  <c r="D28" i="19"/>
  <c r="D8" i="19"/>
  <c r="AC32" i="19"/>
  <c r="AC31" i="19"/>
  <c r="AE31" i="13"/>
  <c r="AE32" i="13"/>
  <c r="AY29" i="19"/>
  <c r="AW12" i="13"/>
  <c r="BW40" i="4"/>
  <c r="DR40" i="22"/>
  <c r="AX32" i="22"/>
  <c r="AX31" i="22"/>
  <c r="BN12" i="17"/>
  <c r="AQ12" i="13"/>
  <c r="N29" i="19"/>
  <c r="DW40" i="17"/>
  <c r="AF32" i="17"/>
  <c r="AF31" i="17"/>
  <c r="AU32" i="12"/>
  <c r="AU31" i="12"/>
  <c r="ED40" i="20"/>
  <c r="L40" i="17"/>
  <c r="BQ8" i="20"/>
  <c r="BQ28" i="20"/>
  <c r="AC12" i="22"/>
  <c r="BA12" i="20"/>
  <c r="DW28" i="17"/>
  <c r="DW8" i="17"/>
  <c r="O29" i="12"/>
  <c r="AV40" i="23"/>
  <c r="Y28" i="13"/>
  <c r="Y8" i="13"/>
  <c r="H29" i="13"/>
  <c r="P12" i="13"/>
  <c r="Q31" i="13"/>
  <c r="O25" i="20"/>
  <c r="BC25" i="20" s="1"/>
  <c r="BC30" i="20" s="1"/>
  <c r="I32" i="19"/>
  <c r="I31" i="19"/>
  <c r="I123" i="30"/>
  <c r="D40" i="13"/>
  <c r="AB29" i="12"/>
  <c r="BK12" i="13"/>
  <c r="BT32" i="13"/>
  <c r="BT31" i="13"/>
  <c r="AB12" i="13"/>
  <c r="BC40" i="25"/>
  <c r="J125" i="30"/>
  <c r="J32" i="22"/>
  <c r="J31" i="22"/>
  <c r="N29" i="13"/>
  <c r="AZ32" i="19"/>
  <c r="AZ31" i="19"/>
  <c r="DW40" i="19"/>
  <c r="F12" i="13"/>
  <c r="BM31" i="22"/>
  <c r="BM32" i="22"/>
  <c r="AC28" i="13"/>
  <c r="AC8" i="13"/>
  <c r="AB40" i="19"/>
  <c r="BP31" i="19"/>
  <c r="BP32" i="19"/>
  <c r="AT12" i="19"/>
  <c r="BQ31" i="17"/>
  <c r="BQ32" i="17"/>
  <c r="AW40" i="12"/>
  <c r="BO31" i="12"/>
  <c r="BO32" i="12"/>
  <c r="DR12" i="19"/>
  <c r="BA12" i="22"/>
  <c r="BC31" i="12"/>
  <c r="BD32" i="12"/>
  <c r="BC32" i="12"/>
  <c r="AT8" i="13"/>
  <c r="AT28" i="13"/>
  <c r="Z29" i="20"/>
  <c r="AG40" i="23"/>
  <c r="O28" i="13"/>
  <c r="O8" i="13"/>
  <c r="V40" i="22"/>
  <c r="BJ28" i="17"/>
  <c r="BJ8" i="17"/>
  <c r="E29" i="17"/>
  <c r="AU12" i="12"/>
  <c r="AY8" i="19"/>
  <c r="AY28" i="19"/>
  <c r="AY40" i="12"/>
  <c r="G40" i="19"/>
  <c r="E40" i="23"/>
  <c r="DV12" i="19"/>
  <c r="O12" i="13"/>
  <c r="BP40" i="19"/>
  <c r="I40" i="13"/>
  <c r="K29" i="19"/>
  <c r="BJ12" i="20"/>
  <c r="Z12" i="17"/>
  <c r="BQ29" i="22"/>
  <c r="M40" i="17"/>
  <c r="EB29" i="19"/>
  <c r="AY28" i="12"/>
  <c r="AY8" i="12"/>
  <c r="BC32" i="13"/>
  <c r="BC31" i="13"/>
  <c r="AR31" i="12"/>
  <c r="AR32" i="12"/>
  <c r="BJ29" i="13"/>
  <c r="DV29" i="22"/>
  <c r="DU12" i="13"/>
  <c r="AD28" i="20"/>
  <c r="AD8" i="20"/>
  <c r="I29" i="13"/>
  <c r="BJ28" i="12"/>
  <c r="BJ8" i="12"/>
  <c r="BK12" i="20"/>
  <c r="DR35" i="19"/>
  <c r="BQ32" i="13"/>
  <c r="BQ31" i="13"/>
  <c r="D28" i="20"/>
  <c r="D8" i="20"/>
  <c r="BQ28" i="19"/>
  <c r="BQ8" i="19"/>
  <c r="AF12" i="13"/>
  <c r="BU32" i="20"/>
  <c r="BU31" i="20"/>
  <c r="BM12" i="13"/>
  <c r="AI28" i="20"/>
  <c r="AI8" i="20"/>
  <c r="AQ31" i="12"/>
  <c r="AQ32" i="12"/>
  <c r="AG28" i="20"/>
  <c r="AG8" i="20"/>
  <c r="B28" i="19"/>
  <c r="B8" i="19"/>
  <c r="BW31" i="13"/>
  <c r="BW32" i="13"/>
  <c r="AS12" i="20"/>
  <c r="EB12" i="20"/>
  <c r="BV29" i="13"/>
  <c r="D123" i="30"/>
  <c r="D32" i="19"/>
  <c r="D31" i="19"/>
  <c r="BK40" i="12"/>
  <c r="B12" i="20"/>
  <c r="AQ32" i="17"/>
  <c r="AQ31" i="17"/>
  <c r="DY12" i="22"/>
  <c r="BK40" i="20"/>
  <c r="M29" i="20"/>
  <c r="W8" i="12"/>
  <c r="W28" i="12"/>
  <c r="W29" i="19"/>
  <c r="AD28" i="12"/>
  <c r="AD8" i="12"/>
  <c r="AX29" i="19"/>
  <c r="DY29" i="17"/>
  <c r="AZ8" i="20"/>
  <c r="AZ28" i="20"/>
  <c r="BM32" i="13"/>
  <c r="BM31" i="13"/>
  <c r="AW29" i="12"/>
  <c r="AF40" i="12"/>
  <c r="DS29" i="17"/>
  <c r="N28" i="22"/>
  <c r="N8" i="22"/>
  <c r="BL28" i="17"/>
  <c r="BL8" i="17"/>
  <c r="BS12" i="22"/>
  <c r="AW29" i="19"/>
  <c r="AW8" i="13"/>
  <c r="AW28" i="13"/>
  <c r="DZ40" i="20"/>
  <c r="BA28" i="19"/>
  <c r="BA8" i="19"/>
  <c r="O123" i="30"/>
  <c r="O32" i="19"/>
  <c r="O31" i="19"/>
  <c r="P32" i="19"/>
  <c r="EE31" i="20"/>
  <c r="ED12" i="20"/>
  <c r="EC29" i="17"/>
  <c r="AX12" i="20"/>
  <c r="BU40" i="12"/>
  <c r="X40" i="20"/>
  <c r="AY12" i="19"/>
  <c r="BR40" i="13"/>
  <c r="BJ29" i="12"/>
  <c r="BJ16" i="12"/>
  <c r="X32" i="20"/>
  <c r="X31" i="20"/>
  <c r="AS29" i="22"/>
  <c r="N125" i="30"/>
  <c r="N32" i="22"/>
  <c r="N31" i="22"/>
  <c r="AB40" i="22"/>
  <c r="BS32" i="12"/>
  <c r="BS31" i="12"/>
  <c r="AB31" i="13"/>
  <c r="AB32" i="13"/>
  <c r="H40" i="19"/>
  <c r="BN12" i="20"/>
  <c r="EB28" i="22"/>
  <c r="EB8" i="22"/>
  <c r="EC28" i="17"/>
  <c r="EC8" i="17"/>
  <c r="O28" i="12"/>
  <c r="O8" i="12"/>
  <c r="AX12" i="12"/>
  <c r="X28" i="23"/>
  <c r="X8" i="23"/>
  <c r="AI29" i="22"/>
  <c r="BP28" i="22"/>
  <c r="BP8" i="22"/>
  <c r="DT28" i="19"/>
  <c r="DT8" i="19"/>
  <c r="BO12" i="13"/>
  <c r="AV28" i="19"/>
  <c r="AV8" i="19"/>
  <c r="G28" i="13"/>
  <c r="G8" i="13"/>
  <c r="AU32" i="17"/>
  <c r="AU31" i="17"/>
  <c r="M29" i="12"/>
  <c r="DR16" i="19"/>
  <c r="DR29" i="19"/>
  <c r="H25" i="12"/>
  <c r="H30" i="12" s="1"/>
  <c r="AV12" i="13"/>
  <c r="AR31" i="20"/>
  <c r="AR32" i="20"/>
  <c r="H40" i="20"/>
  <c r="BT40" i="20"/>
  <c r="BL29" i="12"/>
  <c r="BW28" i="4"/>
  <c r="BW8" i="4"/>
  <c r="EA32" i="19"/>
  <c r="EA31" i="19"/>
  <c r="AU32" i="13"/>
  <c r="AU31" i="13"/>
  <c r="D29" i="17"/>
  <c r="AQ28" i="20"/>
  <c r="AQ8" i="20"/>
  <c r="AV12" i="20"/>
  <c r="BM29" i="19"/>
  <c r="V29" i="13"/>
  <c r="BR29" i="20"/>
  <c r="BX28" i="13"/>
  <c r="BX8" i="13"/>
  <c r="BS40" i="19"/>
  <c r="DS12" i="17"/>
  <c r="BC28" i="13"/>
  <c r="BC8" i="13"/>
  <c r="V35" i="20"/>
  <c r="AH40" i="13"/>
  <c r="BM40" i="20"/>
  <c r="BP29" i="13"/>
  <c r="BP29" i="17"/>
  <c r="DY29" i="22"/>
  <c r="C40" i="20"/>
  <c r="O31" i="13"/>
  <c r="O121" i="30"/>
  <c r="O32" i="13"/>
  <c r="BV28" i="20"/>
  <c r="BV8" i="20"/>
  <c r="B25" i="13"/>
  <c r="CX25" i="13" s="1"/>
  <c r="CX30" i="13" s="1"/>
  <c r="DT8" i="13"/>
  <c r="DT28" i="13"/>
  <c r="BK12" i="22"/>
  <c r="X31" i="12"/>
  <c r="X32" i="12"/>
  <c r="BU12" i="20"/>
  <c r="C121" i="30"/>
  <c r="C32" i="13"/>
  <c r="C31" i="13"/>
  <c r="BU32" i="19"/>
  <c r="BU31" i="19"/>
  <c r="E12" i="20"/>
  <c r="G40" i="13"/>
  <c r="AC28" i="12"/>
  <c r="AC8" i="12"/>
  <c r="B40" i="19"/>
  <c r="M29" i="23"/>
  <c r="D12" i="17"/>
  <c r="BJ12" i="19"/>
  <c r="AA12" i="23"/>
  <c r="B12" i="12"/>
  <c r="BQ40" i="19"/>
  <c r="O40" i="13"/>
  <c r="K40" i="20"/>
  <c r="W28" i="19"/>
  <c r="W8" i="19"/>
  <c r="J12" i="23"/>
  <c r="AC31" i="12"/>
  <c r="AC32" i="12"/>
  <c r="M40" i="22"/>
  <c r="DU28" i="22"/>
  <c r="DU8" i="22"/>
  <c r="I28" i="22"/>
  <c r="I8" i="22"/>
  <c r="AZ29" i="13"/>
  <c r="AY12" i="13"/>
  <c r="AD31" i="20"/>
  <c r="AD32" i="20"/>
  <c r="W40" i="22"/>
  <c r="F12" i="12"/>
  <c r="BN12" i="22"/>
  <c r="B8" i="22"/>
  <c r="B28" i="22"/>
  <c r="K29" i="12"/>
  <c r="AD28" i="13"/>
  <c r="AD8" i="13"/>
  <c r="BM40" i="19"/>
  <c r="F28" i="17"/>
  <c r="F8" i="17"/>
  <c r="E28" i="20"/>
  <c r="E8" i="20"/>
  <c r="BT29" i="20"/>
  <c r="F29" i="19"/>
  <c r="EA8" i="20"/>
  <c r="EA28" i="20"/>
  <c r="X31" i="13"/>
  <c r="X32" i="13"/>
  <c r="DY12" i="19"/>
  <c r="BU28" i="12"/>
  <c r="BU8" i="12"/>
  <c r="BC29" i="20"/>
  <c r="BK12" i="17"/>
  <c r="D25" i="22"/>
  <c r="D30" i="22" s="1"/>
  <c r="P121" i="30"/>
  <c r="P31" i="13"/>
  <c r="Q32" i="13"/>
  <c r="P32" i="13"/>
  <c r="BA32" i="20"/>
  <c r="BA31" i="20"/>
  <c r="AW32" i="13"/>
  <c r="AW31" i="13"/>
  <c r="AB40" i="20"/>
  <c r="BC40" i="19"/>
  <c r="DY28" i="17"/>
  <c r="DY8" i="17"/>
  <c r="AH12" i="17"/>
  <c r="AH32" i="17"/>
  <c r="AH31" i="17"/>
  <c r="AT29" i="20"/>
  <c r="AA12" i="13"/>
  <c r="AH8" i="19"/>
  <c r="AH28" i="19"/>
  <c r="AI32" i="19"/>
  <c r="AH12" i="19"/>
  <c r="J25" i="12"/>
  <c r="J30" i="12" s="1"/>
  <c r="AZ12" i="12"/>
  <c r="AE40" i="22"/>
  <c r="BL32" i="23"/>
  <c r="BM32" i="23"/>
  <c r="BL31" i="23"/>
  <c r="Y40" i="19"/>
  <c r="Y32" i="22"/>
  <c r="Y31" i="22"/>
  <c r="D25" i="13"/>
  <c r="DV40" i="20"/>
  <c r="C40" i="13"/>
  <c r="P31" i="22"/>
  <c r="O12" i="22"/>
  <c r="W40" i="19"/>
  <c r="EA40" i="17"/>
  <c r="BL32" i="12"/>
  <c r="BL31" i="12"/>
  <c r="H28" i="17"/>
  <c r="H8" i="17"/>
  <c r="O28" i="22"/>
  <c r="O8" i="22"/>
  <c r="BL29" i="13"/>
  <c r="BO40" i="20"/>
  <c r="AT40" i="13"/>
  <c r="O40" i="22"/>
  <c r="H12" i="20"/>
  <c r="BN8" i="19"/>
  <c r="BN28" i="19"/>
  <c r="C12" i="22"/>
  <c r="EB29" i="20"/>
  <c r="AF40" i="13"/>
  <c r="AW40" i="20"/>
  <c r="AF8" i="13"/>
  <c r="AF28" i="13"/>
  <c r="AW28" i="20"/>
  <c r="AW8" i="20"/>
  <c r="C12" i="19"/>
  <c r="BT12" i="17"/>
  <c r="G120" i="30"/>
  <c r="G31" i="12"/>
  <c r="G32" i="12"/>
  <c r="J29" i="13"/>
  <c r="BB12" i="20"/>
  <c r="DZ32" i="13"/>
  <c r="DZ31" i="13"/>
  <c r="BP31" i="13"/>
  <c r="BP32" i="13"/>
  <c r="N124" i="30"/>
  <c r="N32" i="20"/>
  <c r="N31" i="20"/>
  <c r="AZ29" i="19"/>
  <c r="DU29" i="13"/>
  <c r="BN28" i="17"/>
  <c r="BN8" i="17"/>
  <c r="AV40" i="13"/>
  <c r="AP28" i="19"/>
  <c r="AP8" i="19"/>
  <c r="BK12" i="12"/>
  <c r="BO40" i="19"/>
  <c r="BQ29" i="12"/>
  <c r="F40" i="19"/>
  <c r="ED28" i="17"/>
  <c r="ED8" i="17"/>
  <c r="K31" i="13"/>
  <c r="K121" i="30"/>
  <c r="K32" i="13"/>
  <c r="D28" i="17"/>
  <c r="D8" i="17"/>
  <c r="BV12" i="4"/>
  <c r="BN29" i="19"/>
  <c r="BD28" i="13"/>
  <c r="BD8" i="13"/>
  <c r="Z8" i="22"/>
  <c r="Z28" i="22"/>
  <c r="EA12" i="20"/>
  <c r="D121" i="30"/>
  <c r="D31" i="13"/>
  <c r="D32" i="13"/>
  <c r="AQ8" i="12"/>
  <c r="AQ28" i="12"/>
  <c r="AW29" i="22"/>
  <c r="BO8" i="22"/>
  <c r="BO28" i="22"/>
  <c r="AG40" i="13"/>
  <c r="AG32" i="13"/>
  <c r="AG31" i="13"/>
  <c r="DX29" i="22"/>
  <c r="BS8" i="13"/>
  <c r="BS28" i="13"/>
  <c r="AE29" i="19"/>
  <c r="ED31" i="4"/>
  <c r="ED32" i="4"/>
  <c r="EE32" i="4"/>
  <c r="AV29" i="22"/>
  <c r="AR12" i="13"/>
  <c r="AZ31" i="20"/>
  <c r="AZ32" i="20"/>
  <c r="AD29" i="20"/>
  <c r="AD31" i="13"/>
  <c r="AD32" i="13"/>
  <c r="AY29" i="24"/>
  <c r="H29" i="22"/>
  <c r="F25" i="13"/>
  <c r="F30" i="13" s="1"/>
  <c r="BK28" i="22"/>
  <c r="BK8" i="22"/>
  <c r="BP40" i="20"/>
  <c r="DS40" i="20"/>
  <c r="BR40" i="20"/>
  <c r="DX40" i="17"/>
  <c r="DW29" i="20"/>
  <c r="AS29" i="13"/>
  <c r="V40" i="20"/>
  <c r="K12" i="13"/>
  <c r="B40" i="20"/>
  <c r="O25" i="17"/>
  <c r="DU12" i="22"/>
  <c r="DR16" i="17"/>
  <c r="DR29" i="17"/>
  <c r="N28" i="12"/>
  <c r="N8" i="12"/>
  <c r="BV12" i="19"/>
  <c r="AZ32" i="12"/>
  <c r="AZ31" i="12"/>
  <c r="J12" i="19"/>
  <c r="BL40" i="12"/>
  <c r="BT32" i="20"/>
  <c r="BT31" i="20"/>
  <c r="AF40" i="19"/>
  <c r="BV28" i="4"/>
  <c r="BV8" i="4"/>
  <c r="BL28" i="12"/>
  <c r="BL8" i="12"/>
  <c r="EA12" i="19"/>
  <c r="AY40" i="13"/>
  <c r="AH12" i="22"/>
  <c r="AH32" i="22"/>
  <c r="AH31" i="22"/>
  <c r="Z40" i="20"/>
  <c r="EA32" i="13"/>
  <c r="EA31" i="13"/>
  <c r="AR29" i="13"/>
  <c r="L28" i="12"/>
  <c r="L8" i="12"/>
  <c r="BD40" i="4"/>
  <c r="AX29" i="17"/>
  <c r="K29" i="17"/>
  <c r="AE32" i="19"/>
  <c r="AE31" i="19"/>
  <c r="AE29" i="22"/>
  <c r="BC28" i="12"/>
  <c r="BC8" i="12"/>
  <c r="EC28" i="4"/>
  <c r="EC8" i="4"/>
  <c r="AD28" i="19"/>
  <c r="AD8" i="19"/>
  <c r="DR35" i="17"/>
  <c r="Z32" i="22"/>
  <c r="Z31" i="22"/>
  <c r="BM12" i="20"/>
  <c r="BC31" i="17"/>
  <c r="BC32" i="17"/>
  <c r="BD32" i="17"/>
  <c r="E121" i="30"/>
  <c r="E32" i="13"/>
  <c r="E31" i="13"/>
  <c r="EB40" i="13"/>
  <c r="K40" i="12"/>
  <c r="BP29" i="20"/>
  <c r="D29" i="22"/>
  <c r="BO28" i="17"/>
  <c r="BO8" i="17"/>
  <c r="Y12" i="17"/>
  <c r="AG8" i="22"/>
  <c r="AG28" i="22"/>
  <c r="AG31" i="22"/>
  <c r="AG12" i="22"/>
  <c r="AG32" i="22"/>
  <c r="BW31" i="12"/>
  <c r="BX32" i="12"/>
  <c r="BW32" i="12"/>
  <c r="BQ32" i="12"/>
  <c r="BQ31" i="12"/>
  <c r="AC40" i="20"/>
  <c r="AT40" i="17"/>
  <c r="N29" i="22"/>
  <c r="Z32" i="17"/>
  <c r="Z31" i="17"/>
  <c r="AF8" i="22"/>
  <c r="AF28" i="22"/>
  <c r="AQ12" i="17"/>
  <c r="AQ40" i="22"/>
  <c r="EC12" i="4"/>
  <c r="ED29" i="4"/>
  <c r="X8" i="22"/>
  <c r="X28" i="22"/>
  <c r="Y40" i="17"/>
  <c r="BT29" i="13"/>
  <c r="AB29" i="22"/>
  <c r="AV12" i="22"/>
  <c r="DX8" i="19"/>
  <c r="DX28" i="19"/>
  <c r="BT32" i="17"/>
  <c r="BT31" i="17"/>
  <c r="AF29" i="13"/>
  <c r="EB32" i="20"/>
  <c r="EB31" i="20"/>
  <c r="AB40" i="13"/>
  <c r="BS40" i="22"/>
  <c r="AP12" i="20"/>
  <c r="BB29" i="20"/>
  <c r="BL12" i="12"/>
  <c r="L28" i="17"/>
  <c r="L8" i="17"/>
  <c r="AY29" i="13"/>
  <c r="M25" i="12"/>
  <c r="M30" i="12" s="1"/>
  <c r="L25" i="19"/>
  <c r="L30" i="19" s="1"/>
  <c r="AR12" i="12"/>
  <c r="V12" i="20"/>
  <c r="BV40" i="20"/>
  <c r="AH31" i="20"/>
  <c r="AH32" i="20"/>
  <c r="AH12" i="20"/>
  <c r="I40" i="12"/>
  <c r="BQ40" i="12"/>
  <c r="DY40" i="20"/>
  <c r="AH32" i="13"/>
  <c r="AH31" i="13"/>
  <c r="L12" i="22"/>
  <c r="B25" i="20"/>
  <c r="B30" i="20" s="1"/>
  <c r="BS32" i="19"/>
  <c r="BS31" i="19"/>
  <c r="AH8" i="13"/>
  <c r="AH28" i="13"/>
  <c r="BA8" i="12"/>
  <c r="BA28" i="12"/>
  <c r="AZ40" i="12"/>
  <c r="EB40" i="17"/>
  <c r="DR12" i="17"/>
  <c r="BS12" i="13"/>
  <c r="AX8" i="19"/>
  <c r="AX28" i="19"/>
  <c r="AS32" i="13"/>
  <c r="AS31" i="13"/>
  <c r="M31" i="12"/>
  <c r="M32" i="12"/>
  <c r="M120" i="30"/>
  <c r="V12" i="12"/>
  <c r="AU40" i="20"/>
  <c r="BN29" i="17"/>
  <c r="BQ12" i="12"/>
  <c r="ED12" i="4"/>
  <c r="EE31" i="4"/>
  <c r="BW29" i="12"/>
  <c r="F28" i="12"/>
  <c r="F8" i="12"/>
  <c r="DV32" i="20"/>
  <c r="DV31" i="20"/>
  <c r="AI32" i="20"/>
  <c r="AI31" i="20"/>
  <c r="AI12" i="20"/>
  <c r="AJ32" i="20"/>
  <c r="BV12" i="22"/>
  <c r="AT28" i="20"/>
  <c r="AT8" i="20"/>
  <c r="BQ28" i="13"/>
  <c r="BQ8" i="13"/>
  <c r="G8" i="22"/>
  <c r="G28" i="22"/>
  <c r="AC32" i="22"/>
  <c r="AC31" i="22"/>
  <c r="BC40" i="13"/>
  <c r="BW29" i="19"/>
  <c r="O40" i="12"/>
  <c r="BJ16" i="19"/>
  <c r="BJ29" i="19"/>
  <c r="DR28" i="17"/>
  <c r="DR8" i="17"/>
  <c r="Z12" i="12"/>
  <c r="AX12" i="13"/>
  <c r="BC29" i="4"/>
  <c r="BV32" i="17"/>
  <c r="BV31" i="17"/>
  <c r="AY12" i="22"/>
  <c r="N29" i="17"/>
  <c r="DW12" i="22"/>
  <c r="AA12" i="17"/>
  <c r="AZ28" i="23"/>
  <c r="AZ32" i="23"/>
  <c r="AZ31" i="23"/>
  <c r="AF31" i="12"/>
  <c r="AF32" i="12"/>
  <c r="AD32" i="17"/>
  <c r="AD31" i="17"/>
  <c r="AW32" i="17"/>
  <c r="AW31" i="17"/>
  <c r="K12" i="22"/>
  <c r="BC12" i="17"/>
  <c r="BD31" i="17"/>
  <c r="BC28" i="22"/>
  <c r="BC8" i="22"/>
  <c r="BS29" i="17"/>
  <c r="H12" i="23"/>
  <c r="BR32" i="12"/>
  <c r="BR31" i="12"/>
  <c r="AS29" i="19"/>
  <c r="B29" i="13"/>
  <c r="AQ29" i="22"/>
  <c r="D40" i="22"/>
  <c r="DV31" i="17"/>
  <c r="DV32" i="17"/>
  <c r="BL28" i="22"/>
  <c r="BL8" i="22"/>
  <c r="DV29" i="23"/>
  <c r="Z29" i="13"/>
  <c r="BA40" i="20"/>
  <c r="AC12" i="17"/>
  <c r="BJ12" i="17"/>
  <c r="AS40" i="20"/>
  <c r="AY31" i="13"/>
  <c r="AY32" i="13"/>
  <c r="F29" i="22"/>
  <c r="K125" i="30"/>
  <c r="K32" i="22"/>
  <c r="K31" i="22"/>
  <c r="Y32" i="20"/>
  <c r="Y31" i="20"/>
  <c r="BS40" i="13"/>
  <c r="BC31" i="4"/>
  <c r="BC32" i="4"/>
  <c r="AA29" i="13"/>
  <c r="AA32" i="20"/>
  <c r="AA31" i="20"/>
  <c r="V29" i="12"/>
  <c r="V16" i="12"/>
  <c r="Z28" i="19"/>
  <c r="Z8" i="19"/>
  <c r="P28" i="13"/>
  <c r="P8" i="13"/>
  <c r="BR8" i="20"/>
  <c r="BR28" i="20"/>
  <c r="DS32" i="19"/>
  <c r="DS31" i="19"/>
  <c r="BN8" i="13"/>
  <c r="BN28" i="13"/>
  <c r="Z8" i="12"/>
  <c r="Z28" i="12"/>
  <c r="AS32" i="20"/>
  <c r="AS31" i="20"/>
  <c r="DX29" i="17"/>
  <c r="W29" i="12"/>
  <c r="J25" i="22"/>
  <c r="J30" i="22" s="1"/>
  <c r="BE31" i="4"/>
  <c r="BD12" i="4"/>
  <c r="ED40" i="17"/>
  <c r="V28" i="13"/>
  <c r="V36" i="13" s="1"/>
  <c r="V8" i="13"/>
  <c r="DZ12" i="13"/>
  <c r="BU40" i="19"/>
  <c r="BS28" i="19"/>
  <c r="BS8" i="19"/>
  <c r="DS29" i="19"/>
  <c r="G31" i="19"/>
  <c r="G32" i="19"/>
  <c r="G123" i="30"/>
  <c r="Z40" i="12"/>
  <c r="BQ12" i="13"/>
  <c r="L28" i="13"/>
  <c r="L8" i="13"/>
  <c r="BU40" i="13"/>
  <c r="DT29" i="22"/>
  <c r="BB12" i="19"/>
  <c r="O31" i="12"/>
  <c r="O32" i="12"/>
  <c r="O120" i="30"/>
  <c r="P32" i="12"/>
  <c r="O25" i="12"/>
  <c r="O30" i="12" s="1"/>
  <c r="BL8" i="13"/>
  <c r="BL28" i="13"/>
  <c r="BS29" i="19"/>
  <c r="L40" i="12"/>
  <c r="B40" i="13"/>
  <c r="AA29" i="20"/>
  <c r="EA28" i="17"/>
  <c r="EA8" i="17"/>
  <c r="DR12" i="22"/>
  <c r="Y28" i="17"/>
  <c r="Y8" i="17"/>
  <c r="AP16" i="20"/>
  <c r="AP29" i="20"/>
  <c r="EA32" i="26"/>
  <c r="EA31" i="26"/>
  <c r="BQ12" i="19"/>
  <c r="BB31" i="12"/>
  <c r="BB32" i="12"/>
  <c r="BK28" i="19"/>
  <c r="BK8" i="19"/>
  <c r="N12" i="13"/>
  <c r="AR29" i="17"/>
  <c r="BT28" i="20"/>
  <c r="BT8" i="20"/>
  <c r="BU28" i="19"/>
  <c r="BU8" i="19"/>
  <c r="AV28" i="23"/>
  <c r="AV8" i="23"/>
  <c r="AE8" i="22"/>
  <c r="AE28" i="22"/>
  <c r="BJ12" i="13"/>
  <c r="AE29" i="20"/>
  <c r="AI40" i="13"/>
  <c r="AA40" i="20"/>
  <c r="AT40" i="20"/>
  <c r="AG32" i="24"/>
  <c r="AF28" i="24"/>
  <c r="AF32" i="24"/>
  <c r="AF31" i="24"/>
  <c r="AQ29" i="17"/>
  <c r="AR40" i="22"/>
  <c r="EB28" i="19"/>
  <c r="EB8" i="19"/>
  <c r="J28" i="12"/>
  <c r="J8" i="12"/>
  <c r="AB32" i="19"/>
  <c r="AB31" i="19"/>
  <c r="BP12" i="19"/>
  <c r="AY12" i="25"/>
  <c r="AT28" i="19"/>
  <c r="AT8" i="19"/>
  <c r="DV12" i="28"/>
  <c r="AY40" i="28"/>
  <c r="AT32" i="28"/>
  <c r="AT31" i="28"/>
  <c r="AT28" i="28"/>
  <c r="AP16" i="25"/>
  <c r="AP29" i="25"/>
  <c r="H29" i="17"/>
  <c r="E12" i="25"/>
  <c r="AQ40" i="20"/>
  <c r="J12" i="22"/>
  <c r="BM32" i="19"/>
  <c r="BM31" i="19"/>
  <c r="X29" i="13"/>
  <c r="BN32" i="13"/>
  <c r="BN31" i="13"/>
  <c r="AF32" i="19"/>
  <c r="AF31" i="19"/>
  <c r="BW28" i="12"/>
  <c r="BW8" i="12"/>
  <c r="BV28" i="19"/>
  <c r="BV8" i="19"/>
  <c r="DU40" i="13"/>
  <c r="DT29" i="17"/>
  <c r="AD12" i="17"/>
  <c r="V28" i="20"/>
  <c r="V8" i="20"/>
  <c r="DY12" i="20"/>
  <c r="B40" i="12"/>
  <c r="BL29" i="19"/>
  <c r="C12" i="13"/>
  <c r="AT40" i="19"/>
  <c r="H8" i="12"/>
  <c r="H28" i="12"/>
  <c r="X12" i="19"/>
  <c r="B25" i="12"/>
  <c r="CX25" i="12" s="1"/>
  <c r="CX30" i="12" s="1"/>
  <c r="BK40" i="19"/>
  <c r="BK31" i="17"/>
  <c r="BK32" i="17"/>
  <c r="M25" i="22"/>
  <c r="M30" i="22" s="1"/>
  <c r="F12" i="17"/>
  <c r="BW29" i="20"/>
  <c r="BM28" i="26"/>
  <c r="BM8" i="26"/>
  <c r="DS40" i="13"/>
  <c r="AZ40" i="20"/>
  <c r="AR40" i="12"/>
  <c r="BT8" i="19"/>
  <c r="BT28" i="19"/>
  <c r="BR12" i="12"/>
  <c r="O25" i="19"/>
  <c r="O30" i="19" s="1"/>
  <c r="BM40" i="12"/>
  <c r="BX40" i="13"/>
  <c r="DY40" i="19"/>
  <c r="DX31" i="22"/>
  <c r="DX32" i="22"/>
  <c r="H25" i="17"/>
  <c r="H30" i="17" s="1"/>
  <c r="I12" i="22"/>
  <c r="BM29" i="13"/>
  <c r="BR32" i="20"/>
  <c r="BR31" i="20"/>
  <c r="DT28" i="20"/>
  <c r="DT8" i="20"/>
  <c r="AW40" i="17"/>
  <c r="AD31" i="22"/>
  <c r="AD32" i="22"/>
  <c r="AW40" i="22"/>
  <c r="AA29" i="17"/>
  <c r="DW40" i="22"/>
  <c r="BB32" i="22"/>
  <c r="BB31" i="22"/>
  <c r="BQ12" i="27"/>
  <c r="AP35" i="20"/>
  <c r="AU29" i="12"/>
  <c r="G25" i="19"/>
  <c r="G30" i="19" s="1"/>
  <c r="V40" i="13"/>
  <c r="F32" i="22"/>
  <c r="F125" i="30"/>
  <c r="F31" i="22"/>
  <c r="I25" i="20"/>
  <c r="I30" i="20" s="1"/>
  <c r="AX12" i="25"/>
  <c r="EA32" i="22"/>
  <c r="EA31" i="22"/>
  <c r="AT29" i="13"/>
  <c r="L28" i="20"/>
  <c r="L8" i="20"/>
  <c r="E12" i="13"/>
  <c r="AD28" i="22"/>
  <c r="AD8" i="22"/>
  <c r="EC28" i="22"/>
  <c r="EC8" i="22"/>
  <c r="AR40" i="27"/>
  <c r="F12" i="19"/>
  <c r="H32" i="12"/>
  <c r="H120" i="30"/>
  <c r="H31" i="12"/>
  <c r="AG29" i="20"/>
  <c r="AF28" i="19"/>
  <c r="AF8" i="19"/>
  <c r="AT40" i="28"/>
  <c r="AD12" i="25"/>
  <c r="BT32" i="23"/>
  <c r="BT31" i="23"/>
  <c r="C8" i="28"/>
  <c r="C28" i="28"/>
  <c r="K25" i="28"/>
  <c r="K30" i="28" s="1"/>
  <c r="BK29" i="17"/>
  <c r="AD8" i="26"/>
  <c r="AD28" i="26"/>
  <c r="AV12" i="23"/>
  <c r="I8" i="20"/>
  <c r="I28" i="20"/>
  <c r="AC29" i="12"/>
  <c r="BT29" i="23"/>
  <c r="BT40" i="17"/>
  <c r="AW28" i="22"/>
  <c r="AW8" i="22"/>
  <c r="AA8" i="20"/>
  <c r="AA28" i="20"/>
  <c r="W8" i="13"/>
  <c r="W28" i="13"/>
  <c r="DR35" i="22"/>
  <c r="AX28" i="12"/>
  <c r="AX8" i="12"/>
  <c r="DU28" i="13"/>
  <c r="DU8" i="13"/>
  <c r="B8" i="12"/>
  <c r="B28" i="12"/>
  <c r="B36" i="12" s="1"/>
  <c r="BK40" i="17"/>
  <c r="AT8" i="12"/>
  <c r="AT28" i="12"/>
  <c r="DU32" i="22"/>
  <c r="DU31" i="22"/>
  <c r="BJ40" i="17"/>
  <c r="AG29" i="22"/>
  <c r="BO32" i="17"/>
  <c r="BO31" i="17"/>
  <c r="N55" i="30"/>
  <c r="BR29" i="12"/>
  <c r="H28" i="13"/>
  <c r="H8" i="13"/>
  <c r="AW32" i="19"/>
  <c r="AW31" i="19"/>
  <c r="AW12" i="22"/>
  <c r="DT12" i="19"/>
  <c r="AQ12" i="12"/>
  <c r="K12" i="19"/>
  <c r="AR12" i="23"/>
  <c r="AB8" i="17"/>
  <c r="AB28" i="17"/>
  <c r="DU28" i="23"/>
  <c r="DU31" i="23"/>
  <c r="DU32" i="23"/>
  <c r="BK28" i="23"/>
  <c r="BK8" i="23"/>
  <c r="D32" i="25"/>
  <c r="D128" i="30"/>
  <c r="D31" i="25"/>
  <c r="X29" i="17"/>
  <c r="BN28" i="22"/>
  <c r="BN8" i="22"/>
  <c r="BU29" i="17"/>
  <c r="L29" i="20"/>
  <c r="BK31" i="13"/>
  <c r="BK32" i="13"/>
  <c r="B124" i="30"/>
  <c r="B35" i="20"/>
  <c r="BB40" i="19"/>
  <c r="Y40" i="13"/>
  <c r="AI28" i="19"/>
  <c r="AI8" i="19"/>
  <c r="AJ32" i="19"/>
  <c r="AI12" i="19"/>
  <c r="AP29" i="17"/>
  <c r="AP16" i="17"/>
  <c r="BT29" i="22"/>
  <c r="DR40" i="20"/>
  <c r="E29" i="13"/>
  <c r="E40" i="19"/>
  <c r="F122" i="30"/>
  <c r="F32" i="17"/>
  <c r="F31" i="17"/>
  <c r="AW29" i="20"/>
  <c r="AF12" i="20"/>
  <c r="L120" i="30"/>
  <c r="L32" i="12"/>
  <c r="L31" i="12"/>
  <c r="AB28" i="19"/>
  <c r="AB8" i="19"/>
  <c r="BW31" i="4"/>
  <c r="BW32" i="4"/>
  <c r="C12" i="17"/>
  <c r="AH28" i="17"/>
  <c r="AH8" i="17"/>
  <c r="DW29" i="22"/>
  <c r="E31" i="20"/>
  <c r="E124" i="30"/>
  <c r="E32" i="20"/>
  <c r="C28" i="27"/>
  <c r="C8" i="27"/>
  <c r="BK28" i="13"/>
  <c r="BK8" i="13"/>
  <c r="H8" i="20"/>
  <c r="H28" i="20"/>
  <c r="DY12" i="13"/>
  <c r="AY32" i="19"/>
  <c r="AY31" i="19"/>
  <c r="AI28" i="12"/>
  <c r="AI8" i="12"/>
  <c r="BR8" i="19"/>
  <c r="BR28" i="19"/>
  <c r="BK28" i="17"/>
  <c r="BK8" i="17"/>
  <c r="AR40" i="19"/>
  <c r="BV29" i="23"/>
  <c r="BL12" i="17"/>
  <c r="ED32" i="22"/>
  <c r="EE32" i="22"/>
  <c r="ED31" i="22"/>
  <c r="AA8" i="17"/>
  <c r="AA28" i="17"/>
  <c r="BJ29" i="20"/>
  <c r="BJ16" i="20"/>
  <c r="DU40" i="19"/>
  <c r="AG29" i="23"/>
  <c r="AG8" i="23"/>
  <c r="BU8" i="22"/>
  <c r="BU28" i="22"/>
  <c r="BM12" i="17"/>
  <c r="J31" i="23"/>
  <c r="J28" i="23"/>
  <c r="J126" i="30"/>
  <c r="J32" i="23"/>
  <c r="AX12" i="22"/>
  <c r="AE31" i="23"/>
  <c r="AD12" i="23"/>
  <c r="O8" i="20"/>
  <c r="O28" i="20"/>
  <c r="BB31" i="13"/>
  <c r="BB32" i="13"/>
  <c r="BU29" i="19"/>
  <c r="DV29" i="13"/>
  <c r="DZ31" i="19"/>
  <c r="DZ32" i="19"/>
  <c r="BT40" i="22"/>
  <c r="AT32" i="20"/>
  <c r="AT31" i="20"/>
  <c r="DY40" i="26"/>
  <c r="EC31" i="22"/>
  <c r="EC32" i="22"/>
  <c r="BE31" i="13"/>
  <c r="BD12" i="13"/>
  <c r="K25" i="20"/>
  <c r="K30" i="20" s="1"/>
  <c r="DR40" i="13"/>
  <c r="D31" i="22"/>
  <c r="D32" i="22"/>
  <c r="D125" i="30"/>
  <c r="BP29" i="22"/>
  <c r="AP12" i="23"/>
  <c r="AQ40" i="19"/>
  <c r="BV31" i="12"/>
  <c r="BV32" i="12"/>
  <c r="V40" i="19"/>
  <c r="C32" i="20"/>
  <c r="C31" i="20"/>
  <c r="C124" i="30"/>
  <c r="BV12" i="20"/>
  <c r="AR12" i="25"/>
  <c r="BN31" i="23"/>
  <c r="BN32" i="23"/>
  <c r="AW28" i="24"/>
  <c r="AW8" i="24"/>
  <c r="BK40" i="23"/>
  <c r="BU32" i="26"/>
  <c r="BU31" i="26"/>
  <c r="V8" i="17"/>
  <c r="V28" i="17"/>
  <c r="X12" i="27"/>
  <c r="AB31" i="12"/>
  <c r="AB32" i="12"/>
  <c r="BT28" i="17"/>
  <c r="BT8" i="17"/>
  <c r="L25" i="22"/>
  <c r="L30" i="22" s="1"/>
  <c r="N40" i="17"/>
  <c r="EC12" i="22"/>
  <c r="J32" i="13"/>
  <c r="J121" i="30"/>
  <c r="J31" i="13"/>
  <c r="BS8" i="20"/>
  <c r="BS28" i="20"/>
  <c r="DW40" i="13"/>
  <c r="AI29" i="19"/>
  <c r="O27" i="30"/>
  <c r="AY28" i="20"/>
  <c r="AY8" i="20"/>
  <c r="K25" i="17"/>
  <c r="AD40" i="13"/>
  <c r="D12" i="20"/>
  <c r="AA32" i="13"/>
  <c r="AA31" i="13"/>
  <c r="G31" i="20"/>
  <c r="G124" i="30"/>
  <c r="G32" i="20"/>
  <c r="BJ16" i="17"/>
  <c r="BJ29" i="17"/>
  <c r="BO12" i="22"/>
  <c r="BA28" i="13"/>
  <c r="BA8" i="13"/>
  <c r="BS12" i="20"/>
  <c r="BA12" i="12"/>
  <c r="O40" i="19"/>
  <c r="BT40" i="12"/>
  <c r="BB8" i="17"/>
  <c r="BB28" i="17"/>
  <c r="BQ12" i="22"/>
  <c r="AV29" i="23"/>
  <c r="AR12" i="17"/>
  <c r="AQ32" i="20"/>
  <c r="AQ31" i="20"/>
  <c r="Y29" i="13"/>
  <c r="DV12" i="20"/>
  <c r="BJ40" i="12"/>
  <c r="B35" i="19"/>
  <c r="B123" i="30"/>
  <c r="N40" i="13"/>
  <c r="F8" i="19"/>
  <c r="F28" i="19"/>
  <c r="H28" i="19"/>
  <c r="H8" i="19"/>
  <c r="BV12" i="12"/>
  <c r="BN31" i="19"/>
  <c r="BN32" i="19"/>
  <c r="AV32" i="22"/>
  <c r="AV31" i="22"/>
  <c r="DV40" i="17"/>
  <c r="D12" i="19"/>
  <c r="H28" i="24"/>
  <c r="H8" i="24"/>
  <c r="X29" i="23"/>
  <c r="DZ40" i="17"/>
  <c r="V28" i="12"/>
  <c r="V8" i="12"/>
  <c r="K25" i="12"/>
  <c r="AY25" i="12" s="1"/>
  <c r="AY30" i="12" s="1"/>
  <c r="Y32" i="13"/>
  <c r="Y31" i="13"/>
  <c r="L40" i="20"/>
  <c r="BS28" i="17"/>
  <c r="BS8" i="17"/>
  <c r="DS29" i="22"/>
  <c r="F25" i="22"/>
  <c r="F30" i="22" s="1"/>
  <c r="DY29" i="28"/>
  <c r="AF12" i="22"/>
  <c r="BL32" i="17"/>
  <c r="BL31" i="17"/>
  <c r="C29" i="22"/>
  <c r="DY31" i="13"/>
  <c r="DY32" i="13"/>
  <c r="AB12" i="22"/>
  <c r="AJ28" i="13"/>
  <c r="AJ8" i="13"/>
  <c r="BX29" i="4"/>
  <c r="AF12" i="19"/>
  <c r="M8" i="12"/>
  <c r="M28" i="12"/>
  <c r="E8" i="19"/>
  <c r="E28" i="19"/>
  <c r="BB28" i="13"/>
  <c r="BB8" i="13"/>
  <c r="BK29" i="20"/>
  <c r="I25" i="22"/>
  <c r="I30" i="22" s="1"/>
  <c r="AB29" i="28"/>
  <c r="AR28" i="25"/>
  <c r="AR8" i="25"/>
  <c r="AW12" i="24"/>
  <c r="DY28" i="23"/>
  <c r="DY31" i="23"/>
  <c r="DY32" i="23"/>
  <c r="BP32" i="23"/>
  <c r="BP31" i="23"/>
  <c r="BM28" i="19"/>
  <c r="BM8" i="19"/>
  <c r="E25" i="28"/>
  <c r="E30" i="28" s="1"/>
  <c r="AT12" i="25"/>
  <c r="E28" i="12"/>
  <c r="E8" i="12"/>
  <c r="AE29" i="12"/>
  <c r="AG31" i="26"/>
  <c r="M129" i="30"/>
  <c r="AG32" i="26"/>
  <c r="AT28" i="22"/>
  <c r="AT8" i="22"/>
  <c r="AS8" i="17"/>
  <c r="AS28" i="17"/>
  <c r="C28" i="22"/>
  <c r="C8" i="22"/>
  <c r="BP40" i="17"/>
  <c r="DY28" i="22"/>
  <c r="DY8" i="22"/>
  <c r="AR29" i="23"/>
  <c r="AB12" i="12"/>
  <c r="M40" i="12"/>
  <c r="Z31" i="19"/>
  <c r="Z32" i="19"/>
  <c r="BJ16" i="22"/>
  <c r="BJ29" i="22"/>
  <c r="BU28" i="17"/>
  <c r="BU8" i="17"/>
  <c r="BA29" i="22"/>
  <c r="DV12" i="17"/>
  <c r="BM40" i="23"/>
  <c r="BB29" i="12"/>
  <c r="DZ40" i="19"/>
  <c r="AW29" i="13"/>
  <c r="P31" i="20"/>
  <c r="O12" i="20"/>
  <c r="BJ35" i="20"/>
  <c r="Y29" i="20"/>
  <c r="AS40" i="19"/>
  <c r="W12" i="12"/>
  <c r="DV28" i="19"/>
  <c r="DV8" i="19"/>
  <c r="BR12" i="22"/>
  <c r="BA32" i="19"/>
  <c r="BA31" i="19"/>
  <c r="AT31" i="12"/>
  <c r="AT32" i="12"/>
  <c r="D122" i="30"/>
  <c r="D32" i="17"/>
  <c r="D31" i="17"/>
  <c r="G12" i="17"/>
  <c r="BB28" i="22"/>
  <c r="BB8" i="22"/>
  <c r="V40" i="12"/>
  <c r="BT12" i="13"/>
  <c r="N12" i="20"/>
  <c r="BS28" i="12"/>
  <c r="BS8" i="12"/>
  <c r="DX12" i="19"/>
  <c r="E31" i="12"/>
  <c r="E120" i="30"/>
  <c r="E32" i="12"/>
  <c r="EC40" i="19"/>
  <c r="BA29" i="12"/>
  <c r="AG28" i="12"/>
  <c r="AG8" i="12"/>
  <c r="M25" i="19"/>
  <c r="M30" i="19" s="1"/>
  <c r="H12" i="22"/>
  <c r="BJ35" i="17"/>
  <c r="DY40" i="13"/>
  <c r="J28" i="20"/>
  <c r="J8" i="20"/>
  <c r="BT8" i="13"/>
  <c r="BT28" i="13"/>
  <c r="BL40" i="20"/>
  <c r="AV12" i="17"/>
  <c r="EA12" i="22"/>
  <c r="BV29" i="17"/>
  <c r="AP35" i="22"/>
  <c r="W29" i="20"/>
  <c r="BR32" i="13"/>
  <c r="BR31" i="13"/>
  <c r="D29" i="20"/>
  <c r="I25" i="13"/>
  <c r="I30" i="13" s="1"/>
  <c r="BO12" i="20"/>
  <c r="K25" i="13"/>
  <c r="K30" i="13" s="1"/>
  <c r="AA29" i="19"/>
  <c r="BV8" i="12"/>
  <c r="BV28" i="12"/>
  <c r="H32" i="19"/>
  <c r="H123" i="30"/>
  <c r="H31" i="19"/>
  <c r="DW28" i="23"/>
  <c r="DW8" i="23"/>
  <c r="AX12" i="17"/>
  <c r="BW29" i="4"/>
  <c r="BE32" i="4"/>
  <c r="BD32" i="4"/>
  <c r="BD31" i="4"/>
  <c r="EB28" i="26"/>
  <c r="EB8" i="26"/>
  <c r="F25" i="17"/>
  <c r="DT31" i="22"/>
  <c r="DT32" i="22"/>
  <c r="EA8" i="13"/>
  <c r="EA28" i="13"/>
  <c r="AW40" i="13"/>
  <c r="I29" i="17"/>
  <c r="BT12" i="20"/>
  <c r="D25" i="19"/>
  <c r="D30" i="19" s="1"/>
  <c r="BU29" i="12"/>
  <c r="DS40" i="23"/>
  <c r="M8" i="22"/>
  <c r="M28" i="22"/>
  <c r="EB32" i="17"/>
  <c r="EB31" i="17"/>
  <c r="BR12" i="20"/>
  <c r="G25" i="26"/>
  <c r="G30" i="26" s="1"/>
  <c r="AW12" i="12"/>
  <c r="AF12" i="12"/>
  <c r="H32" i="13"/>
  <c r="H31" i="13"/>
  <c r="H121" i="30"/>
  <c r="BP32" i="20"/>
  <c r="BP31" i="20"/>
  <c r="Z31" i="20"/>
  <c r="Z32" i="20"/>
  <c r="J28" i="17"/>
  <c r="J8" i="17"/>
  <c r="BP31" i="22"/>
  <c r="BP32" i="22"/>
  <c r="DY12" i="23"/>
  <c r="B25" i="22"/>
  <c r="B30" i="22" s="1"/>
  <c r="AA12" i="24"/>
  <c r="AA32" i="24"/>
  <c r="AA28" i="24"/>
  <c r="AA31" i="24"/>
  <c r="F12" i="22"/>
  <c r="AV31" i="17"/>
  <c r="AV32" i="17"/>
  <c r="M12" i="22"/>
  <c r="AB32" i="17"/>
  <c r="AB31" i="17"/>
  <c r="K40" i="23"/>
  <c r="D25" i="17"/>
  <c r="D30" i="17" s="1"/>
  <c r="AD40" i="12"/>
  <c r="F29" i="12"/>
  <c r="BM8" i="20"/>
  <c r="BM28" i="20"/>
  <c r="H12" i="13"/>
  <c r="BD31" i="22"/>
  <c r="BC12" i="22"/>
  <c r="AF32" i="23"/>
  <c r="AF31" i="23"/>
  <c r="EA31" i="28"/>
  <c r="EA28" i="28"/>
  <c r="EA32" i="28"/>
  <c r="N28" i="23"/>
  <c r="N8" i="23"/>
  <c r="DX29" i="25"/>
  <c r="N32" i="25"/>
  <c r="N128" i="30"/>
  <c r="N31" i="25"/>
  <c r="AQ29" i="25"/>
  <c r="J25" i="20"/>
  <c r="J30" i="20" s="1"/>
  <c r="X28" i="28"/>
  <c r="X8" i="28"/>
  <c r="AW31" i="26"/>
  <c r="AW32" i="26"/>
  <c r="DR12" i="13"/>
  <c r="BW28" i="13"/>
  <c r="BW8" i="13"/>
  <c r="AP16" i="19"/>
  <c r="AP29" i="19"/>
  <c r="AY40" i="24"/>
  <c r="G25" i="13"/>
  <c r="G30" i="13" s="1"/>
  <c r="BS40" i="20"/>
  <c r="B35" i="13"/>
  <c r="B121" i="30"/>
  <c r="BL12" i="20"/>
  <c r="Z31" i="12"/>
  <c r="Z32" i="12"/>
  <c r="M29" i="19"/>
  <c r="H29" i="12"/>
  <c r="BR29" i="19"/>
  <c r="BJ35" i="12"/>
  <c r="AS31" i="12"/>
  <c r="AS32" i="12"/>
  <c r="BP12" i="24"/>
  <c r="M122" i="30"/>
  <c r="M32" i="17"/>
  <c r="M31" i="17"/>
  <c r="BW12" i="22"/>
  <c r="BX31" i="22"/>
  <c r="AC12" i="20"/>
  <c r="AC32" i="13"/>
  <c r="AC31" i="13"/>
  <c r="DS29" i="20"/>
  <c r="AE8" i="17"/>
  <c r="AE28" i="17"/>
  <c r="D32" i="20"/>
  <c r="D124" i="30"/>
  <c r="D31" i="20"/>
  <c r="AG32" i="19"/>
  <c r="AG31" i="19"/>
  <c r="AG12" i="19"/>
  <c r="AH32" i="19"/>
  <c r="BX31" i="12"/>
  <c r="BW12" i="12"/>
  <c r="AS29" i="17"/>
  <c r="M29" i="22"/>
  <c r="BB12" i="17"/>
  <c r="L31" i="22"/>
  <c r="L125" i="30"/>
  <c r="L32" i="22"/>
  <c r="BS40" i="27"/>
  <c r="N12" i="12"/>
  <c r="D40" i="19"/>
  <c r="L25" i="13"/>
  <c r="L30" i="13" s="1"/>
  <c r="Y32" i="17"/>
  <c r="Y31" i="17"/>
  <c r="AE8" i="20"/>
  <c r="AE28" i="20"/>
  <c r="M29" i="13"/>
  <c r="DZ31" i="20"/>
  <c r="DZ32" i="20"/>
  <c r="BQ32" i="19"/>
  <c r="BQ31" i="19"/>
  <c r="H31" i="23"/>
  <c r="H32" i="23"/>
  <c r="H126" i="30"/>
  <c r="H29" i="23"/>
  <c r="F32" i="12"/>
  <c r="F31" i="12"/>
  <c r="F120" i="30"/>
  <c r="BS12" i="12"/>
  <c r="AQ40" i="27"/>
  <c r="BO40" i="23"/>
  <c r="K31" i="17"/>
  <c r="K122" i="30"/>
  <c r="K32" i="17"/>
  <c r="AU29" i="22"/>
  <c r="BQ12" i="17"/>
  <c r="BO12" i="19"/>
  <c r="DZ28" i="20"/>
  <c r="DZ8" i="20"/>
  <c r="BS32" i="13"/>
  <c r="BS31" i="13"/>
  <c r="BQ12" i="20"/>
  <c r="AS28" i="13"/>
  <c r="AS8" i="13"/>
  <c r="AS40" i="22"/>
  <c r="N120" i="30"/>
  <c r="N31" i="12"/>
  <c r="N32" i="12"/>
  <c r="DS32" i="22"/>
  <c r="DS31" i="22"/>
  <c r="BP28" i="13"/>
  <c r="BP8" i="13"/>
  <c r="Z40" i="26"/>
  <c r="DS28" i="25"/>
  <c r="DS8" i="25"/>
  <c r="BP28" i="27"/>
  <c r="BP8" i="27"/>
  <c r="BN29" i="20"/>
  <c r="C29" i="19"/>
  <c r="ED28" i="20"/>
  <c r="ED8" i="20"/>
  <c r="M131" i="30"/>
  <c r="M32" i="28"/>
  <c r="M31" i="28"/>
  <c r="N32" i="28"/>
  <c r="C128" i="30"/>
  <c r="C32" i="25"/>
  <c r="C31" i="25"/>
  <c r="AQ28" i="13"/>
  <c r="AQ8" i="13"/>
  <c r="BL32" i="13"/>
  <c r="BL31" i="13"/>
  <c r="DY40" i="23"/>
  <c r="E8" i="23"/>
  <c r="E28" i="23"/>
  <c r="I28" i="19"/>
  <c r="I8" i="19"/>
  <c r="BN40" i="12"/>
  <c r="AW12" i="19"/>
  <c r="BM28" i="13"/>
  <c r="BM8" i="13"/>
  <c r="Z12" i="20"/>
  <c r="BR40" i="19"/>
  <c r="W40" i="13"/>
  <c r="K8" i="17"/>
  <c r="K28" i="17"/>
  <c r="AY40" i="17"/>
  <c r="DX12" i="20"/>
  <c r="P29" i="13"/>
  <c r="BM29" i="20"/>
  <c r="AQ40" i="12"/>
  <c r="AZ40" i="13"/>
  <c r="AZ8" i="19"/>
  <c r="AZ28" i="19"/>
  <c r="ED8" i="4"/>
  <c r="ED28" i="4"/>
  <c r="ED29" i="17"/>
  <c r="DZ29" i="17"/>
  <c r="AT40" i="22"/>
  <c r="AD12" i="13"/>
  <c r="E25" i="20"/>
  <c r="E30" i="20" s="1"/>
  <c r="AQ29" i="19"/>
  <c r="V29" i="24"/>
  <c r="V37" i="24" s="1"/>
  <c r="I25" i="19"/>
  <c r="I30" i="19" s="1"/>
  <c r="L25" i="23"/>
  <c r="DS32" i="17"/>
  <c r="DS31" i="17"/>
  <c r="X40" i="22"/>
  <c r="EC31" i="17"/>
  <c r="EC32" i="17"/>
  <c r="AS8" i="22"/>
  <c r="AS28" i="22"/>
  <c r="BB40" i="20"/>
  <c r="BL40" i="17"/>
  <c r="DZ29" i="20"/>
  <c r="O29" i="13"/>
  <c r="BV31" i="20"/>
  <c r="BV32" i="20"/>
  <c r="D40" i="12"/>
  <c r="AF29" i="19"/>
  <c r="AE40" i="19"/>
  <c r="E29" i="12"/>
  <c r="BK40" i="13"/>
  <c r="BP40" i="23"/>
  <c r="DW32" i="17"/>
  <c r="DW31" i="17"/>
  <c r="BU29" i="22"/>
  <c r="BB40" i="17"/>
  <c r="DT40" i="20"/>
  <c r="H25" i="13"/>
  <c r="H30" i="13" s="1"/>
  <c r="AF31" i="20"/>
  <c r="AF32" i="20"/>
  <c r="Y12" i="19"/>
  <c r="BQ28" i="23"/>
  <c r="BQ8" i="23"/>
  <c r="AG32" i="20"/>
  <c r="AG12" i="20"/>
  <c r="AG31" i="20"/>
  <c r="DT31" i="19"/>
  <c r="DT32" i="19"/>
  <c r="N40" i="19"/>
  <c r="BM29" i="22"/>
  <c r="DU12" i="17"/>
  <c r="B40" i="23"/>
  <c r="DX12" i="22"/>
  <c r="E25" i="12"/>
  <c r="E30" i="12" s="1"/>
  <c r="AQ32" i="19"/>
  <c r="AQ31" i="19"/>
  <c r="BX29" i="13"/>
  <c r="AE29" i="17"/>
  <c r="G40" i="17"/>
  <c r="BC31" i="22"/>
  <c r="BD32" i="22"/>
  <c r="BC32" i="22"/>
  <c r="AT32" i="13"/>
  <c r="AT31" i="13"/>
  <c r="EB29" i="22"/>
  <c r="DT12" i="20"/>
  <c r="K25" i="25"/>
  <c r="K30" i="25" s="1"/>
  <c r="Y12" i="12"/>
  <c r="B8" i="13"/>
  <c r="B28" i="13"/>
  <c r="AR12" i="27"/>
  <c r="EC29" i="4"/>
  <c r="BR29" i="17"/>
  <c r="C125" i="30"/>
  <c r="C31" i="22"/>
  <c r="C32" i="22"/>
  <c r="AF12" i="17"/>
  <c r="K28" i="13"/>
  <c r="K8" i="13"/>
  <c r="Z40" i="19"/>
  <c r="BA8" i="20"/>
  <c r="BA28" i="20"/>
  <c r="C28" i="13"/>
  <c r="C8" i="13"/>
  <c r="EC31" i="23"/>
  <c r="EB12" i="23"/>
  <c r="DW12" i="13"/>
  <c r="DX31" i="23"/>
  <c r="DX32" i="23"/>
  <c r="W12" i="17"/>
  <c r="BM40" i="26"/>
  <c r="O8" i="25"/>
  <c r="O28" i="25"/>
  <c r="EA32" i="27"/>
  <c r="EA31" i="27"/>
  <c r="DS31" i="20"/>
  <c r="DS32" i="20"/>
  <c r="G29" i="22"/>
  <c r="J40" i="22"/>
  <c r="BM8" i="24"/>
  <c r="BM28" i="24"/>
  <c r="Y28" i="26"/>
  <c r="Y8" i="26"/>
  <c r="K29" i="13"/>
  <c r="DY29" i="24"/>
  <c r="AA12" i="26"/>
  <c r="Y28" i="19"/>
  <c r="Y8" i="19"/>
  <c r="G12" i="13"/>
  <c r="M12" i="17"/>
  <c r="BN29" i="22"/>
  <c r="I40" i="17"/>
  <c r="BJ8" i="22"/>
  <c r="BJ28" i="22"/>
  <c r="J31" i="17"/>
  <c r="J122" i="30"/>
  <c r="J32" i="17"/>
  <c r="BR40" i="22"/>
  <c r="BB28" i="4"/>
  <c r="BB8" i="4"/>
  <c r="Z40" i="13"/>
  <c r="BU12" i="12"/>
  <c r="N27" i="30"/>
  <c r="AH29" i="19"/>
  <c r="AV40" i="12"/>
  <c r="AY40" i="19"/>
  <c r="AZ32" i="17"/>
  <c r="AZ31" i="17"/>
  <c r="BQ32" i="22"/>
  <c r="BQ31" i="22"/>
  <c r="DV12" i="22"/>
  <c r="AQ29" i="13"/>
  <c r="AD32" i="19"/>
  <c r="AD31" i="19"/>
  <c r="AH29" i="17"/>
  <c r="I40" i="22"/>
  <c r="DR29" i="13"/>
  <c r="M28" i="20"/>
  <c r="M8" i="20"/>
  <c r="H40" i="13"/>
  <c r="DY32" i="19"/>
  <c r="DY31" i="19"/>
  <c r="AE12" i="17"/>
  <c r="BL8" i="20"/>
  <c r="BL28" i="20"/>
  <c r="C12" i="12"/>
  <c r="AA8" i="19"/>
  <c r="AA28" i="19"/>
  <c r="AF29" i="12"/>
  <c r="AR28" i="19"/>
  <c r="AR8" i="19"/>
  <c r="AR8" i="23"/>
  <c r="AR28" i="23"/>
  <c r="V16" i="17"/>
  <c r="V29" i="17"/>
  <c r="AB28" i="22"/>
  <c r="AB8" i="22"/>
  <c r="AE40" i="17"/>
  <c r="Y40" i="22"/>
  <c r="K8" i="20"/>
  <c r="K28" i="20"/>
  <c r="BK29" i="25"/>
  <c r="DW12" i="19"/>
  <c r="BN40" i="17"/>
  <c r="AD40" i="22"/>
  <c r="K25" i="22"/>
  <c r="K30" i="22" s="1"/>
  <c r="AB12" i="20"/>
  <c r="AC40" i="17"/>
  <c r="V29" i="22"/>
  <c r="V16" i="22"/>
  <c r="X12" i="13"/>
  <c r="BM32" i="20"/>
  <c r="BM31" i="20"/>
  <c r="BU31" i="13"/>
  <c r="BU32" i="13"/>
  <c r="I29" i="19"/>
  <c r="AS12" i="12"/>
  <c r="AC12" i="19"/>
  <c r="BK29" i="13"/>
  <c r="B12" i="17"/>
  <c r="F40" i="12"/>
  <c r="AA40" i="19"/>
  <c r="AQ12" i="22"/>
  <c r="BB32" i="17"/>
  <c r="BB31" i="17"/>
  <c r="C25" i="13"/>
  <c r="C30" i="13" s="1"/>
  <c r="AD29" i="19"/>
  <c r="DT29" i="24"/>
  <c r="BW8" i="20"/>
  <c r="BW28" i="20"/>
  <c r="Z28" i="13"/>
  <c r="Z8" i="13"/>
  <c r="AU8" i="20"/>
  <c r="AU28" i="20"/>
  <c r="I25" i="12"/>
  <c r="I30" i="12" s="1"/>
  <c r="AQ8" i="19"/>
  <c r="AQ28" i="19"/>
  <c r="BQ40" i="23"/>
  <c r="AP28" i="12"/>
  <c r="AP8" i="12"/>
  <c r="BV40" i="26"/>
  <c r="BJ28" i="19"/>
  <c r="BJ8" i="19"/>
  <c r="EB28" i="13"/>
  <c r="EB8" i="13"/>
  <c r="E31" i="17"/>
  <c r="E32" i="17"/>
  <c r="E122" i="30"/>
  <c r="BK29" i="22"/>
  <c r="BU12" i="17"/>
  <c r="H40" i="22"/>
  <c r="BW12" i="20"/>
  <c r="BX31" i="20"/>
  <c r="L32" i="13"/>
  <c r="L121" i="30"/>
  <c r="L31" i="13"/>
  <c r="EB29" i="17"/>
  <c r="BV29" i="19"/>
  <c r="BT31" i="12"/>
  <c r="BT32" i="12"/>
  <c r="V8" i="19"/>
  <c r="V28" i="19"/>
  <c r="C40" i="22"/>
  <c r="BB28" i="19"/>
  <c r="BB8" i="19"/>
  <c r="DT29" i="13"/>
  <c r="I29" i="22"/>
  <c r="AX40" i="13"/>
  <c r="AA12" i="20"/>
  <c r="V28" i="22"/>
  <c r="V8" i="22"/>
  <c r="AS40" i="17"/>
  <c r="L12" i="12"/>
  <c r="BA29" i="17"/>
  <c r="AY29" i="12"/>
  <c r="AG8" i="19"/>
  <c r="AG28" i="19"/>
  <c r="EA40" i="26"/>
  <c r="BB12" i="25"/>
  <c r="BR28" i="28"/>
  <c r="BR8" i="28"/>
  <c r="DY32" i="22"/>
  <c r="DY31" i="22"/>
  <c r="AU8" i="22"/>
  <c r="AU28" i="22"/>
  <c r="BM12" i="25"/>
  <c r="AA32" i="27"/>
  <c r="AA31" i="27"/>
  <c r="AA40" i="17"/>
  <c r="G28" i="27"/>
  <c r="G8" i="27"/>
  <c r="B12" i="25"/>
  <c r="D25" i="20"/>
  <c r="D30" i="20" s="1"/>
  <c r="AE40" i="13"/>
  <c r="L124" i="30"/>
  <c r="L31" i="20"/>
  <c r="L32" i="20"/>
  <c r="X31" i="22"/>
  <c r="X32" i="22"/>
  <c r="BL40" i="19"/>
  <c r="B25" i="19"/>
  <c r="B30" i="19" s="1"/>
  <c r="BV40" i="4"/>
  <c r="BN31" i="17"/>
  <c r="BN32" i="17"/>
  <c r="DW28" i="22"/>
  <c r="DW8" i="22"/>
  <c r="V12" i="17"/>
  <c r="DV31" i="22"/>
  <c r="DV32" i="22"/>
  <c r="DT32" i="20"/>
  <c r="DT31" i="20"/>
  <c r="L40" i="27"/>
  <c r="J32" i="19"/>
  <c r="J123" i="30"/>
  <c r="J31" i="19"/>
  <c r="AX40" i="12"/>
  <c r="AX40" i="22"/>
  <c r="G25" i="17"/>
  <c r="BL32" i="22"/>
  <c r="BL31" i="22"/>
  <c r="W29" i="22"/>
  <c r="BN29" i="23"/>
  <c r="BM32" i="17"/>
  <c r="BM31" i="17"/>
  <c r="DT12" i="22"/>
  <c r="V35" i="17"/>
  <c r="EA29" i="20"/>
  <c r="AS28" i="12"/>
  <c r="AS8" i="12"/>
  <c r="AA12" i="19"/>
  <c r="DV12" i="13"/>
  <c r="V16" i="19"/>
  <c r="V29" i="19"/>
  <c r="AA40" i="12"/>
  <c r="DW29" i="19"/>
  <c r="DZ29" i="23"/>
  <c r="C25" i="17"/>
  <c r="AT12" i="22"/>
  <c r="DT40" i="17"/>
  <c r="AR8" i="22"/>
  <c r="AR28" i="22"/>
  <c r="AR28" i="20"/>
  <c r="AR8" i="20"/>
  <c r="BP8" i="26"/>
  <c r="BP29" i="26"/>
  <c r="L25" i="20"/>
  <c r="L30" i="20" s="1"/>
  <c r="BP12" i="13"/>
  <c r="DU32" i="20"/>
  <c r="DU31" i="20"/>
  <c r="AP35" i="12"/>
  <c r="AU40" i="19"/>
  <c r="C29" i="12"/>
  <c r="AR32" i="19"/>
  <c r="AR31" i="19"/>
  <c r="BD31" i="12"/>
  <c r="BC12" i="12"/>
  <c r="AT40" i="12"/>
  <c r="AQ28" i="25"/>
  <c r="AQ8" i="25"/>
  <c r="BU29" i="20"/>
  <c r="AD40" i="17"/>
  <c r="W31" i="20"/>
  <c r="W32" i="20"/>
  <c r="AF29" i="17"/>
  <c r="AQ31" i="22"/>
  <c r="AQ32" i="22"/>
  <c r="C25" i="22"/>
  <c r="C30" i="22" s="1"/>
  <c r="W29" i="28"/>
  <c r="W8" i="28"/>
  <c r="AG29" i="19"/>
  <c r="AX28" i="20"/>
  <c r="AX8" i="20"/>
  <c r="BK31" i="12"/>
  <c r="BK32" i="12"/>
  <c r="M31" i="19"/>
  <c r="M32" i="19"/>
  <c r="M123" i="30"/>
  <c r="AE28" i="12"/>
  <c r="AE8" i="12"/>
  <c r="DU29" i="19"/>
  <c r="BU40" i="17"/>
  <c r="B12" i="23"/>
  <c r="L12" i="20"/>
  <c r="AJ12" i="13"/>
  <c r="AK31" i="13"/>
  <c r="BT12" i="22"/>
  <c r="DT8" i="17"/>
  <c r="DT28" i="17"/>
  <c r="AX29" i="12"/>
  <c r="DX12" i="13"/>
  <c r="AU12" i="20"/>
  <c r="DW29" i="27"/>
  <c r="DR29" i="26"/>
  <c r="O32" i="22"/>
  <c r="P32" i="22"/>
  <c r="O31" i="22"/>
  <c r="O125" i="30"/>
  <c r="DR28" i="22"/>
  <c r="DR36" i="22" s="1"/>
  <c r="DR8" i="22"/>
  <c r="AP28" i="23"/>
  <c r="AP36" i="23" s="1"/>
  <c r="AP38" i="23" s="1"/>
  <c r="AP8" i="23"/>
  <c r="DY12" i="26"/>
  <c r="B29" i="23"/>
  <c r="BR31" i="19"/>
  <c r="BR32" i="19"/>
  <c r="AV12" i="19"/>
  <c r="DX32" i="27"/>
  <c r="DX31" i="27"/>
  <c r="DZ31" i="25"/>
  <c r="DZ32" i="25"/>
  <c r="BL29" i="22"/>
  <c r="AJ29" i="13"/>
  <c r="Y40" i="20"/>
  <c r="DR8" i="19"/>
  <c r="DR28" i="19"/>
  <c r="DR36" i="19" s="1"/>
  <c r="C40" i="12"/>
  <c r="BQ28" i="17"/>
  <c r="BQ8" i="17"/>
  <c r="O29" i="20"/>
  <c r="BU40" i="23"/>
  <c r="BN32" i="22"/>
  <c r="BN31" i="22"/>
  <c r="DS28" i="17"/>
  <c r="DS8" i="17"/>
  <c r="J29" i="12"/>
  <c r="AA28" i="13"/>
  <c r="AA8" i="13"/>
  <c r="DY31" i="20"/>
  <c r="DY32" i="20"/>
  <c r="D8" i="13"/>
  <c r="D28" i="13"/>
  <c r="I31" i="20"/>
  <c r="I124" i="30"/>
  <c r="I32" i="20"/>
  <c r="AQ40" i="13"/>
  <c r="BO29" i="20"/>
  <c r="AX8" i="13"/>
  <c r="AX28" i="13"/>
  <c r="BO29" i="19"/>
  <c r="BC40" i="17"/>
  <c r="AU12" i="22"/>
  <c r="M29" i="17"/>
  <c r="I122" i="30"/>
  <c r="I32" i="17"/>
  <c r="I31" i="17"/>
  <c r="F12" i="20"/>
  <c r="AJ40" i="13"/>
  <c r="BP12" i="20"/>
  <c r="F25" i="19"/>
  <c r="F30" i="19" s="1"/>
  <c r="DS8" i="23"/>
  <c r="DS28" i="23"/>
  <c r="DR8" i="13"/>
  <c r="DR28" i="13"/>
  <c r="G25" i="20"/>
  <c r="G30" i="20" s="1"/>
  <c r="AE40" i="12"/>
  <c r="EB12" i="19"/>
  <c r="N29" i="12"/>
  <c r="DY40" i="17"/>
  <c r="AR31" i="22"/>
  <c r="AR32" i="22"/>
  <c r="BR31" i="17"/>
  <c r="BR32" i="17"/>
  <c r="BW29" i="22"/>
  <c r="J40" i="23"/>
  <c r="AR12" i="19"/>
  <c r="AE12" i="19"/>
  <c r="BL29" i="23"/>
  <c r="EB8" i="17"/>
  <c r="EB28" i="17"/>
  <c r="EC40" i="4"/>
  <c r="BB29" i="4"/>
  <c r="AA28" i="25"/>
  <c r="AA8" i="25"/>
  <c r="AY8" i="17"/>
  <c r="AY28" i="17"/>
  <c r="N40" i="22"/>
  <c r="AY29" i="17"/>
  <c r="M125" i="30"/>
  <c r="M32" i="22"/>
  <c r="M31" i="22"/>
  <c r="AY12" i="20"/>
  <c r="J8" i="13"/>
  <c r="J28" i="13"/>
  <c r="DT29" i="19"/>
  <c r="AU40" i="17"/>
  <c r="BU40" i="20"/>
  <c r="BP29" i="12"/>
  <c r="EA8" i="19"/>
  <c r="EA28" i="19"/>
  <c r="AF8" i="12"/>
  <c r="AF28" i="12"/>
  <c r="C122" i="30"/>
  <c r="C31" i="17"/>
  <c r="C32" i="17"/>
  <c r="BR32" i="22"/>
  <c r="BR31" i="22"/>
  <c r="W40" i="17"/>
  <c r="Z12" i="22"/>
  <c r="AQ29" i="20"/>
  <c r="AH31" i="27"/>
  <c r="AH32" i="27"/>
  <c r="AH12" i="27"/>
  <c r="DT29" i="20"/>
  <c r="BQ40" i="13"/>
  <c r="D40" i="20"/>
  <c r="AG29" i="12"/>
  <c r="BR12" i="19"/>
  <c r="D8" i="12"/>
  <c r="D28" i="12"/>
  <c r="B12" i="19"/>
  <c r="BK28" i="12"/>
  <c r="BK8" i="12"/>
  <c r="BW29" i="13"/>
  <c r="X29" i="20"/>
  <c r="I32" i="13"/>
  <c r="I31" i="13"/>
  <c r="I121" i="30"/>
  <c r="AV40" i="20"/>
  <c r="DW29" i="17"/>
  <c r="AH28" i="22"/>
  <c r="AH8" i="22"/>
  <c r="K25" i="19"/>
  <c r="K30" i="19" s="1"/>
  <c r="D40" i="23"/>
  <c r="AQ28" i="22"/>
  <c r="AQ8" i="22"/>
  <c r="F40" i="24"/>
  <c r="AV28" i="13"/>
  <c r="AV8" i="13"/>
  <c r="AV40" i="19"/>
  <c r="BQ40" i="20"/>
  <c r="AG31" i="12"/>
  <c r="AG12" i="12"/>
  <c r="AG32" i="12"/>
  <c r="I40" i="19"/>
  <c r="X8" i="19"/>
  <c r="X28" i="19"/>
  <c r="DZ28" i="19"/>
  <c r="DZ8" i="19"/>
  <c r="O25" i="25"/>
  <c r="O30" i="25" s="1"/>
  <c r="I12" i="13"/>
  <c r="V12" i="22"/>
  <c r="DT31" i="17"/>
  <c r="DT32" i="17"/>
  <c r="AP29" i="22"/>
  <c r="AP16" i="22"/>
  <c r="J25" i="17"/>
  <c r="DZ25" i="17" s="1"/>
  <c r="DZ30" i="17" s="1"/>
  <c r="AC40" i="13"/>
  <c r="AX28" i="22"/>
  <c r="AX8" i="22"/>
  <c r="DW8" i="13"/>
  <c r="DW28" i="13"/>
  <c r="H40" i="24"/>
  <c r="ED32" i="27"/>
  <c r="ED31" i="27"/>
  <c r="EE32" i="27"/>
  <c r="BJ28" i="27"/>
  <c r="BJ8" i="27"/>
  <c r="AX8" i="25"/>
  <c r="AX28" i="25"/>
  <c r="BU8" i="23"/>
  <c r="BU28" i="23"/>
  <c r="AF29" i="22"/>
  <c r="AE28" i="24"/>
  <c r="K127" i="30"/>
  <c r="AE32" i="24"/>
  <c r="AE31" i="24"/>
  <c r="D8" i="26"/>
  <c r="D28" i="26"/>
  <c r="DT32" i="28"/>
  <c r="DT31" i="28"/>
  <c r="AU29" i="19"/>
  <c r="AV29" i="26"/>
  <c r="J12" i="17"/>
  <c r="BS32" i="17"/>
  <c r="BS31" i="17"/>
  <c r="AP40" i="12"/>
  <c r="AB8" i="12"/>
  <c r="AB28" i="12"/>
  <c r="N40" i="23"/>
  <c r="AP12" i="22"/>
  <c r="DX31" i="17"/>
  <c r="DX32" i="17"/>
  <c r="N25" i="22"/>
  <c r="N30" i="22" s="1"/>
  <c r="G29" i="20"/>
  <c r="DZ12" i="20"/>
  <c r="W32" i="17"/>
  <c r="W31" i="17"/>
  <c r="BM12" i="22"/>
  <c r="C25" i="12"/>
  <c r="C30" i="12" s="1"/>
  <c r="AD29" i="12"/>
  <c r="N25" i="19"/>
  <c r="N30" i="19" s="1"/>
  <c r="BS8" i="22"/>
  <c r="BS28" i="22"/>
  <c r="E8" i="17"/>
  <c r="E28" i="17"/>
  <c r="B12" i="22"/>
  <c r="EC40" i="22"/>
  <c r="AZ29" i="23"/>
  <c r="AZ8" i="23"/>
  <c r="J28" i="22"/>
  <c r="J8" i="22"/>
  <c r="DS12" i="13"/>
  <c r="DV28" i="20"/>
  <c r="DV8" i="20"/>
  <c r="X40" i="13"/>
  <c r="N25" i="20"/>
  <c r="N30" i="20" s="1"/>
  <c r="BC40" i="12"/>
  <c r="EB40" i="19"/>
  <c r="AD29" i="13"/>
  <c r="Z8" i="17"/>
  <c r="Z28" i="17"/>
  <c r="C25" i="20"/>
  <c r="C30" i="20" s="1"/>
  <c r="BU8" i="13"/>
  <c r="BU28" i="13"/>
  <c r="BO8" i="20"/>
  <c r="BO28" i="20"/>
  <c r="ED12" i="19"/>
  <c r="EE31" i="19"/>
  <c r="AR32" i="23"/>
  <c r="AR31" i="23"/>
  <c r="DV32" i="19"/>
  <c r="DV31" i="19"/>
  <c r="AP35" i="17"/>
  <c r="AA28" i="12"/>
  <c r="AA8" i="12"/>
  <c r="V35" i="12"/>
  <c r="BS31" i="27"/>
  <c r="BS32" i="27"/>
  <c r="DR40" i="17"/>
  <c r="H25" i="20"/>
  <c r="H30" i="20" s="1"/>
  <c r="B12" i="13"/>
  <c r="H29" i="19"/>
  <c r="AA12" i="12"/>
  <c r="AE8" i="19"/>
  <c r="AE28" i="19"/>
  <c r="BK32" i="19"/>
  <c r="BK31" i="19"/>
  <c r="BC12" i="13"/>
  <c r="DZ29" i="22"/>
  <c r="BP28" i="17"/>
  <c r="BP8" i="17"/>
  <c r="BV40" i="22"/>
  <c r="B29" i="19"/>
  <c r="B16" i="19"/>
  <c r="W29" i="13"/>
  <c r="EA12" i="23"/>
  <c r="DW12" i="17"/>
  <c r="D12" i="25"/>
  <c r="EA28" i="27"/>
  <c r="EA8" i="27"/>
  <c r="AU8" i="27"/>
  <c r="AU28" i="27"/>
  <c r="Z28" i="26"/>
  <c r="Z8" i="26"/>
  <c r="BB12" i="12"/>
  <c r="O40" i="25"/>
  <c r="BR31" i="26"/>
  <c r="BR32" i="26"/>
  <c r="BR29" i="26"/>
  <c r="X8" i="20"/>
  <c r="X28" i="20"/>
  <c r="AP40" i="20"/>
  <c r="DX32" i="20"/>
  <c r="DX31" i="20"/>
  <c r="K40" i="27"/>
  <c r="AZ28" i="22"/>
  <c r="AZ8" i="22"/>
  <c r="DS28" i="19"/>
  <c r="DS8" i="19"/>
  <c r="BD40" i="13"/>
  <c r="L29" i="12"/>
  <c r="BV40" i="19"/>
  <c r="BO29" i="23"/>
  <c r="N123" i="30"/>
  <c r="N32" i="19"/>
  <c r="N31" i="19"/>
  <c r="BN29" i="13"/>
  <c r="AP12" i="17"/>
  <c r="ED28" i="22"/>
  <c r="ED8" i="22"/>
  <c r="BR29" i="13"/>
  <c r="Y12" i="20"/>
  <c r="AV32" i="13"/>
  <c r="AV31" i="13"/>
  <c r="N12" i="22"/>
  <c r="AY29" i="20"/>
  <c r="X29" i="22"/>
  <c r="J12" i="12"/>
  <c r="AR40" i="13"/>
  <c r="L40" i="19"/>
  <c r="M25" i="23"/>
  <c r="M30" i="23" s="1"/>
  <c r="AG8" i="17"/>
  <c r="AG28" i="17"/>
  <c r="AC40" i="22"/>
  <c r="DT40" i="22"/>
  <c r="AB32" i="20"/>
  <c r="AB31" i="20"/>
  <c r="AS29" i="25"/>
  <c r="BT40" i="13"/>
  <c r="AP8" i="20"/>
  <c r="AP28" i="20"/>
  <c r="AI29" i="13"/>
  <c r="AV28" i="20"/>
  <c r="AV8" i="20"/>
  <c r="AY12" i="12"/>
  <c r="X40" i="19"/>
  <c r="AV8" i="12"/>
  <c r="AV28" i="12"/>
  <c r="AW29" i="17"/>
  <c r="X29" i="12"/>
  <c r="I28" i="12"/>
  <c r="I8" i="12"/>
  <c r="L29" i="23"/>
  <c r="BP28" i="12"/>
  <c r="BP8" i="12"/>
  <c r="AW28" i="19"/>
  <c r="AW8" i="19"/>
  <c r="BT12" i="19"/>
  <c r="BV29" i="12"/>
  <c r="EA29" i="13"/>
  <c r="AY31" i="12"/>
  <c r="AY32" i="12"/>
  <c r="L12" i="19"/>
  <c r="C40" i="23"/>
  <c r="AG29" i="17"/>
  <c r="BR8" i="22"/>
  <c r="BR28" i="22"/>
  <c r="AI29" i="17"/>
  <c r="AP29" i="13"/>
  <c r="AP37" i="13" s="1"/>
  <c r="O40" i="20"/>
  <c r="DV28" i="23"/>
  <c r="DV8" i="23"/>
  <c r="DX32" i="13"/>
  <c r="DX31" i="13"/>
  <c r="BK29" i="19"/>
  <c r="F25" i="12"/>
  <c r="F30" i="12" s="1"/>
  <c r="E12" i="19"/>
  <c r="DT12" i="17"/>
  <c r="BT12" i="12"/>
  <c r="BU40" i="26"/>
  <c r="BU31" i="22"/>
  <c r="BU32" i="22"/>
  <c r="EB28" i="20"/>
  <c r="EB8" i="20"/>
  <c r="K40" i="13"/>
  <c r="AW31" i="12"/>
  <c r="AW32" i="12"/>
  <c r="DZ29" i="19"/>
  <c r="BD31" i="13"/>
  <c r="BD32" i="13"/>
  <c r="BE32" i="13"/>
  <c r="D29" i="19"/>
  <c r="ED12" i="22"/>
  <c r="EE31" i="22"/>
  <c r="Z31" i="13"/>
  <c r="Z32" i="13"/>
  <c r="O124" i="30"/>
  <c r="O32" i="20"/>
  <c r="O31" i="20"/>
  <c r="P32" i="20"/>
  <c r="AU29" i="24"/>
  <c r="AU8" i="24"/>
  <c r="AV29" i="12"/>
  <c r="E25" i="19"/>
  <c r="E30" i="19" s="1"/>
  <c r="AS29" i="12"/>
  <c r="F28" i="13"/>
  <c r="F8" i="13"/>
  <c r="DX29" i="26"/>
  <c r="G12" i="22"/>
  <c r="BB31" i="20"/>
  <c r="BB32" i="20"/>
  <c r="BA32" i="13"/>
  <c r="BA31" i="13"/>
  <c r="G28" i="20"/>
  <c r="G8" i="20"/>
  <c r="AV29" i="13"/>
  <c r="AR40" i="20"/>
  <c r="BU28" i="20"/>
  <c r="BU8" i="20"/>
  <c r="DX8" i="28"/>
  <c r="DX28" i="28"/>
  <c r="BQ29" i="17"/>
  <c r="BN40" i="22"/>
  <c r="N8" i="17"/>
  <c r="N28" i="17"/>
  <c r="BX40" i="4"/>
  <c r="AX31" i="19"/>
  <c r="AX32" i="19"/>
  <c r="DS40" i="17"/>
  <c r="AY32" i="24"/>
  <c r="AZ32" i="24"/>
  <c r="AY31" i="24"/>
  <c r="AX12" i="19"/>
  <c r="AI29" i="27"/>
  <c r="AV12" i="28"/>
  <c r="W29" i="27"/>
  <c r="H8" i="23"/>
  <c r="H28" i="23"/>
  <c r="M32" i="13"/>
  <c r="M31" i="13"/>
  <c r="M121" i="30"/>
  <c r="BA12" i="25"/>
  <c r="Y8" i="20"/>
  <c r="Y28" i="20"/>
  <c r="AZ29" i="20"/>
  <c r="BP40" i="22"/>
  <c r="BP12" i="12"/>
  <c r="AI31" i="13"/>
  <c r="AI32" i="13"/>
  <c r="BM12" i="26"/>
  <c r="BN31" i="26"/>
  <c r="EB12" i="28"/>
  <c r="EC31" i="28"/>
  <c r="DW32" i="22"/>
  <c r="DW31" i="22"/>
  <c r="J40" i="17"/>
  <c r="AB28" i="20"/>
  <c r="AB8" i="20"/>
  <c r="AU12" i="13"/>
  <c r="AH29" i="20"/>
  <c r="E40" i="24"/>
  <c r="DR29" i="27"/>
  <c r="DR16" i="27"/>
  <c r="ED29" i="25"/>
  <c r="BP31" i="28"/>
  <c r="BP32" i="28"/>
  <c r="I25" i="27"/>
  <c r="I30" i="27" s="1"/>
  <c r="E40" i="12"/>
  <c r="BX32" i="19"/>
  <c r="BW32" i="19"/>
  <c r="BW31" i="19"/>
  <c r="Z31" i="23"/>
  <c r="Z32" i="23"/>
  <c r="AA32" i="23"/>
  <c r="B125" i="30"/>
  <c r="B35" i="22"/>
  <c r="E25" i="25"/>
  <c r="E30" i="25" s="1"/>
  <c r="C25" i="23"/>
  <c r="CE25" i="23" s="1"/>
  <c r="CE30" i="23" s="1"/>
  <c r="W12" i="26"/>
  <c r="EA29" i="25"/>
  <c r="BK32" i="25"/>
  <c r="BK31" i="25"/>
  <c r="E12" i="12"/>
  <c r="AX40" i="19"/>
  <c r="BW31" i="22"/>
  <c r="BX32" i="22"/>
  <c r="BW32" i="22"/>
  <c r="EB12" i="17"/>
  <c r="DR16" i="22"/>
  <c r="DR29" i="22"/>
  <c r="DR37" i="22" s="1"/>
  <c r="DR46" i="22" s="1"/>
  <c r="BR40" i="25"/>
  <c r="AW28" i="28"/>
  <c r="AW8" i="28"/>
  <c r="AU29" i="26"/>
  <c r="AH32" i="25"/>
  <c r="AH12" i="25"/>
  <c r="AH31" i="25"/>
  <c r="BN31" i="24"/>
  <c r="BN32" i="24"/>
  <c r="BO32" i="24"/>
  <c r="BL12" i="13"/>
  <c r="DR12" i="20"/>
  <c r="AF32" i="13"/>
  <c r="AF31" i="13"/>
  <c r="BQ32" i="20"/>
  <c r="BQ31" i="20"/>
  <c r="W12" i="24"/>
  <c r="DW32" i="27"/>
  <c r="DW31" i="27"/>
  <c r="BQ31" i="25"/>
  <c r="BQ32" i="25"/>
  <c r="AA29" i="28"/>
  <c r="AA8" i="28"/>
  <c r="AT28" i="25"/>
  <c r="AT8" i="25"/>
  <c r="DT12" i="13"/>
  <c r="AU29" i="20"/>
  <c r="BJ29" i="24"/>
  <c r="BJ8" i="24"/>
  <c r="J40" i="27"/>
  <c r="AC12" i="25"/>
  <c r="I31" i="24"/>
  <c r="I127" i="30"/>
  <c r="I32" i="24"/>
  <c r="BM40" i="25"/>
  <c r="AT12" i="17"/>
  <c r="BL12" i="22"/>
  <c r="V40" i="17"/>
  <c r="EB31" i="22"/>
  <c r="EB32" i="22"/>
  <c r="AW28" i="26"/>
  <c r="AW8" i="26"/>
  <c r="E8" i="24"/>
  <c r="E28" i="24"/>
  <c r="BJ8" i="28"/>
  <c r="BJ28" i="28"/>
  <c r="BC12" i="4"/>
  <c r="DZ28" i="17"/>
  <c r="DZ8" i="17"/>
  <c r="BB29" i="22"/>
  <c r="AB29" i="26"/>
  <c r="AB31" i="26"/>
  <c r="AB32" i="26"/>
  <c r="BJ35" i="23"/>
  <c r="BU29" i="26"/>
  <c r="BK32" i="23"/>
  <c r="BK31" i="23"/>
  <c r="EA40" i="23"/>
  <c r="EA12" i="17"/>
  <c r="BU29" i="23"/>
  <c r="E123" i="30"/>
  <c r="E31" i="19"/>
  <c r="E32" i="19"/>
  <c r="DS29" i="24"/>
  <c r="DS8" i="24"/>
  <c r="X32" i="28"/>
  <c r="X31" i="28"/>
  <c r="J32" i="27"/>
  <c r="J130" i="30"/>
  <c r="J31" i="27"/>
  <c r="N25" i="23"/>
  <c r="N30" i="23" s="1"/>
  <c r="W40" i="27"/>
  <c r="L12" i="25"/>
  <c r="AV12" i="26"/>
  <c r="L25" i="25"/>
  <c r="L30" i="25" s="1"/>
  <c r="F12" i="27"/>
  <c r="DX12" i="25"/>
  <c r="DT40" i="25"/>
  <c r="DY32" i="24"/>
  <c r="DY31" i="24"/>
  <c r="BR29" i="28"/>
  <c r="H25" i="28"/>
  <c r="H30" i="28" s="1"/>
  <c r="G32" i="23"/>
  <c r="G31" i="23"/>
  <c r="G126" i="30"/>
  <c r="DW32" i="28"/>
  <c r="DW31" i="28"/>
  <c r="DW28" i="28"/>
  <c r="AU29" i="25"/>
  <c r="AH29" i="25"/>
  <c r="BT28" i="24"/>
  <c r="BT8" i="24"/>
  <c r="DV40" i="25"/>
  <c r="W40" i="25"/>
  <c r="F12" i="25"/>
  <c r="BO31" i="26"/>
  <c r="BO32" i="26"/>
  <c r="J25" i="27"/>
  <c r="J30" i="27" s="1"/>
  <c r="K40" i="26"/>
  <c r="M12" i="28"/>
  <c r="N31" i="28"/>
  <c r="EC29" i="25"/>
  <c r="BU29" i="27"/>
  <c r="EC31" i="25"/>
  <c r="EC32" i="25"/>
  <c r="AV8" i="27"/>
  <c r="AV28" i="27"/>
  <c r="DU28" i="20"/>
  <c r="DU8" i="20"/>
  <c r="H25" i="24"/>
  <c r="H30" i="24" s="1"/>
  <c r="DV28" i="27"/>
  <c r="DV8" i="27"/>
  <c r="C29" i="25"/>
  <c r="AC8" i="28"/>
  <c r="AC28" i="28"/>
  <c r="DW29" i="24"/>
  <c r="AR12" i="28"/>
  <c r="I28" i="13"/>
  <c r="I8" i="13"/>
  <c r="AS28" i="20"/>
  <c r="AS8" i="20"/>
  <c r="J29" i="24"/>
  <c r="BR31" i="27"/>
  <c r="BR32" i="27"/>
  <c r="BA32" i="25"/>
  <c r="BA31" i="25"/>
  <c r="BP28" i="28"/>
  <c r="BP8" i="28"/>
  <c r="BV29" i="25"/>
  <c r="BK12" i="28"/>
  <c r="I12" i="19"/>
  <c r="AW29" i="23"/>
  <c r="C8" i="17"/>
  <c r="C28" i="17"/>
  <c r="J29" i="22"/>
  <c r="Z31" i="25"/>
  <c r="Z32" i="25"/>
  <c r="AF32" i="26"/>
  <c r="AF31" i="26"/>
  <c r="BL28" i="25"/>
  <c r="BL8" i="25"/>
  <c r="J29" i="19"/>
  <c r="Z29" i="12"/>
  <c r="BN12" i="19"/>
  <c r="BQ29" i="23"/>
  <c r="DT8" i="26"/>
  <c r="DT28" i="26"/>
  <c r="W32" i="23"/>
  <c r="W29" i="23"/>
  <c r="W31" i="23"/>
  <c r="BM29" i="27"/>
  <c r="BO32" i="27"/>
  <c r="BO31" i="27"/>
  <c r="Z8" i="25"/>
  <c r="Z28" i="25"/>
  <c r="BL12" i="19"/>
  <c r="J40" i="19"/>
  <c r="BN28" i="24"/>
  <c r="BN8" i="24"/>
  <c r="E12" i="23"/>
  <c r="DU12" i="27"/>
  <c r="AH28" i="25"/>
  <c r="AH8" i="25"/>
  <c r="BV40" i="23"/>
  <c r="EB32" i="27"/>
  <c r="EB31" i="27"/>
  <c r="BM28" i="28"/>
  <c r="BM8" i="28"/>
  <c r="BU32" i="23"/>
  <c r="BU31" i="23"/>
  <c r="BV28" i="26"/>
  <c r="BV8" i="26"/>
  <c r="BJ12" i="26"/>
  <c r="BX32" i="25"/>
  <c r="BW32" i="25"/>
  <c r="BW31" i="25"/>
  <c r="BT12" i="28"/>
  <c r="EA28" i="23"/>
  <c r="EA8" i="23"/>
  <c r="BN40" i="23"/>
  <c r="DS8" i="28"/>
  <c r="DS29" i="28"/>
  <c r="AP40" i="25"/>
  <c r="AY32" i="25"/>
  <c r="AY31" i="25"/>
  <c r="AD40" i="25"/>
  <c r="AE40" i="25"/>
  <c r="V35" i="27"/>
  <c r="BT32" i="27"/>
  <c r="BT31" i="27"/>
  <c r="BR12" i="23"/>
  <c r="EA32" i="25"/>
  <c r="EA31" i="25"/>
  <c r="I29" i="27"/>
  <c r="AF40" i="23"/>
  <c r="F25" i="25"/>
  <c r="F26" i="25" s="1"/>
  <c r="K29" i="27"/>
  <c r="DV32" i="26"/>
  <c r="DV31" i="26"/>
  <c r="BM31" i="28"/>
  <c r="BM32" i="28"/>
  <c r="AE32" i="12"/>
  <c r="AE31" i="12"/>
  <c r="DY29" i="19"/>
  <c r="BQ8" i="12"/>
  <c r="BQ28" i="12"/>
  <c r="P31" i="19"/>
  <c r="O12" i="19"/>
  <c r="H25" i="22"/>
  <c r="H30" i="22" s="1"/>
  <c r="DY32" i="26"/>
  <c r="DY31" i="26"/>
  <c r="AB40" i="23"/>
  <c r="DR40" i="27"/>
  <c r="N28" i="26"/>
  <c r="N8" i="26"/>
  <c r="V40" i="27"/>
  <c r="BW8" i="22"/>
  <c r="BW28" i="22"/>
  <c r="BO31" i="13"/>
  <c r="BO32" i="13"/>
  <c r="Z28" i="20"/>
  <c r="Z8" i="20"/>
  <c r="DV28" i="25"/>
  <c r="DV8" i="25"/>
  <c r="E31" i="27"/>
  <c r="E130" i="30"/>
  <c r="E32" i="27"/>
  <c r="AB12" i="25"/>
  <c r="BS40" i="23"/>
  <c r="X12" i="25"/>
  <c r="AZ40" i="22"/>
  <c r="D29" i="13"/>
  <c r="K124" i="30"/>
  <c r="K32" i="20"/>
  <c r="K31" i="20"/>
  <c r="K28" i="25"/>
  <c r="K8" i="25"/>
  <c r="AV40" i="28"/>
  <c r="K12" i="25"/>
  <c r="AS40" i="23"/>
  <c r="BK28" i="25"/>
  <c r="BK8" i="25"/>
  <c r="D25" i="12"/>
  <c r="D30" i="12" s="1"/>
  <c r="ED28" i="19"/>
  <c r="ED8" i="19"/>
  <c r="BD29" i="4"/>
  <c r="AV29" i="17"/>
  <c r="E25" i="22"/>
  <c r="E30" i="22" s="1"/>
  <c r="BR12" i="25"/>
  <c r="H25" i="23"/>
  <c r="DD25" i="23" s="1"/>
  <c r="DD30" i="23" s="1"/>
  <c r="E32" i="26"/>
  <c r="D32" i="26"/>
  <c r="D129" i="30"/>
  <c r="D31" i="26"/>
  <c r="DT28" i="25"/>
  <c r="DT8" i="25"/>
  <c r="C29" i="26"/>
  <c r="C8" i="26"/>
  <c r="DR40" i="19"/>
  <c r="BT28" i="12"/>
  <c r="BT8" i="12"/>
  <c r="AD12" i="19"/>
  <c r="E29" i="23"/>
  <c r="BQ40" i="26"/>
  <c r="G25" i="24"/>
  <c r="G30" i="24" s="1"/>
  <c r="BB12" i="27"/>
  <c r="AR28" i="28"/>
  <c r="AR8" i="28"/>
  <c r="AA40" i="28"/>
  <c r="BM28" i="12"/>
  <c r="BM8" i="12"/>
  <c r="DS40" i="19"/>
  <c r="AW8" i="12"/>
  <c r="AW28" i="12"/>
  <c r="F31" i="25"/>
  <c r="F128" i="30"/>
  <c r="F32" i="25"/>
  <c r="BR32" i="28"/>
  <c r="BR31" i="28"/>
  <c r="AE32" i="27"/>
  <c r="AE31" i="27"/>
  <c r="AI28" i="17"/>
  <c r="AI8" i="17"/>
  <c r="M12" i="23"/>
  <c r="BJ29" i="27"/>
  <c r="BJ16" i="27"/>
  <c r="AR8" i="26"/>
  <c r="AR28" i="26"/>
  <c r="G40" i="27"/>
  <c r="F12" i="24"/>
  <c r="BB28" i="23"/>
  <c r="BC32" i="23"/>
  <c r="BB8" i="23"/>
  <c r="AY29" i="25"/>
  <c r="BA28" i="26"/>
  <c r="BA8" i="26"/>
  <c r="L29" i="25"/>
  <c r="BN32" i="25"/>
  <c r="BN31" i="25"/>
  <c r="AU12" i="24"/>
  <c r="EB32" i="23"/>
  <c r="EB31" i="23"/>
  <c r="EC32" i="23"/>
  <c r="V28" i="24"/>
  <c r="V36" i="24" s="1"/>
  <c r="V8" i="24"/>
  <c r="BN12" i="26"/>
  <c r="AP35" i="26"/>
  <c r="AA29" i="26"/>
  <c r="BO28" i="25"/>
  <c r="BO8" i="25"/>
  <c r="DS29" i="25"/>
  <c r="AT12" i="26"/>
  <c r="AV40" i="26"/>
  <c r="AI31" i="28"/>
  <c r="AH12" i="28"/>
  <c r="AP40" i="24"/>
  <c r="AE28" i="26"/>
  <c r="AE8" i="26"/>
  <c r="DR35" i="27"/>
  <c r="AQ32" i="25"/>
  <c r="AQ31" i="25"/>
  <c r="AZ29" i="26"/>
  <c r="AI29" i="25"/>
  <c r="EA32" i="24"/>
  <c r="EA31" i="24"/>
  <c r="EA28" i="24"/>
  <c r="EA12" i="24"/>
  <c r="C130" i="30"/>
  <c r="C31" i="27"/>
  <c r="C32" i="27"/>
  <c r="DT12" i="25"/>
  <c r="AZ12" i="13"/>
  <c r="L28" i="19"/>
  <c r="L8" i="19"/>
  <c r="AV12" i="12"/>
  <c r="BC29" i="19"/>
  <c r="AS8" i="23"/>
  <c r="AS28" i="23"/>
  <c r="DX28" i="26"/>
  <c r="DX8" i="26"/>
  <c r="AC12" i="24"/>
  <c r="AD31" i="24"/>
  <c r="Z29" i="27"/>
  <c r="DV29" i="26"/>
  <c r="AF29" i="28"/>
  <c r="BR12" i="17"/>
  <c r="BR40" i="17"/>
  <c r="BV28" i="22"/>
  <c r="BV8" i="22"/>
  <c r="BC28" i="25"/>
  <c r="BC8" i="25"/>
  <c r="BS29" i="28"/>
  <c r="AQ32" i="26"/>
  <c r="AQ31" i="26"/>
  <c r="G29" i="24"/>
  <c r="G127" i="30"/>
  <c r="G32" i="24"/>
  <c r="G31" i="24"/>
  <c r="DZ40" i="26"/>
  <c r="E12" i="22"/>
  <c r="EE32" i="17"/>
  <c r="ED32" i="17"/>
  <c r="ED31" i="17"/>
  <c r="Y12" i="22"/>
  <c r="AA32" i="25"/>
  <c r="AA31" i="25"/>
  <c r="BO40" i="28"/>
  <c r="J31" i="26"/>
  <c r="J32" i="26"/>
  <c r="J129" i="30"/>
  <c r="BT32" i="24"/>
  <c r="BU32" i="24"/>
  <c r="BT31" i="24"/>
  <c r="BT29" i="24"/>
  <c r="AC12" i="26"/>
  <c r="BJ12" i="12"/>
  <c r="BT29" i="19"/>
  <c r="G25" i="12"/>
  <c r="W32" i="19"/>
  <c r="W31" i="19"/>
  <c r="BK40" i="22"/>
  <c r="BR12" i="26"/>
  <c r="AR40" i="23"/>
  <c r="EB40" i="27"/>
  <c r="BB31" i="26"/>
  <c r="BB32" i="26"/>
  <c r="BB12" i="26"/>
  <c r="BC32" i="26"/>
  <c r="F28" i="27"/>
  <c r="F8" i="27"/>
  <c r="DR29" i="20"/>
  <c r="DR37" i="20" s="1"/>
  <c r="DR46" i="20" s="1"/>
  <c r="DR16" i="20"/>
  <c r="AP12" i="12"/>
  <c r="DV29" i="19"/>
  <c r="BR29" i="23"/>
  <c r="DS40" i="26"/>
  <c r="G40" i="24"/>
  <c r="BU28" i="28"/>
  <c r="BU8" i="28"/>
  <c r="C120" i="30"/>
  <c r="C31" i="12"/>
  <c r="C32" i="12"/>
  <c r="AC40" i="19"/>
  <c r="AA29" i="12"/>
  <c r="M12" i="20"/>
  <c r="DX31" i="25"/>
  <c r="DX32" i="25"/>
  <c r="BJ40" i="28"/>
  <c r="AW31" i="28"/>
  <c r="AW32" i="28"/>
  <c r="AC29" i="19"/>
  <c r="AA29" i="23"/>
  <c r="AZ32" i="28"/>
  <c r="AZ31" i="28"/>
  <c r="AF8" i="27"/>
  <c r="AF28" i="27"/>
  <c r="AB32" i="28"/>
  <c r="AB31" i="28"/>
  <c r="AC8" i="24"/>
  <c r="AC28" i="24"/>
  <c r="AD32" i="24"/>
  <c r="AR31" i="26"/>
  <c r="AR32" i="26"/>
  <c r="AF12" i="23"/>
  <c r="AY29" i="26"/>
  <c r="AX12" i="26"/>
  <c r="I12" i="25"/>
  <c r="AS29" i="24"/>
  <c r="E25" i="24"/>
  <c r="E30" i="24" s="1"/>
  <c r="B25" i="26"/>
  <c r="B30" i="26" s="1"/>
  <c r="DZ12" i="26"/>
  <c r="I8" i="26"/>
  <c r="I28" i="26"/>
  <c r="X28" i="26"/>
  <c r="X8" i="26"/>
  <c r="AH28" i="27"/>
  <c r="AH8" i="27"/>
  <c r="H28" i="26"/>
  <c r="H8" i="26"/>
  <c r="AP40" i="26"/>
  <c r="BO29" i="27"/>
  <c r="DV28" i="24"/>
  <c r="DV8" i="24"/>
  <c r="BW31" i="26"/>
  <c r="BV12" i="26"/>
  <c r="J29" i="25"/>
  <c r="BO12" i="27"/>
  <c r="Y28" i="28"/>
  <c r="Y8" i="28"/>
  <c r="DY40" i="25"/>
  <c r="AQ32" i="23"/>
  <c r="AQ31" i="23"/>
  <c r="DU32" i="27"/>
  <c r="DU31" i="27"/>
  <c r="DW8" i="24"/>
  <c r="DW28" i="24"/>
  <c r="BN12" i="27"/>
  <c r="AT31" i="27"/>
  <c r="AT32" i="27"/>
  <c r="AE40" i="23"/>
  <c r="C29" i="13"/>
  <c r="M40" i="20"/>
  <c r="Y28" i="12"/>
  <c r="Y8" i="12"/>
  <c r="DT40" i="19"/>
  <c r="L129" i="30"/>
  <c r="L32" i="26"/>
  <c r="M32" i="26"/>
  <c r="L31" i="26"/>
  <c r="DV40" i="24"/>
  <c r="AE40" i="27"/>
  <c r="AX28" i="26"/>
  <c r="AX8" i="26"/>
  <c r="B25" i="17"/>
  <c r="B30" i="17" s="1"/>
  <c r="AA28" i="22"/>
  <c r="AA8" i="22"/>
  <c r="BO12" i="17"/>
  <c r="Z40" i="22"/>
  <c r="BP29" i="25"/>
  <c r="DW29" i="28"/>
  <c r="DW8" i="28"/>
  <c r="D12" i="26"/>
  <c r="E31" i="26"/>
  <c r="I12" i="24"/>
  <c r="AG28" i="28"/>
  <c r="AG8" i="28"/>
  <c r="AU32" i="22"/>
  <c r="AU31" i="22"/>
  <c r="AQ40" i="17"/>
  <c r="D28" i="22"/>
  <c r="D8" i="22"/>
  <c r="DZ12" i="25"/>
  <c r="AQ40" i="24"/>
  <c r="AX32" i="28"/>
  <c r="AX31" i="28"/>
  <c r="AX29" i="13"/>
  <c r="X31" i="19"/>
  <c r="X32" i="19"/>
  <c r="BN12" i="12"/>
  <c r="BU12" i="19"/>
  <c r="D12" i="23"/>
  <c r="J8" i="26"/>
  <c r="J28" i="26"/>
  <c r="AR29" i="24"/>
  <c r="DX28" i="27"/>
  <c r="DX8" i="27"/>
  <c r="BM40" i="27"/>
  <c r="W40" i="23"/>
  <c r="AU31" i="20"/>
  <c r="AU32" i="20"/>
  <c r="BA12" i="19"/>
  <c r="DS29" i="23"/>
  <c r="Y28" i="27"/>
  <c r="Y8" i="27"/>
  <c r="AX8" i="24"/>
  <c r="AX28" i="24"/>
  <c r="AU12" i="28"/>
  <c r="BO31" i="24"/>
  <c r="BN12" i="24"/>
  <c r="EC32" i="19"/>
  <c r="EC31" i="19"/>
  <c r="BN29" i="12"/>
  <c r="BW12" i="19"/>
  <c r="BX31" i="19"/>
  <c r="Z12" i="13"/>
  <c r="AX29" i="24"/>
  <c r="BS32" i="28"/>
  <c r="BS31" i="28"/>
  <c r="Y29" i="26"/>
  <c r="DW32" i="19"/>
  <c r="DW31" i="19"/>
  <c r="AC40" i="24"/>
  <c r="M29" i="27"/>
  <c r="H29" i="25"/>
  <c r="AX32" i="24"/>
  <c r="AX12" i="24"/>
  <c r="AX31" i="24"/>
  <c r="G29" i="28"/>
  <c r="AR40" i="26"/>
  <c r="ED40" i="27"/>
  <c r="DR35" i="26"/>
  <c r="AV12" i="25"/>
  <c r="BO32" i="25"/>
  <c r="BO31" i="25"/>
  <c r="J12" i="24"/>
  <c r="K31" i="24"/>
  <c r="J32" i="24"/>
  <c r="K32" i="24"/>
  <c r="J127" i="30"/>
  <c r="J31" i="24"/>
  <c r="AS29" i="27"/>
  <c r="E25" i="27"/>
  <c r="E30" i="27" s="1"/>
  <c r="BJ29" i="26"/>
  <c r="AF32" i="27"/>
  <c r="AF31" i="27"/>
  <c r="I12" i="26"/>
  <c r="C40" i="27"/>
  <c r="EA12" i="25"/>
  <c r="AT32" i="26"/>
  <c r="AT31" i="26"/>
  <c r="J40" i="28"/>
  <c r="BW8" i="25"/>
  <c r="BW28" i="25"/>
  <c r="B16" i="27"/>
  <c r="B29" i="27"/>
  <c r="X28" i="25"/>
  <c r="X8" i="25"/>
  <c r="BM40" i="28"/>
  <c r="BW40" i="17"/>
  <c r="X40" i="12"/>
  <c r="G12" i="12"/>
  <c r="AP12" i="27"/>
  <c r="DU28" i="17"/>
  <c r="DU8" i="17"/>
  <c r="BC29" i="22"/>
  <c r="AR31" i="13"/>
  <c r="AR32" i="13"/>
  <c r="AD12" i="20"/>
  <c r="N25" i="13"/>
  <c r="N26" i="13" s="1"/>
  <c r="G29" i="19"/>
  <c r="AB29" i="17"/>
  <c r="DY28" i="20"/>
  <c r="DY8" i="20"/>
  <c r="BR8" i="12"/>
  <c r="BR28" i="12"/>
  <c r="AQ8" i="28"/>
  <c r="AQ28" i="28"/>
  <c r="M25" i="27"/>
  <c r="M30" i="27" s="1"/>
  <c r="DY31" i="25"/>
  <c r="DY32" i="25"/>
  <c r="AE8" i="28"/>
  <c r="AE29" i="28"/>
  <c r="AV29" i="24"/>
  <c r="AV31" i="24"/>
  <c r="AV32" i="24"/>
  <c r="AZ40" i="27"/>
  <c r="D120" i="30"/>
  <c r="D31" i="12"/>
  <c r="D32" i="12"/>
  <c r="AB12" i="19"/>
  <c r="BT28" i="23"/>
  <c r="BT8" i="23"/>
  <c r="H12" i="17"/>
  <c r="G25" i="22"/>
  <c r="G30" i="22" s="1"/>
  <c r="AT28" i="23"/>
  <c r="AT8" i="23"/>
  <c r="BP32" i="26"/>
  <c r="BP28" i="26"/>
  <c r="BP31" i="26"/>
  <c r="AB40" i="25"/>
  <c r="E28" i="25"/>
  <c r="E8" i="25"/>
  <c r="DX40" i="13"/>
  <c r="BV29" i="20"/>
  <c r="DZ40" i="13"/>
  <c r="X12" i="20"/>
  <c r="I32" i="23"/>
  <c r="I31" i="23"/>
  <c r="I126" i="30"/>
  <c r="M8" i="27"/>
  <c r="M28" i="27"/>
  <c r="H29" i="28"/>
  <c r="BV28" i="28"/>
  <c r="BV8" i="28"/>
  <c r="BP40" i="26"/>
  <c r="E40" i="13"/>
  <c r="F40" i="20"/>
  <c r="DS31" i="13"/>
  <c r="DS32" i="13"/>
  <c r="BB40" i="23"/>
  <c r="AV29" i="27"/>
  <c r="AA29" i="24"/>
  <c r="AA8" i="24"/>
  <c r="D8" i="27"/>
  <c r="D28" i="27"/>
  <c r="AR28" i="27"/>
  <c r="AR8" i="27"/>
  <c r="I12" i="23"/>
  <c r="N12" i="19"/>
  <c r="L40" i="22"/>
  <c r="DX12" i="17"/>
  <c r="DX40" i="22"/>
  <c r="AS31" i="28"/>
  <c r="AS29" i="28"/>
  <c r="AS32" i="28"/>
  <c r="AV28" i="26"/>
  <c r="AV8" i="26"/>
  <c r="AI8" i="25"/>
  <c r="AI28" i="25"/>
  <c r="J28" i="24"/>
  <c r="J8" i="24"/>
  <c r="AD29" i="23"/>
  <c r="AS12" i="17"/>
  <c r="L28" i="22"/>
  <c r="L8" i="22"/>
  <c r="BW29" i="25"/>
  <c r="BP40" i="28"/>
  <c r="H25" i="26"/>
  <c r="H30" i="26" s="1"/>
  <c r="H12" i="25"/>
  <c r="DT12" i="24"/>
  <c r="DT31" i="24"/>
  <c r="DT32" i="24"/>
  <c r="DU32" i="24"/>
  <c r="P40" i="13"/>
  <c r="AZ12" i="20"/>
  <c r="Y29" i="12"/>
  <c r="F123" i="30"/>
  <c r="F31" i="19"/>
  <c r="F32" i="19"/>
  <c r="DR12" i="24"/>
  <c r="N12" i="27"/>
  <c r="AZ29" i="27"/>
  <c r="W8" i="26"/>
  <c r="W28" i="26"/>
  <c r="AE12" i="20"/>
  <c r="BR28" i="13"/>
  <c r="BR8" i="13"/>
  <c r="J29" i="20"/>
  <c r="BJ12" i="24"/>
  <c r="W12" i="27"/>
  <c r="BQ40" i="25"/>
  <c r="M29" i="28"/>
  <c r="J12" i="20"/>
  <c r="J25" i="13"/>
  <c r="DZ25" i="13" s="1"/>
  <c r="DZ30" i="13" s="1"/>
  <c r="AT12" i="20"/>
  <c r="BM40" i="22"/>
  <c r="J12" i="26"/>
  <c r="DU29" i="24"/>
  <c r="X40" i="27"/>
  <c r="EE32" i="19"/>
  <c r="ED32" i="19"/>
  <c r="N91" i="30"/>
  <c r="ED31" i="19"/>
  <c r="AD28" i="24"/>
  <c r="AD8" i="24"/>
  <c r="BN32" i="28"/>
  <c r="BN31" i="28"/>
  <c r="BK28" i="27"/>
  <c r="BK8" i="27"/>
  <c r="W29" i="25"/>
  <c r="BR31" i="25"/>
  <c r="BR32" i="25"/>
  <c r="AU40" i="25"/>
  <c r="BR12" i="27"/>
  <c r="DW40" i="28"/>
  <c r="DS29" i="27"/>
  <c r="AU40" i="27"/>
  <c r="DV12" i="25"/>
  <c r="BJ16" i="25"/>
  <c r="BJ29" i="25"/>
  <c r="BM29" i="25"/>
  <c r="DZ31" i="27"/>
  <c r="DZ32" i="27"/>
  <c r="AW31" i="27"/>
  <c r="AW32" i="27"/>
  <c r="BJ40" i="27"/>
  <c r="EC12" i="27"/>
  <c r="BA32" i="27"/>
  <c r="BA31" i="27"/>
  <c r="I40" i="27"/>
  <c r="W32" i="27"/>
  <c r="W31" i="27"/>
  <c r="BT12" i="27"/>
  <c r="AE8" i="27"/>
  <c r="AE28" i="27"/>
  <c r="AH12" i="23"/>
  <c r="AI31" i="23"/>
  <c r="AP12" i="25"/>
  <c r="AZ12" i="28"/>
  <c r="BQ29" i="24"/>
  <c r="BQ8" i="24"/>
  <c r="AV31" i="26"/>
  <c r="AV32" i="26"/>
  <c r="Y32" i="12"/>
  <c r="Y31" i="12"/>
  <c r="BP8" i="19"/>
  <c r="BP28" i="19"/>
  <c r="AD31" i="12"/>
  <c r="AD32" i="12"/>
  <c r="Z12" i="19"/>
  <c r="AT29" i="22"/>
  <c r="AE40" i="26"/>
  <c r="K12" i="23"/>
  <c r="BC32" i="27"/>
  <c r="BD32" i="27"/>
  <c r="BC31" i="27"/>
  <c r="BU12" i="26"/>
  <c r="DZ31" i="22"/>
  <c r="DZ32" i="22"/>
  <c r="AP8" i="13"/>
  <c r="AP28" i="13"/>
  <c r="AP36" i="13" s="1"/>
  <c r="AP38" i="13" s="1"/>
  <c r="G40" i="20"/>
  <c r="BV12" i="13"/>
  <c r="I40" i="20"/>
  <c r="L29" i="24"/>
  <c r="E29" i="27"/>
  <c r="DY12" i="25"/>
  <c r="DS12" i="23"/>
  <c r="G8" i="24"/>
  <c r="G28" i="24"/>
  <c r="J40" i="13"/>
  <c r="DX28" i="20"/>
  <c r="DX8" i="20"/>
  <c r="L40" i="13"/>
  <c r="DX29" i="20"/>
  <c r="EC40" i="25"/>
  <c r="BL32" i="28"/>
  <c r="BL31" i="28"/>
  <c r="AU8" i="28"/>
  <c r="AU28" i="28"/>
  <c r="BW12" i="27"/>
  <c r="BX31" i="27"/>
  <c r="C31" i="19"/>
  <c r="C123" i="30"/>
  <c r="C32" i="19"/>
  <c r="H40" i="23"/>
  <c r="F29" i="17"/>
  <c r="BR29" i="22"/>
  <c r="AE8" i="23"/>
  <c r="AE28" i="23"/>
  <c r="DW40" i="25"/>
  <c r="N12" i="25"/>
  <c r="BW12" i="4"/>
  <c r="AR40" i="17"/>
  <c r="AV40" i="22"/>
  <c r="V28" i="23"/>
  <c r="V8" i="23"/>
  <c r="AE29" i="26"/>
  <c r="M40" i="25"/>
  <c r="BV28" i="25"/>
  <c r="BV8" i="25"/>
  <c r="M124" i="30"/>
  <c r="M32" i="20"/>
  <c r="M31" i="20"/>
  <c r="AS12" i="13"/>
  <c r="BL32" i="19"/>
  <c r="BL31" i="19"/>
  <c r="AY8" i="23"/>
  <c r="AY28" i="23"/>
  <c r="J29" i="27"/>
  <c r="D130" i="30"/>
  <c r="D32" i="27"/>
  <c r="D31" i="27"/>
  <c r="BM29" i="28"/>
  <c r="BK31" i="24"/>
  <c r="BK32" i="24"/>
  <c r="BK29" i="24"/>
  <c r="BO40" i="13"/>
  <c r="DU29" i="20"/>
  <c r="AC29" i="24"/>
  <c r="BA28" i="27"/>
  <c r="BA8" i="27"/>
  <c r="DR40" i="25"/>
  <c r="BB32" i="25"/>
  <c r="BB31" i="25"/>
  <c r="BK31" i="20"/>
  <c r="BK32" i="20"/>
  <c r="AP12" i="13"/>
  <c r="AE29" i="13"/>
  <c r="AP40" i="22"/>
  <c r="AQ29" i="26"/>
  <c r="BK12" i="25"/>
  <c r="H31" i="24"/>
  <c r="H127" i="30"/>
  <c r="H32" i="24"/>
  <c r="DT31" i="27"/>
  <c r="DT32" i="27"/>
  <c r="BT32" i="19"/>
  <c r="BT31" i="19"/>
  <c r="DS40" i="25"/>
  <c r="G28" i="23"/>
  <c r="G8" i="23"/>
  <c r="BW28" i="27"/>
  <c r="BW8" i="27"/>
  <c r="B40" i="26"/>
  <c r="N29" i="26"/>
  <c r="AR32" i="25"/>
  <c r="AR31" i="25"/>
  <c r="L40" i="25"/>
  <c r="V16" i="28"/>
  <c r="V29" i="28"/>
  <c r="DZ29" i="28"/>
  <c r="X28" i="27"/>
  <c r="X8" i="27"/>
  <c r="BO8" i="26"/>
  <c r="BO28" i="26"/>
  <c r="X40" i="25"/>
  <c r="V29" i="26"/>
  <c r="DU29" i="25"/>
  <c r="BC29" i="27"/>
  <c r="DV29" i="28"/>
  <c r="DU28" i="28"/>
  <c r="DU8" i="28"/>
  <c r="C12" i="27"/>
  <c r="C25" i="28"/>
  <c r="DV12" i="23"/>
  <c r="DV31" i="23"/>
  <c r="DW32" i="23"/>
  <c r="DV32" i="23"/>
  <c r="F40" i="27"/>
  <c r="L12" i="23"/>
  <c r="BV32" i="25"/>
  <c r="BV31" i="25"/>
  <c r="BP12" i="28"/>
  <c r="AE32" i="25"/>
  <c r="AE31" i="25"/>
  <c r="BV12" i="23"/>
  <c r="BW31" i="23"/>
  <c r="V40" i="26"/>
  <c r="DR40" i="24"/>
  <c r="G32" i="27"/>
  <c r="G130" i="30"/>
  <c r="G31" i="27"/>
  <c r="BN40" i="25"/>
  <c r="DU12" i="28"/>
  <c r="E12" i="24"/>
  <c r="F31" i="24"/>
  <c r="AS12" i="27"/>
  <c r="W12" i="13"/>
  <c r="AB29" i="20"/>
  <c r="M12" i="13"/>
  <c r="BN40" i="20"/>
  <c r="BJ40" i="24"/>
  <c r="DZ29" i="27"/>
  <c r="DS40" i="28"/>
  <c r="H29" i="24"/>
  <c r="BP40" i="12"/>
  <c r="AZ32" i="22"/>
  <c r="AZ31" i="22"/>
  <c r="I8" i="23"/>
  <c r="I28" i="23"/>
  <c r="DU28" i="27"/>
  <c r="DU8" i="27"/>
  <c r="M40" i="26"/>
  <c r="B130" i="30"/>
  <c r="B35" i="27"/>
  <c r="BO28" i="12"/>
  <c r="BO8" i="12"/>
  <c r="J8" i="19"/>
  <c r="J28" i="19"/>
  <c r="BA31" i="22"/>
  <c r="BA32" i="22"/>
  <c r="BQ8" i="26"/>
  <c r="BQ28" i="26"/>
  <c r="AI31" i="26"/>
  <c r="AH12" i="26"/>
  <c r="AQ12" i="27"/>
  <c r="BB29" i="13"/>
  <c r="AV32" i="20"/>
  <c r="AV31" i="20"/>
  <c r="AG8" i="13"/>
  <c r="AG28" i="13"/>
  <c r="AW32" i="20"/>
  <c r="AW31" i="20"/>
  <c r="AF8" i="23"/>
  <c r="AF28" i="23"/>
  <c r="AT8" i="27"/>
  <c r="AT28" i="27"/>
  <c r="Y28" i="25"/>
  <c r="Y8" i="25"/>
  <c r="AH28" i="28"/>
  <c r="AH8" i="28"/>
  <c r="AG28" i="27"/>
  <c r="AG8" i="27"/>
  <c r="AA40" i="13"/>
  <c r="AC32" i="20"/>
  <c r="AC31" i="20"/>
  <c r="DS28" i="24"/>
  <c r="DS12" i="24"/>
  <c r="DS32" i="24"/>
  <c r="DS31" i="24"/>
  <c r="J12" i="25"/>
  <c r="AT12" i="23"/>
  <c r="DW28" i="27"/>
  <c r="DW8" i="27"/>
  <c r="BL29" i="20"/>
  <c r="BY31" i="13"/>
  <c r="BX12" i="13"/>
  <c r="DU40" i="20"/>
  <c r="AG29" i="13"/>
  <c r="AE32" i="22"/>
  <c r="AE31" i="22"/>
  <c r="DZ12" i="27"/>
  <c r="BU12" i="25"/>
  <c r="V28" i="25"/>
  <c r="V8" i="25"/>
  <c r="EB40" i="20"/>
  <c r="EC28" i="25"/>
  <c r="EC8" i="25"/>
  <c r="F29" i="24"/>
  <c r="AD29" i="28"/>
  <c r="DS28" i="26"/>
  <c r="DS8" i="26"/>
  <c r="AB12" i="26"/>
  <c r="DX40" i="26"/>
  <c r="AV29" i="28"/>
  <c r="AV31" i="28"/>
  <c r="AV32" i="28"/>
  <c r="AY40" i="27"/>
  <c r="EB8" i="27"/>
  <c r="EB28" i="27"/>
  <c r="W40" i="26"/>
  <c r="BA12" i="26"/>
  <c r="DT40" i="26"/>
  <c r="L12" i="28"/>
  <c r="BV32" i="28"/>
  <c r="BW32" i="28"/>
  <c r="BV31" i="28"/>
  <c r="H32" i="28"/>
  <c r="H31" i="28"/>
  <c r="H131" i="30"/>
  <c r="BS28" i="27"/>
  <c r="BS8" i="27"/>
  <c r="DZ28" i="28"/>
  <c r="DZ8" i="28"/>
  <c r="N25" i="28"/>
  <c r="AT29" i="28"/>
  <c r="AT8" i="28"/>
  <c r="DU12" i="23"/>
  <c r="BJ29" i="28"/>
  <c r="BJ16" i="28"/>
  <c r="DV32" i="28"/>
  <c r="DV31" i="28"/>
  <c r="DR29" i="24"/>
  <c r="DR35" i="24"/>
  <c r="DZ29" i="26"/>
  <c r="DZ8" i="26"/>
  <c r="K32" i="28"/>
  <c r="K31" i="28"/>
  <c r="K131" i="30"/>
  <c r="M29" i="25"/>
  <c r="AW40" i="23"/>
  <c r="H31" i="26"/>
  <c r="H12" i="26"/>
  <c r="H129" i="30"/>
  <c r="I32" i="26"/>
  <c r="H32" i="26"/>
  <c r="DU12" i="25"/>
  <c r="C31" i="28"/>
  <c r="C131" i="30"/>
  <c r="C12" i="28"/>
  <c r="C32" i="28"/>
  <c r="EB12" i="26"/>
  <c r="EC31" i="26"/>
  <c r="B127" i="30"/>
  <c r="B35" i="24"/>
  <c r="C32" i="24"/>
  <c r="DW12" i="27"/>
  <c r="BJ40" i="20"/>
  <c r="AU40" i="13"/>
  <c r="EE32" i="20"/>
  <c r="ED32" i="20"/>
  <c r="ED31" i="20"/>
  <c r="L25" i="12"/>
  <c r="L30" i="12" s="1"/>
  <c r="BO8" i="19"/>
  <c r="BO28" i="19"/>
  <c r="BA8" i="23"/>
  <c r="BA28" i="23"/>
  <c r="DW40" i="26"/>
  <c r="J25" i="24"/>
  <c r="J30" i="24" s="1"/>
  <c r="H32" i="27"/>
  <c r="H31" i="27"/>
  <c r="H130" i="30"/>
  <c r="AA29" i="27"/>
  <c r="BS29" i="22"/>
  <c r="DU40" i="17"/>
  <c r="DS29" i="13"/>
  <c r="BW31" i="20"/>
  <c r="BW32" i="20"/>
  <c r="BX32" i="20"/>
  <c r="E29" i="24"/>
  <c r="DW40" i="27"/>
  <c r="DS32" i="25"/>
  <c r="DS31" i="25"/>
  <c r="AW12" i="25"/>
  <c r="BJ12" i="22"/>
  <c r="AV40" i="17"/>
  <c r="F40" i="22"/>
  <c r="M8" i="13"/>
  <c r="M28" i="13"/>
  <c r="DV29" i="20"/>
  <c r="BP31" i="24"/>
  <c r="BO12" i="24"/>
  <c r="AC31" i="27"/>
  <c r="AC32" i="27"/>
  <c r="BU29" i="28"/>
  <c r="V40" i="24"/>
  <c r="AT29" i="27"/>
  <c r="ED40" i="19"/>
  <c r="AR8" i="12"/>
  <c r="AR28" i="12"/>
  <c r="DX28" i="23"/>
  <c r="DX8" i="23"/>
  <c r="F29" i="26"/>
  <c r="AB32" i="24"/>
  <c r="AB31" i="24"/>
  <c r="AC32" i="24"/>
  <c r="AB12" i="24"/>
  <c r="AB28" i="24"/>
  <c r="AY29" i="27"/>
  <c r="AH40" i="26"/>
  <c r="BK28" i="28"/>
  <c r="BK8" i="28"/>
  <c r="AB40" i="12"/>
  <c r="DX31" i="19"/>
  <c r="DX32" i="19"/>
  <c r="AC28" i="23"/>
  <c r="AC32" i="23"/>
  <c r="AC31" i="23"/>
  <c r="BN40" i="26"/>
  <c r="AR28" i="24"/>
  <c r="AS32" i="24"/>
  <c r="AR8" i="24"/>
  <c r="H12" i="27"/>
  <c r="AE31" i="26"/>
  <c r="AE32" i="26"/>
  <c r="BK29" i="23"/>
  <c r="AY12" i="17"/>
  <c r="M25" i="20"/>
  <c r="M30" i="20" s="1"/>
  <c r="H124" i="30"/>
  <c r="H32" i="20"/>
  <c r="H31" i="20"/>
  <c r="EB28" i="24"/>
  <c r="EB31" i="24"/>
  <c r="EB29" i="24"/>
  <c r="EB12" i="24"/>
  <c r="EC32" i="24"/>
  <c r="EB32" i="24"/>
  <c r="BT8" i="27"/>
  <c r="BT28" i="27"/>
  <c r="AQ12" i="25"/>
  <c r="BR12" i="28"/>
  <c r="BQ31" i="24"/>
  <c r="BQ32" i="24"/>
  <c r="BQ28" i="24"/>
  <c r="BQ29" i="25"/>
  <c r="AH29" i="22"/>
  <c r="EC40" i="17"/>
  <c r="EC29" i="20"/>
  <c r="AR29" i="25"/>
  <c r="DX29" i="28"/>
  <c r="BA40" i="25"/>
  <c r="BM31" i="24"/>
  <c r="BM12" i="24"/>
  <c r="BM32" i="24"/>
  <c r="DR28" i="28"/>
  <c r="DR8" i="28"/>
  <c r="AE40" i="20"/>
  <c r="BV40" i="13"/>
  <c r="AI29" i="20"/>
  <c r="AX40" i="17"/>
  <c r="AW29" i="27"/>
  <c r="AG40" i="26"/>
  <c r="AG29" i="26"/>
  <c r="D31" i="28"/>
  <c r="D28" i="28"/>
  <c r="D131" i="30"/>
  <c r="D32" i="28"/>
  <c r="N40" i="20"/>
  <c r="AA12" i="25"/>
  <c r="AR40" i="24"/>
  <c r="K29" i="28"/>
  <c r="Z40" i="25"/>
  <c r="AS12" i="26"/>
  <c r="AP8" i="27"/>
  <c r="AP28" i="27"/>
  <c r="N31" i="23"/>
  <c r="N126" i="30"/>
  <c r="N32" i="23"/>
  <c r="O32" i="23"/>
  <c r="B40" i="28"/>
  <c r="BA12" i="27"/>
  <c r="C29" i="27"/>
  <c r="BJ40" i="26"/>
  <c r="H29" i="26"/>
  <c r="DU29" i="26"/>
  <c r="AZ40" i="28"/>
  <c r="DY40" i="28"/>
  <c r="BT12" i="23"/>
  <c r="Y28" i="23"/>
  <c r="Y31" i="23"/>
  <c r="Y32" i="23"/>
  <c r="I32" i="28"/>
  <c r="I31" i="28"/>
  <c r="J32" i="28"/>
  <c r="I12" i="28"/>
  <c r="I131" i="30"/>
  <c r="J131" i="30"/>
  <c r="AD32" i="28"/>
  <c r="AD31" i="28"/>
  <c r="Y40" i="23"/>
  <c r="K28" i="24"/>
  <c r="K8" i="24"/>
  <c r="BN40" i="28"/>
  <c r="BT40" i="25"/>
  <c r="D40" i="27"/>
  <c r="BL8" i="28"/>
  <c r="BL28" i="28"/>
  <c r="AX12" i="27"/>
  <c r="BA31" i="26"/>
  <c r="BA32" i="26"/>
  <c r="BB40" i="26"/>
  <c r="AQ12" i="20"/>
  <c r="H12" i="12"/>
  <c r="C25" i="19"/>
  <c r="C30" i="19" s="1"/>
  <c r="X32" i="23"/>
  <c r="X31" i="23"/>
  <c r="D126" i="30"/>
  <c r="B12" i="26"/>
  <c r="D25" i="24"/>
  <c r="D30" i="24" s="1"/>
  <c r="BC8" i="27"/>
  <c r="BC28" i="27"/>
  <c r="BP29" i="28"/>
  <c r="AC40" i="25"/>
  <c r="DT8" i="28"/>
  <c r="DT28" i="28"/>
  <c r="J25" i="26"/>
  <c r="J30" i="26" s="1"/>
  <c r="AQ40" i="23"/>
  <c r="F25" i="26"/>
  <c r="F30" i="26" s="1"/>
  <c r="EC29" i="22"/>
  <c r="N32" i="17"/>
  <c r="N31" i="17"/>
  <c r="N122" i="30"/>
  <c r="ED40" i="22"/>
  <c r="DT32" i="13"/>
  <c r="DT31" i="13"/>
  <c r="AF40" i="20"/>
  <c r="AS8" i="24"/>
  <c r="AS28" i="24"/>
  <c r="BL31" i="27"/>
  <c r="BL32" i="27"/>
  <c r="BO12" i="25"/>
  <c r="Z12" i="23"/>
  <c r="AA31" i="23"/>
  <c r="ED28" i="25"/>
  <c r="ED8" i="25"/>
  <c r="BW12" i="13"/>
  <c r="EC8" i="20"/>
  <c r="EC28" i="20"/>
  <c r="I12" i="12"/>
  <c r="G12" i="23"/>
  <c r="AD40" i="26"/>
  <c r="DX12" i="24"/>
  <c r="AC28" i="27"/>
  <c r="AC8" i="27"/>
  <c r="Z12" i="27"/>
  <c r="BQ32" i="26"/>
  <c r="BQ31" i="26"/>
  <c r="BQ12" i="26"/>
  <c r="BO12" i="12"/>
  <c r="AS28" i="19"/>
  <c r="AS8" i="19"/>
  <c r="BC31" i="23"/>
  <c r="BB12" i="23"/>
  <c r="AW12" i="26"/>
  <c r="BQ12" i="24"/>
  <c r="BV12" i="27"/>
  <c r="AD40" i="27"/>
  <c r="EB40" i="26"/>
  <c r="BM28" i="22"/>
  <c r="BM8" i="22"/>
  <c r="AE12" i="13"/>
  <c r="AR29" i="20"/>
  <c r="DT8" i="24"/>
  <c r="DT28" i="24"/>
  <c r="AS8" i="27"/>
  <c r="AS28" i="27"/>
  <c r="W8" i="25"/>
  <c r="W28" i="25"/>
  <c r="N12" i="28"/>
  <c r="O31" i="28"/>
  <c r="BP31" i="25"/>
  <c r="BP32" i="25"/>
  <c r="AY28" i="28"/>
  <c r="AY8" i="28"/>
  <c r="O25" i="22"/>
  <c r="O30" i="22" s="1"/>
  <c r="N93" i="30"/>
  <c r="ED29" i="22"/>
  <c r="BN12" i="25"/>
  <c r="G8" i="28"/>
  <c r="G28" i="28"/>
  <c r="F12" i="26"/>
  <c r="AZ12" i="24"/>
  <c r="BA31" i="24"/>
  <c r="H31" i="22"/>
  <c r="H32" i="22"/>
  <c r="H125" i="30"/>
  <c r="AZ29" i="17"/>
  <c r="BU32" i="17"/>
  <c r="BU31" i="17"/>
  <c r="BJ40" i="23"/>
  <c r="AY32" i="27"/>
  <c r="AY31" i="27"/>
  <c r="AB40" i="27"/>
  <c r="BV29" i="26"/>
  <c r="BC40" i="20"/>
  <c r="DS29" i="26"/>
  <c r="AW40" i="24"/>
  <c r="AE32" i="23"/>
  <c r="AD32" i="23"/>
  <c r="AD31" i="23"/>
  <c r="AP40" i="28"/>
  <c r="X12" i="28"/>
  <c r="AF28" i="26"/>
  <c r="AF8" i="26"/>
  <c r="C28" i="23"/>
  <c r="C8" i="23"/>
  <c r="EB40" i="28"/>
  <c r="AG31" i="27"/>
  <c r="AG12" i="27"/>
  <c r="AG32" i="27"/>
  <c r="F31" i="26"/>
  <c r="E12" i="26"/>
  <c r="AV31" i="27"/>
  <c r="AV32" i="27"/>
  <c r="AP40" i="27"/>
  <c r="BO28" i="24"/>
  <c r="BO8" i="24"/>
  <c r="BP32" i="24"/>
  <c r="DY8" i="28"/>
  <c r="DY28" i="28"/>
  <c r="BR40" i="23"/>
  <c r="D40" i="28"/>
  <c r="DT28" i="23"/>
  <c r="DT8" i="23"/>
  <c r="AF29" i="23"/>
  <c r="DU31" i="25"/>
  <c r="DU32" i="25"/>
  <c r="DW40" i="23"/>
  <c r="DY29" i="25"/>
  <c r="BO29" i="24"/>
  <c r="AD12" i="26"/>
  <c r="BL29" i="26"/>
  <c r="BL8" i="26"/>
  <c r="DU12" i="26"/>
  <c r="X32" i="17"/>
  <c r="X31" i="17"/>
  <c r="ED29" i="20"/>
  <c r="AD12" i="12"/>
  <c r="AB29" i="19"/>
  <c r="BB40" i="4"/>
  <c r="L29" i="22"/>
  <c r="AB40" i="17"/>
  <c r="AS32" i="22"/>
  <c r="AS31" i="22"/>
  <c r="AC8" i="20"/>
  <c r="AC28" i="20"/>
  <c r="AX40" i="26"/>
  <c r="DY31" i="17"/>
  <c r="DY32" i="17"/>
  <c r="AA29" i="25"/>
  <c r="AU40" i="23"/>
  <c r="DX12" i="26"/>
  <c r="AC32" i="25"/>
  <c r="AC31" i="25"/>
  <c r="BT31" i="22"/>
  <c r="BT32" i="22"/>
  <c r="EB12" i="13"/>
  <c r="EC31" i="13"/>
  <c r="F31" i="20"/>
  <c r="F124" i="30"/>
  <c r="F32" i="20"/>
  <c r="J12" i="13"/>
  <c r="AF29" i="20"/>
  <c r="V29" i="23"/>
  <c r="D25" i="28"/>
  <c r="D30" i="28" s="1"/>
  <c r="AX28" i="28"/>
  <c r="AX8" i="28"/>
  <c r="AX29" i="26"/>
  <c r="BV28" i="23"/>
  <c r="BV8" i="23"/>
  <c r="BV28" i="17"/>
  <c r="BV8" i="17"/>
  <c r="AE12" i="22"/>
  <c r="D40" i="17"/>
  <c r="V35" i="22"/>
  <c r="V37" i="22" s="1"/>
  <c r="V46" i="22" s="1"/>
  <c r="H25" i="25"/>
  <c r="CJ25" i="25" s="1"/>
  <c r="CJ30" i="25" s="1"/>
  <c r="AU40" i="28"/>
  <c r="N25" i="26"/>
  <c r="N30" i="26" s="1"/>
  <c r="G25" i="27"/>
  <c r="G30" i="27" s="1"/>
  <c r="AT32" i="22"/>
  <c r="AT31" i="22"/>
  <c r="AC28" i="17"/>
  <c r="AC8" i="17"/>
  <c r="W12" i="22"/>
  <c r="AY32" i="17"/>
  <c r="AY31" i="17"/>
  <c r="AC29" i="20"/>
  <c r="AS32" i="25"/>
  <c r="AS31" i="25"/>
  <c r="AD40" i="28"/>
  <c r="AS40" i="26"/>
  <c r="K25" i="26"/>
  <c r="K30" i="26" s="1"/>
  <c r="AE28" i="13"/>
  <c r="AE8" i="13"/>
  <c r="BW40" i="20"/>
  <c r="D12" i="13"/>
  <c r="C40" i="19"/>
  <c r="B126" i="30"/>
  <c r="B35" i="23"/>
  <c r="AB12" i="27"/>
  <c r="BP29" i="24"/>
  <c r="W28" i="27"/>
  <c r="W8" i="27"/>
  <c r="AF28" i="28"/>
  <c r="AF8" i="28"/>
  <c r="AE40" i="24"/>
  <c r="P25" i="13"/>
  <c r="BX25" i="13" s="1"/>
  <c r="BX30" i="13" s="1"/>
  <c r="AU32" i="19"/>
  <c r="AU31" i="19"/>
  <c r="DZ28" i="23"/>
  <c r="DZ8" i="23"/>
  <c r="AU12" i="27"/>
  <c r="K12" i="24"/>
  <c r="DY29" i="27"/>
  <c r="Y29" i="28"/>
  <c r="Y31" i="28"/>
  <c r="Y32" i="28"/>
  <c r="Z12" i="24"/>
  <c r="BX32" i="17"/>
  <c r="BW32" i="17"/>
  <c r="BW31" i="17"/>
  <c r="AB29" i="13"/>
  <c r="EA40" i="20"/>
  <c r="K40" i="25"/>
  <c r="M31" i="23"/>
  <c r="M126" i="30"/>
  <c r="M32" i="23"/>
  <c r="DT29" i="25"/>
  <c r="Y29" i="17"/>
  <c r="DX28" i="17"/>
  <c r="DX8" i="17"/>
  <c r="AG28" i="25"/>
  <c r="AG8" i="25"/>
  <c r="DT12" i="28"/>
  <c r="BT12" i="26"/>
  <c r="AB28" i="25"/>
  <c r="AB8" i="25"/>
  <c r="BO12" i="26"/>
  <c r="BV31" i="22"/>
  <c r="BV32" i="22"/>
  <c r="W8" i="17"/>
  <c r="W28" i="17"/>
  <c r="DY40" i="22"/>
  <c r="AP40" i="17"/>
  <c r="BR8" i="23"/>
  <c r="BR28" i="23"/>
  <c r="AV40" i="27"/>
  <c r="EC40" i="27"/>
  <c r="BO29" i="13"/>
  <c r="AC28" i="22"/>
  <c r="AC8" i="22"/>
  <c r="AS31" i="26"/>
  <c r="AS32" i="26"/>
  <c r="AS28" i="26"/>
  <c r="J40" i="25"/>
  <c r="Z29" i="24"/>
  <c r="Z32" i="24"/>
  <c r="Z31" i="24"/>
  <c r="F127" i="30"/>
  <c r="EB29" i="27"/>
  <c r="F8" i="24"/>
  <c r="F28" i="24"/>
  <c r="AW8" i="27"/>
  <c r="AW28" i="27"/>
  <c r="I29" i="25"/>
  <c r="AV28" i="24"/>
  <c r="AV8" i="24"/>
  <c r="M8" i="23"/>
  <c r="M28" i="23"/>
  <c r="Z31" i="27"/>
  <c r="Z32" i="27"/>
  <c r="AC40" i="27"/>
  <c r="BQ40" i="27"/>
  <c r="DZ40" i="24"/>
  <c r="BS28" i="23"/>
  <c r="BS8" i="23"/>
  <c r="AQ28" i="24"/>
  <c r="AQ8" i="24"/>
  <c r="B29" i="24"/>
  <c r="AZ12" i="23"/>
  <c r="AP29" i="24"/>
  <c r="AV31" i="25"/>
  <c r="AV32" i="25"/>
  <c r="BM28" i="23"/>
  <c r="BM8" i="23"/>
  <c r="AJ32" i="25"/>
  <c r="AI31" i="25"/>
  <c r="AI12" i="25"/>
  <c r="AI32" i="25"/>
  <c r="BJ35" i="27"/>
  <c r="L28" i="24"/>
  <c r="L8" i="24"/>
  <c r="DR40" i="26"/>
  <c r="BO29" i="28"/>
  <c r="DR28" i="24"/>
  <c r="DR36" i="24" s="1"/>
  <c r="DR8" i="24"/>
  <c r="D29" i="24"/>
  <c r="AX40" i="23"/>
  <c r="AU31" i="26"/>
  <c r="AU32" i="26"/>
  <c r="EA29" i="23"/>
  <c r="AJ32" i="27"/>
  <c r="AI31" i="27"/>
  <c r="AI12" i="27"/>
  <c r="AI32" i="27"/>
  <c r="EA12" i="26"/>
  <c r="AS29" i="26"/>
  <c r="AS8" i="26"/>
  <c r="O29" i="22"/>
  <c r="E8" i="13"/>
  <c r="E28" i="13"/>
  <c r="AP40" i="13"/>
  <c r="C28" i="24"/>
  <c r="C8" i="24"/>
  <c r="DX8" i="25"/>
  <c r="DX28" i="25"/>
  <c r="AY32" i="28"/>
  <c r="AY31" i="28"/>
  <c r="K126" i="30"/>
  <c r="K31" i="23"/>
  <c r="K32" i="23"/>
  <c r="Y12" i="24"/>
  <c r="BB28" i="12"/>
  <c r="BB8" i="12"/>
  <c r="AT29" i="19"/>
  <c r="AC29" i="22"/>
  <c r="AI28" i="22"/>
  <c r="AI8" i="22"/>
  <c r="AX29" i="25"/>
  <c r="AP35" i="28"/>
  <c r="AP28" i="28"/>
  <c r="AT40" i="26"/>
  <c r="N40" i="25"/>
  <c r="K8" i="23"/>
  <c r="K28" i="23"/>
  <c r="L126" i="30"/>
  <c r="L32" i="23"/>
  <c r="L31" i="23"/>
  <c r="I8" i="17"/>
  <c r="I28" i="17"/>
  <c r="DT28" i="22"/>
  <c r="DT8" i="22"/>
  <c r="B35" i="17"/>
  <c r="B122" i="30"/>
  <c r="K29" i="22"/>
  <c r="DZ32" i="28"/>
  <c r="DZ31" i="28"/>
  <c r="DW12" i="24"/>
  <c r="AC29" i="28"/>
  <c r="AC12" i="13"/>
  <c r="DW28" i="20"/>
  <c r="DW8" i="20"/>
  <c r="BO28" i="13"/>
  <c r="BO8" i="13"/>
  <c r="BP28" i="20"/>
  <c r="BP8" i="20"/>
  <c r="W12" i="23"/>
  <c r="EC29" i="27"/>
  <c r="BW40" i="25"/>
  <c r="BL40" i="28"/>
  <c r="BW40" i="27"/>
  <c r="DT40" i="13"/>
  <c r="AS29" i="20"/>
  <c r="Y12" i="23"/>
  <c r="O12" i="27"/>
  <c r="P31" i="27"/>
  <c r="O128" i="30"/>
  <c r="P32" i="25"/>
  <c r="O31" i="25"/>
  <c r="O32" i="25"/>
  <c r="BA31" i="28"/>
  <c r="BA32" i="28"/>
  <c r="X32" i="27"/>
  <c r="X31" i="27"/>
  <c r="AU29" i="17"/>
  <c r="AS12" i="22"/>
  <c r="AD29" i="17"/>
  <c r="BP12" i="22"/>
  <c r="AF12" i="25"/>
  <c r="DU40" i="28"/>
  <c r="K12" i="26"/>
  <c r="BS8" i="24"/>
  <c r="BS28" i="24"/>
  <c r="AP29" i="26"/>
  <c r="AP37" i="26" s="1"/>
  <c r="BL40" i="23"/>
  <c r="BV40" i="17"/>
  <c r="DS12" i="22"/>
  <c r="AD32" i="25"/>
  <c r="AD31" i="25"/>
  <c r="AA12" i="28"/>
  <c r="AA32" i="26"/>
  <c r="AA31" i="26"/>
  <c r="BT12" i="25"/>
  <c r="AP16" i="27"/>
  <c r="AP29" i="27"/>
  <c r="Y29" i="22"/>
  <c r="O32" i="17"/>
  <c r="O31" i="17"/>
  <c r="O122" i="30"/>
  <c r="P32" i="17"/>
  <c r="AY31" i="22"/>
  <c r="AY32" i="22"/>
  <c r="EC12" i="19"/>
  <c r="L29" i="28"/>
  <c r="L8" i="28"/>
  <c r="DT40" i="27"/>
  <c r="BN8" i="23"/>
  <c r="BN28" i="23"/>
  <c r="AT12" i="13"/>
  <c r="AX29" i="22"/>
  <c r="DU32" i="26"/>
  <c r="DU31" i="26"/>
  <c r="BJ35" i="25"/>
  <c r="V35" i="25"/>
  <c r="DY40" i="27"/>
  <c r="G32" i="25"/>
  <c r="G31" i="25"/>
  <c r="G128" i="30"/>
  <c r="AV32" i="23"/>
  <c r="AV31" i="23"/>
  <c r="AS8" i="25"/>
  <c r="AS28" i="25"/>
  <c r="DV32" i="24"/>
  <c r="DV31" i="24"/>
  <c r="DV29" i="24"/>
  <c r="AD40" i="23"/>
  <c r="DW12" i="28"/>
  <c r="AQ29" i="28"/>
  <c r="AB29" i="27"/>
  <c r="BV40" i="27"/>
  <c r="BU40" i="25"/>
  <c r="H40" i="25"/>
  <c r="W40" i="24"/>
  <c r="BQ32" i="23"/>
  <c r="BQ31" i="23"/>
  <c r="AD12" i="24"/>
  <c r="AD32" i="27"/>
  <c r="AD31" i="27"/>
  <c r="M28" i="28"/>
  <c r="M8" i="28"/>
  <c r="BR12" i="24"/>
  <c r="BV29" i="27"/>
  <c r="AY29" i="23"/>
  <c r="E128" i="30"/>
  <c r="E31" i="25"/>
  <c r="E32" i="25"/>
  <c r="AT12" i="24"/>
  <c r="EC32" i="27"/>
  <c r="EC31" i="27"/>
  <c r="EB40" i="25"/>
  <c r="BV29" i="28"/>
  <c r="E25" i="26"/>
  <c r="E30" i="26" s="1"/>
  <c r="DZ32" i="24"/>
  <c r="DZ31" i="24"/>
  <c r="DU29" i="27"/>
  <c r="K29" i="25"/>
  <c r="BQ12" i="23"/>
  <c r="BT29" i="27"/>
  <c r="BK40" i="25"/>
  <c r="DS40" i="27"/>
  <c r="BP8" i="25"/>
  <c r="BP28" i="25"/>
  <c r="AB29" i="23"/>
  <c r="AY12" i="26"/>
  <c r="Y12" i="28"/>
  <c r="H40" i="26"/>
  <c r="F12" i="23"/>
  <c r="AP8" i="26"/>
  <c r="AP28" i="26"/>
  <c r="AP36" i="26" s="1"/>
  <c r="K25" i="24"/>
  <c r="K30" i="24" s="1"/>
  <c r="DU40" i="27"/>
  <c r="AF28" i="25"/>
  <c r="AF8" i="25"/>
  <c r="B25" i="28"/>
  <c r="CX25" i="28" s="1"/>
  <c r="CX30" i="28" s="1"/>
  <c r="BS29" i="26"/>
  <c r="AU12" i="23"/>
  <c r="B25" i="24"/>
  <c r="B30" i="24" s="1"/>
  <c r="B25" i="27"/>
  <c r="B30" i="27" s="1"/>
  <c r="DV29" i="25"/>
  <c r="EA40" i="28"/>
  <c r="BB29" i="26"/>
  <c r="AQ32" i="24"/>
  <c r="AQ31" i="24"/>
  <c r="AR32" i="24"/>
  <c r="BN40" i="27"/>
  <c r="AA40" i="25"/>
  <c r="AS28" i="28"/>
  <c r="AS8" i="28"/>
  <c r="AY40" i="25"/>
  <c r="BV31" i="26"/>
  <c r="BW32" i="26"/>
  <c r="BV32" i="26"/>
  <c r="BS12" i="24"/>
  <c r="EA29" i="28"/>
  <c r="EA8" i="28"/>
  <c r="DS12" i="27"/>
  <c r="DU8" i="24"/>
  <c r="DU28" i="24"/>
  <c r="DW29" i="25"/>
  <c r="BB29" i="28"/>
  <c r="BK28" i="26"/>
  <c r="BK8" i="26"/>
  <c r="BA28" i="25"/>
  <c r="BA8" i="25"/>
  <c r="H12" i="28"/>
  <c r="BL32" i="26"/>
  <c r="BL31" i="26"/>
  <c r="BL28" i="26"/>
  <c r="AC40" i="23"/>
  <c r="BM32" i="27"/>
  <c r="BM31" i="27"/>
  <c r="BM40" i="24"/>
  <c r="G40" i="25"/>
  <c r="AG12" i="28"/>
  <c r="X32" i="26"/>
  <c r="X31" i="26"/>
  <c r="X29" i="26"/>
  <c r="C31" i="23"/>
  <c r="C126" i="30"/>
  <c r="C32" i="23"/>
  <c r="D32" i="23"/>
  <c r="BL12" i="27"/>
  <c r="DY12" i="28"/>
  <c r="X31" i="25"/>
  <c r="X32" i="25"/>
  <c r="BK40" i="28"/>
  <c r="Z29" i="26"/>
  <c r="X29" i="24"/>
  <c r="X8" i="24"/>
  <c r="BL8" i="27"/>
  <c r="BL28" i="27"/>
  <c r="B40" i="25"/>
  <c r="AU31" i="28"/>
  <c r="AU32" i="28"/>
  <c r="DW28" i="26"/>
  <c r="DW8" i="26"/>
  <c r="DY32" i="27"/>
  <c r="DY31" i="27"/>
  <c r="C25" i="25"/>
  <c r="C30" i="25" s="1"/>
  <c r="BV40" i="28"/>
  <c r="BJ12" i="27"/>
  <c r="AI8" i="27"/>
  <c r="AI28" i="27"/>
  <c r="AF12" i="27"/>
  <c r="DU40" i="22"/>
  <c r="AZ12" i="17"/>
  <c r="B8" i="17"/>
  <c r="B28" i="17"/>
  <c r="BC12" i="20"/>
  <c r="BD31" i="20"/>
  <c r="G12" i="25"/>
  <c r="BU12" i="28"/>
  <c r="AZ29" i="25"/>
  <c r="L8" i="23"/>
  <c r="L28" i="23"/>
  <c r="BM32" i="26"/>
  <c r="BM31" i="26"/>
  <c r="BN32" i="26"/>
  <c r="F40" i="13"/>
  <c r="AY40" i="20"/>
  <c r="E32" i="24"/>
  <c r="E127" i="30"/>
  <c r="E31" i="24"/>
  <c r="F32" i="24"/>
  <c r="BN31" i="27"/>
  <c r="BN32" i="27"/>
  <c r="D28" i="25"/>
  <c r="D8" i="25"/>
  <c r="I40" i="28"/>
  <c r="DZ12" i="24"/>
  <c r="DR28" i="27"/>
  <c r="DR8" i="27"/>
  <c r="C25" i="24"/>
  <c r="AQ25" i="24" s="1"/>
  <c r="AQ30" i="24" s="1"/>
  <c r="BK12" i="24"/>
  <c r="AS40" i="25"/>
  <c r="BQ28" i="28"/>
  <c r="BQ32" i="28"/>
  <c r="BQ31" i="28"/>
  <c r="C12" i="26"/>
  <c r="AX12" i="23"/>
  <c r="C32" i="26"/>
  <c r="C31" i="26"/>
  <c r="C28" i="26"/>
  <c r="C129" i="30"/>
  <c r="AF40" i="24"/>
  <c r="AT40" i="27"/>
  <c r="AR40" i="25"/>
  <c r="BN28" i="28"/>
  <c r="BN8" i="28"/>
  <c r="AE40" i="28"/>
  <c r="BS40" i="26"/>
  <c r="DU29" i="23"/>
  <c r="DU8" i="23"/>
  <c r="BN8" i="27"/>
  <c r="BN28" i="27"/>
  <c r="BT29" i="28"/>
  <c r="AZ28" i="25"/>
  <c r="AZ8" i="25"/>
  <c r="AR31" i="28"/>
  <c r="AR29" i="28"/>
  <c r="AR32" i="28"/>
  <c r="AH29" i="26"/>
  <c r="AP35" i="24"/>
  <c r="AP12" i="24"/>
  <c r="AX29" i="27"/>
  <c r="AD8" i="25"/>
  <c r="AD28" i="25"/>
  <c r="BO12" i="28"/>
  <c r="I32" i="25"/>
  <c r="I31" i="25"/>
  <c r="I128" i="30"/>
  <c r="D29" i="23"/>
  <c r="BL40" i="24"/>
  <c r="F29" i="27"/>
  <c r="AE12" i="23"/>
  <c r="BK8" i="24"/>
  <c r="BK28" i="24"/>
  <c r="Z12" i="25"/>
  <c r="BO31" i="28"/>
  <c r="BO32" i="28"/>
  <c r="BR40" i="26"/>
  <c r="AS29" i="23"/>
  <c r="BQ8" i="27"/>
  <c r="BQ28" i="27"/>
  <c r="BS29" i="25"/>
  <c r="BA12" i="28"/>
  <c r="Y40" i="26"/>
  <c r="DT29" i="23"/>
  <c r="BK29" i="27"/>
  <c r="V40" i="25"/>
  <c r="D29" i="28"/>
  <c r="D8" i="28"/>
  <c r="BQ28" i="25"/>
  <c r="BQ8" i="25"/>
  <c r="DZ32" i="23"/>
  <c r="DZ12" i="23"/>
  <c r="EA32" i="23"/>
  <c r="DZ31" i="23"/>
  <c r="AT29" i="26"/>
  <c r="BB31" i="23"/>
  <c r="BA12" i="23"/>
  <c r="AX8" i="27"/>
  <c r="AX28" i="27"/>
  <c r="AU40" i="24"/>
  <c r="DV32" i="27"/>
  <c r="DV31" i="27"/>
  <c r="C40" i="25"/>
  <c r="D12" i="28"/>
  <c r="AW40" i="26"/>
  <c r="X12" i="24"/>
  <c r="DT12" i="27"/>
  <c r="AQ12" i="28"/>
  <c r="AU28" i="26"/>
  <c r="AU8" i="26"/>
  <c r="BS12" i="23"/>
  <c r="E40" i="27"/>
  <c r="N28" i="25"/>
  <c r="N8" i="25"/>
  <c r="AW12" i="28"/>
  <c r="Y29" i="25"/>
  <c r="BA40" i="28"/>
  <c r="BS29" i="23"/>
  <c r="DY12" i="27"/>
  <c r="BV12" i="25"/>
  <c r="BU40" i="28"/>
  <c r="M12" i="26"/>
  <c r="BO32" i="23"/>
  <c r="BO31" i="23"/>
  <c r="AZ40" i="26"/>
  <c r="AG12" i="26"/>
  <c r="EA40" i="27"/>
  <c r="B35" i="25"/>
  <c r="B128" i="30"/>
  <c r="AZ29" i="28"/>
  <c r="V35" i="26"/>
  <c r="B129" i="30"/>
  <c r="DT32" i="23"/>
  <c r="DT31" i="23"/>
  <c r="EA40" i="24"/>
  <c r="AX31" i="27"/>
  <c r="AX32" i="27"/>
  <c r="DS12" i="25"/>
  <c r="BP12" i="25"/>
  <c r="DS32" i="23"/>
  <c r="DR12" i="23"/>
  <c r="DR35" i="23"/>
  <c r="AQ28" i="26"/>
  <c r="AQ8" i="26"/>
  <c r="G12" i="24"/>
  <c r="BM12" i="27"/>
  <c r="E28" i="28"/>
  <c r="E8" i="28"/>
  <c r="B29" i="26"/>
  <c r="B37" i="26" s="1"/>
  <c r="F31" i="27"/>
  <c r="F130" i="30"/>
  <c r="F32" i="27"/>
  <c r="V16" i="25"/>
  <c r="V29" i="25"/>
  <c r="AW40" i="25"/>
  <c r="O8" i="27"/>
  <c r="O28" i="27"/>
  <c r="L128" i="30"/>
  <c r="L32" i="25"/>
  <c r="L31" i="25"/>
  <c r="L12" i="26"/>
  <c r="M31" i="26"/>
  <c r="BC12" i="27"/>
  <c r="BD31" i="27"/>
  <c r="BU29" i="25"/>
  <c r="B131" i="30"/>
  <c r="V35" i="28"/>
  <c r="I25" i="25"/>
  <c r="I30" i="25" s="1"/>
  <c r="AC29" i="25"/>
  <c r="X40" i="23"/>
  <c r="X12" i="26"/>
  <c r="AS40" i="24"/>
  <c r="AY28" i="27"/>
  <c r="AY8" i="27"/>
  <c r="M8" i="25"/>
  <c r="M28" i="25"/>
  <c r="AW29" i="28"/>
  <c r="AD8" i="23"/>
  <c r="AD28" i="23"/>
  <c r="E40" i="26"/>
  <c r="I40" i="24"/>
  <c r="AZ28" i="27"/>
  <c r="AZ8" i="27"/>
  <c r="BS40" i="25"/>
  <c r="EC32" i="28"/>
  <c r="EB28" i="28"/>
  <c r="EB32" i="28"/>
  <c r="EB31" i="28"/>
  <c r="BP12" i="26"/>
  <c r="AB28" i="23"/>
  <c r="AB8" i="23"/>
  <c r="AA40" i="27"/>
  <c r="DZ40" i="25"/>
  <c r="DZ28" i="27"/>
  <c r="DZ8" i="27"/>
  <c r="EB31" i="26"/>
  <c r="EC32" i="26"/>
  <c r="EB32" i="26"/>
  <c r="AH8" i="23"/>
  <c r="AH29" i="23"/>
  <c r="BS12" i="27"/>
  <c r="M12" i="27"/>
  <c r="AU32" i="25"/>
  <c r="AU31" i="25"/>
  <c r="G40" i="23"/>
  <c r="AF40" i="27"/>
  <c r="BX31" i="25"/>
  <c r="BW12" i="25"/>
  <c r="BP29" i="23"/>
  <c r="BJ28" i="24"/>
  <c r="BJ35" i="24"/>
  <c r="ED40" i="25"/>
  <c r="AP12" i="28"/>
  <c r="AZ8" i="26"/>
  <c r="AZ28" i="26"/>
  <c r="Z28" i="27"/>
  <c r="Z8" i="27"/>
  <c r="X32" i="24"/>
  <c r="X28" i="24"/>
  <c r="X31" i="24"/>
  <c r="AQ32" i="27"/>
  <c r="AQ31" i="27"/>
  <c r="BC29" i="25"/>
  <c r="AC12" i="28"/>
  <c r="AP12" i="26"/>
  <c r="Y31" i="27"/>
  <c r="Y32" i="27"/>
  <c r="D28" i="24"/>
  <c r="D8" i="24"/>
  <c r="DZ40" i="27"/>
  <c r="BO29" i="25"/>
  <c r="BA29" i="28"/>
  <c r="W8" i="24"/>
  <c r="W28" i="24"/>
  <c r="BP32" i="27"/>
  <c r="BP31" i="27"/>
  <c r="G25" i="25"/>
  <c r="G30" i="25" s="1"/>
  <c r="M25" i="28"/>
  <c r="EC25" i="28" s="1"/>
  <c r="EC30" i="28" s="1"/>
  <c r="W31" i="26"/>
  <c r="W32" i="26"/>
  <c r="BT28" i="26"/>
  <c r="BT8" i="26"/>
  <c r="BR40" i="27"/>
  <c r="Y31" i="25"/>
  <c r="Y32" i="25"/>
  <c r="AB12" i="28"/>
  <c r="DX32" i="26"/>
  <c r="DW12" i="26"/>
  <c r="DW32" i="26"/>
  <c r="DW31" i="26"/>
  <c r="AH28" i="23"/>
  <c r="AH31" i="23"/>
  <c r="AH32" i="23"/>
  <c r="AI32" i="23"/>
  <c r="M40" i="27"/>
  <c r="AC12" i="23"/>
  <c r="V12" i="26"/>
  <c r="DS40" i="24"/>
  <c r="AZ32" i="27"/>
  <c r="AZ31" i="27"/>
  <c r="E29" i="28"/>
  <c r="BT40" i="26"/>
  <c r="N29" i="23"/>
  <c r="AR29" i="27"/>
  <c r="EB12" i="27"/>
  <c r="AZ40" i="25"/>
  <c r="Y40" i="28"/>
  <c r="BT32" i="26"/>
  <c r="BT31" i="26"/>
  <c r="AQ12" i="23"/>
  <c r="ED12" i="27"/>
  <c r="EE31" i="27"/>
  <c r="EB29" i="25"/>
  <c r="AX40" i="28"/>
  <c r="E29" i="25"/>
  <c r="AG12" i="23"/>
  <c r="DY28" i="27"/>
  <c r="DY8" i="27"/>
  <c r="B28" i="25"/>
  <c r="B8" i="25"/>
  <c r="BQ12" i="28"/>
  <c r="DU40" i="25"/>
  <c r="AE12" i="27"/>
  <c r="AW8" i="25"/>
  <c r="AW28" i="25"/>
  <c r="C29" i="28"/>
  <c r="DY28" i="26"/>
  <c r="DY8" i="26"/>
  <c r="L29" i="26"/>
  <c r="AC8" i="23"/>
  <c r="AC29" i="23"/>
  <c r="DX31" i="24"/>
  <c r="DX32" i="24"/>
  <c r="DX29" i="24"/>
  <c r="DX28" i="24"/>
  <c r="AS12" i="25"/>
  <c r="BL29" i="28"/>
  <c r="AZ12" i="26"/>
  <c r="AD29" i="27"/>
  <c r="BA32" i="24"/>
  <c r="AZ8" i="24"/>
  <c r="AZ28" i="24"/>
  <c r="DV12" i="27"/>
  <c r="BM28" i="25"/>
  <c r="BM8" i="25"/>
  <c r="AT12" i="28"/>
  <c r="BA40" i="26"/>
  <c r="BN29" i="24"/>
  <c r="AS40" i="27"/>
  <c r="DZ28" i="25"/>
  <c r="DZ8" i="25"/>
  <c r="BL12" i="28"/>
  <c r="Z40" i="23"/>
  <c r="Y29" i="27"/>
  <c r="BQ40" i="24"/>
  <c r="H128" i="30"/>
  <c r="H32" i="25"/>
  <c r="H31" i="25"/>
  <c r="J12" i="28"/>
  <c r="AY31" i="26"/>
  <c r="AY32" i="26"/>
  <c r="AT40" i="24"/>
  <c r="Y40" i="27"/>
  <c r="BS31" i="26"/>
  <c r="BS32" i="26"/>
  <c r="D28" i="23"/>
  <c r="D8" i="23"/>
  <c r="BU28" i="27"/>
  <c r="BU8" i="27"/>
  <c r="L12" i="24"/>
  <c r="M31" i="24"/>
  <c r="AV12" i="27"/>
  <c r="L40" i="28"/>
  <c r="I40" i="23"/>
  <c r="DT29" i="27"/>
  <c r="BS32" i="24"/>
  <c r="BS31" i="24"/>
  <c r="BS29" i="24"/>
  <c r="N28" i="27"/>
  <c r="N8" i="27"/>
  <c r="Y40" i="25"/>
  <c r="BT8" i="28"/>
  <c r="BT28" i="28"/>
  <c r="BP12" i="23"/>
  <c r="B28" i="27"/>
  <c r="B36" i="27" s="1"/>
  <c r="B8" i="27"/>
  <c r="W32" i="25"/>
  <c r="W31" i="25"/>
  <c r="G25" i="28"/>
  <c r="G30" i="28" s="1"/>
  <c r="BR40" i="28"/>
  <c r="BJ12" i="25"/>
  <c r="DU40" i="23"/>
  <c r="I25" i="26"/>
  <c r="DY25" i="26" s="1"/>
  <c r="DY30" i="26" s="1"/>
  <c r="D127" i="30"/>
  <c r="D31" i="24"/>
  <c r="D12" i="24"/>
  <c r="D32" i="24"/>
  <c r="N31" i="27"/>
  <c r="N32" i="27"/>
  <c r="N130" i="30"/>
  <c r="F40" i="25"/>
  <c r="EB29" i="28"/>
  <c r="EB8" i="28"/>
  <c r="Y12" i="26"/>
  <c r="N34" i="30"/>
  <c r="AH29" i="27"/>
  <c r="I28" i="24"/>
  <c r="I8" i="24"/>
  <c r="K8" i="27"/>
  <c r="K28" i="27"/>
  <c r="DV31" i="25"/>
  <c r="DV32" i="25"/>
  <c r="AR29" i="26"/>
  <c r="AY28" i="24"/>
  <c r="AY8" i="24"/>
  <c r="D12" i="27"/>
  <c r="J29" i="26"/>
  <c r="DY8" i="23"/>
  <c r="DY29" i="23"/>
  <c r="AT12" i="27"/>
  <c r="Y32" i="24"/>
  <c r="Y31" i="24"/>
  <c r="Y29" i="24"/>
  <c r="AZ12" i="27"/>
  <c r="BP40" i="25"/>
  <c r="BS40" i="28"/>
  <c r="BL12" i="26"/>
  <c r="X29" i="25"/>
  <c r="EA40" i="25"/>
  <c r="AF32" i="28"/>
  <c r="AF31" i="28"/>
  <c r="AG32" i="28"/>
  <c r="DU12" i="24"/>
  <c r="AU29" i="27"/>
  <c r="I28" i="25"/>
  <c r="I8" i="25"/>
  <c r="AX12" i="28"/>
  <c r="AA28" i="26"/>
  <c r="AA8" i="26"/>
  <c r="I29" i="24"/>
  <c r="K32" i="27"/>
  <c r="K31" i="27"/>
  <c r="K130" i="30"/>
  <c r="AV8" i="25"/>
  <c r="AV28" i="25"/>
  <c r="B28" i="26"/>
  <c r="B36" i="26" s="1"/>
  <c r="B8" i="26"/>
  <c r="BA40" i="17"/>
  <c r="AY40" i="22"/>
  <c r="AP28" i="25"/>
  <c r="AP8" i="25"/>
  <c r="AZ8" i="28"/>
  <c r="AZ28" i="28"/>
  <c r="AF29" i="26"/>
  <c r="Y8" i="24"/>
  <c r="Y28" i="24"/>
  <c r="X12" i="17"/>
  <c r="DS40" i="22"/>
  <c r="M32" i="25"/>
  <c r="M31" i="25"/>
  <c r="M128" i="30"/>
  <c r="AR40" i="28"/>
  <c r="G129" i="30"/>
  <c r="G31" i="26"/>
  <c r="G32" i="26"/>
  <c r="AE8" i="24"/>
  <c r="AE29" i="24"/>
  <c r="BT40" i="27"/>
  <c r="AT40" i="25"/>
  <c r="V28" i="28"/>
  <c r="V8" i="28"/>
  <c r="BJ29" i="23"/>
  <c r="AC29" i="26"/>
  <c r="BV40" i="25"/>
  <c r="Z28" i="28"/>
  <c r="Z8" i="28"/>
  <c r="AC31" i="26"/>
  <c r="I129" i="30"/>
  <c r="AC32" i="26"/>
  <c r="D31" i="23"/>
  <c r="C12" i="23"/>
  <c r="K129" i="30"/>
  <c r="K32" i="26"/>
  <c r="K31" i="26"/>
  <c r="X40" i="24"/>
  <c r="N29" i="25"/>
  <c r="E40" i="28"/>
  <c r="BS12" i="26"/>
  <c r="DZ28" i="26"/>
  <c r="DZ32" i="26"/>
  <c r="DZ31" i="26"/>
  <c r="AS32" i="23"/>
  <c r="AT32" i="23"/>
  <c r="AS31" i="23"/>
  <c r="AS12" i="23"/>
  <c r="AB40" i="24"/>
  <c r="J28" i="27"/>
  <c r="J8" i="27"/>
  <c r="DW28" i="25"/>
  <c r="DW8" i="25"/>
  <c r="F126" i="30"/>
  <c r="F28" i="23"/>
  <c r="F32" i="23"/>
  <c r="F31" i="23"/>
  <c r="BK31" i="26"/>
  <c r="BK32" i="26"/>
  <c r="AG31" i="24"/>
  <c r="AF12" i="24"/>
  <c r="BX32" i="27"/>
  <c r="BW31" i="27"/>
  <c r="BW32" i="27"/>
  <c r="BU31" i="25"/>
  <c r="BU32" i="25"/>
  <c r="B25" i="25"/>
  <c r="B30" i="25" s="1"/>
  <c r="F29" i="23"/>
  <c r="F8" i="23"/>
  <c r="AF40" i="26"/>
  <c r="AB8" i="24"/>
  <c r="AB29" i="24"/>
  <c r="DS31" i="27"/>
  <c r="DS32" i="27"/>
  <c r="BO40" i="25"/>
  <c r="BK29" i="28"/>
  <c r="DS12" i="26"/>
  <c r="AZ40" i="24"/>
  <c r="L25" i="27"/>
  <c r="EB25" i="27" s="1"/>
  <c r="EB30" i="27" s="1"/>
  <c r="G28" i="25"/>
  <c r="G8" i="25"/>
  <c r="AC32" i="28"/>
  <c r="AC31" i="28"/>
  <c r="DT12" i="23"/>
  <c r="O29" i="27"/>
  <c r="D40" i="24"/>
  <c r="AY40" i="26"/>
  <c r="V35" i="23"/>
  <c r="BU31" i="27"/>
  <c r="BU32" i="27"/>
  <c r="BO40" i="24"/>
  <c r="BR28" i="27"/>
  <c r="BR8" i="27"/>
  <c r="W31" i="28"/>
  <c r="W28" i="28"/>
  <c r="W32" i="28"/>
  <c r="AQ40" i="26"/>
  <c r="AQ29" i="24"/>
  <c r="BU12" i="27"/>
  <c r="BL12" i="25"/>
  <c r="F12" i="28"/>
  <c r="AA40" i="26"/>
  <c r="BL12" i="24"/>
  <c r="AW12" i="27"/>
  <c r="DY8" i="25"/>
  <c r="DY28" i="25"/>
  <c r="N40" i="28"/>
  <c r="I28" i="28"/>
  <c r="I8" i="28"/>
  <c r="K28" i="26"/>
  <c r="K8" i="26"/>
  <c r="AU8" i="23"/>
  <c r="AU28" i="23"/>
  <c r="BA29" i="27"/>
  <c r="AZ29" i="24"/>
  <c r="AB28" i="27"/>
  <c r="AB8" i="27"/>
  <c r="J31" i="25"/>
  <c r="J128" i="30"/>
  <c r="J32" i="25"/>
  <c r="Z40" i="28"/>
  <c r="AQ12" i="26"/>
  <c r="P32" i="27"/>
  <c r="O130" i="30"/>
  <c r="O32" i="27"/>
  <c r="O31" i="27"/>
  <c r="Z28" i="24"/>
  <c r="Z8" i="24"/>
  <c r="AE29" i="27"/>
  <c r="AQ32" i="28"/>
  <c r="AQ31" i="28"/>
  <c r="BR8" i="26"/>
  <c r="BR28" i="26"/>
  <c r="BL40" i="27"/>
  <c r="BT29" i="26"/>
  <c r="DY12" i="24"/>
  <c r="BR28" i="25"/>
  <c r="BR8" i="25"/>
  <c r="AZ32" i="25"/>
  <c r="AZ31" i="25"/>
  <c r="AW31" i="23"/>
  <c r="AW32" i="23"/>
  <c r="AW12" i="23"/>
  <c r="AX32" i="23"/>
  <c r="AE12" i="26"/>
  <c r="K40" i="24"/>
  <c r="K12" i="27"/>
  <c r="BR29" i="25"/>
  <c r="BQ40" i="28"/>
  <c r="AC28" i="26"/>
  <c r="AC8" i="26"/>
  <c r="H12" i="24"/>
  <c r="H28" i="27"/>
  <c r="H8" i="27"/>
  <c r="AG29" i="25"/>
  <c r="AQ40" i="28"/>
  <c r="G12" i="26"/>
  <c r="EA29" i="24"/>
  <c r="EA8" i="24"/>
  <c r="L32" i="27"/>
  <c r="L130" i="30"/>
  <c r="L31" i="27"/>
  <c r="AE28" i="25"/>
  <c r="AE8" i="25"/>
  <c r="I25" i="28"/>
  <c r="I30" i="28" s="1"/>
  <c r="N12" i="26"/>
  <c r="O31" i="26"/>
  <c r="N29" i="27"/>
  <c r="O40" i="27"/>
  <c r="J25" i="28"/>
  <c r="CL25" i="28" s="1"/>
  <c r="CL30" i="28" s="1"/>
  <c r="K29" i="26"/>
  <c r="B12" i="24"/>
  <c r="C31" i="24"/>
  <c r="AB31" i="27"/>
  <c r="AB32" i="27"/>
  <c r="AF40" i="25"/>
  <c r="V40" i="28"/>
  <c r="BQ29" i="26"/>
  <c r="BA32" i="23"/>
  <c r="BA31" i="23"/>
  <c r="BB32" i="23"/>
  <c r="V28" i="27"/>
  <c r="V36" i="27" s="1"/>
  <c r="V8" i="27"/>
  <c r="BJ8" i="26"/>
  <c r="BJ28" i="26"/>
  <c r="AD40" i="24"/>
  <c r="V29" i="27"/>
  <c r="V37" i="27" s="1"/>
  <c r="V46" i="27" s="1"/>
  <c r="V16" i="27"/>
  <c r="BS31" i="25"/>
  <c r="BS32" i="25"/>
  <c r="BT32" i="28"/>
  <c r="BT31" i="28"/>
  <c r="AZ12" i="25"/>
  <c r="BU12" i="23"/>
  <c r="BP40" i="27"/>
  <c r="AS31" i="24"/>
  <c r="AR12" i="24"/>
  <c r="Y12" i="27"/>
  <c r="AF31" i="25"/>
  <c r="AF32" i="25"/>
  <c r="AS40" i="28"/>
  <c r="DV12" i="26"/>
  <c r="L28" i="27"/>
  <c r="L8" i="27"/>
  <c r="BU8" i="25"/>
  <c r="BU28" i="25"/>
  <c r="W12" i="28"/>
  <c r="J28" i="28"/>
  <c r="J8" i="28"/>
  <c r="BN29" i="26"/>
  <c r="AX28" i="23"/>
  <c r="AX8" i="23"/>
  <c r="BA40" i="27"/>
  <c r="AV40" i="25"/>
  <c r="BS28" i="28"/>
  <c r="BS8" i="28"/>
  <c r="I40" i="25"/>
  <c r="F40" i="23"/>
  <c r="BN28" i="26"/>
  <c r="BN8" i="26"/>
  <c r="AS31" i="27"/>
  <c r="AS32" i="27"/>
  <c r="DX40" i="25"/>
  <c r="BN12" i="28"/>
  <c r="AU12" i="26"/>
  <c r="DR28" i="23"/>
  <c r="DR36" i="23" s="1"/>
  <c r="DR8" i="23"/>
  <c r="ED8" i="27"/>
  <c r="ED28" i="27"/>
  <c r="AT32" i="24"/>
  <c r="AT28" i="24"/>
  <c r="AT31" i="24"/>
  <c r="H29" i="27"/>
  <c r="DU28" i="26"/>
  <c r="DU8" i="26"/>
  <c r="DW32" i="24"/>
  <c r="DW31" i="24"/>
  <c r="B40" i="27"/>
  <c r="D29" i="25"/>
  <c r="AV28" i="28"/>
  <c r="AV8" i="28"/>
  <c r="AT28" i="26"/>
  <c r="AT8" i="26"/>
  <c r="C29" i="23"/>
  <c r="AX40" i="24"/>
  <c r="D29" i="27"/>
  <c r="F28" i="25"/>
  <c r="F8" i="25"/>
  <c r="DT29" i="28"/>
  <c r="M28" i="26"/>
  <c r="M8" i="26"/>
  <c r="V12" i="23"/>
  <c r="DX29" i="27"/>
  <c r="DY28" i="24"/>
  <c r="DY8" i="24"/>
  <c r="BT32" i="25"/>
  <c r="BT31" i="25"/>
  <c r="L31" i="28"/>
  <c r="L131" i="30"/>
  <c r="L28" i="28"/>
  <c r="L32" i="28"/>
  <c r="I29" i="26"/>
  <c r="AV12" i="24"/>
  <c r="BN29" i="27"/>
  <c r="BL40" i="25"/>
  <c r="BM29" i="23"/>
  <c r="AP35" i="25"/>
  <c r="BK12" i="23"/>
  <c r="L12" i="27"/>
  <c r="M32" i="27"/>
  <c r="M31" i="27"/>
  <c r="M130" i="30"/>
  <c r="DW31" i="25"/>
  <c r="DW32" i="25"/>
  <c r="DZ12" i="28"/>
  <c r="V28" i="26"/>
  <c r="V36" i="26" s="1"/>
  <c r="V8" i="26"/>
  <c r="BP40" i="24"/>
  <c r="AP35" i="27"/>
  <c r="E40" i="25"/>
  <c r="DS32" i="26"/>
  <c r="DS31" i="26"/>
  <c r="AH40" i="28"/>
  <c r="BU28" i="26"/>
  <c r="BU8" i="26"/>
  <c r="E31" i="23"/>
  <c r="E126" i="30"/>
  <c r="E32" i="23"/>
  <c r="BS28" i="25"/>
  <c r="BS8" i="25"/>
  <c r="H40" i="28"/>
  <c r="BJ28" i="25"/>
  <c r="BJ8" i="25"/>
  <c r="DU32" i="28"/>
  <c r="DU31" i="28"/>
  <c r="DU29" i="28"/>
  <c r="EA28" i="26"/>
  <c r="EA8" i="26"/>
  <c r="Z28" i="23"/>
  <c r="Z8" i="23"/>
  <c r="BK40" i="27"/>
  <c r="J25" i="25"/>
  <c r="J30" i="25" s="1"/>
  <c r="BB31" i="27"/>
  <c r="BB32" i="27"/>
  <c r="AB32" i="25"/>
  <c r="AB31" i="25"/>
  <c r="AG40" i="28"/>
  <c r="AT29" i="23"/>
  <c r="D40" i="26"/>
  <c r="BP28" i="24"/>
  <c r="BP8" i="24"/>
  <c r="DX12" i="27"/>
  <c r="AC8" i="25"/>
  <c r="AC28" i="25"/>
  <c r="BM12" i="28"/>
  <c r="AB28" i="26"/>
  <c r="AB8" i="26"/>
  <c r="BJ12" i="23"/>
  <c r="I130" i="30"/>
  <c r="I32" i="27"/>
  <c r="I31" i="27"/>
  <c r="I28" i="27"/>
  <c r="I8" i="27"/>
  <c r="DW12" i="25"/>
  <c r="BT40" i="28"/>
  <c r="BR40" i="24"/>
  <c r="J12" i="27"/>
  <c r="BS12" i="25"/>
  <c r="AP29" i="28"/>
  <c r="AP8" i="28"/>
  <c r="AP16" i="28"/>
  <c r="B12" i="27"/>
  <c r="AU28" i="24"/>
  <c r="AU32" i="24"/>
  <c r="AU31" i="24"/>
  <c r="C25" i="27"/>
  <c r="C30" i="27" s="1"/>
  <c r="BT8" i="25"/>
  <c r="BT28" i="25"/>
  <c r="BB28" i="28"/>
  <c r="BB8" i="28"/>
  <c r="E29" i="26"/>
  <c r="F25" i="24"/>
  <c r="F30" i="24" s="1"/>
  <c r="BU40" i="27"/>
  <c r="AE29" i="25"/>
  <c r="BK32" i="28"/>
  <c r="BJ35" i="28"/>
  <c r="DR35" i="25"/>
  <c r="W29" i="26"/>
  <c r="AZ40" i="23"/>
  <c r="EA12" i="27"/>
  <c r="F29" i="25"/>
  <c r="N29" i="28"/>
  <c r="N19" i="30"/>
  <c r="DR12" i="26"/>
  <c r="K29" i="23"/>
  <c r="AF29" i="25"/>
  <c r="AC40" i="28"/>
  <c r="DT12" i="26"/>
  <c r="AU32" i="23"/>
  <c r="AU31" i="23"/>
  <c r="AU29" i="23"/>
  <c r="DT29" i="26"/>
  <c r="AS40" i="12"/>
  <c r="W12" i="19"/>
  <c r="I25" i="23"/>
  <c r="BQ25" i="23" s="1"/>
  <c r="BQ30" i="23" s="1"/>
  <c r="AV40" i="24"/>
  <c r="AU32" i="27"/>
  <c r="AU31" i="27"/>
  <c r="H40" i="27"/>
  <c r="DZ8" i="24"/>
  <c r="DZ28" i="24"/>
  <c r="BW29" i="17"/>
  <c r="H8" i="22"/>
  <c r="H28" i="22"/>
  <c r="AU40" i="26"/>
  <c r="AA28" i="23"/>
  <c r="AA8" i="23"/>
  <c r="BW29" i="27"/>
  <c r="AD29" i="25"/>
  <c r="N32" i="26"/>
  <c r="N31" i="26"/>
  <c r="O32" i="26"/>
  <c r="N129" i="30"/>
  <c r="N17" i="30"/>
  <c r="C12" i="25"/>
  <c r="EB29" i="23"/>
  <c r="BM29" i="26"/>
  <c r="BL29" i="25"/>
  <c r="DR16" i="28"/>
  <c r="DR29" i="28"/>
  <c r="BA29" i="26"/>
  <c r="BV32" i="23"/>
  <c r="BV31" i="23"/>
  <c r="BW32" i="23"/>
  <c r="E8" i="26"/>
  <c r="E28" i="26"/>
  <c r="F32" i="26"/>
  <c r="AE12" i="24"/>
  <c r="G29" i="27"/>
  <c r="AU12" i="25"/>
  <c r="BB12" i="28"/>
  <c r="BC31" i="28"/>
  <c r="BB28" i="26"/>
  <c r="BB8" i="26"/>
  <c r="N12" i="23"/>
  <c r="O31" i="23"/>
  <c r="BO8" i="27"/>
  <c r="BO28" i="27"/>
  <c r="BO40" i="27"/>
  <c r="DZ29" i="25"/>
  <c r="EA12" i="28"/>
  <c r="DR28" i="26"/>
  <c r="DR8" i="26"/>
  <c r="BR32" i="24"/>
  <c r="BR31" i="24"/>
  <c r="BR28" i="24"/>
  <c r="G12" i="27"/>
  <c r="AX40" i="25"/>
  <c r="G32" i="28"/>
  <c r="G12" i="28"/>
  <c r="G131" i="30"/>
  <c r="G31" i="28"/>
  <c r="Y29" i="23"/>
  <c r="Y8" i="23"/>
  <c r="BO29" i="26"/>
  <c r="L32" i="24"/>
  <c r="L127" i="30"/>
  <c r="L31" i="24"/>
  <c r="M32" i="24"/>
  <c r="F25" i="27"/>
  <c r="F26" i="27" s="1"/>
  <c r="M25" i="25"/>
  <c r="M30" i="25" s="1"/>
  <c r="BV12" i="28"/>
  <c r="BW31" i="28"/>
  <c r="AD29" i="26"/>
  <c r="L25" i="24"/>
  <c r="L30" i="24" s="1"/>
  <c r="BM8" i="27"/>
  <c r="BM28" i="27"/>
  <c r="BL31" i="25"/>
  <c r="BL32" i="25"/>
  <c r="W40" i="28"/>
  <c r="AX31" i="25"/>
  <c r="AX32" i="25"/>
  <c r="Z29" i="23"/>
  <c r="C25" i="26"/>
  <c r="AQ25" i="26" s="1"/>
  <c r="AQ30" i="26" s="1"/>
  <c r="AW29" i="24"/>
  <c r="AW31" i="24"/>
  <c r="AW32" i="24"/>
  <c r="AD12" i="27"/>
  <c r="BB29" i="25"/>
  <c r="K28" i="28"/>
  <c r="K8" i="28"/>
  <c r="N25" i="27"/>
  <c r="N30" i="27" s="1"/>
  <c r="BN29" i="25"/>
  <c r="AD28" i="27"/>
  <c r="AD8" i="27"/>
  <c r="EC12" i="25"/>
  <c r="AB8" i="28"/>
  <c r="AB28" i="28"/>
  <c r="BO40" i="26"/>
  <c r="BL32" i="24"/>
  <c r="BL31" i="24"/>
  <c r="BL29" i="24"/>
  <c r="BB40" i="28"/>
  <c r="BT29" i="25"/>
  <c r="DS31" i="28"/>
  <c r="DS28" i="28"/>
  <c r="DS32" i="28"/>
  <c r="G29" i="26"/>
  <c r="I25" i="24"/>
  <c r="I26" i="24" s="1"/>
  <c r="DX40" i="27"/>
  <c r="BC12" i="25"/>
  <c r="BD31" i="25"/>
  <c r="B28" i="28"/>
  <c r="B36" i="28" s="1"/>
  <c r="B38" i="28" s="1"/>
  <c r="B8" i="28"/>
  <c r="AH32" i="26"/>
  <c r="AI32" i="26"/>
  <c r="AH31" i="26"/>
  <c r="AP40" i="23"/>
  <c r="BL28" i="24"/>
  <c r="BL8" i="24"/>
  <c r="EC8" i="27"/>
  <c r="EC28" i="27"/>
  <c r="V12" i="25"/>
  <c r="BO8" i="28"/>
  <c r="BO28" i="28"/>
  <c r="L28" i="26"/>
  <c r="L8" i="26"/>
  <c r="W29" i="24"/>
  <c r="BP12" i="27"/>
  <c r="L25" i="28"/>
  <c r="EB25" i="28" s="1"/>
  <c r="EB30" i="28" s="1"/>
  <c r="DR12" i="25"/>
  <c r="DR35" i="28"/>
  <c r="DR12" i="28"/>
  <c r="BT40" i="24"/>
  <c r="AW32" i="25"/>
  <c r="AW31" i="25"/>
  <c r="O32" i="28"/>
  <c r="N8" i="28"/>
  <c r="N28" i="28"/>
  <c r="BS29" i="27"/>
  <c r="EB32" i="25"/>
  <c r="EB31" i="25"/>
  <c r="Z32" i="28"/>
  <c r="F131" i="30"/>
  <c r="Z12" i="28"/>
  <c r="Z31" i="28"/>
  <c r="L28" i="25"/>
  <c r="L8" i="25"/>
  <c r="F8" i="28"/>
  <c r="F28" i="28"/>
  <c r="EA29" i="26"/>
  <c r="DT28" i="27"/>
  <c r="DT8" i="27"/>
  <c r="D40" i="25"/>
  <c r="BB40" i="25"/>
  <c r="BM12" i="23"/>
  <c r="AT29" i="24"/>
  <c r="AT8" i="24"/>
  <c r="BM32" i="25"/>
  <c r="BM31" i="25"/>
  <c r="DV40" i="26"/>
  <c r="BL12" i="23"/>
  <c r="BM31" i="23"/>
  <c r="X29" i="27"/>
  <c r="AQ40" i="25"/>
  <c r="AR12" i="26"/>
  <c r="BN40" i="24"/>
  <c r="DV40" i="27"/>
  <c r="V12" i="24"/>
  <c r="BB29" i="27"/>
  <c r="H28" i="25"/>
  <c r="H8" i="25"/>
  <c r="F25" i="28"/>
  <c r="DB25" i="28" s="1"/>
  <c r="DB30" i="28" s="1"/>
  <c r="AF12" i="26"/>
  <c r="DZ29" i="24"/>
  <c r="EA29" i="27"/>
  <c r="Z29" i="28"/>
  <c r="M12" i="25"/>
  <c r="AY32" i="23"/>
  <c r="AY12" i="23"/>
  <c r="AY31" i="23"/>
  <c r="BK29" i="26"/>
  <c r="DW40" i="24"/>
  <c r="AA12" i="27"/>
  <c r="BN28" i="25"/>
  <c r="BN8" i="25"/>
  <c r="AF12" i="28"/>
  <c r="AG31" i="28"/>
  <c r="DR12" i="27"/>
  <c r="AT29" i="25"/>
  <c r="X29" i="28"/>
  <c r="F25" i="23"/>
  <c r="F30" i="23" s="1"/>
  <c r="AG29" i="27"/>
  <c r="BJ40" i="25"/>
  <c r="F32" i="28"/>
  <c r="E32" i="28"/>
  <c r="E31" i="28"/>
  <c r="E12" i="28"/>
  <c r="E131" i="30"/>
  <c r="AB40" i="26"/>
  <c r="BA29" i="23"/>
  <c r="BK31" i="27"/>
  <c r="BK32" i="27"/>
  <c r="L40" i="24"/>
  <c r="AC12" i="27"/>
  <c r="BC31" i="25"/>
  <c r="BD32" i="25"/>
  <c r="BC32" i="25"/>
  <c r="DX12" i="28"/>
  <c r="DY31" i="28"/>
  <c r="DY29" i="26"/>
  <c r="DV12" i="24"/>
  <c r="O25" i="27"/>
  <c r="DK25" i="27" s="1"/>
  <c r="DK30" i="27" s="1"/>
  <c r="BQ12" i="25"/>
  <c r="AH29" i="28"/>
  <c r="F28" i="26"/>
  <c r="F8" i="26"/>
  <c r="C12" i="24"/>
  <c r="E28" i="27"/>
  <c r="E8" i="27"/>
  <c r="F40" i="28"/>
  <c r="L40" i="26"/>
  <c r="BS32" i="23"/>
  <c r="BS31" i="23"/>
  <c r="AR32" i="27"/>
  <c r="AR31" i="27"/>
  <c r="BN29" i="28"/>
  <c r="Y31" i="26"/>
  <c r="Y32" i="26"/>
  <c r="E129" i="30"/>
  <c r="DR29" i="23"/>
  <c r="D25" i="27"/>
  <c r="D30" i="27" s="1"/>
  <c r="J28" i="25"/>
  <c r="J8" i="25"/>
  <c r="AX29" i="28"/>
  <c r="AE32" i="28"/>
  <c r="AE31" i="28"/>
  <c r="AE28" i="28"/>
  <c r="BQ29" i="27"/>
  <c r="AW29" i="25"/>
  <c r="BJ12" i="28"/>
  <c r="BK31" i="28"/>
  <c r="BL40" i="26"/>
  <c r="DX12" i="23"/>
  <c r="DS28" i="27"/>
  <c r="DS8" i="27"/>
  <c r="Y12" i="25"/>
  <c r="AB29" i="25"/>
  <c r="AA31" i="28"/>
  <c r="AA28" i="28"/>
  <c r="AA32" i="28"/>
  <c r="BK40" i="26"/>
  <c r="W31" i="24"/>
  <c r="C127" i="30"/>
  <c r="W32" i="24"/>
  <c r="N40" i="27"/>
  <c r="AU28" i="25"/>
  <c r="AU8" i="25"/>
  <c r="BQ29" i="28"/>
  <c r="BQ8" i="28"/>
  <c r="P31" i="25"/>
  <c r="O12" i="25"/>
  <c r="AA40" i="23"/>
  <c r="DT32" i="26"/>
  <c r="DT31" i="26"/>
  <c r="AD29" i="24"/>
  <c r="BA29" i="25"/>
  <c r="BL28" i="23"/>
  <c r="BL8" i="23"/>
  <c r="AG8" i="26"/>
  <c r="AG28" i="26"/>
  <c r="Z40" i="24"/>
  <c r="AQ29" i="27"/>
  <c r="BB31" i="28"/>
  <c r="BB32" i="28"/>
  <c r="BC32" i="28"/>
  <c r="DW29" i="26"/>
  <c r="L40" i="23"/>
  <c r="AW40" i="27"/>
  <c r="ED12" i="25"/>
  <c r="EE31" i="25"/>
  <c r="AD8" i="28"/>
  <c r="AD28" i="28"/>
  <c r="AV29" i="25"/>
  <c r="B8" i="23"/>
  <c r="B28" i="23"/>
  <c r="D29" i="26"/>
  <c r="BL29" i="27"/>
  <c r="BM29" i="24"/>
  <c r="AA8" i="27"/>
  <c r="AA28" i="27"/>
  <c r="N25" i="25"/>
  <c r="DJ25" i="25" s="1"/>
  <c r="DJ30" i="25" s="1"/>
  <c r="BA28" i="28"/>
  <c r="BA8" i="28"/>
  <c r="AC40" i="26"/>
  <c r="AQ8" i="23"/>
  <c r="AQ28" i="23"/>
  <c r="H25" i="27"/>
  <c r="DD25" i="27" s="1"/>
  <c r="DD30" i="27" s="1"/>
  <c r="O29" i="25"/>
  <c r="DY32" i="28"/>
  <c r="DX32" i="28"/>
  <c r="DX31" i="28"/>
  <c r="I29" i="28"/>
  <c r="BS8" i="26"/>
  <c r="BS28" i="26"/>
  <c r="BR29" i="24"/>
  <c r="BR8" i="24"/>
  <c r="BB28" i="27"/>
  <c r="BB8" i="27"/>
  <c r="EB12" i="25"/>
  <c r="V12" i="28"/>
  <c r="X40" i="26"/>
  <c r="BB8" i="25"/>
  <c r="BB28" i="25"/>
  <c r="DV28" i="28"/>
  <c r="DV8" i="28"/>
  <c r="C28" i="25"/>
  <c r="C8" i="25"/>
  <c r="AY12" i="28"/>
  <c r="Z32" i="26"/>
  <c r="Z31" i="26"/>
  <c r="F129" i="30"/>
  <c r="K29" i="24"/>
  <c r="AY12" i="27"/>
  <c r="AE12" i="25"/>
  <c r="AW29" i="26"/>
  <c r="M40" i="28"/>
  <c r="DV28" i="26"/>
  <c r="DV8" i="26"/>
  <c r="AF29" i="24"/>
  <c r="AF8" i="24"/>
  <c r="I12" i="27"/>
  <c r="DR29" i="25"/>
  <c r="DR16" i="25"/>
  <c r="AU29" i="28"/>
  <c r="AZ32" i="26"/>
  <c r="AZ31" i="26"/>
  <c r="EB28" i="23"/>
  <c r="EB8" i="23"/>
  <c r="BV31" i="27"/>
  <c r="BV32" i="27"/>
  <c r="AF29" i="27"/>
  <c r="D25" i="26"/>
  <c r="DT25" i="26" s="1"/>
  <c r="DT30" i="26" s="1"/>
  <c r="AT40" i="23"/>
  <c r="E12" i="27"/>
  <c r="B40" i="24"/>
  <c r="V12" i="27"/>
  <c r="AC29" i="27"/>
  <c r="K25" i="27"/>
  <c r="K30" i="27" s="1"/>
  <c r="AT31" i="25"/>
  <c r="AT32" i="25"/>
  <c r="AX31" i="26"/>
  <c r="AX32" i="26"/>
  <c r="BJ28" i="23"/>
  <c r="BJ8" i="23"/>
  <c r="BR29" i="27"/>
  <c r="DU8" i="25"/>
  <c r="DU28" i="25"/>
  <c r="H28" i="28"/>
  <c r="H8" i="28"/>
  <c r="L25" i="26"/>
  <c r="L30" i="26" s="1"/>
  <c r="G25" i="23"/>
  <c r="G30" i="23" s="1"/>
  <c r="AR31" i="24"/>
  <c r="AQ12" i="24"/>
  <c r="EB28" i="25"/>
  <c r="EB8" i="25"/>
  <c r="BS12" i="28"/>
  <c r="G28" i="26"/>
  <c r="G8" i="26"/>
  <c r="K128" i="30"/>
  <c r="K31" i="25"/>
  <c r="K32" i="25"/>
  <c r="AY29" i="28"/>
  <c r="DR28" i="25"/>
  <c r="DR8" i="25"/>
  <c r="DU40" i="24"/>
  <c r="DV29" i="27"/>
  <c r="EE32" i="25"/>
  <c r="ED32" i="25"/>
  <c r="ED31" i="25"/>
  <c r="BU32" i="28"/>
  <c r="BU31" i="28"/>
  <c r="I40" i="26"/>
  <c r="G29" i="23"/>
  <c r="BK12" i="26"/>
  <c r="C40" i="24"/>
  <c r="AQ28" i="27"/>
  <c r="AQ8" i="27"/>
  <c r="G29" i="25"/>
  <c r="AW40" i="28"/>
  <c r="AH28" i="26"/>
  <c r="AH8" i="26"/>
  <c r="BO28" i="23"/>
  <c r="BO8" i="23"/>
  <c r="BP29" i="27"/>
  <c r="Z40" i="27"/>
  <c r="B16" i="25"/>
  <c r="B29" i="25"/>
  <c r="B37" i="25" s="1"/>
  <c r="B12" i="28"/>
  <c r="DT31" i="25"/>
  <c r="DT32" i="25"/>
  <c r="AI32" i="28"/>
  <c r="N131" i="30"/>
  <c r="AH32" i="28"/>
  <c r="AH31" i="28"/>
  <c r="EB29" i="26"/>
  <c r="AZ31" i="24"/>
  <c r="AY12" i="24"/>
  <c r="BQ32" i="27"/>
  <c r="BQ31" i="27"/>
  <c r="Z29" i="25"/>
  <c r="DS12" i="28"/>
  <c r="DX29" i="23"/>
  <c r="G40" i="26"/>
  <c r="BU31" i="24"/>
  <c r="BT12" i="24"/>
  <c r="BB40" i="27"/>
  <c r="AG12" i="25"/>
  <c r="AG31" i="25"/>
  <c r="AG32" i="25"/>
  <c r="C40" i="26"/>
  <c r="DR40" i="28"/>
  <c r="M25" i="26"/>
  <c r="M30" i="26" s="1"/>
  <c r="AY28" i="26"/>
  <c r="AY8" i="26"/>
  <c r="AS12" i="24"/>
  <c r="BV8" i="27"/>
  <c r="BV28" i="27"/>
  <c r="W12" i="25"/>
  <c r="AS12" i="28"/>
  <c r="B25" i="23"/>
  <c r="B30" i="23" s="1"/>
  <c r="AX40" i="27"/>
  <c r="AP8" i="24"/>
  <c r="AP28" i="24"/>
  <c r="AP36" i="24" s="1"/>
  <c r="BK12" i="27"/>
  <c r="D25" i="25"/>
  <c r="D30" i="25" s="1"/>
  <c r="K12" i="28"/>
  <c r="Z12" i="26"/>
  <c r="AA40" i="24"/>
  <c r="ED29" i="27"/>
  <c r="AE12" i="28"/>
  <c r="AD32" i="26"/>
  <c r="AD31" i="26"/>
  <c r="B8" i="24"/>
  <c r="B28" i="24"/>
  <c r="BC40" i="27"/>
  <c r="EA8" i="25"/>
  <c r="EA28" i="25"/>
  <c r="K40" i="28"/>
  <c r="CD38" i="20"/>
  <c r="DR37" i="23"/>
  <c r="BJ37" i="25"/>
  <c r="BJ46" i="25" s="1"/>
  <c r="BJ37" i="19"/>
  <c r="BJ36" i="20"/>
  <c r="BJ37" i="13"/>
  <c r="B37" i="12"/>
  <c r="BJ36" i="24"/>
  <c r="DE25" i="26"/>
  <c r="DE30" i="26" s="1"/>
  <c r="DL25" i="13"/>
  <c r="DL30" i="13" s="1"/>
  <c r="EF25" i="13"/>
  <c r="EF30" i="13" s="1"/>
  <c r="CR25" i="13"/>
  <c r="CR30" i="13" s="1"/>
  <c r="BD25" i="13"/>
  <c r="BD30" i="13" s="1"/>
  <c r="P26" i="13"/>
  <c r="P30" i="13"/>
  <c r="CD25" i="28"/>
  <c r="CD30" i="28" s="1"/>
  <c r="BJ25" i="28"/>
  <c r="BJ30" i="28" s="1"/>
  <c r="V25" i="28"/>
  <c r="V30" i="28" s="1"/>
  <c r="DR25" i="28"/>
  <c r="DR30" i="28" s="1"/>
  <c r="B26" i="28"/>
  <c r="B30" i="28"/>
  <c r="DH25" i="27"/>
  <c r="DH30" i="27" s="1"/>
  <c r="AZ25" i="27"/>
  <c r="AZ30" i="27" s="1"/>
  <c r="AF25" i="27"/>
  <c r="AF30" i="27" s="1"/>
  <c r="BT25" i="27"/>
  <c r="BT30" i="27" s="1"/>
  <c r="CN25" i="27"/>
  <c r="CN30" i="27" s="1"/>
  <c r="L30" i="27"/>
  <c r="DH25" i="28"/>
  <c r="DH30" i="28" s="1"/>
  <c r="AF25" i="28"/>
  <c r="AF30" i="28" s="1"/>
  <c r="BR25" i="13"/>
  <c r="BR30" i="13" s="1"/>
  <c r="AD25" i="13"/>
  <c r="AD30" i="13" s="1"/>
  <c r="CL25" i="13"/>
  <c r="CL30" i="13" s="1"/>
  <c r="AX25" i="13"/>
  <c r="AX30" i="13" s="1"/>
  <c r="BB25" i="23"/>
  <c r="BB30" i="23" s="1"/>
  <c r="DH25" i="25"/>
  <c r="DH30" i="25" s="1"/>
  <c r="L26" i="25"/>
  <c r="EB25" i="25"/>
  <c r="EB30" i="25" s="1"/>
  <c r="CN25" i="25"/>
  <c r="CN30" i="25" s="1"/>
  <c r="BT25" i="25"/>
  <c r="BT30" i="25" s="1"/>
  <c r="AZ25" i="25"/>
  <c r="AZ30" i="25" s="1"/>
  <c r="AF25" i="25"/>
  <c r="AF30" i="25" s="1"/>
  <c r="DB25" i="25"/>
  <c r="DB30" i="25" s="1"/>
  <c r="CH25" i="25"/>
  <c r="CH30" i="25" s="1"/>
  <c r="DC25" i="12"/>
  <c r="DC30" i="12" s="1"/>
  <c r="AA25" i="12"/>
  <c r="AA30" i="12" s="1"/>
  <c r="G26" i="12"/>
  <c r="DW25" i="12"/>
  <c r="DW30" i="12" s="1"/>
  <c r="AU25" i="12"/>
  <c r="AU30" i="12" s="1"/>
  <c r="BO25" i="12"/>
  <c r="BO30" i="12" s="1"/>
  <c r="CI25" i="12"/>
  <c r="CI30" i="12" s="1"/>
  <c r="EA25" i="26"/>
  <c r="EA30" i="26" s="1"/>
  <c r="DJ25" i="13"/>
  <c r="DJ30" i="13" s="1"/>
  <c r="ED25" i="13"/>
  <c r="ED30" i="13" s="1"/>
  <c r="V25" i="12"/>
  <c r="V30" i="12" s="1"/>
  <c r="DK25" i="20"/>
  <c r="DK30" i="20" s="1"/>
  <c r="EE25" i="20"/>
  <c r="EE30" i="20" s="1"/>
  <c r="AI25" i="20"/>
  <c r="AI30" i="20" s="1"/>
  <c r="DH25" i="19"/>
  <c r="DH30" i="19" s="1"/>
  <c r="BT25" i="19"/>
  <c r="BT30" i="19" s="1"/>
  <c r="L26" i="19"/>
  <c r="AF25" i="19"/>
  <c r="AF30" i="19" s="1"/>
  <c r="AZ25" i="19"/>
  <c r="AZ30" i="19" s="1"/>
  <c r="CN25" i="19"/>
  <c r="CN30" i="19" s="1"/>
  <c r="EB25" i="19"/>
  <c r="EB30" i="19" s="1"/>
  <c r="DF25" i="23"/>
  <c r="DF30" i="23" s="1"/>
  <c r="CL25" i="23"/>
  <c r="CL30" i="23" s="1"/>
  <c r="AD25" i="23"/>
  <c r="AD30" i="23" s="1"/>
  <c r="BR25" i="23"/>
  <c r="BR30" i="23" s="1"/>
  <c r="DZ25" i="23"/>
  <c r="DZ30" i="23" s="1"/>
  <c r="AX25" i="23"/>
  <c r="AX30" i="23" s="1"/>
  <c r="J26" i="23"/>
  <c r="B36" i="19"/>
  <c r="CZ25" i="13"/>
  <c r="CZ30" i="13" s="1"/>
  <c r="X25" i="13"/>
  <c r="X30" i="13" s="1"/>
  <c r="D26" i="13"/>
  <c r="CF25" i="13"/>
  <c r="CF30" i="13" s="1"/>
  <c r="AR25" i="13"/>
  <c r="AR30" i="13" s="1"/>
  <c r="BL25" i="13"/>
  <c r="BL30" i="13" s="1"/>
  <c r="DT25" i="13"/>
  <c r="DT30" i="13" s="1"/>
  <c r="DD25" i="26"/>
  <c r="DD30" i="26" s="1"/>
  <c r="CJ25" i="26"/>
  <c r="CJ30" i="26" s="1"/>
  <c r="AV25" i="26"/>
  <c r="AV30" i="26" s="1"/>
  <c r="BP25" i="26"/>
  <c r="BP30" i="26" s="1"/>
  <c r="DX25" i="26"/>
  <c r="DX30" i="26" s="1"/>
  <c r="AB25" i="26"/>
  <c r="AB30" i="26" s="1"/>
  <c r="H26" i="26"/>
  <c r="H26" i="25"/>
  <c r="DX25" i="25"/>
  <c r="DX30" i="25" s="1"/>
  <c r="AB25" i="25"/>
  <c r="AB30" i="25" s="1"/>
  <c r="AV25" i="25"/>
  <c r="AV30" i="25" s="1"/>
  <c r="DF25" i="20"/>
  <c r="DF30" i="20" s="1"/>
  <c r="AX25" i="20"/>
  <c r="AX30" i="20" s="1"/>
  <c r="BR25" i="20"/>
  <c r="BR30" i="20" s="1"/>
  <c r="CL25" i="20"/>
  <c r="CL30" i="20" s="1"/>
  <c r="DZ25" i="20"/>
  <c r="DZ30" i="20" s="1"/>
  <c r="J26" i="20"/>
  <c r="AD25" i="20"/>
  <c r="AD30" i="20" s="1"/>
  <c r="DE25" i="22"/>
  <c r="DE30" i="22" s="1"/>
  <c r="BQ25" i="22"/>
  <c r="BQ30" i="22" s="1"/>
  <c r="DY25" i="22"/>
  <c r="DY30" i="22" s="1"/>
  <c r="AW25" i="22"/>
  <c r="AW30" i="22" s="1"/>
  <c r="AC25" i="22"/>
  <c r="AC30" i="22" s="1"/>
  <c r="CK25" i="22"/>
  <c r="CK30" i="22" s="1"/>
  <c r="I26" i="22"/>
  <c r="DK25" i="25"/>
  <c r="DK30" i="25" s="1"/>
  <c r="BC25" i="25"/>
  <c r="BC30" i="25" s="1"/>
  <c r="O26" i="25"/>
  <c r="AI25" i="25"/>
  <c r="AI30" i="25" s="1"/>
  <c r="CQ25" i="25"/>
  <c r="CQ30" i="25" s="1"/>
  <c r="BW25" i="25"/>
  <c r="BW30" i="25" s="1"/>
  <c r="EE25" i="25"/>
  <c r="EE30" i="25" s="1"/>
  <c r="DG25" i="20"/>
  <c r="DG30" i="20" s="1"/>
  <c r="EA25" i="20"/>
  <c r="EA30" i="20" s="1"/>
  <c r="K26" i="20"/>
  <c r="AE25" i="20"/>
  <c r="AE30" i="20" s="1"/>
  <c r="AY25" i="20"/>
  <c r="AY30" i="20" s="1"/>
  <c r="BS25" i="20"/>
  <c r="BS30" i="20" s="1"/>
  <c r="CM25" i="20"/>
  <c r="CM30" i="20" s="1"/>
  <c r="DJ25" i="19"/>
  <c r="DJ30" i="19" s="1"/>
  <c r="ED25" i="19"/>
  <c r="ED30" i="19" s="1"/>
  <c r="N26" i="19"/>
  <c r="AH25" i="19"/>
  <c r="AH30" i="19" s="1"/>
  <c r="BV25" i="19"/>
  <c r="BV30" i="19" s="1"/>
  <c r="BB25" i="19"/>
  <c r="BB30" i="19" s="1"/>
  <c r="CP25" i="19"/>
  <c r="CP30" i="19" s="1"/>
  <c r="V37" i="13"/>
  <c r="DY25" i="23"/>
  <c r="DY30" i="23" s="1"/>
  <c r="BO25" i="27"/>
  <c r="BO30" i="27" s="1"/>
  <c r="AU25" i="27"/>
  <c r="AU30" i="27" s="1"/>
  <c r="DE25" i="27"/>
  <c r="DE30" i="27" s="1"/>
  <c r="AW25" i="27"/>
  <c r="AW30" i="27" s="1"/>
  <c r="AC25" i="27"/>
  <c r="AC30" i="27" s="1"/>
  <c r="I26" i="27"/>
  <c r="DY25" i="27"/>
  <c r="DY30" i="27" s="1"/>
  <c r="CK25" i="27"/>
  <c r="CK30" i="27" s="1"/>
  <c r="BQ25" i="27"/>
  <c r="BQ30" i="27" s="1"/>
  <c r="D26" i="28"/>
  <c r="CF25" i="28"/>
  <c r="CF30" i="28" s="1"/>
  <c r="CY25" i="22"/>
  <c r="CY30" i="22" s="1"/>
  <c r="BK25" i="22"/>
  <c r="BK30" i="22" s="1"/>
  <c r="DS25" i="22"/>
  <c r="DS30" i="22" s="1"/>
  <c r="C26" i="22"/>
  <c r="W25" i="22"/>
  <c r="W30" i="22" s="1"/>
  <c r="AQ25" i="22"/>
  <c r="AQ30" i="22" s="1"/>
  <c r="CE25" i="22"/>
  <c r="CE30" i="22" s="1"/>
  <c r="DW25" i="26"/>
  <c r="DW30" i="26" s="1"/>
  <c r="CI25" i="26"/>
  <c r="CI30" i="26" s="1"/>
  <c r="AU25" i="26"/>
  <c r="AU30" i="26" s="1"/>
  <c r="BO25" i="26"/>
  <c r="BO30" i="26" s="1"/>
  <c r="AA25" i="26"/>
  <c r="AA30" i="26" s="1"/>
  <c r="G26" i="26"/>
  <c r="BJ36" i="12"/>
  <c r="BM25" i="26"/>
  <c r="BM30" i="26" s="1"/>
  <c r="AS25" i="26"/>
  <c r="AS30" i="26" s="1"/>
  <c r="DF25" i="27"/>
  <c r="DF30" i="27" s="1"/>
  <c r="DZ25" i="27"/>
  <c r="DZ30" i="27" s="1"/>
  <c r="CL25" i="27"/>
  <c r="CL30" i="27" s="1"/>
  <c r="BR25" i="27"/>
  <c r="BR30" i="27" s="1"/>
  <c r="AX25" i="27"/>
  <c r="AX30" i="27" s="1"/>
  <c r="AD25" i="27"/>
  <c r="AD30" i="27" s="1"/>
  <c r="DA25" i="27"/>
  <c r="DA30" i="27" s="1"/>
  <c r="CG25" i="27"/>
  <c r="CG30" i="27" s="1"/>
  <c r="BM25" i="27"/>
  <c r="BM30" i="27" s="1"/>
  <c r="Y25" i="27"/>
  <c r="Y30" i="27" s="1"/>
  <c r="E26" i="27"/>
  <c r="DU25" i="27"/>
  <c r="DU30" i="27" s="1"/>
  <c r="AS25" i="27"/>
  <c r="AS30" i="27" s="1"/>
  <c r="C26" i="24"/>
  <c r="DA25" i="22"/>
  <c r="DA30" i="22" s="1"/>
  <c r="E26" i="22"/>
  <c r="DU25" i="22"/>
  <c r="DU30" i="22" s="1"/>
  <c r="AS25" i="22"/>
  <c r="AS30" i="22" s="1"/>
  <c r="CG25" i="22"/>
  <c r="CG30" i="22" s="1"/>
  <c r="Y25" i="22"/>
  <c r="Y30" i="22" s="1"/>
  <c r="DD25" i="24"/>
  <c r="DD30" i="24" s="1"/>
  <c r="AV25" i="24"/>
  <c r="AV30" i="24" s="1"/>
  <c r="DX25" i="24"/>
  <c r="DX30" i="24" s="1"/>
  <c r="H26" i="24"/>
  <c r="BP25" i="24"/>
  <c r="BP30" i="24" s="1"/>
  <c r="CJ25" i="24"/>
  <c r="CJ30" i="24" s="1"/>
  <c r="AB25" i="24"/>
  <c r="AB30" i="24" s="1"/>
  <c r="DR37" i="26"/>
  <c r="DH25" i="13"/>
  <c r="DH30" i="13" s="1"/>
  <c r="AP37" i="20"/>
  <c r="AP46" i="20" s="1"/>
  <c r="DJ25" i="20"/>
  <c r="DJ30" i="20" s="1"/>
  <c r="BB25" i="20"/>
  <c r="BB30" i="20" s="1"/>
  <c r="N26" i="20"/>
  <c r="BV25" i="20"/>
  <c r="BV30" i="20" s="1"/>
  <c r="CP25" i="20"/>
  <c r="CP30" i="20" s="1"/>
  <c r="ED25" i="20"/>
  <c r="ED30" i="20" s="1"/>
  <c r="AH25" i="20"/>
  <c r="AH30" i="20" s="1"/>
  <c r="CJ25" i="17"/>
  <c r="CJ30" i="17" s="1"/>
  <c r="AB25" i="17"/>
  <c r="AB30" i="17" s="1"/>
  <c r="DD25" i="17"/>
  <c r="DD30" i="17" s="1"/>
  <c r="AV25" i="17"/>
  <c r="AV30" i="17" s="1"/>
  <c r="DX25" i="17"/>
  <c r="DX30" i="17" s="1"/>
  <c r="BP25" i="17"/>
  <c r="BP30" i="17" s="1"/>
  <c r="H26" i="17"/>
  <c r="DJ25" i="22"/>
  <c r="DJ30" i="22" s="1"/>
  <c r="ED25" i="22"/>
  <c r="ED30" i="22" s="1"/>
  <c r="AH25" i="22"/>
  <c r="AH30" i="22" s="1"/>
  <c r="BB25" i="22"/>
  <c r="BB30" i="22" s="1"/>
  <c r="BV25" i="22"/>
  <c r="BV30" i="22" s="1"/>
  <c r="N26" i="22"/>
  <c r="CP25" i="22"/>
  <c r="CP30" i="22" s="1"/>
  <c r="BO25" i="13"/>
  <c r="BO30" i="13" s="1"/>
  <c r="CZ25" i="23"/>
  <c r="CZ30" i="23" s="1"/>
  <c r="BL25" i="23"/>
  <c r="BL30" i="23" s="1"/>
  <c r="AR25" i="23"/>
  <c r="AR30" i="23" s="1"/>
  <c r="DT25" i="23"/>
  <c r="DT30" i="23" s="1"/>
  <c r="CF25" i="23"/>
  <c r="CF30" i="23" s="1"/>
  <c r="D26" i="23"/>
  <c r="X25" i="23"/>
  <c r="X30" i="23" s="1"/>
  <c r="B37" i="20"/>
  <c r="B46" i="20" s="1"/>
  <c r="DD25" i="12"/>
  <c r="DD30" i="12" s="1"/>
  <c r="H26" i="12"/>
  <c r="AV25" i="12"/>
  <c r="AV30" i="12" s="1"/>
  <c r="BP25" i="12"/>
  <c r="BP30" i="12" s="1"/>
  <c r="CJ25" i="12"/>
  <c r="CJ30" i="12" s="1"/>
  <c r="DX25" i="12"/>
  <c r="DX30" i="12" s="1"/>
  <c r="AB25" i="12"/>
  <c r="AB30" i="12" s="1"/>
  <c r="CY25" i="27"/>
  <c r="CY30" i="27" s="1"/>
  <c r="W25" i="27"/>
  <c r="W30" i="27" s="1"/>
  <c r="C26" i="27"/>
  <c r="CE25" i="27"/>
  <c r="CE30" i="27" s="1"/>
  <c r="AQ25" i="27"/>
  <c r="AQ30" i="27" s="1"/>
  <c r="DD25" i="28"/>
  <c r="DD30" i="28" s="1"/>
  <c r="AB25" i="28"/>
  <c r="AB30" i="28" s="1"/>
  <c r="DX25" i="28"/>
  <c r="DX30" i="28" s="1"/>
  <c r="BP25" i="28"/>
  <c r="BP30" i="28" s="1"/>
  <c r="AV25" i="28"/>
  <c r="AV30" i="28" s="1"/>
  <c r="CJ25" i="28"/>
  <c r="CJ30" i="28" s="1"/>
  <c r="H26" i="28"/>
  <c r="DB25" i="26"/>
  <c r="DB30" i="26" s="1"/>
  <c r="AT25" i="26"/>
  <c r="AT30" i="26" s="1"/>
  <c r="DJ25" i="26"/>
  <c r="DJ30" i="26" s="1"/>
  <c r="CP25" i="26"/>
  <c r="CP30" i="26" s="1"/>
  <c r="AW25" i="13"/>
  <c r="AW30" i="13" s="1"/>
  <c r="DH25" i="22"/>
  <c r="DH30" i="22" s="1"/>
  <c r="AF25" i="22"/>
  <c r="AF30" i="22" s="1"/>
  <c r="AZ25" i="22"/>
  <c r="AZ30" i="22" s="1"/>
  <c r="BT25" i="22"/>
  <c r="BT30" i="22" s="1"/>
  <c r="L26" i="22"/>
  <c r="EB25" i="22"/>
  <c r="EB30" i="22" s="1"/>
  <c r="CN25" i="22"/>
  <c r="CN30" i="22" s="1"/>
  <c r="DJ25" i="12"/>
  <c r="DJ30" i="12" s="1"/>
  <c r="BB25" i="12"/>
  <c r="BB30" i="12" s="1"/>
  <c r="BV25" i="12"/>
  <c r="BV30" i="12" s="1"/>
  <c r="CP25" i="12"/>
  <c r="CP30" i="12" s="1"/>
  <c r="ED25" i="12"/>
  <c r="ED30" i="12" s="1"/>
  <c r="N26" i="12"/>
  <c r="AH25" i="12"/>
  <c r="AH30" i="12" s="1"/>
  <c r="B26" i="27"/>
  <c r="I30" i="23"/>
  <c r="DB25" i="27"/>
  <c r="DB30" i="27" s="1"/>
  <c r="DV25" i="27"/>
  <c r="DV30" i="27" s="1"/>
  <c r="CH25" i="27"/>
  <c r="CH30" i="27" s="1"/>
  <c r="BN25" i="27"/>
  <c r="BN30" i="27" s="1"/>
  <c r="AT25" i="27"/>
  <c r="AT30" i="27" s="1"/>
  <c r="Z25" i="27"/>
  <c r="Z30" i="27" s="1"/>
  <c r="BJ37" i="27"/>
  <c r="BJ46" i="27" s="1"/>
  <c r="AQ25" i="19"/>
  <c r="AQ30" i="19" s="1"/>
  <c r="BK25" i="19"/>
  <c r="BK30" i="19" s="1"/>
  <c r="CE25" i="19"/>
  <c r="CE30" i="19" s="1"/>
  <c r="DE25" i="20"/>
  <c r="DE30" i="20" s="1"/>
  <c r="AC25" i="20"/>
  <c r="AC30" i="20" s="1"/>
  <c r="I26" i="20"/>
  <c r="CK25" i="20"/>
  <c r="CK30" i="20" s="1"/>
  <c r="DY25" i="20"/>
  <c r="DY30" i="20" s="1"/>
  <c r="AW25" i="20"/>
  <c r="AW30" i="20" s="1"/>
  <c r="BQ25" i="20"/>
  <c r="BQ30" i="20" s="1"/>
  <c r="DG25" i="25"/>
  <c r="DG30" i="25" s="1"/>
  <c r="CM25" i="25"/>
  <c r="CM30" i="25" s="1"/>
  <c r="AY25" i="25"/>
  <c r="AY30" i="25" s="1"/>
  <c r="K26" i="25"/>
  <c r="EA25" i="25"/>
  <c r="EA30" i="25" s="1"/>
  <c r="AE25" i="25"/>
  <c r="AE30" i="25" s="1"/>
  <c r="BS25" i="25"/>
  <c r="BS30" i="25" s="1"/>
  <c r="DA25" i="19"/>
  <c r="DA30" i="19" s="1"/>
  <c r="E26" i="19"/>
  <c r="Y25" i="19"/>
  <c r="Y30" i="19" s="1"/>
  <c r="AS25" i="19"/>
  <c r="AS30" i="19" s="1"/>
  <c r="BM25" i="19"/>
  <c r="BM30" i="19" s="1"/>
  <c r="CG25" i="19"/>
  <c r="CG30" i="19" s="1"/>
  <c r="DU25" i="19"/>
  <c r="DU30" i="19" s="1"/>
  <c r="CY25" i="13"/>
  <c r="CY30" i="13" s="1"/>
  <c r="W25" i="13"/>
  <c r="W30" i="13" s="1"/>
  <c r="C26" i="13"/>
  <c r="BK25" i="13"/>
  <c r="BK30" i="13" s="1"/>
  <c r="DS25" i="13"/>
  <c r="DS30" i="13" s="1"/>
  <c r="CE25" i="13"/>
  <c r="CE30" i="13" s="1"/>
  <c r="AQ25" i="13"/>
  <c r="AQ30" i="13" s="1"/>
  <c r="AG25" i="22"/>
  <c r="AG30" i="22" s="1"/>
  <c r="BA25" i="22"/>
  <c r="BA30" i="22" s="1"/>
  <c r="BJ37" i="17"/>
  <c r="BJ46" i="17" s="1"/>
  <c r="DE25" i="19"/>
  <c r="DE30" i="19" s="1"/>
  <c r="AC25" i="19"/>
  <c r="AC30" i="19" s="1"/>
  <c r="AW25" i="19"/>
  <c r="AW30" i="19" s="1"/>
  <c r="CK25" i="19"/>
  <c r="CK30" i="19" s="1"/>
  <c r="I26" i="19"/>
  <c r="BQ25" i="19"/>
  <c r="BQ30" i="19" s="1"/>
  <c r="DY25" i="19"/>
  <c r="DY30" i="19" s="1"/>
  <c r="CZ25" i="20"/>
  <c r="CZ30" i="20" s="1"/>
  <c r="DT25" i="20"/>
  <c r="DT30" i="20" s="1"/>
  <c r="X25" i="20"/>
  <c r="X30" i="20" s="1"/>
  <c r="BL25" i="20"/>
  <c r="BL30" i="20" s="1"/>
  <c r="D26" i="20"/>
  <c r="AR25" i="20"/>
  <c r="AR30" i="20" s="1"/>
  <c r="CF25" i="20"/>
  <c r="CF30" i="20" s="1"/>
  <c r="DI25" i="23"/>
  <c r="DI30" i="23" s="1"/>
  <c r="CO25" i="23"/>
  <c r="CO30" i="23" s="1"/>
  <c r="M26" i="23"/>
  <c r="AG25" i="23"/>
  <c r="AG30" i="23" s="1"/>
  <c r="BU25" i="23"/>
  <c r="BU30" i="23" s="1"/>
  <c r="EC25" i="23"/>
  <c r="EC30" i="23" s="1"/>
  <c r="BA25" i="23"/>
  <c r="BA30" i="23" s="1"/>
  <c r="B36" i="20"/>
  <c r="DR37" i="17"/>
  <c r="DR46" i="17" s="1"/>
  <c r="DR36" i="17"/>
  <c r="DR38" i="17" s="1"/>
  <c r="DF25" i="28"/>
  <c r="DF30" i="28" s="1"/>
  <c r="AX25" i="28"/>
  <c r="AX30" i="28" s="1"/>
  <c r="BR25" i="28"/>
  <c r="BR30" i="28" s="1"/>
  <c r="J26" i="28"/>
  <c r="BJ36" i="28"/>
  <c r="BJ25" i="17"/>
  <c r="BJ30" i="17" s="1"/>
  <c r="CD25" i="17"/>
  <c r="CD30" i="17" s="1"/>
  <c r="V25" i="17"/>
  <c r="V30" i="17" s="1"/>
  <c r="CX25" i="17"/>
  <c r="CX30" i="17" s="1"/>
  <c r="DR25" i="17"/>
  <c r="DR30" i="17" s="1"/>
  <c r="AP25" i="17"/>
  <c r="AP30" i="17" s="1"/>
  <c r="B26" i="17"/>
  <c r="J26" i="26"/>
  <c r="AX25" i="26"/>
  <c r="AX30" i="26" s="1"/>
  <c r="CL25" i="26"/>
  <c r="CL30" i="26" s="1"/>
  <c r="AD25" i="26"/>
  <c r="AD30" i="26" s="1"/>
  <c r="V37" i="23"/>
  <c r="B37" i="19"/>
  <c r="B46" i="19" s="1"/>
  <c r="CY25" i="20"/>
  <c r="CY30" i="20" s="1"/>
  <c r="CE25" i="20"/>
  <c r="CE30" i="20" s="1"/>
  <c r="DS25" i="20"/>
  <c r="DS30" i="20" s="1"/>
  <c r="W25" i="20"/>
  <c r="W30" i="20" s="1"/>
  <c r="AQ25" i="20"/>
  <c r="AQ30" i="20" s="1"/>
  <c r="BK25" i="20"/>
  <c r="BK30" i="20" s="1"/>
  <c r="C26" i="20"/>
  <c r="CZ25" i="19"/>
  <c r="CZ30" i="19" s="1"/>
  <c r="D26" i="19"/>
  <c r="AR25" i="19"/>
  <c r="AR30" i="19" s="1"/>
  <c r="CF25" i="19"/>
  <c r="CF30" i="19" s="1"/>
  <c r="X25" i="19"/>
  <c r="X30" i="19" s="1"/>
  <c r="DT25" i="19"/>
  <c r="DT30" i="19" s="1"/>
  <c r="BL25" i="19"/>
  <c r="BL30" i="19" s="1"/>
  <c r="DI25" i="19"/>
  <c r="DI30" i="19" s="1"/>
  <c r="M26" i="19"/>
  <c r="AG25" i="19"/>
  <c r="AG30" i="19" s="1"/>
  <c r="BU25" i="19"/>
  <c r="BU30" i="19" s="1"/>
  <c r="EC25" i="19"/>
  <c r="EC30" i="19" s="1"/>
  <c r="BA25" i="19"/>
  <c r="BA30" i="19" s="1"/>
  <c r="CO25" i="19"/>
  <c r="CO30" i="19" s="1"/>
  <c r="DR36" i="13"/>
  <c r="DR37" i="19"/>
  <c r="DE25" i="28"/>
  <c r="DE30" i="28" s="1"/>
  <c r="BQ25" i="28"/>
  <c r="BQ30" i="28" s="1"/>
  <c r="AW25" i="28"/>
  <c r="AW30" i="28" s="1"/>
  <c r="CK25" i="28"/>
  <c r="CK30" i="28" s="1"/>
  <c r="DY25" i="28"/>
  <c r="DY30" i="28" s="1"/>
  <c r="I26" i="28"/>
  <c r="DT25" i="25"/>
  <c r="DT30" i="25" s="1"/>
  <c r="DC25" i="24"/>
  <c r="DC30" i="24" s="1"/>
  <c r="AU25" i="24"/>
  <c r="AU30" i="24" s="1"/>
  <c r="BO25" i="24"/>
  <c r="BO30" i="24" s="1"/>
  <c r="CI25" i="24"/>
  <c r="CI30" i="24" s="1"/>
  <c r="DW25" i="24"/>
  <c r="DW30" i="24" s="1"/>
  <c r="G26" i="24"/>
  <c r="AA25" i="24"/>
  <c r="AA30" i="24" s="1"/>
  <c r="DD25" i="22"/>
  <c r="DD30" i="22" s="1"/>
  <c r="CJ25" i="22"/>
  <c r="CJ30" i="22" s="1"/>
  <c r="AV25" i="22"/>
  <c r="AV30" i="22" s="1"/>
  <c r="BP25" i="22"/>
  <c r="BP30" i="22" s="1"/>
  <c r="H26" i="22"/>
  <c r="DX25" i="22"/>
  <c r="DX30" i="22" s="1"/>
  <c r="AB25" i="22"/>
  <c r="AB30" i="22" s="1"/>
  <c r="B36" i="13"/>
  <c r="DG25" i="19"/>
  <c r="DG30" i="19" s="1"/>
  <c r="AE25" i="19"/>
  <c r="AE30" i="19" s="1"/>
  <c r="AY25" i="19"/>
  <c r="AY30" i="19" s="1"/>
  <c r="BS25" i="19"/>
  <c r="BS30" i="19" s="1"/>
  <c r="CM25" i="19"/>
  <c r="CM30" i="19" s="1"/>
  <c r="EA25" i="19"/>
  <c r="EA30" i="19" s="1"/>
  <c r="K26" i="19"/>
  <c r="DA25" i="12"/>
  <c r="DA30" i="12" s="1"/>
  <c r="AS25" i="12"/>
  <c r="AS30" i="12" s="1"/>
  <c r="BM25" i="12"/>
  <c r="BM30" i="12" s="1"/>
  <c r="DU25" i="12"/>
  <c r="DU30" i="12" s="1"/>
  <c r="E26" i="12"/>
  <c r="CG25" i="12"/>
  <c r="CG30" i="12" s="1"/>
  <c r="Y25" i="12"/>
  <c r="Y30" i="12" s="1"/>
  <c r="AP36" i="12"/>
  <c r="DD25" i="13"/>
  <c r="DD30" i="13" s="1"/>
  <c r="DX25" i="13"/>
  <c r="DX30" i="13" s="1"/>
  <c r="AB25" i="13"/>
  <c r="AB30" i="13" s="1"/>
  <c r="H26" i="13"/>
  <c r="AV25" i="13"/>
  <c r="AV30" i="13" s="1"/>
  <c r="CJ25" i="13"/>
  <c r="CJ30" i="13" s="1"/>
  <c r="BP25" i="13"/>
  <c r="BP30" i="13" s="1"/>
  <c r="C30" i="17"/>
  <c r="AQ25" i="17"/>
  <c r="AQ30" i="17" s="1"/>
  <c r="BK25" i="17"/>
  <c r="BK30" i="17" s="1"/>
  <c r="DS25" i="17"/>
  <c r="DS30" i="17" s="1"/>
  <c r="CE25" i="17"/>
  <c r="CE30" i="17" s="1"/>
  <c r="W25" i="17"/>
  <c r="W30" i="17" s="1"/>
  <c r="CY25" i="17"/>
  <c r="CY30" i="17" s="1"/>
  <c r="C26" i="17"/>
  <c r="G30" i="17"/>
  <c r="AU25" i="17"/>
  <c r="AU30" i="17" s="1"/>
  <c r="DW25" i="17"/>
  <c r="DW30" i="17" s="1"/>
  <c r="BO25" i="17"/>
  <c r="BO30" i="17" s="1"/>
  <c r="CI25" i="17"/>
  <c r="CI30" i="17" s="1"/>
  <c r="G26" i="17"/>
  <c r="AA25" i="17"/>
  <c r="AA30" i="17" s="1"/>
  <c r="DC25" i="17"/>
  <c r="DC30" i="17" s="1"/>
  <c r="DG25" i="23"/>
  <c r="DG30" i="23" s="1"/>
  <c r="CM25" i="23"/>
  <c r="CM30" i="23" s="1"/>
  <c r="AE25" i="23"/>
  <c r="AE30" i="23" s="1"/>
  <c r="BS25" i="23"/>
  <c r="BS30" i="23" s="1"/>
  <c r="K30" i="23"/>
  <c r="EA25" i="23"/>
  <c r="EA30" i="23" s="1"/>
  <c r="K26" i="23"/>
  <c r="AY25" i="23"/>
  <c r="AY30" i="23" s="1"/>
  <c r="CX25" i="19"/>
  <c r="CX30" i="19" s="1"/>
  <c r="V25" i="19"/>
  <c r="V30" i="19" s="1"/>
  <c r="CD25" i="19"/>
  <c r="CD30" i="19" s="1"/>
  <c r="BJ25" i="19"/>
  <c r="BJ30" i="19" s="1"/>
  <c r="B26" i="19"/>
  <c r="DR25" i="19"/>
  <c r="DR30" i="19" s="1"/>
  <c r="AP25" i="19"/>
  <c r="AP30" i="19" s="1"/>
  <c r="DR37" i="13"/>
  <c r="DB25" i="13"/>
  <c r="DB30" i="13" s="1"/>
  <c r="BN25" i="13"/>
  <c r="BN30" i="13" s="1"/>
  <c r="Z25" i="13"/>
  <c r="Z30" i="13" s="1"/>
  <c r="CH25" i="13"/>
  <c r="CH30" i="13" s="1"/>
  <c r="AT25" i="13"/>
  <c r="AT30" i="13" s="1"/>
  <c r="F26" i="13"/>
  <c r="DV25" i="13"/>
  <c r="DV30" i="13" s="1"/>
  <c r="AZ25" i="17"/>
  <c r="AZ30" i="17" s="1"/>
  <c r="EB25" i="17"/>
  <c r="EB30" i="17" s="1"/>
  <c r="DH25" i="17"/>
  <c r="DH30" i="17" s="1"/>
  <c r="AF25" i="17"/>
  <c r="AF30" i="17" s="1"/>
  <c r="BT25" i="17"/>
  <c r="BT30" i="17" s="1"/>
  <c r="CN25" i="17"/>
  <c r="CN30" i="17" s="1"/>
  <c r="L26" i="17"/>
  <c r="DA25" i="20"/>
  <c r="DA30" i="20" s="1"/>
  <c r="E26" i="20"/>
  <c r="AP36" i="20"/>
  <c r="DB25" i="19"/>
  <c r="DB30" i="19" s="1"/>
  <c r="CH25" i="19"/>
  <c r="CH30" i="19" s="1"/>
  <c r="F26" i="19"/>
  <c r="AT25" i="19"/>
  <c r="AT30" i="19" s="1"/>
  <c r="DV25" i="19"/>
  <c r="DV30" i="19" s="1"/>
  <c r="BN25" i="19"/>
  <c r="BN30" i="19" s="1"/>
  <c r="Z25" i="19"/>
  <c r="Z30" i="19" s="1"/>
  <c r="DI25" i="12"/>
  <c r="DI30" i="12" s="1"/>
  <c r="CO25" i="12"/>
  <c r="CO30" i="12" s="1"/>
  <c r="BA25" i="12"/>
  <c r="BA30" i="12" s="1"/>
  <c r="AG25" i="12"/>
  <c r="AG30" i="12" s="1"/>
  <c r="M26" i="12"/>
  <c r="BU25" i="12"/>
  <c r="BU30" i="12" s="1"/>
  <c r="EC25" i="12"/>
  <c r="EC30" i="12" s="1"/>
  <c r="DB25" i="20"/>
  <c r="DB30" i="20" s="1"/>
  <c r="DV25" i="20"/>
  <c r="DV30" i="20" s="1"/>
  <c r="Z25" i="20"/>
  <c r="Z30" i="20" s="1"/>
  <c r="AT25" i="20"/>
  <c r="AT30" i="20" s="1"/>
  <c r="F26" i="20"/>
  <c r="BN25" i="20"/>
  <c r="BN30" i="20" s="1"/>
  <c r="CH25" i="20"/>
  <c r="CH30" i="20" s="1"/>
  <c r="DA25" i="13"/>
  <c r="DA30" i="13" s="1"/>
  <c r="BM25" i="13"/>
  <c r="BM30" i="13" s="1"/>
  <c r="DU25" i="13"/>
  <c r="DU30" i="13" s="1"/>
  <c r="CG25" i="13"/>
  <c r="CG30" i="13" s="1"/>
  <c r="Y25" i="13"/>
  <c r="Y30" i="13" s="1"/>
  <c r="E26" i="13"/>
  <c r="AS25" i="13"/>
  <c r="AS30" i="13" s="1"/>
  <c r="AD25" i="28"/>
  <c r="AD30" i="28" s="1"/>
  <c r="AP37" i="28"/>
  <c r="AP46" i="28" s="1"/>
  <c r="B37" i="27"/>
  <c r="B46" i="27" s="1"/>
  <c r="DG25" i="24"/>
  <c r="DG30" i="24" s="1"/>
  <c r="CM25" i="24"/>
  <c r="CM30" i="24" s="1"/>
  <c r="AE25" i="24"/>
  <c r="AE30" i="24" s="1"/>
  <c r="AY25" i="24"/>
  <c r="AY30" i="24" s="1"/>
  <c r="K26" i="24"/>
  <c r="DA25" i="24"/>
  <c r="DA30" i="24" s="1"/>
  <c r="BM25" i="24"/>
  <c r="BM30" i="24" s="1"/>
  <c r="CG25" i="24"/>
  <c r="CG30" i="24" s="1"/>
  <c r="DU25" i="24"/>
  <c r="DU30" i="24" s="1"/>
  <c r="Y25" i="24"/>
  <c r="Y30" i="24" s="1"/>
  <c r="E26" i="24"/>
  <c r="AS25" i="24"/>
  <c r="AS30" i="24" s="1"/>
  <c r="DA25" i="25"/>
  <c r="DA30" i="25" s="1"/>
  <c r="Y25" i="25"/>
  <c r="Y30" i="25" s="1"/>
  <c r="DU25" i="25"/>
  <c r="DU30" i="25" s="1"/>
  <c r="CG25" i="25"/>
  <c r="CG30" i="25" s="1"/>
  <c r="BM25" i="25"/>
  <c r="BM30" i="25" s="1"/>
  <c r="E26" i="25"/>
  <c r="AS25" i="25"/>
  <c r="AS30" i="25" s="1"/>
  <c r="AR25" i="17"/>
  <c r="AR30" i="17" s="1"/>
  <c r="DT25" i="17"/>
  <c r="DT30" i="17" s="1"/>
  <c r="CZ25" i="17"/>
  <c r="CZ30" i="17" s="1"/>
  <c r="X25" i="17"/>
  <c r="X30" i="17" s="1"/>
  <c r="BL25" i="17"/>
  <c r="BL30" i="17" s="1"/>
  <c r="CF25" i="17"/>
  <c r="CF30" i="17" s="1"/>
  <c r="D26" i="17"/>
  <c r="DK25" i="19"/>
  <c r="DK30" i="19" s="1"/>
  <c r="BW25" i="19"/>
  <c r="BW30" i="19" s="1"/>
  <c r="BC25" i="19"/>
  <c r="BC30" i="19" s="1"/>
  <c r="AI25" i="19"/>
  <c r="AI30" i="19" s="1"/>
  <c r="CQ25" i="19"/>
  <c r="CQ30" i="19" s="1"/>
  <c r="EE25" i="19"/>
  <c r="EE30" i="19" s="1"/>
  <c r="O26" i="19"/>
  <c r="DB25" i="12"/>
  <c r="DB30" i="12" s="1"/>
  <c r="CH25" i="12"/>
  <c r="CH30" i="12" s="1"/>
  <c r="AT25" i="12"/>
  <c r="AT30" i="12" s="1"/>
  <c r="Z25" i="12"/>
  <c r="Z30" i="12" s="1"/>
  <c r="BN25" i="12"/>
  <c r="BN30" i="12" s="1"/>
  <c r="F26" i="12"/>
  <c r="DV25" i="12"/>
  <c r="DV30" i="12" s="1"/>
  <c r="BS25" i="17"/>
  <c r="BS30" i="17" s="1"/>
  <c r="AY25" i="17"/>
  <c r="AY30" i="17" s="1"/>
  <c r="CM25" i="17"/>
  <c r="CM30" i="17" s="1"/>
  <c r="AE25" i="17"/>
  <c r="AE30" i="17" s="1"/>
  <c r="DG25" i="17"/>
  <c r="DG30" i="17" s="1"/>
  <c r="EA25" i="17"/>
  <c r="EA30" i="17" s="1"/>
  <c r="K26" i="17"/>
  <c r="O30" i="17"/>
  <c r="AI25" i="17"/>
  <c r="AI30" i="17" s="1"/>
  <c r="DK25" i="17"/>
  <c r="DK30" i="17" s="1"/>
  <c r="EE25" i="17"/>
  <c r="EE30" i="17" s="1"/>
  <c r="CQ25" i="17"/>
  <c r="CQ30" i="17" s="1"/>
  <c r="BW25" i="17"/>
  <c r="BW30" i="17" s="1"/>
  <c r="O26" i="17"/>
  <c r="BC25" i="17"/>
  <c r="BC30" i="17" s="1"/>
  <c r="B37" i="13"/>
  <c r="DD25" i="19"/>
  <c r="DD30" i="19" s="1"/>
  <c r="AV25" i="19"/>
  <c r="AV30" i="19" s="1"/>
  <c r="CJ25" i="19"/>
  <c r="CJ30" i="19" s="1"/>
  <c r="DX25" i="19"/>
  <c r="DX30" i="19" s="1"/>
  <c r="H26" i="19"/>
  <c r="AB25" i="19"/>
  <c r="AB30" i="19" s="1"/>
  <c r="BP25" i="19"/>
  <c r="BP30" i="19" s="1"/>
  <c r="AP36" i="22"/>
  <c r="CX25" i="24"/>
  <c r="CX30" i="24" s="1"/>
  <c r="V25" i="24"/>
  <c r="V30" i="24" s="1"/>
  <c r="DW25" i="23"/>
  <c r="DW30" i="23" s="1"/>
  <c r="CY25" i="28"/>
  <c r="CY30" i="28" s="1"/>
  <c r="AQ25" i="28"/>
  <c r="AQ30" i="28" s="1"/>
  <c r="W25" i="28"/>
  <c r="W30" i="28" s="1"/>
  <c r="C26" i="28"/>
  <c r="C30" i="28"/>
  <c r="DS25" i="28"/>
  <c r="DS30" i="28" s="1"/>
  <c r="CE25" i="28"/>
  <c r="CE30" i="28" s="1"/>
  <c r="BK25" i="28"/>
  <c r="BK30" i="28" s="1"/>
  <c r="DJ25" i="28"/>
  <c r="DJ30" i="28" s="1"/>
  <c r="BB25" i="28"/>
  <c r="BB30" i="28" s="1"/>
  <c r="AH25" i="28"/>
  <c r="AH30" i="28" s="1"/>
  <c r="N26" i="28"/>
  <c r="ED25" i="28"/>
  <c r="ED30" i="28" s="1"/>
  <c r="CP25" i="28"/>
  <c r="CP30" i="28" s="1"/>
  <c r="BV25" i="28"/>
  <c r="BV30" i="28" s="1"/>
  <c r="CX25" i="26"/>
  <c r="CX30" i="26" s="1"/>
  <c r="BJ25" i="26"/>
  <c r="BJ30" i="26" s="1"/>
  <c r="AP25" i="26"/>
  <c r="AP30" i="26" s="1"/>
  <c r="DR25" i="26"/>
  <c r="DR30" i="26" s="1"/>
  <c r="V25" i="26"/>
  <c r="V30" i="26" s="1"/>
  <c r="CD25" i="26"/>
  <c r="CD30" i="26" s="1"/>
  <c r="B26" i="26"/>
  <c r="EC25" i="20"/>
  <c r="EC30" i="20" s="1"/>
  <c r="CZ25" i="12"/>
  <c r="CZ30" i="12" s="1"/>
  <c r="D26" i="12"/>
  <c r="AR25" i="12"/>
  <c r="AR30" i="12" s="1"/>
  <c r="BL25" i="12"/>
  <c r="BL30" i="12" s="1"/>
  <c r="X25" i="12"/>
  <c r="X30" i="12" s="1"/>
  <c r="CF25" i="12"/>
  <c r="CF30" i="12" s="1"/>
  <c r="DT25" i="12"/>
  <c r="DT30" i="12" s="1"/>
  <c r="AP37" i="22"/>
  <c r="AP46" i="22" s="1"/>
  <c r="K30" i="17"/>
  <c r="DK25" i="12"/>
  <c r="DK30" i="12" s="1"/>
  <c r="EE25" i="12"/>
  <c r="EE30" i="12" s="1"/>
  <c r="AI25" i="12"/>
  <c r="AI30" i="12" s="1"/>
  <c r="O26" i="12"/>
  <c r="CQ25" i="12"/>
  <c r="CQ30" i="12" s="1"/>
  <c r="BC25" i="12"/>
  <c r="BC30" i="12" s="1"/>
  <c r="BW25" i="12"/>
  <c r="BW30" i="12" s="1"/>
  <c r="BA25" i="17"/>
  <c r="BA30" i="17" s="1"/>
  <c r="EC25" i="17"/>
  <c r="EC30" i="17" s="1"/>
  <c r="M26" i="17"/>
  <c r="DI25" i="17"/>
  <c r="DI30" i="17" s="1"/>
  <c r="BU25" i="17"/>
  <c r="BU30" i="17" s="1"/>
  <c r="AG25" i="17"/>
  <c r="AG30" i="17" s="1"/>
  <c r="CO25" i="17"/>
  <c r="CO30" i="17" s="1"/>
  <c r="CD25" i="13"/>
  <c r="CD30" i="13" s="1"/>
  <c r="DK25" i="13"/>
  <c r="DK30" i="13" s="1"/>
  <c r="AI25" i="13"/>
  <c r="AI30" i="13" s="1"/>
  <c r="BC25" i="13"/>
  <c r="BC30" i="13" s="1"/>
  <c r="BW25" i="13"/>
  <c r="BW30" i="13" s="1"/>
  <c r="O26" i="13"/>
  <c r="EE25" i="13"/>
  <c r="EE30" i="13" s="1"/>
  <c r="CQ25" i="13"/>
  <c r="CQ30" i="13" s="1"/>
  <c r="DI25" i="13"/>
  <c r="DI30" i="13" s="1"/>
  <c r="BA25" i="13"/>
  <c r="BA30" i="13" s="1"/>
  <c r="EC25" i="13"/>
  <c r="EC30" i="13" s="1"/>
  <c r="AG25" i="13"/>
  <c r="AG30" i="13" s="1"/>
  <c r="CO25" i="13"/>
  <c r="CO30" i="13" s="1"/>
  <c r="M26" i="13"/>
  <c r="BU25" i="13"/>
  <c r="BU30" i="13" s="1"/>
  <c r="BJ36" i="17"/>
  <c r="AS25" i="17"/>
  <c r="AS30" i="17" s="1"/>
  <c r="DU25" i="17"/>
  <c r="DU30" i="17" s="1"/>
  <c r="BM25" i="17"/>
  <c r="BM30" i="17" s="1"/>
  <c r="CG25" i="17"/>
  <c r="CG30" i="17" s="1"/>
  <c r="Y25" i="17"/>
  <c r="Y30" i="17" s="1"/>
  <c r="DA25" i="17"/>
  <c r="DA30" i="17" s="1"/>
  <c r="E26" i="17"/>
  <c r="F30" i="25"/>
  <c r="BJ36" i="23"/>
  <c r="AP37" i="24"/>
  <c r="N30" i="28"/>
  <c r="BJ37" i="23"/>
  <c r="G30" i="12"/>
  <c r="AP36" i="28"/>
  <c r="CX25" i="22"/>
  <c r="CX30" i="22" s="1"/>
  <c r="BJ25" i="22"/>
  <c r="BJ30" i="22" s="1"/>
  <c r="B26" i="22"/>
  <c r="DR25" i="22"/>
  <c r="DR30" i="22" s="1"/>
  <c r="AP25" i="22"/>
  <c r="AP30" i="22" s="1"/>
  <c r="CD25" i="22"/>
  <c r="CD30" i="22" s="1"/>
  <c r="V25" i="22"/>
  <c r="V30" i="22" s="1"/>
  <c r="F30" i="17"/>
  <c r="CH25" i="17"/>
  <c r="CH30" i="17" s="1"/>
  <c r="Z25" i="17"/>
  <c r="Z30" i="17" s="1"/>
  <c r="DB25" i="17"/>
  <c r="DB30" i="17" s="1"/>
  <c r="AT25" i="17"/>
  <c r="AT30" i="17" s="1"/>
  <c r="DV25" i="17"/>
  <c r="DV30" i="17" s="1"/>
  <c r="BN25" i="17"/>
  <c r="BN30" i="17" s="1"/>
  <c r="F26" i="17"/>
  <c r="DH25" i="23"/>
  <c r="DH30" i="23" s="1"/>
  <c r="AF25" i="23"/>
  <c r="AF30" i="23" s="1"/>
  <c r="BT25" i="23"/>
  <c r="BT30" i="23" s="1"/>
  <c r="EB25" i="23"/>
  <c r="EB30" i="23" s="1"/>
  <c r="L26" i="23"/>
  <c r="AZ25" i="23"/>
  <c r="AZ30" i="23" s="1"/>
  <c r="CN25" i="23"/>
  <c r="CN30" i="23" s="1"/>
  <c r="L30" i="23"/>
  <c r="AP37" i="17"/>
  <c r="AP46" i="17" s="1"/>
  <c r="V37" i="17"/>
  <c r="G26" i="20"/>
  <c r="BO25" i="20"/>
  <c r="BO30" i="20" s="1"/>
  <c r="CI25" i="20"/>
  <c r="CI30" i="20" s="1"/>
  <c r="DW25" i="20"/>
  <c r="DW30" i="20" s="1"/>
  <c r="AA25" i="20"/>
  <c r="AA30" i="20" s="1"/>
  <c r="AU25" i="20"/>
  <c r="AU30" i="20" s="1"/>
  <c r="O30" i="20"/>
  <c r="DA25" i="23"/>
  <c r="DA30" i="23" s="1"/>
  <c r="Y25" i="23"/>
  <c r="Y30" i="23" s="1"/>
  <c r="DU25" i="23"/>
  <c r="DU30" i="23" s="1"/>
  <c r="CG25" i="23"/>
  <c r="CG30" i="23" s="1"/>
  <c r="E26" i="23"/>
  <c r="E39" i="23" s="1"/>
  <c r="BM25" i="23"/>
  <c r="BM30" i="23" s="1"/>
  <c r="AS25" i="23"/>
  <c r="AS30" i="23" s="1"/>
  <c r="J30" i="23"/>
  <c r="D30" i="13"/>
  <c r="AP37" i="12"/>
  <c r="AP46" i="12" s="1"/>
  <c r="S33" i="13"/>
  <c r="AM39" i="13"/>
  <c r="DO39" i="13"/>
  <c r="G39" i="12" l="1"/>
  <c r="L26" i="28"/>
  <c r="AT25" i="28"/>
  <c r="AT30" i="28" s="1"/>
  <c r="AZ25" i="28"/>
  <c r="AZ30" i="28" s="1"/>
  <c r="BN25" i="28"/>
  <c r="BN30" i="28" s="1"/>
  <c r="BJ37" i="28"/>
  <c r="BJ46" i="28" s="1"/>
  <c r="CN25" i="28"/>
  <c r="CN30" i="28" s="1"/>
  <c r="AP25" i="28"/>
  <c r="AP30" i="28" s="1"/>
  <c r="B33" i="28" s="1"/>
  <c r="CH25" i="28"/>
  <c r="CH30" i="28" s="1"/>
  <c r="DZ25" i="28"/>
  <c r="DZ30" i="28" s="1"/>
  <c r="AA25" i="28"/>
  <c r="AA30" i="28" s="1"/>
  <c r="V36" i="28"/>
  <c r="CG25" i="28"/>
  <c r="CG30" i="28" s="1"/>
  <c r="E26" i="28"/>
  <c r="AS26" i="28" s="1"/>
  <c r="DV25" i="28"/>
  <c r="DV30" i="28" s="1"/>
  <c r="M30" i="28"/>
  <c r="DG25" i="28"/>
  <c r="DG30" i="28" s="1"/>
  <c r="B52" i="28"/>
  <c r="B147" i="33" s="1"/>
  <c r="Y25" i="28"/>
  <c r="Y30" i="28" s="1"/>
  <c r="DA25" i="28"/>
  <c r="DA30" i="28" s="1"/>
  <c r="AG25" i="28"/>
  <c r="AG30" i="28" s="1"/>
  <c r="AY25" i="28"/>
  <c r="AY30" i="28" s="1"/>
  <c r="CO25" i="28"/>
  <c r="CO30" i="28" s="1"/>
  <c r="CM25" i="28"/>
  <c r="CM30" i="28" s="1"/>
  <c r="EA25" i="28"/>
  <c r="EA30" i="28" s="1"/>
  <c r="F30" i="28"/>
  <c r="AS25" i="28"/>
  <c r="AS30" i="28" s="1"/>
  <c r="K26" i="28"/>
  <c r="AE25" i="28"/>
  <c r="AE30" i="28" s="1"/>
  <c r="DI25" i="28"/>
  <c r="DI30" i="28" s="1"/>
  <c r="BS25" i="28"/>
  <c r="BS30" i="28" s="1"/>
  <c r="F26" i="28"/>
  <c r="DB26" i="28" s="1"/>
  <c r="DB39" i="28" s="1"/>
  <c r="M26" i="28"/>
  <c r="DI26" i="28" s="1"/>
  <c r="BM25" i="28"/>
  <c r="BM30" i="28" s="1"/>
  <c r="BA25" i="28"/>
  <c r="BA30" i="28" s="1"/>
  <c r="DU25" i="28"/>
  <c r="DU30" i="28" s="1"/>
  <c r="BU25" i="28"/>
  <c r="BU30" i="28" s="1"/>
  <c r="BT25" i="28"/>
  <c r="BT30" i="28" s="1"/>
  <c r="DR37" i="28"/>
  <c r="DR46" i="28" s="1"/>
  <c r="AP25" i="27"/>
  <c r="AP30" i="27" s="1"/>
  <c r="AY25" i="27"/>
  <c r="AY30" i="27" s="1"/>
  <c r="V25" i="27"/>
  <c r="V30" i="27" s="1"/>
  <c r="DR25" i="27"/>
  <c r="DR30" i="27" s="1"/>
  <c r="EA25" i="27"/>
  <c r="EA30" i="27" s="1"/>
  <c r="BJ25" i="27"/>
  <c r="BJ30" i="27" s="1"/>
  <c r="B33" i="27" s="1"/>
  <c r="CD25" i="27"/>
  <c r="CD30" i="27" s="1"/>
  <c r="CX25" i="27"/>
  <c r="CX30" i="27" s="1"/>
  <c r="DW25" i="27"/>
  <c r="DW30" i="27" s="1"/>
  <c r="K26" i="27"/>
  <c r="AY26" i="27" s="1"/>
  <c r="AY39" i="27" s="1"/>
  <c r="BJ36" i="27"/>
  <c r="BJ38" i="27" s="1"/>
  <c r="DC25" i="27"/>
  <c r="DC30" i="27" s="1"/>
  <c r="BS25" i="27"/>
  <c r="BS30" i="27" s="1"/>
  <c r="G26" i="27"/>
  <c r="DC26" i="27" s="1"/>
  <c r="CM25" i="27"/>
  <c r="CM30" i="27" s="1"/>
  <c r="AA25" i="27"/>
  <c r="AA30" i="27" s="1"/>
  <c r="DG25" i="27"/>
  <c r="DG30" i="27" s="1"/>
  <c r="CI25" i="27"/>
  <c r="CI30" i="27" s="1"/>
  <c r="CF25" i="27"/>
  <c r="CF30" i="27" s="1"/>
  <c r="D26" i="27"/>
  <c r="DT26" i="27" s="1"/>
  <c r="DJ25" i="27"/>
  <c r="DJ30" i="27" s="1"/>
  <c r="ED25" i="27"/>
  <c r="ED30" i="27" s="1"/>
  <c r="BL25" i="27"/>
  <c r="BL30" i="27" s="1"/>
  <c r="CP25" i="27"/>
  <c r="CP30" i="27" s="1"/>
  <c r="DT25" i="27"/>
  <c r="DT30" i="27" s="1"/>
  <c r="X25" i="27"/>
  <c r="X30" i="27" s="1"/>
  <c r="CZ25" i="27"/>
  <c r="CZ30" i="27" s="1"/>
  <c r="N26" i="27"/>
  <c r="BV26" i="27" s="1"/>
  <c r="V38" i="27"/>
  <c r="AH25" i="27"/>
  <c r="AH30" i="27" s="1"/>
  <c r="BB25" i="27"/>
  <c r="BB30" i="27" s="1"/>
  <c r="BV25" i="27"/>
  <c r="BV30" i="27" s="1"/>
  <c r="AR25" i="27"/>
  <c r="AR30" i="27" s="1"/>
  <c r="AG25" i="27"/>
  <c r="AG30" i="27" s="1"/>
  <c r="DR37" i="27"/>
  <c r="DR46" i="27" s="1"/>
  <c r="BU25" i="27"/>
  <c r="BU30" i="27" s="1"/>
  <c r="CO25" i="27"/>
  <c r="CO30" i="27" s="1"/>
  <c r="EC25" i="27"/>
  <c r="EC30" i="27" s="1"/>
  <c r="BA25" i="27"/>
  <c r="BA30" i="27" s="1"/>
  <c r="DI25" i="27"/>
  <c r="DI30" i="27" s="1"/>
  <c r="N66" i="30"/>
  <c r="N18" i="30"/>
  <c r="DR36" i="27"/>
  <c r="M26" i="27"/>
  <c r="DI26" i="27" s="1"/>
  <c r="N50" i="30"/>
  <c r="B52" i="27"/>
  <c r="B146" i="33" s="1"/>
  <c r="O66" i="30"/>
  <c r="O30" i="27"/>
  <c r="O26" i="27"/>
  <c r="AI26" i="27" s="1"/>
  <c r="AI25" i="27"/>
  <c r="AI30" i="27" s="1"/>
  <c r="BC25" i="27"/>
  <c r="BC30" i="27" s="1"/>
  <c r="F30" i="27"/>
  <c r="F39" i="27" s="1"/>
  <c r="BW25" i="27"/>
  <c r="BW30" i="27" s="1"/>
  <c r="CQ25" i="27"/>
  <c r="CQ30" i="27" s="1"/>
  <c r="EE25" i="27"/>
  <c r="EE30" i="27" s="1"/>
  <c r="AP36" i="27"/>
  <c r="O34" i="30"/>
  <c r="BR25" i="26"/>
  <c r="BR30" i="26" s="1"/>
  <c r="DC25" i="26"/>
  <c r="DC30" i="26" s="1"/>
  <c r="DZ25" i="26"/>
  <c r="DZ30" i="26" s="1"/>
  <c r="N26" i="26"/>
  <c r="DR36" i="26"/>
  <c r="DR38" i="26" s="1"/>
  <c r="F26" i="26"/>
  <c r="CH25" i="26"/>
  <c r="CH30" i="26" s="1"/>
  <c r="AG25" i="26"/>
  <c r="AG30" i="26" s="1"/>
  <c r="Z25" i="26"/>
  <c r="Z30" i="26" s="1"/>
  <c r="Y25" i="26"/>
  <c r="Y30" i="26" s="1"/>
  <c r="CM25" i="26"/>
  <c r="CM30" i="26" s="1"/>
  <c r="N49" i="30"/>
  <c r="BN25" i="26"/>
  <c r="BN30" i="26" s="1"/>
  <c r="DV25" i="26"/>
  <c r="DV30" i="26" s="1"/>
  <c r="B38" i="26"/>
  <c r="BA25" i="26"/>
  <c r="BA30" i="26" s="1"/>
  <c r="I26" i="26"/>
  <c r="AW26" i="26" s="1"/>
  <c r="AW39" i="26" s="1"/>
  <c r="M26" i="26"/>
  <c r="DI26" i="26" s="1"/>
  <c r="DI39" i="26" s="1"/>
  <c r="AC25" i="26"/>
  <c r="AC30" i="26" s="1"/>
  <c r="BU25" i="26"/>
  <c r="BU30" i="26" s="1"/>
  <c r="CO25" i="26"/>
  <c r="CO30" i="26" s="1"/>
  <c r="DI25" i="26"/>
  <c r="DI30" i="26" s="1"/>
  <c r="N33" i="30"/>
  <c r="I30" i="26"/>
  <c r="AW25" i="26"/>
  <c r="AW30" i="26" s="1"/>
  <c r="BQ25" i="26"/>
  <c r="BQ30" i="26" s="1"/>
  <c r="CK25" i="26"/>
  <c r="CK30" i="26" s="1"/>
  <c r="DF25" i="26"/>
  <c r="DF30" i="26" s="1"/>
  <c r="J33" i="26" s="1"/>
  <c r="AH25" i="26"/>
  <c r="AH30" i="26" s="1"/>
  <c r="DU25" i="26"/>
  <c r="DU30" i="26" s="1"/>
  <c r="BB25" i="26"/>
  <c r="BB30" i="26" s="1"/>
  <c r="CG25" i="26"/>
  <c r="CG30" i="26" s="1"/>
  <c r="AZ25" i="26"/>
  <c r="AZ30" i="26" s="1"/>
  <c r="BV25" i="26"/>
  <c r="BV30" i="26" s="1"/>
  <c r="DA25" i="26"/>
  <c r="DA30" i="26" s="1"/>
  <c r="C26" i="26"/>
  <c r="W26" i="26" s="1"/>
  <c r="ED25" i="26"/>
  <c r="ED30" i="26" s="1"/>
  <c r="B52" i="26"/>
  <c r="B129" i="31" s="1"/>
  <c r="X25" i="26"/>
  <c r="X30" i="26" s="1"/>
  <c r="AF25" i="26"/>
  <c r="AF30" i="26" s="1"/>
  <c r="CZ25" i="26"/>
  <c r="CZ30" i="26" s="1"/>
  <c r="DH25" i="26"/>
  <c r="DH30" i="26" s="1"/>
  <c r="V37" i="26"/>
  <c r="K26" i="26"/>
  <c r="DG26" i="26" s="1"/>
  <c r="BS25" i="26"/>
  <c r="BS30" i="26" s="1"/>
  <c r="AE25" i="26"/>
  <c r="AE30" i="26" s="1"/>
  <c r="AY25" i="26"/>
  <c r="AY30" i="26" s="1"/>
  <c r="DG25" i="26"/>
  <c r="DG30" i="26" s="1"/>
  <c r="BJ36" i="25"/>
  <c r="X25" i="25"/>
  <c r="X30" i="25" s="1"/>
  <c r="V37" i="25"/>
  <c r="V46" i="25" s="1"/>
  <c r="O16" i="30"/>
  <c r="BA25" i="25"/>
  <c r="BA30" i="25" s="1"/>
  <c r="CO25" i="25"/>
  <c r="CO30" i="25" s="1"/>
  <c r="EC25" i="25"/>
  <c r="EC30" i="25" s="1"/>
  <c r="AG25" i="25"/>
  <c r="AG30" i="25" s="1"/>
  <c r="BQ25" i="25"/>
  <c r="BQ30" i="25" s="1"/>
  <c r="AX25" i="25"/>
  <c r="AX30" i="25" s="1"/>
  <c r="V36" i="25"/>
  <c r="DI25" i="25"/>
  <c r="DI30" i="25" s="1"/>
  <c r="DE25" i="25"/>
  <c r="DE30" i="25" s="1"/>
  <c r="BR25" i="25"/>
  <c r="BR30" i="25" s="1"/>
  <c r="DW25" i="25"/>
  <c r="DW30" i="25" s="1"/>
  <c r="CI25" i="25"/>
  <c r="CI30" i="25" s="1"/>
  <c r="BO25" i="25"/>
  <c r="BO30" i="25" s="1"/>
  <c r="G26" i="25"/>
  <c r="AU26" i="25" s="1"/>
  <c r="AU39" i="25" s="1"/>
  <c r="CK25" i="25"/>
  <c r="CK30" i="25" s="1"/>
  <c r="AU25" i="25"/>
  <c r="AU30" i="25" s="1"/>
  <c r="DY25" i="25"/>
  <c r="DY30" i="25" s="1"/>
  <c r="DC25" i="25"/>
  <c r="DC30" i="25" s="1"/>
  <c r="AC25" i="25"/>
  <c r="AC30" i="25" s="1"/>
  <c r="CL25" i="25"/>
  <c r="CL30" i="25" s="1"/>
  <c r="I26" i="25"/>
  <c r="DY26" i="25" s="1"/>
  <c r="DZ25" i="25"/>
  <c r="DZ30" i="25" s="1"/>
  <c r="AW25" i="25"/>
  <c r="AW30" i="25" s="1"/>
  <c r="J26" i="25"/>
  <c r="J39" i="25" s="1"/>
  <c r="V38" i="25"/>
  <c r="AR25" i="25"/>
  <c r="AR30" i="25" s="1"/>
  <c r="N48" i="30"/>
  <c r="AQ25" i="25"/>
  <c r="AQ30" i="25" s="1"/>
  <c r="BK25" i="25"/>
  <c r="BK30" i="25" s="1"/>
  <c r="DR37" i="25"/>
  <c r="DR46" i="25" s="1"/>
  <c r="BN25" i="25"/>
  <c r="BN30" i="25" s="1"/>
  <c r="C26" i="25"/>
  <c r="CE26" i="25" s="1"/>
  <c r="AT25" i="25"/>
  <c r="AT30" i="25" s="1"/>
  <c r="ED25" i="25"/>
  <c r="ED30" i="25" s="1"/>
  <c r="DS25" i="25"/>
  <c r="DS30" i="25" s="1"/>
  <c r="N64" i="30"/>
  <c r="W25" i="25"/>
  <c r="W30" i="25" s="1"/>
  <c r="CY25" i="25"/>
  <c r="CY30" i="25" s="1"/>
  <c r="B52" i="25"/>
  <c r="B144" i="33" s="1"/>
  <c r="DR36" i="25"/>
  <c r="DV25" i="25"/>
  <c r="DV30" i="25" s="1"/>
  <c r="Z25" i="25"/>
  <c r="Z30" i="25" s="1"/>
  <c r="CE25" i="25"/>
  <c r="CE30" i="25" s="1"/>
  <c r="BJ38" i="25"/>
  <c r="DH25" i="24"/>
  <c r="DH30" i="24" s="1"/>
  <c r="B36" i="24"/>
  <c r="AF25" i="24"/>
  <c r="AF30" i="24" s="1"/>
  <c r="BR25" i="24"/>
  <c r="BR30" i="24" s="1"/>
  <c r="AD25" i="24"/>
  <c r="AD30" i="24" s="1"/>
  <c r="DF25" i="24"/>
  <c r="DF30" i="24" s="1"/>
  <c r="DR37" i="24"/>
  <c r="AX25" i="24"/>
  <c r="AX30" i="24" s="1"/>
  <c r="DE25" i="24"/>
  <c r="DE30" i="24" s="1"/>
  <c r="AP25" i="24"/>
  <c r="AP30" i="24" s="1"/>
  <c r="DZ25" i="24"/>
  <c r="DZ30" i="24" s="1"/>
  <c r="BJ25" i="24"/>
  <c r="BJ30" i="24" s="1"/>
  <c r="CL25" i="24"/>
  <c r="CL30" i="24" s="1"/>
  <c r="B26" i="24"/>
  <c r="DR26" i="24" s="1"/>
  <c r="J26" i="24"/>
  <c r="DF26" i="24" s="1"/>
  <c r="DF39" i="24" s="1"/>
  <c r="EB25" i="24"/>
  <c r="EB30" i="24" s="1"/>
  <c r="DR25" i="24"/>
  <c r="DR30" i="24" s="1"/>
  <c r="EA25" i="24"/>
  <c r="EA30" i="24" s="1"/>
  <c r="CF25" i="24"/>
  <c r="CF30" i="24" s="1"/>
  <c r="CD25" i="24"/>
  <c r="CD30" i="24" s="1"/>
  <c r="BS25" i="24"/>
  <c r="BS30" i="24" s="1"/>
  <c r="BQ25" i="24"/>
  <c r="BQ30" i="24" s="1"/>
  <c r="D26" i="24"/>
  <c r="D39" i="24" s="1"/>
  <c r="DT25" i="24"/>
  <c r="DT30" i="24" s="1"/>
  <c r="BL25" i="24"/>
  <c r="BL30" i="24" s="1"/>
  <c r="BT25" i="24"/>
  <c r="BT30" i="24" s="1"/>
  <c r="AR25" i="24"/>
  <c r="AR30" i="24" s="1"/>
  <c r="CN25" i="24"/>
  <c r="CN30" i="24" s="1"/>
  <c r="X25" i="24"/>
  <c r="X30" i="24" s="1"/>
  <c r="L26" i="24"/>
  <c r="EB26" i="24" s="1"/>
  <c r="CZ25" i="24"/>
  <c r="CZ30" i="24" s="1"/>
  <c r="AZ25" i="24"/>
  <c r="AZ30" i="24" s="1"/>
  <c r="BJ37" i="24"/>
  <c r="BJ38" i="24" s="1"/>
  <c r="AW25" i="24"/>
  <c r="AW30" i="24" s="1"/>
  <c r="CE25" i="24"/>
  <c r="CE30" i="24" s="1"/>
  <c r="W25" i="24"/>
  <c r="W30" i="24" s="1"/>
  <c r="DS25" i="24"/>
  <c r="DS30" i="24" s="1"/>
  <c r="BK25" i="24"/>
  <c r="BK30" i="24" s="1"/>
  <c r="CY25" i="24"/>
  <c r="CY30" i="24" s="1"/>
  <c r="AT25" i="24"/>
  <c r="AT30" i="24" s="1"/>
  <c r="DV25" i="24"/>
  <c r="DV30" i="24" s="1"/>
  <c r="AC25" i="24"/>
  <c r="AC30" i="24" s="1"/>
  <c r="CH25" i="24"/>
  <c r="CH30" i="24" s="1"/>
  <c r="CK25" i="24"/>
  <c r="CK30" i="24" s="1"/>
  <c r="BN25" i="24"/>
  <c r="BN30" i="24" s="1"/>
  <c r="V38" i="24"/>
  <c r="C30" i="24"/>
  <c r="DY25" i="24"/>
  <c r="DY30" i="24" s="1"/>
  <c r="C30" i="23"/>
  <c r="H30" i="23"/>
  <c r="CK25" i="23"/>
  <c r="CK30" i="23" s="1"/>
  <c r="BV25" i="23"/>
  <c r="BV30" i="23" s="1"/>
  <c r="DE25" i="23"/>
  <c r="DE30" i="23" s="1"/>
  <c r="AH25" i="23"/>
  <c r="AH30" i="23" s="1"/>
  <c r="CP25" i="23"/>
  <c r="CP30" i="23" s="1"/>
  <c r="DJ25" i="23"/>
  <c r="DJ30" i="23" s="1"/>
  <c r="I26" i="23"/>
  <c r="AC25" i="23"/>
  <c r="AC30" i="23" s="1"/>
  <c r="AW25" i="23"/>
  <c r="AW30" i="23" s="1"/>
  <c r="DR25" i="23"/>
  <c r="DR30" i="23" s="1"/>
  <c r="CX25" i="23"/>
  <c r="CX30" i="23" s="1"/>
  <c r="N30" i="30"/>
  <c r="BK25" i="23"/>
  <c r="BK30" i="23" s="1"/>
  <c r="AV25" i="23"/>
  <c r="AV30" i="23" s="1"/>
  <c r="CY25" i="23"/>
  <c r="CY30" i="23" s="1"/>
  <c r="C26" i="23"/>
  <c r="DS26" i="23" s="1"/>
  <c r="AB25" i="23"/>
  <c r="AB30" i="23" s="1"/>
  <c r="AQ25" i="23"/>
  <c r="AQ30" i="23" s="1"/>
  <c r="DX25" i="23"/>
  <c r="DX30" i="23" s="1"/>
  <c r="W25" i="23"/>
  <c r="W30" i="23" s="1"/>
  <c r="BP25" i="23"/>
  <c r="BP30" i="23" s="1"/>
  <c r="AT25" i="23"/>
  <c r="AT30" i="23" s="1"/>
  <c r="DS25" i="23"/>
  <c r="DS30" i="23" s="1"/>
  <c r="CJ25" i="23"/>
  <c r="CJ30" i="23" s="1"/>
  <c r="H26" i="23"/>
  <c r="H39" i="23" s="1"/>
  <c r="N14" i="30"/>
  <c r="DR38" i="23"/>
  <c r="AA25" i="23"/>
  <c r="AA30" i="23" s="1"/>
  <c r="BO25" i="23"/>
  <c r="BO30" i="23" s="1"/>
  <c r="DC25" i="23"/>
  <c r="DC30" i="23" s="1"/>
  <c r="V25" i="23"/>
  <c r="V30" i="23" s="1"/>
  <c r="G26" i="23"/>
  <c r="G39" i="23" s="1"/>
  <c r="AP25" i="23"/>
  <c r="AP30" i="23" s="1"/>
  <c r="Z25" i="23"/>
  <c r="Z30" i="23" s="1"/>
  <c r="CD25" i="23"/>
  <c r="CD30" i="23" s="1"/>
  <c r="DV25" i="23"/>
  <c r="DV30" i="23" s="1"/>
  <c r="V36" i="23"/>
  <c r="V38" i="23" s="1"/>
  <c r="N62" i="30"/>
  <c r="CI25" i="23"/>
  <c r="CI30" i="23" s="1"/>
  <c r="AU25" i="23"/>
  <c r="AU30" i="23" s="1"/>
  <c r="V36" i="22"/>
  <c r="CO25" i="22"/>
  <c r="CO30" i="22" s="1"/>
  <c r="F26" i="22"/>
  <c r="AT26" i="22" s="1"/>
  <c r="AT39" i="22" s="1"/>
  <c r="M26" i="22"/>
  <c r="EC26" i="22" s="1"/>
  <c r="EC39" i="22" s="1"/>
  <c r="DV25" i="22"/>
  <c r="DV30" i="22" s="1"/>
  <c r="BR25" i="22"/>
  <c r="BR30" i="22" s="1"/>
  <c r="BU25" i="22"/>
  <c r="BU30" i="22" s="1"/>
  <c r="CH25" i="22"/>
  <c r="CH30" i="22" s="1"/>
  <c r="EC25" i="22"/>
  <c r="EC30" i="22" s="1"/>
  <c r="Z25" i="22"/>
  <c r="Z30" i="22" s="1"/>
  <c r="DZ25" i="22"/>
  <c r="DZ30" i="22" s="1"/>
  <c r="DI25" i="22"/>
  <c r="DI30" i="22" s="1"/>
  <c r="BN25" i="22"/>
  <c r="BN30" i="22" s="1"/>
  <c r="J26" i="22"/>
  <c r="DF26" i="22" s="1"/>
  <c r="DF39" i="22" s="1"/>
  <c r="AT25" i="22"/>
  <c r="AT30" i="22" s="1"/>
  <c r="AD25" i="22"/>
  <c r="AD30" i="22" s="1"/>
  <c r="DB25" i="22"/>
  <c r="DB30" i="22" s="1"/>
  <c r="CL25" i="22"/>
  <c r="CL30" i="22" s="1"/>
  <c r="AX25" i="22"/>
  <c r="AX30" i="22" s="1"/>
  <c r="DF25" i="22"/>
  <c r="DF30" i="22" s="1"/>
  <c r="AI25" i="22"/>
  <c r="AI30" i="22" s="1"/>
  <c r="DK25" i="22"/>
  <c r="DK30" i="22" s="1"/>
  <c r="K26" i="22"/>
  <c r="CM26" i="22" s="1"/>
  <c r="DG25" i="22"/>
  <c r="DG30" i="22" s="1"/>
  <c r="G26" i="22"/>
  <c r="DC26" i="22" s="1"/>
  <c r="CM25" i="22"/>
  <c r="CM30" i="22" s="1"/>
  <c r="EA25" i="22"/>
  <c r="EA30" i="22" s="1"/>
  <c r="CI25" i="22"/>
  <c r="CI30" i="22" s="1"/>
  <c r="AE25" i="22"/>
  <c r="AE30" i="22" s="1"/>
  <c r="AU25" i="22"/>
  <c r="AU30" i="22" s="1"/>
  <c r="DW25" i="22"/>
  <c r="DW30" i="22" s="1"/>
  <c r="DC25" i="22"/>
  <c r="DC30" i="22" s="1"/>
  <c r="BW25" i="22"/>
  <c r="BW30" i="22" s="1"/>
  <c r="N61" i="30"/>
  <c r="BS25" i="22"/>
  <c r="BS30" i="22" s="1"/>
  <c r="BO25" i="22"/>
  <c r="BO30" i="22" s="1"/>
  <c r="AY25" i="22"/>
  <c r="AY30" i="22" s="1"/>
  <c r="AA25" i="22"/>
  <c r="AA30" i="22" s="1"/>
  <c r="CQ25" i="22"/>
  <c r="CQ30" i="22" s="1"/>
  <c r="BC25" i="22"/>
  <c r="BC30" i="22" s="1"/>
  <c r="EE25" i="22"/>
  <c r="EE30" i="22" s="1"/>
  <c r="B37" i="22"/>
  <c r="B46" i="22" s="1"/>
  <c r="O26" i="22"/>
  <c r="O39" i="22" s="1"/>
  <c r="DT25" i="22"/>
  <c r="DT30" i="22" s="1"/>
  <c r="D26" i="22"/>
  <c r="D39" i="22" s="1"/>
  <c r="CF25" i="22"/>
  <c r="CF30" i="22" s="1"/>
  <c r="CZ25" i="22"/>
  <c r="CZ30" i="22" s="1"/>
  <c r="B52" i="22"/>
  <c r="B141" i="33" s="1"/>
  <c r="BJ36" i="22"/>
  <c r="BL25" i="22"/>
  <c r="BL30" i="22" s="1"/>
  <c r="B36" i="22"/>
  <c r="AR25" i="22"/>
  <c r="AR30" i="22" s="1"/>
  <c r="X25" i="22"/>
  <c r="X30" i="22" s="1"/>
  <c r="BJ37" i="22"/>
  <c r="BJ46" i="22" s="1"/>
  <c r="CD25" i="20"/>
  <c r="CD30" i="20" s="1"/>
  <c r="AB25" i="20"/>
  <c r="AB30" i="20" s="1"/>
  <c r="BP25" i="20"/>
  <c r="BP30" i="20" s="1"/>
  <c r="BT25" i="20"/>
  <c r="BT30" i="20" s="1"/>
  <c r="AP25" i="20"/>
  <c r="AP30" i="20" s="1"/>
  <c r="V36" i="20"/>
  <c r="H26" i="20"/>
  <c r="DD26" i="20" s="1"/>
  <c r="DX25" i="20"/>
  <c r="DX30" i="20" s="1"/>
  <c r="B26" i="20"/>
  <c r="V25" i="20"/>
  <c r="V30" i="20" s="1"/>
  <c r="DD25" i="20"/>
  <c r="DD30" i="20" s="1"/>
  <c r="BJ25" i="20"/>
  <c r="BJ30" i="20" s="1"/>
  <c r="B52" i="20"/>
  <c r="B124" i="31" s="1"/>
  <c r="CX25" i="20"/>
  <c r="CX30" i="20" s="1"/>
  <c r="DR25" i="20"/>
  <c r="DR30" i="20" s="1"/>
  <c r="CJ25" i="20"/>
  <c r="CJ30" i="20" s="1"/>
  <c r="AV25" i="20"/>
  <c r="AV30" i="20" s="1"/>
  <c r="DC25" i="20"/>
  <c r="DC30" i="20" s="1"/>
  <c r="G33" i="20" s="1"/>
  <c r="CO25" i="20"/>
  <c r="CO30" i="20" s="1"/>
  <c r="DU25" i="20"/>
  <c r="DU30" i="20" s="1"/>
  <c r="AZ25" i="20"/>
  <c r="AZ30" i="20" s="1"/>
  <c r="O26" i="20"/>
  <c r="EE26" i="20" s="1"/>
  <c r="EE39" i="20" s="1"/>
  <c r="N44" i="30"/>
  <c r="Y25" i="20"/>
  <c r="Y30" i="20" s="1"/>
  <c r="L26" i="20"/>
  <c r="BT26" i="20" s="1"/>
  <c r="BT39" i="20" s="1"/>
  <c r="CQ25" i="20"/>
  <c r="CQ30" i="20" s="1"/>
  <c r="N92" i="30"/>
  <c r="DI25" i="20"/>
  <c r="DI30" i="20" s="1"/>
  <c r="BM25" i="20"/>
  <c r="BM30" i="20" s="1"/>
  <c r="AF25" i="20"/>
  <c r="AF30" i="20" s="1"/>
  <c r="CG25" i="20"/>
  <c r="CG30" i="20" s="1"/>
  <c r="EB25" i="20"/>
  <c r="EB30" i="20" s="1"/>
  <c r="BW25" i="20"/>
  <c r="BW30" i="20" s="1"/>
  <c r="CN25" i="20"/>
  <c r="CN30" i="20" s="1"/>
  <c r="O60" i="30"/>
  <c r="DH25" i="20"/>
  <c r="DH30" i="20" s="1"/>
  <c r="BU25" i="20"/>
  <c r="BU30" i="20" s="1"/>
  <c r="AG25" i="20"/>
  <c r="AG30" i="20" s="1"/>
  <c r="M26" i="20"/>
  <c r="EC26" i="20" s="1"/>
  <c r="EC39" i="20" s="1"/>
  <c r="AP38" i="20"/>
  <c r="BA25" i="20"/>
  <c r="BA30" i="20" s="1"/>
  <c r="AS25" i="20"/>
  <c r="AS30" i="20" s="1"/>
  <c r="CI25" i="19"/>
  <c r="CI30" i="19" s="1"/>
  <c r="BO25" i="19"/>
  <c r="BO30" i="19" s="1"/>
  <c r="AU25" i="19"/>
  <c r="AU30" i="19" s="1"/>
  <c r="DF25" i="19"/>
  <c r="DF30" i="19" s="1"/>
  <c r="AA25" i="19"/>
  <c r="AA30" i="19" s="1"/>
  <c r="DZ25" i="19"/>
  <c r="DZ30" i="19" s="1"/>
  <c r="G26" i="19"/>
  <c r="AD25" i="19"/>
  <c r="AD30" i="19" s="1"/>
  <c r="DW25" i="19"/>
  <c r="DW30" i="19" s="1"/>
  <c r="DC25" i="19"/>
  <c r="DC30" i="19" s="1"/>
  <c r="G33" i="19" s="1"/>
  <c r="AP37" i="19"/>
  <c r="AP46" i="19" s="1"/>
  <c r="AP36" i="19"/>
  <c r="O11" i="30"/>
  <c r="CL25" i="19"/>
  <c r="CL30" i="19" s="1"/>
  <c r="AX25" i="19"/>
  <c r="AX30" i="19" s="1"/>
  <c r="BR25" i="19"/>
  <c r="BR30" i="19" s="1"/>
  <c r="J26" i="19"/>
  <c r="J39" i="19" s="1"/>
  <c r="V36" i="19"/>
  <c r="V37" i="19"/>
  <c r="V46" i="19" s="1"/>
  <c r="BJ36" i="19"/>
  <c r="O59" i="30"/>
  <c r="N11" i="30"/>
  <c r="N90" i="30"/>
  <c r="DE25" i="17"/>
  <c r="DE30" i="17" s="1"/>
  <c r="B52" i="17"/>
  <c r="B122" i="31" s="1"/>
  <c r="AD25" i="17"/>
  <c r="AD30" i="17" s="1"/>
  <c r="O10" i="30"/>
  <c r="AP36" i="17"/>
  <c r="AP38" i="17" s="1"/>
  <c r="N30" i="17"/>
  <c r="DY25" i="17"/>
  <c r="DY30" i="17" s="1"/>
  <c r="AX25" i="17"/>
  <c r="AX30" i="17" s="1"/>
  <c r="AH25" i="17"/>
  <c r="AH30" i="17" s="1"/>
  <c r="AW25" i="17"/>
  <c r="AW30" i="17" s="1"/>
  <c r="DF25" i="17"/>
  <c r="DF30" i="17" s="1"/>
  <c r="V36" i="17"/>
  <c r="AC25" i="17"/>
  <c r="AC30" i="17" s="1"/>
  <c r="J26" i="17"/>
  <c r="AX26" i="17" s="1"/>
  <c r="AX39" i="17" s="1"/>
  <c r="CL25" i="17"/>
  <c r="CL30" i="17" s="1"/>
  <c r="N26" i="17"/>
  <c r="ED26" i="17" s="1"/>
  <c r="BR25" i="17"/>
  <c r="BR30" i="17" s="1"/>
  <c r="BV25" i="17"/>
  <c r="BV30" i="17" s="1"/>
  <c r="O42" i="30"/>
  <c r="CP25" i="17"/>
  <c r="CP30" i="17" s="1"/>
  <c r="ED25" i="17"/>
  <c r="ED30" i="17" s="1"/>
  <c r="BB25" i="17"/>
  <c r="BB30" i="17" s="1"/>
  <c r="CK25" i="17"/>
  <c r="CK30" i="17" s="1"/>
  <c r="BQ25" i="17"/>
  <c r="BQ30" i="17" s="1"/>
  <c r="J30" i="17"/>
  <c r="O26" i="30"/>
  <c r="I26" i="17"/>
  <c r="DY26" i="17" s="1"/>
  <c r="CM25" i="13"/>
  <c r="CM30" i="13" s="1"/>
  <c r="AA25" i="13"/>
  <c r="AA30" i="13" s="1"/>
  <c r="G33" i="13" s="1"/>
  <c r="CI25" i="13"/>
  <c r="CI30" i="13" s="1"/>
  <c r="DW25" i="13"/>
  <c r="DW30" i="13" s="1"/>
  <c r="BS25" i="13"/>
  <c r="BS30" i="13" s="1"/>
  <c r="AU25" i="13"/>
  <c r="AU30" i="13" s="1"/>
  <c r="K26" i="13"/>
  <c r="EA26" i="13" s="1"/>
  <c r="EA39" i="13" s="1"/>
  <c r="G26" i="13"/>
  <c r="DC25" i="13"/>
  <c r="DC30" i="13" s="1"/>
  <c r="EA25" i="13"/>
  <c r="EA30" i="13" s="1"/>
  <c r="AE25" i="13"/>
  <c r="AE30" i="13" s="1"/>
  <c r="AY25" i="13"/>
  <c r="AY30" i="13" s="1"/>
  <c r="DG25" i="13"/>
  <c r="DG30" i="13" s="1"/>
  <c r="BJ36" i="13"/>
  <c r="D33" i="13"/>
  <c r="AP25" i="13"/>
  <c r="AP30" i="13" s="1"/>
  <c r="AC25" i="13"/>
  <c r="AC30" i="13" s="1"/>
  <c r="CN25" i="13"/>
  <c r="CN30" i="13" s="1"/>
  <c r="BQ25" i="13"/>
  <c r="BQ30" i="13" s="1"/>
  <c r="B26" i="13"/>
  <c r="V26" i="13" s="1"/>
  <c r="I26" i="13"/>
  <c r="AC26" i="13" s="1"/>
  <c r="DR25" i="13"/>
  <c r="DR30" i="13" s="1"/>
  <c r="CK25" i="13"/>
  <c r="CK30" i="13" s="1"/>
  <c r="EB25" i="13"/>
  <c r="EB30" i="13" s="1"/>
  <c r="BJ25" i="13"/>
  <c r="BJ30" i="13" s="1"/>
  <c r="DY25" i="13"/>
  <c r="DY30" i="13" s="1"/>
  <c r="L26" i="13"/>
  <c r="DH26" i="13" s="1"/>
  <c r="DH39" i="13" s="1"/>
  <c r="B30" i="13"/>
  <c r="V25" i="13"/>
  <c r="V30" i="13" s="1"/>
  <c r="DE25" i="13"/>
  <c r="DE30" i="13" s="1"/>
  <c r="BB25" i="13"/>
  <c r="BB30" i="13" s="1"/>
  <c r="CP25" i="13"/>
  <c r="CP30" i="13" s="1"/>
  <c r="BV25" i="13"/>
  <c r="BV30" i="13" s="1"/>
  <c r="J30" i="13"/>
  <c r="AH25" i="13"/>
  <c r="AH30" i="13" s="1"/>
  <c r="J26" i="13"/>
  <c r="DZ26" i="13" s="1"/>
  <c r="DZ39" i="13" s="1"/>
  <c r="AJ25" i="13"/>
  <c r="AJ30" i="13" s="1"/>
  <c r="P33" i="13" s="1"/>
  <c r="N30" i="13"/>
  <c r="O33" i="13"/>
  <c r="DF25" i="13"/>
  <c r="DF30" i="13" s="1"/>
  <c r="O25" i="30"/>
  <c r="N9" i="30"/>
  <c r="BT25" i="13"/>
  <c r="BT30" i="13" s="1"/>
  <c r="AZ25" i="13"/>
  <c r="AZ30" i="13" s="1"/>
  <c r="AF25" i="13"/>
  <c r="AF30" i="13" s="1"/>
  <c r="BJ37" i="12"/>
  <c r="BJ46" i="12" s="1"/>
  <c r="O40" i="30"/>
  <c r="N24" i="30"/>
  <c r="AF25" i="12"/>
  <c r="AF30" i="12" s="1"/>
  <c r="N56" i="30"/>
  <c r="EB25" i="12"/>
  <c r="EB30" i="12" s="1"/>
  <c r="CD25" i="12"/>
  <c r="CD30" i="12" s="1"/>
  <c r="B26" i="12"/>
  <c r="DR26" i="12" s="1"/>
  <c r="DR39" i="12" s="1"/>
  <c r="DR41" i="12" s="1"/>
  <c r="BJ25" i="12"/>
  <c r="BJ30" i="12" s="1"/>
  <c r="DR25" i="12"/>
  <c r="DR30" i="12" s="1"/>
  <c r="B30" i="12"/>
  <c r="AP25" i="12"/>
  <c r="AP30" i="12" s="1"/>
  <c r="CK25" i="12"/>
  <c r="CK30" i="12" s="1"/>
  <c r="DY25" i="12"/>
  <c r="DY30" i="12" s="1"/>
  <c r="CE25" i="12"/>
  <c r="CE30" i="12" s="1"/>
  <c r="I26" i="12"/>
  <c r="AC26" i="12" s="1"/>
  <c r="C26" i="12"/>
  <c r="C39" i="12" s="1"/>
  <c r="AW25" i="12"/>
  <c r="AW30" i="12" s="1"/>
  <c r="CN25" i="12"/>
  <c r="CN30" i="12" s="1"/>
  <c r="N8" i="30"/>
  <c r="W25" i="12"/>
  <c r="W30" i="12" s="1"/>
  <c r="DE25" i="12"/>
  <c r="DE30" i="12" s="1"/>
  <c r="L26" i="12"/>
  <c r="AZ26" i="12" s="1"/>
  <c r="DS25" i="12"/>
  <c r="DS30" i="12" s="1"/>
  <c r="BT25" i="12"/>
  <c r="BT30" i="12" s="1"/>
  <c r="BK25" i="12"/>
  <c r="BK30" i="12" s="1"/>
  <c r="AZ25" i="12"/>
  <c r="AZ30" i="12" s="1"/>
  <c r="AQ25" i="12"/>
  <c r="AQ30" i="12" s="1"/>
  <c r="DH25" i="12"/>
  <c r="DH30" i="12" s="1"/>
  <c r="BQ25" i="12"/>
  <c r="BQ30" i="12" s="1"/>
  <c r="CY25" i="12"/>
  <c r="CY30" i="12" s="1"/>
  <c r="AE25" i="12"/>
  <c r="AE30" i="12" s="1"/>
  <c r="AC25" i="12"/>
  <c r="AC30" i="12" s="1"/>
  <c r="O56" i="30"/>
  <c r="CL25" i="12"/>
  <c r="CL30" i="12" s="1"/>
  <c r="EA25" i="12"/>
  <c r="EA30" i="12" s="1"/>
  <c r="AX25" i="12"/>
  <c r="AX30" i="12" s="1"/>
  <c r="CM25" i="12"/>
  <c r="CM30" i="12" s="1"/>
  <c r="B52" i="12"/>
  <c r="B136" i="33" s="1"/>
  <c r="DF25" i="12"/>
  <c r="DF30" i="12" s="1"/>
  <c r="K26" i="12"/>
  <c r="AE26" i="12" s="1"/>
  <c r="V37" i="12"/>
  <c r="V46" i="12" s="1"/>
  <c r="H33" i="12"/>
  <c r="BS25" i="12"/>
  <c r="BS30" i="12" s="1"/>
  <c r="K30" i="12"/>
  <c r="V36" i="12"/>
  <c r="O8" i="30"/>
  <c r="DG25" i="12"/>
  <c r="DG30" i="12" s="1"/>
  <c r="DZ25" i="12"/>
  <c r="DZ30" i="12" s="1"/>
  <c r="BR25" i="12"/>
  <c r="BR30" i="12" s="1"/>
  <c r="O24" i="30"/>
  <c r="J26" i="12"/>
  <c r="BR26" i="12" s="1"/>
  <c r="AD25" i="12"/>
  <c r="AD30" i="12" s="1"/>
  <c r="O39" i="30"/>
  <c r="P55" i="30"/>
  <c r="P39" i="30"/>
  <c r="N39" i="30"/>
  <c r="M26" i="25"/>
  <c r="EC26" i="25" s="1"/>
  <c r="D26" i="25"/>
  <c r="AR26" i="25" s="1"/>
  <c r="B26" i="23"/>
  <c r="DR26" i="23" s="1"/>
  <c r="DR39" i="23" s="1"/>
  <c r="DR41" i="23" s="1"/>
  <c r="W25" i="19"/>
  <c r="W30" i="19" s="1"/>
  <c r="BK25" i="26"/>
  <c r="BK30" i="26" s="1"/>
  <c r="DS25" i="27"/>
  <c r="DS30" i="27" s="1"/>
  <c r="DB25" i="23"/>
  <c r="DB30" i="23" s="1"/>
  <c r="BL25" i="28"/>
  <c r="BL30" i="28" s="1"/>
  <c r="BP25" i="25"/>
  <c r="BP30" i="25" s="1"/>
  <c r="N26" i="23"/>
  <c r="BB26" i="23" s="1"/>
  <c r="BB39" i="23" s="1"/>
  <c r="L30" i="28"/>
  <c r="L26" i="27"/>
  <c r="AF26" i="27" s="1"/>
  <c r="AF39" i="27" s="1"/>
  <c r="F26" i="24"/>
  <c r="CH26" i="24" s="1"/>
  <c r="DF25" i="25"/>
  <c r="DF30" i="25" s="1"/>
  <c r="H30" i="27"/>
  <c r="N96" i="30"/>
  <c r="C30" i="26"/>
  <c r="N65" i="30"/>
  <c r="O64" i="30"/>
  <c r="N32" i="30"/>
  <c r="O45" i="30"/>
  <c r="N40" i="30"/>
  <c r="AP38" i="19"/>
  <c r="BU25" i="25"/>
  <c r="BU30" i="25" s="1"/>
  <c r="BL25" i="25"/>
  <c r="BL30" i="25" s="1"/>
  <c r="BJ25" i="23"/>
  <c r="BJ30" i="23" s="1"/>
  <c r="CY25" i="19"/>
  <c r="CY30" i="19" s="1"/>
  <c r="AE25" i="27"/>
  <c r="AE30" i="27" s="1"/>
  <c r="W25" i="26"/>
  <c r="W30" i="26" s="1"/>
  <c r="BK25" i="27"/>
  <c r="BK30" i="27" s="1"/>
  <c r="C33" i="27" s="1"/>
  <c r="BM25" i="22"/>
  <c r="BM30" i="22" s="1"/>
  <c r="E33" i="22" s="1"/>
  <c r="J26" i="27"/>
  <c r="BR26" i="27" s="1"/>
  <c r="BR39" i="27" s="1"/>
  <c r="X25" i="28"/>
  <c r="X30" i="28" s="1"/>
  <c r="DD25" i="25"/>
  <c r="DD30" i="25" s="1"/>
  <c r="H33" i="25" s="1"/>
  <c r="B37" i="17"/>
  <c r="ED25" i="23"/>
  <c r="ED30" i="23" s="1"/>
  <c r="N30" i="25"/>
  <c r="EC25" i="26"/>
  <c r="EC30" i="26" s="1"/>
  <c r="DB25" i="24"/>
  <c r="DB30" i="24" s="1"/>
  <c r="Z25" i="28"/>
  <c r="Z30" i="28" s="1"/>
  <c r="AB25" i="27"/>
  <c r="AB30" i="27" s="1"/>
  <c r="J30" i="28"/>
  <c r="J33" i="28" s="1"/>
  <c r="O18" i="30"/>
  <c r="B36" i="25"/>
  <c r="B38" i="25" s="1"/>
  <c r="B36" i="17"/>
  <c r="N51" i="30"/>
  <c r="O50" i="30"/>
  <c r="DR38" i="22"/>
  <c r="N42" i="30"/>
  <c r="N45" i="30"/>
  <c r="N29" i="30"/>
  <c r="N87" i="30"/>
  <c r="P25" i="30"/>
  <c r="AP37" i="25"/>
  <c r="AP46" i="25" s="1"/>
  <c r="F33" i="12"/>
  <c r="M33" i="12"/>
  <c r="CF25" i="25"/>
  <c r="CF30" i="25" s="1"/>
  <c r="DS25" i="26"/>
  <c r="DS30" i="26" s="1"/>
  <c r="N33" i="12"/>
  <c r="B26" i="25"/>
  <c r="CX26" i="25" s="1"/>
  <c r="CX39" i="25" s="1"/>
  <c r="CX41" i="25" s="1"/>
  <c r="AR25" i="28"/>
  <c r="AR30" i="28" s="1"/>
  <c r="BV25" i="25"/>
  <c r="BV30" i="25" s="1"/>
  <c r="CF25" i="26"/>
  <c r="CF30" i="26" s="1"/>
  <c r="AV25" i="27"/>
  <c r="AV30" i="27" s="1"/>
  <c r="B36" i="23"/>
  <c r="I30" i="24"/>
  <c r="I39" i="24" s="1"/>
  <c r="N28" i="30"/>
  <c r="O29" i="30"/>
  <c r="CZ25" i="25"/>
  <c r="CZ30" i="25" s="1"/>
  <c r="B52" i="23"/>
  <c r="B142" i="33" s="1"/>
  <c r="L26" i="26"/>
  <c r="AF26" i="26" s="1"/>
  <c r="CE25" i="26"/>
  <c r="CE30" i="26" s="1"/>
  <c r="AP25" i="25"/>
  <c r="AP30" i="25" s="1"/>
  <c r="CZ25" i="28"/>
  <c r="CZ30" i="28" s="1"/>
  <c r="V37" i="28"/>
  <c r="V46" i="28" s="1"/>
  <c r="BB25" i="25"/>
  <c r="BB30" i="25" s="1"/>
  <c r="D30" i="26"/>
  <c r="BP25" i="27"/>
  <c r="BP30" i="27" s="1"/>
  <c r="N67" i="30"/>
  <c r="O61" i="30"/>
  <c r="O13" i="30"/>
  <c r="BJ37" i="20"/>
  <c r="BJ46" i="20" s="1"/>
  <c r="P57" i="30"/>
  <c r="BJ25" i="25"/>
  <c r="BJ30" i="25" s="1"/>
  <c r="G26" i="28"/>
  <c r="G39" i="28" s="1"/>
  <c r="B37" i="24"/>
  <c r="CP25" i="25"/>
  <c r="CP30" i="25" s="1"/>
  <c r="D26" i="26"/>
  <c r="D39" i="26" s="1"/>
  <c r="H26" i="27"/>
  <c r="AB26" i="27" s="1"/>
  <c r="AB39" i="27" s="1"/>
  <c r="N35" i="30"/>
  <c r="N60" i="30"/>
  <c r="N41" i="30"/>
  <c r="N25" i="30"/>
  <c r="CY25" i="26"/>
  <c r="CY30" i="26" s="1"/>
  <c r="L33" i="25"/>
  <c r="CJ25" i="27"/>
  <c r="CJ30" i="27" s="1"/>
  <c r="B37" i="23"/>
  <c r="B52" i="19"/>
  <c r="N13" i="30"/>
  <c r="BO25" i="28"/>
  <c r="BO30" i="28" s="1"/>
  <c r="F33" i="19"/>
  <c r="C33" i="20"/>
  <c r="BT25" i="26"/>
  <c r="BT30" i="26" s="1"/>
  <c r="DR25" i="25"/>
  <c r="DR30" i="25" s="1"/>
  <c r="CI25" i="28"/>
  <c r="CI30" i="28" s="1"/>
  <c r="CH25" i="23"/>
  <c r="CH30" i="23" s="1"/>
  <c r="H33" i="26"/>
  <c r="AH25" i="25"/>
  <c r="AH30" i="25" s="1"/>
  <c r="AR25" i="26"/>
  <c r="AR30" i="26" s="1"/>
  <c r="DX25" i="27"/>
  <c r="DX30" i="27" s="1"/>
  <c r="H30" i="25"/>
  <c r="H39" i="25" s="1"/>
  <c r="O12" i="30"/>
  <c r="P41" i="30"/>
  <c r="B52" i="13"/>
  <c r="P9" i="30"/>
  <c r="O9" i="30"/>
  <c r="O41" i="30"/>
  <c r="N57" i="30"/>
  <c r="DR36" i="20"/>
  <c r="DR38" i="20" s="1"/>
  <c r="N43" i="30"/>
  <c r="O43" i="30"/>
  <c r="CD25" i="25"/>
  <c r="CD30" i="25" s="1"/>
  <c r="N26" i="25"/>
  <c r="AH26" i="25" s="1"/>
  <c r="BL25" i="26"/>
  <c r="BL30" i="26" s="1"/>
  <c r="O48" i="30"/>
  <c r="O58" i="30"/>
  <c r="N16" i="30"/>
  <c r="O44" i="30"/>
  <c r="C26" i="19"/>
  <c r="CY26" i="19" s="1"/>
  <c r="EB25" i="26"/>
  <c r="EB30" i="26" s="1"/>
  <c r="H39" i="28"/>
  <c r="V25" i="25"/>
  <c r="V30" i="25" s="1"/>
  <c r="DW25" i="28"/>
  <c r="DW30" i="28" s="1"/>
  <c r="F26" i="23"/>
  <c r="F39" i="23" s="1"/>
  <c r="AP37" i="27"/>
  <c r="AP46" i="27" s="1"/>
  <c r="AP36" i="25"/>
  <c r="E39" i="12"/>
  <c r="AC25" i="28"/>
  <c r="AC30" i="28" s="1"/>
  <c r="I33" i="28" s="1"/>
  <c r="DS25" i="19"/>
  <c r="DS30" i="19" s="1"/>
  <c r="CN25" i="26"/>
  <c r="CN30" i="26" s="1"/>
  <c r="CX25" i="25"/>
  <c r="CX30" i="25" s="1"/>
  <c r="AU25" i="28"/>
  <c r="AU30" i="28" s="1"/>
  <c r="BN25" i="23"/>
  <c r="BN30" i="23" s="1"/>
  <c r="DR36" i="28"/>
  <c r="E26" i="26"/>
  <c r="DA26" i="26" s="1"/>
  <c r="Z25" i="24"/>
  <c r="Z30" i="24" s="1"/>
  <c r="AD25" i="25"/>
  <c r="AD30" i="25" s="1"/>
  <c r="AA25" i="25"/>
  <c r="AA30" i="25" s="1"/>
  <c r="N10" i="30"/>
  <c r="N98" i="30"/>
  <c r="V37" i="20"/>
  <c r="V46" i="20" s="1"/>
  <c r="O32" i="30"/>
  <c r="N58" i="30"/>
  <c r="O28" i="30"/>
  <c r="N12" i="30"/>
  <c r="N59" i="30"/>
  <c r="G33" i="26"/>
  <c r="DC25" i="28"/>
  <c r="DC30" i="28" s="1"/>
  <c r="DT25" i="28"/>
  <c r="DT30" i="28" s="1"/>
  <c r="B52" i="24"/>
  <c r="B143" i="33" s="1"/>
  <c r="N26" i="30"/>
  <c r="O55" i="30"/>
  <c r="O57" i="30"/>
  <c r="L33" i="19"/>
  <c r="E33" i="23"/>
  <c r="B33" i="22"/>
  <c r="M33" i="13"/>
  <c r="AP38" i="22"/>
  <c r="O33" i="19"/>
  <c r="B33" i="19"/>
  <c r="B38" i="13"/>
  <c r="B38" i="27"/>
  <c r="E33" i="12"/>
  <c r="F33" i="27"/>
  <c r="D33" i="23"/>
  <c r="E33" i="27"/>
  <c r="L33" i="27"/>
  <c r="E33" i="13"/>
  <c r="B38" i="12"/>
  <c r="B46" i="12"/>
  <c r="E33" i="17"/>
  <c r="M33" i="17"/>
  <c r="D33" i="12"/>
  <c r="E33" i="25"/>
  <c r="E33" i="24"/>
  <c r="F33" i="13"/>
  <c r="H33" i="13"/>
  <c r="DR38" i="13"/>
  <c r="K33" i="13"/>
  <c r="G33" i="12"/>
  <c r="BJ38" i="13"/>
  <c r="B33" i="26"/>
  <c r="G33" i="24"/>
  <c r="J33" i="27"/>
  <c r="BJ46" i="19"/>
  <c r="BJ38" i="19"/>
  <c r="DA26" i="17"/>
  <c r="DA39" i="17" s="1"/>
  <c r="Y26" i="17"/>
  <c r="Y39" i="17" s="1"/>
  <c r="CG26" i="17"/>
  <c r="CG39" i="17" s="1"/>
  <c r="DU26" i="17"/>
  <c r="DU39" i="17" s="1"/>
  <c r="BM26" i="17"/>
  <c r="BM39" i="17" s="1"/>
  <c r="AS26" i="17"/>
  <c r="AS39" i="17" s="1"/>
  <c r="E39" i="17"/>
  <c r="J33" i="23"/>
  <c r="J39" i="23"/>
  <c r="DB26" i="17"/>
  <c r="DB39" i="17" s="1"/>
  <c r="BN26" i="17"/>
  <c r="BN39" i="17" s="1"/>
  <c r="CH26" i="17"/>
  <c r="CH39" i="17" s="1"/>
  <c r="Z26" i="17"/>
  <c r="Z39" i="17" s="1"/>
  <c r="DV26" i="17"/>
  <c r="DV39" i="17" s="1"/>
  <c r="F39" i="17"/>
  <c r="AT26" i="17"/>
  <c r="AT39" i="17" s="1"/>
  <c r="CX26" i="22"/>
  <c r="CX39" i="22" s="1"/>
  <c r="CX41" i="22" s="1"/>
  <c r="AP26" i="22"/>
  <c r="AP39" i="22" s="1"/>
  <c r="AP41" i="22" s="1"/>
  <c r="B39" i="22"/>
  <c r="DR26" i="22"/>
  <c r="DR39" i="22" s="1"/>
  <c r="DR41" i="22" s="1"/>
  <c r="CD26" i="22"/>
  <c r="CD39" i="22" s="1"/>
  <c r="CD41" i="22" s="1"/>
  <c r="BJ26" i="22"/>
  <c r="BJ39" i="22" s="1"/>
  <c r="V26" i="22"/>
  <c r="V39" i="22" s="1"/>
  <c r="V41" i="22" s="1"/>
  <c r="BJ38" i="23"/>
  <c r="DI26" i="25"/>
  <c r="M39" i="25"/>
  <c r="CO26" i="25"/>
  <c r="CO39" i="25" s="1"/>
  <c r="BU26" i="25"/>
  <c r="AG26" i="25"/>
  <c r="AG39" i="25" s="1"/>
  <c r="DU26" i="28"/>
  <c r="DU39" i="28" s="1"/>
  <c r="DI26" i="12"/>
  <c r="DI39" i="12" s="1"/>
  <c r="EC26" i="12"/>
  <c r="EC39" i="12" s="1"/>
  <c r="AG26" i="12"/>
  <c r="AG39" i="12" s="1"/>
  <c r="BA26" i="12"/>
  <c r="BA39" i="12" s="1"/>
  <c r="BU26" i="12"/>
  <c r="BU39" i="12" s="1"/>
  <c r="CO26" i="12"/>
  <c r="CO39" i="12" s="1"/>
  <c r="DH26" i="17"/>
  <c r="DH39" i="17" s="1"/>
  <c r="BT26" i="17"/>
  <c r="BT39" i="17" s="1"/>
  <c r="AZ26" i="17"/>
  <c r="AZ39" i="17" s="1"/>
  <c r="L39" i="17"/>
  <c r="CN26" i="17"/>
  <c r="CN39" i="17" s="1"/>
  <c r="AF26" i="17"/>
  <c r="AF39" i="17" s="1"/>
  <c r="EB26" i="17"/>
  <c r="EB39" i="17" s="1"/>
  <c r="AX26" i="24"/>
  <c r="BR26" i="24"/>
  <c r="BR39" i="24" s="1"/>
  <c r="J39" i="24"/>
  <c r="AD26" i="24"/>
  <c r="AD39" i="24" s="1"/>
  <c r="CL26" i="24"/>
  <c r="DR46" i="19"/>
  <c r="DR38" i="19"/>
  <c r="B125" i="31"/>
  <c r="B33" i="17"/>
  <c r="BB26" i="27"/>
  <c r="BB39" i="27" s="1"/>
  <c r="N39" i="27"/>
  <c r="E33" i="19"/>
  <c r="B46" i="25"/>
  <c r="H33" i="28"/>
  <c r="DJ26" i="22"/>
  <c r="DJ39" i="22" s="1"/>
  <c r="ED26" i="22"/>
  <c r="ED39" i="22" s="1"/>
  <c r="BB26" i="22"/>
  <c r="BB39" i="22" s="1"/>
  <c r="N39" i="22"/>
  <c r="AH26" i="22"/>
  <c r="AH39" i="22" s="1"/>
  <c r="BV26" i="22"/>
  <c r="BV39" i="22" s="1"/>
  <c r="CP26" i="22"/>
  <c r="CP39" i="22" s="1"/>
  <c r="CY26" i="24"/>
  <c r="AQ26" i="24"/>
  <c r="AQ39" i="24" s="1"/>
  <c r="C39" i="24"/>
  <c r="CE26" i="24"/>
  <c r="CE39" i="24" s="1"/>
  <c r="BK26" i="24"/>
  <c r="W26" i="24"/>
  <c r="DS26" i="24"/>
  <c r="J33" i="20"/>
  <c r="DC26" i="12"/>
  <c r="DC39" i="12" s="1"/>
  <c r="BO26" i="12"/>
  <c r="BO39" i="12" s="1"/>
  <c r="DW26" i="12"/>
  <c r="DW39" i="12" s="1"/>
  <c r="CI26" i="12"/>
  <c r="CI39" i="12" s="1"/>
  <c r="AA26" i="12"/>
  <c r="AA39" i="12" s="1"/>
  <c r="AU26" i="12"/>
  <c r="AU39" i="12" s="1"/>
  <c r="AA26" i="25"/>
  <c r="DW26" i="25"/>
  <c r="DW39" i="25" s="1"/>
  <c r="BO26" i="25"/>
  <c r="BO39" i="25" s="1"/>
  <c r="G39" i="25"/>
  <c r="CI26" i="25"/>
  <c r="CI39" i="25" s="1"/>
  <c r="EE26" i="27"/>
  <c r="EE39" i="27" s="1"/>
  <c r="CQ26" i="27"/>
  <c r="L39" i="23"/>
  <c r="L33" i="23"/>
  <c r="K39" i="23"/>
  <c r="K33" i="23"/>
  <c r="DD26" i="13"/>
  <c r="DD39" i="13" s="1"/>
  <c r="DX26" i="13"/>
  <c r="DX39" i="13" s="1"/>
  <c r="CJ26" i="13"/>
  <c r="CJ39" i="13" s="1"/>
  <c r="AV26" i="13"/>
  <c r="AV39" i="13" s="1"/>
  <c r="AB26" i="13"/>
  <c r="AB39" i="13" s="1"/>
  <c r="BP26" i="13"/>
  <c r="BP39" i="13" s="1"/>
  <c r="H39" i="13"/>
  <c r="DG26" i="19"/>
  <c r="DG39" i="19" s="1"/>
  <c r="AY26" i="19"/>
  <c r="AY39" i="19" s="1"/>
  <c r="AE26" i="19"/>
  <c r="AE39" i="19" s="1"/>
  <c r="K39" i="19"/>
  <c r="EA26" i="19"/>
  <c r="EA39" i="19" s="1"/>
  <c r="BS26" i="19"/>
  <c r="BS39" i="19" s="1"/>
  <c r="CM26" i="19"/>
  <c r="CM39" i="19" s="1"/>
  <c r="CZ26" i="19"/>
  <c r="CZ39" i="19" s="1"/>
  <c r="AR26" i="19"/>
  <c r="AR39" i="19" s="1"/>
  <c r="CF26" i="19"/>
  <c r="CF39" i="19" s="1"/>
  <c r="X26" i="19"/>
  <c r="X39" i="19" s="1"/>
  <c r="D39" i="19"/>
  <c r="BL26" i="19"/>
  <c r="BL39" i="19" s="1"/>
  <c r="DT26" i="19"/>
  <c r="DT39" i="19" s="1"/>
  <c r="DA26" i="19"/>
  <c r="DA39" i="19" s="1"/>
  <c r="AS26" i="19"/>
  <c r="AS39" i="19" s="1"/>
  <c r="BM26" i="19"/>
  <c r="BM39" i="19" s="1"/>
  <c r="Y26" i="19"/>
  <c r="Y39" i="19" s="1"/>
  <c r="E39" i="19"/>
  <c r="CG26" i="19"/>
  <c r="CG39" i="19" s="1"/>
  <c r="DU26" i="19"/>
  <c r="DU39" i="19" s="1"/>
  <c r="I39" i="23"/>
  <c r="I33" i="23"/>
  <c r="N33" i="20"/>
  <c r="V38" i="13"/>
  <c r="BQ26" i="12"/>
  <c r="O33" i="25"/>
  <c r="DF26" i="20"/>
  <c r="DF39" i="20" s="1"/>
  <c r="AX26" i="20"/>
  <c r="AX39" i="20" s="1"/>
  <c r="DZ26" i="20"/>
  <c r="DZ39" i="20" s="1"/>
  <c r="CL26" i="20"/>
  <c r="CL39" i="20" s="1"/>
  <c r="AD26" i="20"/>
  <c r="AD39" i="20" s="1"/>
  <c r="BR26" i="20"/>
  <c r="BR39" i="20" s="1"/>
  <c r="J39" i="20"/>
  <c r="B46" i="17"/>
  <c r="B38" i="17"/>
  <c r="DG26" i="23"/>
  <c r="DG39" i="23" s="1"/>
  <c r="CM26" i="23"/>
  <c r="CM39" i="23" s="1"/>
  <c r="AE26" i="23"/>
  <c r="AE39" i="23" s="1"/>
  <c r="AY26" i="23"/>
  <c r="AY39" i="23" s="1"/>
  <c r="BS26" i="23"/>
  <c r="BS39" i="23" s="1"/>
  <c r="EA26" i="23"/>
  <c r="EA39" i="23" s="1"/>
  <c r="CX26" i="26"/>
  <c r="CX39" i="26" s="1"/>
  <c r="CX41" i="26" s="1"/>
  <c r="DR26" i="26"/>
  <c r="DR39" i="26" s="1"/>
  <c r="DR41" i="26" s="1"/>
  <c r="BJ26" i="26"/>
  <c r="BJ39" i="26" s="1"/>
  <c r="BJ41" i="26" s="1"/>
  <c r="BJ42" i="26" s="1"/>
  <c r="B65" i="33" s="1"/>
  <c r="B39" i="26"/>
  <c r="B41" i="26" s="1"/>
  <c r="AP26" i="26"/>
  <c r="AP39" i="26" s="1"/>
  <c r="AP41" i="26" s="1"/>
  <c r="CD26" i="26"/>
  <c r="CD39" i="26" s="1"/>
  <c r="CD41" i="26" s="1"/>
  <c r="V26" i="26"/>
  <c r="V39" i="26" s="1"/>
  <c r="DK26" i="17"/>
  <c r="DK39" i="17" s="1"/>
  <c r="CQ26" i="17"/>
  <c r="CQ39" i="17" s="1"/>
  <c r="BW26" i="17"/>
  <c r="BW39" i="17" s="1"/>
  <c r="AI26" i="17"/>
  <c r="AI39" i="17" s="1"/>
  <c r="O39" i="17"/>
  <c r="EE26" i="17"/>
  <c r="EE39" i="17" s="1"/>
  <c r="BC26" i="17"/>
  <c r="BC39" i="17" s="1"/>
  <c r="DK26" i="13"/>
  <c r="DK39" i="13" s="1"/>
  <c r="BW26" i="13"/>
  <c r="BW39" i="13" s="1"/>
  <c r="O39" i="13"/>
  <c r="BC26" i="13"/>
  <c r="BC39" i="13" s="1"/>
  <c r="AI26" i="13"/>
  <c r="AI39" i="13" s="1"/>
  <c r="CQ26" i="13"/>
  <c r="CQ39" i="13" s="1"/>
  <c r="EE26" i="13"/>
  <c r="EE39" i="13" s="1"/>
  <c r="DI26" i="17"/>
  <c r="DI39" i="17" s="1"/>
  <c r="EC26" i="17"/>
  <c r="EC39" i="17" s="1"/>
  <c r="AG26" i="17"/>
  <c r="AG39" i="17" s="1"/>
  <c r="M39" i="17"/>
  <c r="BA26" i="17"/>
  <c r="BA39" i="17" s="1"/>
  <c r="BU26" i="17"/>
  <c r="BU39" i="17" s="1"/>
  <c r="CO26" i="17"/>
  <c r="CO39" i="17" s="1"/>
  <c r="CX26" i="27"/>
  <c r="CX39" i="27" s="1"/>
  <c r="CX41" i="27" s="1"/>
  <c r="CD26" i="27"/>
  <c r="CD39" i="27" s="1"/>
  <c r="CD41" i="27" s="1"/>
  <c r="V26" i="27"/>
  <c r="V39" i="27" s="1"/>
  <c r="V41" i="27" s="1"/>
  <c r="AP26" i="27"/>
  <c r="AP39" i="27" s="1"/>
  <c r="BJ26" i="27"/>
  <c r="BJ39" i="27" s="1"/>
  <c r="BJ41" i="27" s="1"/>
  <c r="B39" i="27"/>
  <c r="B41" i="27" s="1"/>
  <c r="DR26" i="27"/>
  <c r="CD26" i="25"/>
  <c r="AP26" i="25"/>
  <c r="V26" i="25"/>
  <c r="BJ26" i="25"/>
  <c r="BJ39" i="25" s="1"/>
  <c r="BJ41" i="25" s="1"/>
  <c r="B39" i="25"/>
  <c r="DK26" i="25"/>
  <c r="DK39" i="25" s="1"/>
  <c r="EE26" i="25"/>
  <c r="EE39" i="25" s="1"/>
  <c r="BW26" i="25"/>
  <c r="BW39" i="25" s="1"/>
  <c r="BC26" i="25"/>
  <c r="BC39" i="25" s="1"/>
  <c r="CQ26" i="25"/>
  <c r="CQ39" i="25" s="1"/>
  <c r="O39" i="25"/>
  <c r="AI26" i="25"/>
  <c r="AI39" i="25" s="1"/>
  <c r="CZ26" i="13"/>
  <c r="CZ39" i="13" s="1"/>
  <c r="D39" i="13"/>
  <c r="CF26" i="13"/>
  <c r="CF39" i="13" s="1"/>
  <c r="X26" i="13"/>
  <c r="X39" i="13" s="1"/>
  <c r="BL26" i="13"/>
  <c r="BL39" i="13" s="1"/>
  <c r="AR26" i="13"/>
  <c r="AR39" i="13" s="1"/>
  <c r="DT26" i="13"/>
  <c r="DT39" i="13" s="1"/>
  <c r="CG26" i="12"/>
  <c r="CG39" i="12" s="1"/>
  <c r="DA26" i="12"/>
  <c r="DA39" i="12" s="1"/>
  <c r="AS26" i="12"/>
  <c r="AS39" i="12" s="1"/>
  <c r="DU26" i="12"/>
  <c r="DU39" i="12" s="1"/>
  <c r="BM26" i="12"/>
  <c r="BM39" i="12" s="1"/>
  <c r="Y26" i="12"/>
  <c r="Y39" i="12" s="1"/>
  <c r="DG26" i="17"/>
  <c r="DG39" i="17" s="1"/>
  <c r="CM26" i="17"/>
  <c r="CM39" i="17" s="1"/>
  <c r="AE26" i="17"/>
  <c r="AE39" i="17" s="1"/>
  <c r="AY26" i="17"/>
  <c r="AY39" i="17" s="1"/>
  <c r="K39" i="17"/>
  <c r="BS26" i="17"/>
  <c r="BS39" i="17" s="1"/>
  <c r="EA26" i="17"/>
  <c r="EA39" i="17" s="1"/>
  <c r="L33" i="17"/>
  <c r="CY26" i="20"/>
  <c r="CY39" i="20" s="1"/>
  <c r="W26" i="20"/>
  <c r="W39" i="20" s="1"/>
  <c r="BK26" i="20"/>
  <c r="BK39" i="20" s="1"/>
  <c r="C39" i="20"/>
  <c r="CE26" i="20"/>
  <c r="CE39" i="20" s="1"/>
  <c r="AQ26" i="20"/>
  <c r="AQ39" i="20" s="1"/>
  <c r="DS26" i="20"/>
  <c r="DS39" i="20" s="1"/>
  <c r="M33" i="23"/>
  <c r="I33" i="20"/>
  <c r="BT26" i="26"/>
  <c r="CY26" i="27"/>
  <c r="CY39" i="27" s="1"/>
  <c r="DS26" i="27"/>
  <c r="C39" i="27"/>
  <c r="AQ26" i="27"/>
  <c r="AQ39" i="27" s="1"/>
  <c r="W26" i="27"/>
  <c r="W39" i="27" s="1"/>
  <c r="CE26" i="27"/>
  <c r="CE39" i="27" s="1"/>
  <c r="BK26" i="27"/>
  <c r="N33" i="22"/>
  <c r="C33" i="22"/>
  <c r="DV26" i="22"/>
  <c r="DV39" i="22" s="1"/>
  <c r="DD26" i="26"/>
  <c r="DD39" i="26" s="1"/>
  <c r="AB26" i="26"/>
  <c r="AB39" i="26" s="1"/>
  <c r="CJ26" i="26"/>
  <c r="CJ39" i="26" s="1"/>
  <c r="BP26" i="26"/>
  <c r="BP39" i="26" s="1"/>
  <c r="BP41" i="26" s="1"/>
  <c r="BP42" i="26" s="1"/>
  <c r="H65" i="33" s="1"/>
  <c r="DX26" i="26"/>
  <c r="DX39" i="26" s="1"/>
  <c r="H39" i="26"/>
  <c r="AV26" i="26"/>
  <c r="AV39" i="26" s="1"/>
  <c r="L33" i="28"/>
  <c r="M39" i="12"/>
  <c r="B38" i="20"/>
  <c r="DE26" i="20"/>
  <c r="DE39" i="20" s="1"/>
  <c r="CK26" i="20"/>
  <c r="CK39" i="20" s="1"/>
  <c r="DY26" i="20"/>
  <c r="DY39" i="20" s="1"/>
  <c r="AC26" i="20"/>
  <c r="AC39" i="20" s="1"/>
  <c r="I39" i="20"/>
  <c r="BQ26" i="20"/>
  <c r="BQ39" i="20" s="1"/>
  <c r="AW26" i="20"/>
  <c r="AW39" i="20" s="1"/>
  <c r="O33" i="12"/>
  <c r="DH26" i="23"/>
  <c r="DH39" i="23" s="1"/>
  <c r="AZ26" i="23"/>
  <c r="AZ39" i="23" s="1"/>
  <c r="EB26" i="23"/>
  <c r="EB39" i="23" s="1"/>
  <c r="CN26" i="23"/>
  <c r="CN39" i="23" s="1"/>
  <c r="AF26" i="23"/>
  <c r="AF39" i="23" s="1"/>
  <c r="BT26" i="23"/>
  <c r="BT39" i="23" s="1"/>
  <c r="BJ38" i="17"/>
  <c r="AR26" i="12"/>
  <c r="AR39" i="12" s="1"/>
  <c r="CZ26" i="12"/>
  <c r="CZ39" i="12" s="1"/>
  <c r="CF26" i="12"/>
  <c r="CF39" i="12" s="1"/>
  <c r="BL26" i="12"/>
  <c r="BL39" i="12" s="1"/>
  <c r="DT26" i="12"/>
  <c r="DT39" i="12" s="1"/>
  <c r="D39" i="12"/>
  <c r="X26" i="12"/>
  <c r="X39" i="12" s="1"/>
  <c r="DG26" i="28"/>
  <c r="DG39" i="28" s="1"/>
  <c r="BS26" i="28"/>
  <c r="AE26" i="28"/>
  <c r="AE39" i="28" s="1"/>
  <c r="K39" i="28"/>
  <c r="EA26" i="28"/>
  <c r="EA39" i="28" s="1"/>
  <c r="AY26" i="28"/>
  <c r="AY39" i="28" s="1"/>
  <c r="CM26" i="28"/>
  <c r="DA26" i="20"/>
  <c r="DA39" i="20" s="1"/>
  <c r="CG26" i="20"/>
  <c r="AS26" i="20"/>
  <c r="BM26" i="20"/>
  <c r="E39" i="20"/>
  <c r="DU26" i="20"/>
  <c r="Y26" i="20"/>
  <c r="C33" i="17"/>
  <c r="B138" i="33"/>
  <c r="M33" i="19"/>
  <c r="BJ38" i="28"/>
  <c r="DI26" i="23"/>
  <c r="DI39" i="23" s="1"/>
  <c r="EC26" i="23"/>
  <c r="EC39" i="23" s="1"/>
  <c r="CO26" i="23"/>
  <c r="CO39" i="23" s="1"/>
  <c r="M39" i="23"/>
  <c r="BA26" i="23"/>
  <c r="BA39" i="23" s="1"/>
  <c r="BU26" i="23"/>
  <c r="BU39" i="23" s="1"/>
  <c r="AG26" i="23"/>
  <c r="AG39" i="23" s="1"/>
  <c r="DE26" i="19"/>
  <c r="DE39" i="19" s="1"/>
  <c r="AW26" i="19"/>
  <c r="AW39" i="19" s="1"/>
  <c r="CK26" i="19"/>
  <c r="CK39" i="19" s="1"/>
  <c r="BQ26" i="19"/>
  <c r="BQ39" i="19" s="1"/>
  <c r="DY26" i="19"/>
  <c r="DY39" i="19" s="1"/>
  <c r="AC26" i="19"/>
  <c r="AC39" i="19" s="1"/>
  <c r="I39" i="19"/>
  <c r="K33" i="25"/>
  <c r="CY26" i="22"/>
  <c r="CY39" i="22" s="1"/>
  <c r="W26" i="22"/>
  <c r="W39" i="22" s="1"/>
  <c r="DS26" i="22"/>
  <c r="DS39" i="22" s="1"/>
  <c r="CE26" i="22"/>
  <c r="CE39" i="22" s="1"/>
  <c r="AQ26" i="22"/>
  <c r="AQ39" i="22" s="1"/>
  <c r="C39" i="22"/>
  <c r="BK26" i="22"/>
  <c r="BK39" i="22" s="1"/>
  <c r="AP38" i="26"/>
  <c r="AT26" i="24"/>
  <c r="F39" i="24"/>
  <c r="DB26" i="13"/>
  <c r="DB39" i="13" s="1"/>
  <c r="CH26" i="13"/>
  <c r="CH39" i="13" s="1"/>
  <c r="F39" i="13"/>
  <c r="BN26" i="13"/>
  <c r="BN39" i="13" s="1"/>
  <c r="Z26" i="13"/>
  <c r="Z39" i="13" s="1"/>
  <c r="DV26" i="13"/>
  <c r="DV39" i="13" s="1"/>
  <c r="AT26" i="13"/>
  <c r="AT39" i="13" s="1"/>
  <c r="DD26" i="24"/>
  <c r="DD39" i="24" s="1"/>
  <c r="DX26" i="24"/>
  <c r="DX39" i="24" s="1"/>
  <c r="BP26" i="24"/>
  <c r="BP39" i="24" s="1"/>
  <c r="AB26" i="24"/>
  <c r="AB39" i="24" s="1"/>
  <c r="CJ26" i="24"/>
  <c r="CJ39" i="24" s="1"/>
  <c r="AV26" i="24"/>
  <c r="AV39" i="24" s="1"/>
  <c r="H39" i="24"/>
  <c r="V46" i="17"/>
  <c r="V38" i="17"/>
  <c r="DJ26" i="28"/>
  <c r="DJ39" i="28" s="1"/>
  <c r="N39" i="28"/>
  <c r="ED26" i="28"/>
  <c r="ED39" i="28" s="1"/>
  <c r="BB26" i="28"/>
  <c r="BB39" i="28" s="1"/>
  <c r="AH26" i="28"/>
  <c r="AH39" i="28" s="1"/>
  <c r="CP26" i="28"/>
  <c r="CP39" i="28" s="1"/>
  <c r="BV26" i="28"/>
  <c r="BV39" i="28" s="1"/>
  <c r="B140" i="33"/>
  <c r="CY26" i="17"/>
  <c r="CY39" i="17" s="1"/>
  <c r="CE26" i="17"/>
  <c r="CE39" i="17" s="1"/>
  <c r="C39" i="17"/>
  <c r="AQ26" i="17"/>
  <c r="AQ39" i="17" s="1"/>
  <c r="DS26" i="17"/>
  <c r="DS39" i="17" s="1"/>
  <c r="BK26" i="17"/>
  <c r="BK39" i="17" s="1"/>
  <c r="W26" i="17"/>
  <c r="W39" i="17" s="1"/>
  <c r="DC26" i="24"/>
  <c r="DC39" i="24" s="1"/>
  <c r="DW26" i="24"/>
  <c r="DW39" i="24" s="1"/>
  <c r="CI26" i="24"/>
  <c r="CI39" i="24" s="1"/>
  <c r="AU26" i="24"/>
  <c r="AU39" i="24" s="1"/>
  <c r="BO26" i="24"/>
  <c r="BO39" i="24" s="1"/>
  <c r="G39" i="24"/>
  <c r="AA26" i="24"/>
  <c r="AA39" i="24" s="1"/>
  <c r="DU26" i="23"/>
  <c r="DU39" i="23" s="1"/>
  <c r="Y26" i="23"/>
  <c r="Y39" i="23" s="1"/>
  <c r="BM26" i="23"/>
  <c r="BM39" i="23" s="1"/>
  <c r="DA26" i="23"/>
  <c r="DA39" i="23" s="1"/>
  <c r="AS26" i="23"/>
  <c r="AS39" i="23" s="1"/>
  <c r="CG26" i="23"/>
  <c r="CG39" i="23" s="1"/>
  <c r="F33" i="17"/>
  <c r="AP38" i="28"/>
  <c r="CX26" i="24"/>
  <c r="CX39" i="24" s="1"/>
  <c r="CX41" i="24" s="1"/>
  <c r="CD26" i="24"/>
  <c r="CD39" i="24" s="1"/>
  <c r="CD41" i="24" s="1"/>
  <c r="V26" i="24"/>
  <c r="V39" i="24" s="1"/>
  <c r="V41" i="24" s="1"/>
  <c r="B39" i="24"/>
  <c r="AP26" i="24"/>
  <c r="H33" i="19"/>
  <c r="DK26" i="19"/>
  <c r="DK39" i="19" s="1"/>
  <c r="BC26" i="19"/>
  <c r="BC39" i="19" s="1"/>
  <c r="AI26" i="19"/>
  <c r="AI39" i="19" s="1"/>
  <c r="EE26" i="19"/>
  <c r="EE39" i="19" s="1"/>
  <c r="O39" i="19"/>
  <c r="CQ26" i="19"/>
  <c r="CQ39" i="19" s="1"/>
  <c r="BW26" i="19"/>
  <c r="BW39" i="19" s="1"/>
  <c r="DR38" i="24"/>
  <c r="DB26" i="20"/>
  <c r="DB39" i="20" s="1"/>
  <c r="Z26" i="20"/>
  <c r="Z39" i="20" s="1"/>
  <c r="DV26" i="20"/>
  <c r="DV39" i="20" s="1"/>
  <c r="AT26" i="20"/>
  <c r="AT39" i="20" s="1"/>
  <c r="F39" i="20"/>
  <c r="CH26" i="20"/>
  <c r="CH39" i="20" s="1"/>
  <c r="BN26" i="20"/>
  <c r="BN39" i="20" s="1"/>
  <c r="CX26" i="19"/>
  <c r="CX39" i="19" s="1"/>
  <c r="CX41" i="19" s="1"/>
  <c r="DR26" i="19"/>
  <c r="DR39" i="19" s="1"/>
  <c r="DR41" i="19" s="1"/>
  <c r="CD26" i="19"/>
  <c r="CD39" i="19" s="1"/>
  <c r="CD41" i="19" s="1"/>
  <c r="BJ26" i="19"/>
  <c r="BJ39" i="19" s="1"/>
  <c r="V26" i="19"/>
  <c r="V39" i="19" s="1"/>
  <c r="AP26" i="19"/>
  <c r="AP39" i="19" s="1"/>
  <c r="AP41" i="19" s="1"/>
  <c r="B39" i="19"/>
  <c r="B41" i="19" s="1"/>
  <c r="AP38" i="12"/>
  <c r="H33" i="22"/>
  <c r="DE26" i="28"/>
  <c r="DE39" i="28" s="1"/>
  <c r="AC26" i="28"/>
  <c r="CK26" i="28"/>
  <c r="CK39" i="28" s="1"/>
  <c r="AW26" i="28"/>
  <c r="AW39" i="28" s="1"/>
  <c r="I39" i="28"/>
  <c r="DY26" i="28"/>
  <c r="DY39" i="28" s="1"/>
  <c r="BQ26" i="28"/>
  <c r="BQ39" i="28" s="1"/>
  <c r="DI26" i="19"/>
  <c r="DI39" i="19" s="1"/>
  <c r="M39" i="19"/>
  <c r="CO26" i="19"/>
  <c r="CO39" i="19" s="1"/>
  <c r="BU26" i="19"/>
  <c r="BU39" i="19" s="1"/>
  <c r="EC26" i="19"/>
  <c r="EC39" i="19" s="1"/>
  <c r="BA26" i="19"/>
  <c r="BA39" i="19" s="1"/>
  <c r="AG26" i="19"/>
  <c r="AG39" i="19" s="1"/>
  <c r="CY26" i="13"/>
  <c r="CY39" i="13" s="1"/>
  <c r="DS26" i="13"/>
  <c r="DS39" i="13" s="1"/>
  <c r="BK26" i="13"/>
  <c r="BK39" i="13" s="1"/>
  <c r="W26" i="13"/>
  <c r="W39" i="13" s="1"/>
  <c r="C39" i="13"/>
  <c r="CE26" i="13"/>
  <c r="CE39" i="13" s="1"/>
  <c r="AQ26" i="13"/>
  <c r="AQ39" i="13" s="1"/>
  <c r="DD26" i="23"/>
  <c r="DD39" i="23" s="1"/>
  <c r="DX26" i="23"/>
  <c r="DX39" i="23" s="1"/>
  <c r="AV26" i="23"/>
  <c r="AV39" i="23" s="1"/>
  <c r="DJ26" i="20"/>
  <c r="DJ39" i="20" s="1"/>
  <c r="BB26" i="20"/>
  <c r="BB39" i="20" s="1"/>
  <c r="AH26" i="20"/>
  <c r="AH39" i="20" s="1"/>
  <c r="BV26" i="20"/>
  <c r="BV39" i="20" s="1"/>
  <c r="N39" i="20"/>
  <c r="CP26" i="20"/>
  <c r="CP39" i="20" s="1"/>
  <c r="ED26" i="20"/>
  <c r="ED39" i="20" s="1"/>
  <c r="BJ38" i="12"/>
  <c r="DE26" i="22"/>
  <c r="DE39" i="22" s="1"/>
  <c r="BQ26" i="22"/>
  <c r="BQ39" i="22" s="1"/>
  <c r="CK26" i="22"/>
  <c r="CK39" i="22" s="1"/>
  <c r="I39" i="22"/>
  <c r="AW26" i="22"/>
  <c r="AW39" i="22" s="1"/>
  <c r="AC26" i="22"/>
  <c r="AC39" i="22" s="1"/>
  <c r="DY26" i="22"/>
  <c r="DY39" i="22" s="1"/>
  <c r="B38" i="19"/>
  <c r="CX26" i="12"/>
  <c r="CX39" i="12" s="1"/>
  <c r="CX41" i="12" s="1"/>
  <c r="CY35" i="12" s="1"/>
  <c r="AP26" i="12"/>
  <c r="AP39" i="12" s="1"/>
  <c r="AP41" i="12" s="1"/>
  <c r="DH26" i="28"/>
  <c r="DH39" i="28" s="1"/>
  <c r="AF26" i="28"/>
  <c r="AF39" i="28" s="1"/>
  <c r="L39" i="28"/>
  <c r="AZ26" i="28"/>
  <c r="AZ39" i="28" s="1"/>
  <c r="CN26" i="28"/>
  <c r="CN39" i="28" s="1"/>
  <c r="EB26" i="28"/>
  <c r="EB39" i="28" s="1"/>
  <c r="BT26" i="28"/>
  <c r="DH26" i="27"/>
  <c r="DH39" i="27" s="1"/>
  <c r="DF26" i="25"/>
  <c r="CL26" i="25"/>
  <c r="AX26" i="25"/>
  <c r="AX39" i="25" s="1"/>
  <c r="AD26" i="25"/>
  <c r="DZ26" i="25"/>
  <c r="BR26" i="25"/>
  <c r="BQ26" i="26"/>
  <c r="I39" i="26"/>
  <c r="DC26" i="17"/>
  <c r="DC39" i="17" s="1"/>
  <c r="AU26" i="17"/>
  <c r="AU39" i="17" s="1"/>
  <c r="G39" i="17"/>
  <c r="AA26" i="17"/>
  <c r="AA39" i="17" s="1"/>
  <c r="CI26" i="17"/>
  <c r="CI39" i="17" s="1"/>
  <c r="BO26" i="17"/>
  <c r="BO39" i="17" s="1"/>
  <c r="DW26" i="17"/>
  <c r="DW39" i="17" s="1"/>
  <c r="DA26" i="13"/>
  <c r="DA39" i="13" s="1"/>
  <c r="CG26" i="13"/>
  <c r="CG39" i="13" s="1"/>
  <c r="DU26" i="13"/>
  <c r="DU39" i="13" s="1"/>
  <c r="Y26" i="13"/>
  <c r="Y39" i="13" s="1"/>
  <c r="BM26" i="13"/>
  <c r="BM39" i="13" s="1"/>
  <c r="AS26" i="13"/>
  <c r="AS39" i="13" s="1"/>
  <c r="E39" i="13"/>
  <c r="D33" i="20"/>
  <c r="AH26" i="12"/>
  <c r="AH39" i="12" s="1"/>
  <c r="DJ26" i="12"/>
  <c r="DJ39" i="12" s="1"/>
  <c r="ED26" i="12"/>
  <c r="ED39" i="12" s="1"/>
  <c r="BV26" i="12"/>
  <c r="BV39" i="12" s="1"/>
  <c r="BB26" i="12"/>
  <c r="BB39" i="12" s="1"/>
  <c r="CP26" i="12"/>
  <c r="CP39" i="12" s="1"/>
  <c r="DI26" i="13"/>
  <c r="DI39" i="13" s="1"/>
  <c r="BU26" i="13"/>
  <c r="BU39" i="13" s="1"/>
  <c r="EC26" i="13"/>
  <c r="EC39" i="13" s="1"/>
  <c r="M39" i="13"/>
  <c r="CO26" i="13"/>
  <c r="CO39" i="13" s="1"/>
  <c r="AG26" i="13"/>
  <c r="AG39" i="13" s="1"/>
  <c r="BA26" i="13"/>
  <c r="BA39" i="13" s="1"/>
  <c r="C33" i="28"/>
  <c r="DD26" i="19"/>
  <c r="DD39" i="19" s="1"/>
  <c r="BP26" i="19"/>
  <c r="BP39" i="19" s="1"/>
  <c r="AV26" i="19"/>
  <c r="AV39" i="19" s="1"/>
  <c r="CJ26" i="19"/>
  <c r="CJ39" i="19" s="1"/>
  <c r="AB26" i="19"/>
  <c r="AB39" i="19" s="1"/>
  <c r="DX26" i="19"/>
  <c r="DX39" i="19" s="1"/>
  <c r="H39" i="19"/>
  <c r="O33" i="17"/>
  <c r="K33" i="17"/>
  <c r="DK26" i="22"/>
  <c r="CQ26" i="22"/>
  <c r="CQ39" i="22" s="1"/>
  <c r="EE26" i="22"/>
  <c r="EE39" i="22" s="1"/>
  <c r="K33" i="19"/>
  <c r="BR26" i="19"/>
  <c r="BR39" i="19" s="1"/>
  <c r="AX26" i="19"/>
  <c r="AX39" i="19" s="1"/>
  <c r="DF26" i="26"/>
  <c r="DF39" i="26" s="1"/>
  <c r="AX26" i="26"/>
  <c r="AX39" i="26" s="1"/>
  <c r="AD26" i="26"/>
  <c r="AD39" i="26" s="1"/>
  <c r="CL26" i="26"/>
  <c r="CL39" i="26" s="1"/>
  <c r="DZ26" i="26"/>
  <c r="DZ39" i="26" s="1"/>
  <c r="J39" i="26"/>
  <c r="BR26" i="26"/>
  <c r="BR39" i="26" s="1"/>
  <c r="BR41" i="26" s="1"/>
  <c r="BR42" i="26" s="1"/>
  <c r="J65" i="33" s="1"/>
  <c r="DF26" i="28"/>
  <c r="DF39" i="28" s="1"/>
  <c r="AD26" i="28"/>
  <c r="AD39" i="28" s="1"/>
  <c r="AX26" i="28"/>
  <c r="AX39" i="28" s="1"/>
  <c r="CL26" i="28"/>
  <c r="CL39" i="28" s="1"/>
  <c r="BR26" i="28"/>
  <c r="BR39" i="28" s="1"/>
  <c r="DZ26" i="28"/>
  <c r="C39" i="25"/>
  <c r="C33" i="13"/>
  <c r="DG26" i="25"/>
  <c r="DG39" i="25" s="1"/>
  <c r="CM26" i="25"/>
  <c r="CM39" i="25" s="1"/>
  <c r="AY26" i="25"/>
  <c r="AY39" i="25" s="1"/>
  <c r="K39" i="25"/>
  <c r="BS26" i="25"/>
  <c r="BS39" i="25" s="1"/>
  <c r="EA26" i="25"/>
  <c r="EA39" i="25" s="1"/>
  <c r="AE26" i="25"/>
  <c r="AE39" i="25" s="1"/>
  <c r="DG26" i="27"/>
  <c r="DG39" i="27" s="1"/>
  <c r="BS26" i="27"/>
  <c r="BS39" i="27" s="1"/>
  <c r="BP26" i="12"/>
  <c r="BP39" i="12" s="1"/>
  <c r="AV26" i="12"/>
  <c r="AV39" i="12" s="1"/>
  <c r="DX26" i="12"/>
  <c r="DX39" i="12" s="1"/>
  <c r="CJ26" i="12"/>
  <c r="CJ39" i="12" s="1"/>
  <c r="DD26" i="12"/>
  <c r="DD39" i="12" s="1"/>
  <c r="H39" i="12"/>
  <c r="AB26" i="12"/>
  <c r="AB39" i="12" s="1"/>
  <c r="DD26" i="17"/>
  <c r="DD39" i="17" s="1"/>
  <c r="AB26" i="17"/>
  <c r="AB39" i="17" s="1"/>
  <c r="AV26" i="17"/>
  <c r="AV39" i="17" s="1"/>
  <c r="CJ26" i="17"/>
  <c r="CJ39" i="17" s="1"/>
  <c r="H39" i="17"/>
  <c r="DX26" i="17"/>
  <c r="DX39" i="17" s="1"/>
  <c r="BP26" i="17"/>
  <c r="BP39" i="17" s="1"/>
  <c r="H33" i="24"/>
  <c r="DA26" i="22"/>
  <c r="DA39" i="22" s="1"/>
  <c r="CG26" i="22"/>
  <c r="CG39" i="22" s="1"/>
  <c r="E39" i="22"/>
  <c r="DU26" i="22"/>
  <c r="DU39" i="22" s="1"/>
  <c r="BM26" i="22"/>
  <c r="Y26" i="22"/>
  <c r="Y39" i="22" s="1"/>
  <c r="AS26" i="22"/>
  <c r="AS39" i="22" s="1"/>
  <c r="DC26" i="26"/>
  <c r="DC39" i="26" s="1"/>
  <c r="G39" i="26"/>
  <c r="AU26" i="26"/>
  <c r="AU39" i="26" s="1"/>
  <c r="AA26" i="26"/>
  <c r="AA39" i="26" s="1"/>
  <c r="CI26" i="26"/>
  <c r="CI39" i="26" s="1"/>
  <c r="DW26" i="26"/>
  <c r="DW39" i="26" s="1"/>
  <c r="BO26" i="26"/>
  <c r="BO39" i="26" s="1"/>
  <c r="BO41" i="26" s="1"/>
  <c r="BO42" i="26" s="1"/>
  <c r="G65" i="33" s="1"/>
  <c r="AW26" i="23"/>
  <c r="AW39" i="23" s="1"/>
  <c r="CK26" i="23"/>
  <c r="DY26" i="23"/>
  <c r="DY39" i="23" s="1"/>
  <c r="DE26" i="23"/>
  <c r="BQ26" i="23"/>
  <c r="BQ39" i="23" s="1"/>
  <c r="AC26" i="23"/>
  <c r="AC39" i="23" s="1"/>
  <c r="K33" i="20"/>
  <c r="DF26" i="23"/>
  <c r="DF39" i="23" s="1"/>
  <c r="DZ26" i="23"/>
  <c r="DZ39" i="23" s="1"/>
  <c r="BR26" i="23"/>
  <c r="BR39" i="23" s="1"/>
  <c r="AD26" i="23"/>
  <c r="AD39" i="23" s="1"/>
  <c r="CL26" i="23"/>
  <c r="CL39" i="23" s="1"/>
  <c r="AX26" i="23"/>
  <c r="AX39" i="23" s="1"/>
  <c r="DH26" i="19"/>
  <c r="DH39" i="19" s="1"/>
  <c r="BT26" i="19"/>
  <c r="BT39" i="19" s="1"/>
  <c r="AZ26" i="19"/>
  <c r="AZ39" i="19" s="1"/>
  <c r="AF26" i="19"/>
  <c r="AF39" i="19" s="1"/>
  <c r="L39" i="19"/>
  <c r="EB26" i="19"/>
  <c r="EB39" i="19" s="1"/>
  <c r="CN26" i="19"/>
  <c r="CN39" i="19" s="1"/>
  <c r="DH26" i="25"/>
  <c r="DH39" i="25" s="1"/>
  <c r="EB26" i="25"/>
  <c r="EB39" i="25" s="1"/>
  <c r="L39" i="25"/>
  <c r="AF26" i="25"/>
  <c r="AF39" i="25" s="1"/>
  <c r="AZ26" i="25"/>
  <c r="AZ39" i="25" s="1"/>
  <c r="BT26" i="25"/>
  <c r="BT39" i="25" s="1"/>
  <c r="CN26" i="25"/>
  <c r="CN39" i="25" s="1"/>
  <c r="CX26" i="28"/>
  <c r="CX39" i="28" s="1"/>
  <c r="CX41" i="28" s="1"/>
  <c r="CD26" i="28"/>
  <c r="CD39" i="28" s="1"/>
  <c r="CD41" i="28" s="1"/>
  <c r="B39" i="28"/>
  <c r="B41" i="28" s="1"/>
  <c r="BJ26" i="28"/>
  <c r="BJ39" i="28" s="1"/>
  <c r="AP26" i="28"/>
  <c r="V26" i="28"/>
  <c r="V39" i="28" s="1"/>
  <c r="DR26" i="28"/>
  <c r="DR39" i="28" s="1"/>
  <c r="BU26" i="26"/>
  <c r="BU39" i="26" s="1"/>
  <c r="EC26" i="26"/>
  <c r="BA26" i="26"/>
  <c r="BA39" i="26" s="1"/>
  <c r="M39" i="26"/>
  <c r="AG26" i="26"/>
  <c r="AG39" i="26" s="1"/>
  <c r="AP38" i="24"/>
  <c r="N39" i="12"/>
  <c r="BA26" i="28"/>
  <c r="BA39" i="28" s="1"/>
  <c r="K33" i="24"/>
  <c r="CZ26" i="20"/>
  <c r="CZ39" i="20" s="1"/>
  <c r="AR26" i="20"/>
  <c r="AR39" i="20" s="1"/>
  <c r="CF26" i="20"/>
  <c r="CF39" i="20" s="1"/>
  <c r="BL26" i="20"/>
  <c r="BL39" i="20" s="1"/>
  <c r="X26" i="20"/>
  <c r="X39" i="20" s="1"/>
  <c r="DT26" i="20"/>
  <c r="DT39" i="20" s="1"/>
  <c r="D39" i="20"/>
  <c r="BJ26" i="13"/>
  <c r="BJ39" i="13" s="1"/>
  <c r="BJ41" i="13" s="1"/>
  <c r="CY26" i="28"/>
  <c r="CY39" i="28" s="1"/>
  <c r="AQ26" i="28"/>
  <c r="AQ39" i="28" s="1"/>
  <c r="C39" i="28"/>
  <c r="DS26" i="28"/>
  <c r="DS39" i="28" s="1"/>
  <c r="CE26" i="28"/>
  <c r="CE39" i="28" s="1"/>
  <c r="BK26" i="28"/>
  <c r="BK39" i="28" s="1"/>
  <c r="W26" i="28"/>
  <c r="W39" i="28" s="1"/>
  <c r="CZ26" i="17"/>
  <c r="CZ39" i="17" s="1"/>
  <c r="D39" i="17"/>
  <c r="AR26" i="17"/>
  <c r="AR39" i="17" s="1"/>
  <c r="BL26" i="17"/>
  <c r="BL39" i="17" s="1"/>
  <c r="DT26" i="17"/>
  <c r="DT39" i="17" s="1"/>
  <c r="CF26" i="17"/>
  <c r="CF39" i="17" s="1"/>
  <c r="X26" i="17"/>
  <c r="X39" i="17" s="1"/>
  <c r="DA26" i="25"/>
  <c r="DA39" i="25" s="1"/>
  <c r="CG26" i="25"/>
  <c r="CG39" i="25" s="1"/>
  <c r="BM26" i="25"/>
  <c r="BM39" i="25" s="1"/>
  <c r="E39" i="25"/>
  <c r="AS26" i="25"/>
  <c r="AS39" i="25" s="1"/>
  <c r="Y26" i="25"/>
  <c r="Y39" i="25" s="1"/>
  <c r="DU26" i="25"/>
  <c r="DU39" i="25" s="1"/>
  <c r="DG26" i="24"/>
  <c r="DG39" i="24" s="1"/>
  <c r="CM26" i="24"/>
  <c r="CM39" i="24" s="1"/>
  <c r="K39" i="24"/>
  <c r="AY26" i="24"/>
  <c r="AY39" i="24" s="1"/>
  <c r="BS26" i="24"/>
  <c r="BS39" i="24" s="1"/>
  <c r="EA26" i="24"/>
  <c r="EA39" i="24" s="1"/>
  <c r="AE26" i="24"/>
  <c r="AE39" i="24" s="1"/>
  <c r="F33" i="20"/>
  <c r="G33" i="17"/>
  <c r="DD26" i="22"/>
  <c r="DD39" i="22" s="1"/>
  <c r="H39" i="22"/>
  <c r="AB26" i="22"/>
  <c r="AB39" i="22" s="1"/>
  <c r="DX26" i="22"/>
  <c r="DX39" i="22" s="1"/>
  <c r="BP26" i="22"/>
  <c r="BP39" i="22" s="1"/>
  <c r="AV26" i="22"/>
  <c r="AV39" i="22" s="1"/>
  <c r="CJ26" i="22"/>
  <c r="CJ39" i="22" s="1"/>
  <c r="I33" i="19"/>
  <c r="M33" i="22"/>
  <c r="AU26" i="22"/>
  <c r="AU39" i="22" s="1"/>
  <c r="DH26" i="22"/>
  <c r="DH39" i="22" s="1"/>
  <c r="BT26" i="22"/>
  <c r="BT39" i="22" s="1"/>
  <c r="AZ26" i="22"/>
  <c r="AZ39" i="22" s="1"/>
  <c r="EB26" i="22"/>
  <c r="EB39" i="22" s="1"/>
  <c r="CN26" i="22"/>
  <c r="CN39" i="22" s="1"/>
  <c r="L39" i="22"/>
  <c r="AF26" i="22"/>
  <c r="AF39" i="22" s="1"/>
  <c r="DB26" i="26"/>
  <c r="DB39" i="26" s="1"/>
  <c r="AT26" i="26"/>
  <c r="AT39" i="26" s="1"/>
  <c r="BN26" i="26"/>
  <c r="BN39" i="26" s="1"/>
  <c r="BN41" i="26" s="1"/>
  <c r="BN42" i="26" s="1"/>
  <c r="F65" i="33" s="1"/>
  <c r="F39" i="26"/>
  <c r="DV26" i="26"/>
  <c r="DV39" i="26" s="1"/>
  <c r="Z26" i="26"/>
  <c r="Z39" i="26" s="1"/>
  <c r="CH26" i="26"/>
  <c r="CH39" i="26" s="1"/>
  <c r="DD26" i="28"/>
  <c r="DD39" i="28" s="1"/>
  <c r="AV26" i="28"/>
  <c r="AV39" i="28" s="1"/>
  <c r="AB26" i="28"/>
  <c r="AB39" i="28" s="1"/>
  <c r="BP26" i="28"/>
  <c r="BP39" i="28" s="1"/>
  <c r="CJ26" i="28"/>
  <c r="CJ39" i="28" s="1"/>
  <c r="DX26" i="28"/>
  <c r="DX39" i="28" s="1"/>
  <c r="AT26" i="23"/>
  <c r="CH26" i="23"/>
  <c r="DE26" i="27"/>
  <c r="DE39" i="27" s="1"/>
  <c r="I39" i="27"/>
  <c r="BQ26" i="27"/>
  <c r="BQ39" i="27" s="1"/>
  <c r="DY26" i="27"/>
  <c r="DY39" i="27" s="1"/>
  <c r="AW26" i="27"/>
  <c r="AW39" i="27" s="1"/>
  <c r="CK26" i="27"/>
  <c r="CK39" i="27" s="1"/>
  <c r="AC26" i="27"/>
  <c r="AC39" i="27" s="1"/>
  <c r="N33" i="19"/>
  <c r="DG26" i="20"/>
  <c r="DG39" i="20" s="1"/>
  <c r="K39" i="20"/>
  <c r="BS26" i="20"/>
  <c r="BS39" i="20" s="1"/>
  <c r="AE26" i="20"/>
  <c r="AE39" i="20" s="1"/>
  <c r="CM26" i="20"/>
  <c r="CM39" i="20" s="1"/>
  <c r="EA26" i="20"/>
  <c r="EA39" i="20" s="1"/>
  <c r="AY26" i="20"/>
  <c r="AY39" i="20" s="1"/>
  <c r="I33" i="22"/>
  <c r="CX26" i="17"/>
  <c r="CX39" i="17" s="1"/>
  <c r="CX41" i="17" s="1"/>
  <c r="V26" i="17"/>
  <c r="V39" i="17" s="1"/>
  <c r="V41" i="17" s="1"/>
  <c r="V42" i="17" s="1"/>
  <c r="B26" i="33" s="1"/>
  <c r="AP26" i="17"/>
  <c r="AP39" i="17" s="1"/>
  <c r="B39" i="17"/>
  <c r="CD26" i="17"/>
  <c r="CD39" i="17" s="1"/>
  <c r="CD41" i="17" s="1"/>
  <c r="CD42" i="17" s="1"/>
  <c r="B74" i="33" s="1"/>
  <c r="BJ26" i="17"/>
  <c r="BJ39" i="17" s="1"/>
  <c r="BJ41" i="17" s="1"/>
  <c r="DR26" i="17"/>
  <c r="DR39" i="17" s="1"/>
  <c r="DR41" i="17" s="1"/>
  <c r="DB26" i="27"/>
  <c r="DB39" i="27" s="1"/>
  <c r="DV26" i="27"/>
  <c r="DV39" i="27" s="1"/>
  <c r="CH26" i="27"/>
  <c r="CH39" i="27" s="1"/>
  <c r="BN26" i="27"/>
  <c r="BN39" i="27" s="1"/>
  <c r="Z26" i="27"/>
  <c r="Z39" i="27" s="1"/>
  <c r="AT26" i="27"/>
  <c r="AT39" i="27" s="1"/>
  <c r="DE26" i="24"/>
  <c r="DE39" i="24" s="1"/>
  <c r="CK26" i="24"/>
  <c r="CK39" i="24" s="1"/>
  <c r="DY26" i="24"/>
  <c r="DY39" i="24" s="1"/>
  <c r="AC26" i="24"/>
  <c r="AC39" i="24" s="1"/>
  <c r="BQ26" i="24"/>
  <c r="AW26" i="24"/>
  <c r="DA26" i="27"/>
  <c r="DA39" i="27" s="1"/>
  <c r="DU26" i="27"/>
  <c r="DU39" i="27" s="1"/>
  <c r="BM26" i="27"/>
  <c r="BM39" i="27" s="1"/>
  <c r="AS26" i="27"/>
  <c r="AS39" i="27" s="1"/>
  <c r="CG26" i="27"/>
  <c r="CG39" i="27" s="1"/>
  <c r="Y26" i="27"/>
  <c r="Y39" i="27" s="1"/>
  <c r="E39" i="27"/>
  <c r="V38" i="22"/>
  <c r="I33" i="27"/>
  <c r="DJ26" i="19"/>
  <c r="DJ39" i="19" s="1"/>
  <c r="ED26" i="19"/>
  <c r="ED39" i="19" s="1"/>
  <c r="BB26" i="19"/>
  <c r="BB39" i="19" s="1"/>
  <c r="BV26" i="19"/>
  <c r="BV39" i="19" s="1"/>
  <c r="N39" i="19"/>
  <c r="AH26" i="19"/>
  <c r="AH39" i="19" s="1"/>
  <c r="CP26" i="19"/>
  <c r="CP39" i="19" s="1"/>
  <c r="DB26" i="25"/>
  <c r="DB39" i="25" s="1"/>
  <c r="AT26" i="25"/>
  <c r="BN26" i="25"/>
  <c r="BN39" i="25" s="1"/>
  <c r="F39" i="25"/>
  <c r="Z26" i="25"/>
  <c r="DV26" i="25"/>
  <c r="CH26" i="25"/>
  <c r="CH39" i="25" s="1"/>
  <c r="CP26" i="25"/>
  <c r="ED26" i="25"/>
  <c r="DH26" i="12"/>
  <c r="DH39" i="12" s="1"/>
  <c r="DL26" i="13"/>
  <c r="DL39" i="13" s="1"/>
  <c r="BX26" i="13"/>
  <c r="BX39" i="13" s="1"/>
  <c r="EF26" i="13"/>
  <c r="EF39" i="13" s="1"/>
  <c r="CR26" i="13"/>
  <c r="CR39" i="13" s="1"/>
  <c r="AJ26" i="13"/>
  <c r="AJ39" i="13" s="1"/>
  <c r="BD26" i="13"/>
  <c r="BD39" i="13" s="1"/>
  <c r="P39" i="13"/>
  <c r="DC26" i="13"/>
  <c r="DC39" i="13" s="1"/>
  <c r="BO26" i="13"/>
  <c r="BO39" i="13" s="1"/>
  <c r="CI26" i="13"/>
  <c r="CI39" i="13" s="1"/>
  <c r="G39" i="13"/>
  <c r="AA26" i="13"/>
  <c r="AA39" i="13" s="1"/>
  <c r="AU26" i="13"/>
  <c r="AU39" i="13" s="1"/>
  <c r="DW26" i="13"/>
  <c r="DW39" i="13" s="1"/>
  <c r="CX26" i="20"/>
  <c r="CD26" i="20"/>
  <c r="AP26" i="20"/>
  <c r="AP39" i="20" s="1"/>
  <c r="AP41" i="20" s="1"/>
  <c r="BJ26" i="20"/>
  <c r="DR26" i="20"/>
  <c r="DR39" i="20" s="1"/>
  <c r="B39" i="20"/>
  <c r="B41" i="20" s="1"/>
  <c r="V26" i="20"/>
  <c r="N33" i="28"/>
  <c r="DC26" i="23"/>
  <c r="CI26" i="23"/>
  <c r="D33" i="17"/>
  <c r="DA26" i="24"/>
  <c r="DA39" i="24" s="1"/>
  <c r="Y26" i="24"/>
  <c r="Y39" i="24" s="1"/>
  <c r="BM26" i="24"/>
  <c r="BM39" i="24" s="1"/>
  <c r="DU26" i="24"/>
  <c r="DU39" i="24" s="1"/>
  <c r="CG26" i="24"/>
  <c r="CG39" i="24" s="1"/>
  <c r="AS26" i="24"/>
  <c r="AS39" i="24" s="1"/>
  <c r="E39" i="24"/>
  <c r="DB26" i="19"/>
  <c r="DB39" i="19" s="1"/>
  <c r="Z26" i="19"/>
  <c r="Z39" i="19" s="1"/>
  <c r="CH26" i="19"/>
  <c r="CH39" i="19" s="1"/>
  <c r="BN26" i="19"/>
  <c r="BN39" i="19" s="1"/>
  <c r="AT26" i="19"/>
  <c r="AT39" i="19" s="1"/>
  <c r="F39" i="19"/>
  <c r="DV26" i="19"/>
  <c r="DV39" i="19" s="1"/>
  <c r="D33" i="19"/>
  <c r="I33" i="17"/>
  <c r="L33" i="22"/>
  <c r="DJ26" i="26"/>
  <c r="DJ39" i="26" s="1"/>
  <c r="ED26" i="26"/>
  <c r="ED39" i="26" s="1"/>
  <c r="CP26" i="26"/>
  <c r="CP39" i="26" s="1"/>
  <c r="N39" i="26"/>
  <c r="BB26" i="26"/>
  <c r="AH26" i="26"/>
  <c r="AH39" i="26" s="1"/>
  <c r="BV26" i="26"/>
  <c r="BV39" i="26" s="1"/>
  <c r="CZ26" i="23"/>
  <c r="CZ39" i="23" s="1"/>
  <c r="X26" i="23"/>
  <c r="X39" i="23" s="1"/>
  <c r="D39" i="23"/>
  <c r="CF26" i="23"/>
  <c r="CF39" i="23" s="1"/>
  <c r="AR26" i="23"/>
  <c r="AR39" i="23" s="1"/>
  <c r="DT26" i="23"/>
  <c r="DT39" i="23" s="1"/>
  <c r="BL26" i="23"/>
  <c r="BL39" i="23" s="1"/>
  <c r="DC26" i="19"/>
  <c r="AU26" i="19"/>
  <c r="AU39" i="19" s="1"/>
  <c r="G39" i="19"/>
  <c r="AA26" i="19"/>
  <c r="AA39" i="19" s="1"/>
  <c r="DW26" i="19"/>
  <c r="BO26" i="19"/>
  <c r="BO39" i="19" s="1"/>
  <c r="CI26" i="19"/>
  <c r="CI39" i="19" s="1"/>
  <c r="DK26" i="12"/>
  <c r="DK39" i="12" s="1"/>
  <c r="O39" i="12"/>
  <c r="CQ26" i="12"/>
  <c r="CQ39" i="12" s="1"/>
  <c r="BC26" i="12"/>
  <c r="BC39" i="12" s="1"/>
  <c r="EE26" i="12"/>
  <c r="EE39" i="12" s="1"/>
  <c r="AI26" i="12"/>
  <c r="AI39" i="12" s="1"/>
  <c r="BW26" i="12"/>
  <c r="BW39" i="12" s="1"/>
  <c r="DC26" i="20"/>
  <c r="DC39" i="20" s="1"/>
  <c r="BO26" i="20"/>
  <c r="BO39" i="20" s="1"/>
  <c r="AA26" i="20"/>
  <c r="AA39" i="20" s="1"/>
  <c r="G39" i="20"/>
  <c r="CI26" i="20"/>
  <c r="CI39" i="20" s="1"/>
  <c r="AU26" i="20"/>
  <c r="AU39" i="20" s="1"/>
  <c r="DW26" i="20"/>
  <c r="DW39" i="20" s="1"/>
  <c r="AT26" i="12"/>
  <c r="AT39" i="12" s="1"/>
  <c r="F39" i="12"/>
  <c r="DB26" i="12"/>
  <c r="DB39" i="12" s="1"/>
  <c r="CH26" i="12"/>
  <c r="CH39" i="12" s="1"/>
  <c r="Z26" i="12"/>
  <c r="Z39" i="12" s="1"/>
  <c r="DV26" i="12"/>
  <c r="DV39" i="12" s="1"/>
  <c r="BN26" i="12"/>
  <c r="BN39" i="12" s="1"/>
  <c r="H33" i="17"/>
  <c r="CZ26" i="28"/>
  <c r="CZ39" i="28" s="1"/>
  <c r="D39" i="28"/>
  <c r="BL26" i="28"/>
  <c r="X26" i="28"/>
  <c r="DT26" i="28"/>
  <c r="AR26" i="28"/>
  <c r="CF26" i="28"/>
  <c r="CF39" i="28" s="1"/>
  <c r="G39" i="27"/>
  <c r="DW26" i="27"/>
  <c r="DW39" i="27" s="1"/>
  <c r="CI26" i="27"/>
  <c r="BO26" i="27"/>
  <c r="BO39" i="27" s="1"/>
  <c r="AU26" i="27"/>
  <c r="AU39" i="27" s="1"/>
  <c r="AB26" i="20"/>
  <c r="AB39" i="20" s="1"/>
  <c r="H39" i="20"/>
  <c r="CJ26" i="20"/>
  <c r="CJ39" i="20" s="1"/>
  <c r="BP26" i="20"/>
  <c r="BP39" i="20" s="1"/>
  <c r="AV26" i="20"/>
  <c r="AV39" i="20" s="1"/>
  <c r="DX26" i="20"/>
  <c r="DX39" i="20" s="1"/>
  <c r="DD26" i="25"/>
  <c r="CJ26" i="25"/>
  <c r="CJ39" i="25" s="1"/>
  <c r="DX26" i="25"/>
  <c r="DX39" i="25" s="1"/>
  <c r="AV26" i="25"/>
  <c r="AV39" i="25" s="1"/>
  <c r="AB26" i="25"/>
  <c r="AB39" i="25" s="1"/>
  <c r="BP26" i="25"/>
  <c r="DJ26" i="13"/>
  <c r="DJ39" i="13" s="1"/>
  <c r="CP26" i="13"/>
  <c r="BV26" i="13"/>
  <c r="BB26" i="13"/>
  <c r="ED26" i="13"/>
  <c r="ED39" i="13" s="1"/>
  <c r="AH26" i="13"/>
  <c r="X26" i="27" l="1"/>
  <c r="D39" i="27"/>
  <c r="AR26" i="27"/>
  <c r="AR39" i="27" s="1"/>
  <c r="CZ26" i="27"/>
  <c r="CZ39" i="27" s="1"/>
  <c r="BL26" i="27"/>
  <c r="BL39" i="27" s="1"/>
  <c r="AV26" i="27"/>
  <c r="AV39" i="27" s="1"/>
  <c r="AA26" i="27"/>
  <c r="AA39" i="27" s="1"/>
  <c r="AA26" i="23"/>
  <c r="AU26" i="23"/>
  <c r="BO26" i="23"/>
  <c r="Z26" i="22"/>
  <c r="Z39" i="22" s="1"/>
  <c r="CL26" i="22"/>
  <c r="CL39" i="22" s="1"/>
  <c r="F39" i="22"/>
  <c r="BR26" i="22"/>
  <c r="BR39" i="22" s="1"/>
  <c r="BN26" i="22"/>
  <c r="BN39" i="22" s="1"/>
  <c r="AX26" i="22"/>
  <c r="AX39" i="22" s="1"/>
  <c r="BA26" i="22"/>
  <c r="BA39" i="22" s="1"/>
  <c r="DZ26" i="22"/>
  <c r="AA26" i="22"/>
  <c r="AA39" i="22" s="1"/>
  <c r="AD26" i="22"/>
  <c r="AD39" i="22" s="1"/>
  <c r="BU26" i="22"/>
  <c r="BU39" i="22" s="1"/>
  <c r="CH26" i="22"/>
  <c r="CH39" i="22" s="1"/>
  <c r="J39" i="22"/>
  <c r="DB26" i="22"/>
  <c r="DB39" i="22" s="1"/>
  <c r="M39" i="22"/>
  <c r="DI26" i="22"/>
  <c r="DI39" i="22" s="1"/>
  <c r="CL26" i="19"/>
  <c r="DS26" i="19"/>
  <c r="DS39" i="19" s="1"/>
  <c r="DF26" i="19"/>
  <c r="DF39" i="19" s="1"/>
  <c r="DZ26" i="19"/>
  <c r="DZ39" i="19" s="1"/>
  <c r="CE26" i="19"/>
  <c r="CE39" i="19" s="1"/>
  <c r="AD26" i="19"/>
  <c r="CL26" i="13"/>
  <c r="CL39" i="13" s="1"/>
  <c r="AD26" i="13"/>
  <c r="AD39" i="13" s="1"/>
  <c r="L39" i="13"/>
  <c r="AZ26" i="13"/>
  <c r="EB26" i="13"/>
  <c r="CN26" i="26"/>
  <c r="CN39" i="26" s="1"/>
  <c r="DH26" i="26"/>
  <c r="DH39" i="26" s="1"/>
  <c r="L39" i="26"/>
  <c r="EB26" i="26"/>
  <c r="EB39" i="26" s="1"/>
  <c r="CY26" i="26"/>
  <c r="CY39" i="26" s="1"/>
  <c r="BL26" i="24"/>
  <c r="BL39" i="24" s="1"/>
  <c r="X26" i="24"/>
  <c r="CF26" i="24"/>
  <c r="AD26" i="27"/>
  <c r="AD39" i="27" s="1"/>
  <c r="CM26" i="13"/>
  <c r="CM39" i="13" s="1"/>
  <c r="K39" i="13"/>
  <c r="AE26" i="13"/>
  <c r="AE39" i="13" s="1"/>
  <c r="DG26" i="13"/>
  <c r="DG39" i="13" s="1"/>
  <c r="CZ26" i="24"/>
  <c r="CZ39" i="24" s="1"/>
  <c r="CN26" i="24"/>
  <c r="CN39" i="24" s="1"/>
  <c r="DT26" i="24"/>
  <c r="DT39" i="24" s="1"/>
  <c r="AR26" i="24"/>
  <c r="DY26" i="12"/>
  <c r="DY39" i="12" s="1"/>
  <c r="CY44" i="12"/>
  <c r="CY45" i="12"/>
  <c r="I39" i="12"/>
  <c r="CK26" i="12"/>
  <c r="CK39" i="12" s="1"/>
  <c r="V41" i="28"/>
  <c r="V42" i="28" s="1"/>
  <c r="B35" i="33" s="1"/>
  <c r="N115" i="30"/>
  <c r="N147" i="30" s="1"/>
  <c r="DI39" i="28"/>
  <c r="M33" i="28"/>
  <c r="F33" i="28"/>
  <c r="BM26" i="28"/>
  <c r="BM39" i="28" s="1"/>
  <c r="DA26" i="28"/>
  <c r="DA39" i="28" s="1"/>
  <c r="K33" i="28"/>
  <c r="DR41" i="28"/>
  <c r="DS35" i="28" s="1"/>
  <c r="BS39" i="28"/>
  <c r="AP39" i="28"/>
  <c r="AP41" i="28" s="1"/>
  <c r="AQ35" i="28" s="1"/>
  <c r="DZ39" i="28"/>
  <c r="BT39" i="28"/>
  <c r="BJ41" i="28"/>
  <c r="BJ42" i="28" s="1"/>
  <c r="B67" i="33" s="1"/>
  <c r="B131" i="31"/>
  <c r="BU26" i="28"/>
  <c r="BU39" i="28" s="1"/>
  <c r="DV26" i="28"/>
  <c r="DV39" i="28" s="1"/>
  <c r="BL39" i="28"/>
  <c r="EC26" i="28"/>
  <c r="EC39" i="28" s="1"/>
  <c r="G33" i="28"/>
  <c r="AG26" i="28"/>
  <c r="AG39" i="28" s="1"/>
  <c r="AC39" i="28"/>
  <c r="E39" i="28"/>
  <c r="CO26" i="28"/>
  <c r="CO39" i="28" s="1"/>
  <c r="J39" i="28"/>
  <c r="Z26" i="28"/>
  <c r="Z39" i="28" s="1"/>
  <c r="Y26" i="28"/>
  <c r="Y39" i="28" s="1"/>
  <c r="M39" i="28"/>
  <c r="CH26" i="28"/>
  <c r="CH39" i="28" s="1"/>
  <c r="CG26" i="28"/>
  <c r="CG39" i="28" s="1"/>
  <c r="BN26" i="28"/>
  <c r="BN39" i="28" s="1"/>
  <c r="D33" i="28"/>
  <c r="E33" i="28"/>
  <c r="F39" i="28"/>
  <c r="AT26" i="28"/>
  <c r="AT39" i="28" s="1"/>
  <c r="AR39" i="28"/>
  <c r="DT39" i="28"/>
  <c r="X39" i="28"/>
  <c r="CM39" i="28"/>
  <c r="DR38" i="28"/>
  <c r="AU26" i="28"/>
  <c r="AU39" i="28" s="1"/>
  <c r="V38" i="28"/>
  <c r="CI26" i="28"/>
  <c r="CI39" i="28" s="1"/>
  <c r="AA26" i="28"/>
  <c r="AA39" i="28" s="1"/>
  <c r="DW26" i="28"/>
  <c r="DW39" i="28" s="1"/>
  <c r="BO26" i="28"/>
  <c r="BO39" i="28" s="1"/>
  <c r="DC26" i="28"/>
  <c r="DC39" i="28" s="1"/>
  <c r="AS39" i="28"/>
  <c r="AE26" i="27"/>
  <c r="AE39" i="27" s="1"/>
  <c r="K39" i="27"/>
  <c r="CM26" i="27"/>
  <c r="CM39" i="27" s="1"/>
  <c r="CN26" i="27"/>
  <c r="CN39" i="27" s="1"/>
  <c r="DR39" i="27"/>
  <c r="DR41" i="27" s="1"/>
  <c r="DR42" i="27" s="1"/>
  <c r="B114" i="33" s="1"/>
  <c r="AH26" i="27"/>
  <c r="AH39" i="27" s="1"/>
  <c r="EA26" i="27"/>
  <c r="EA39" i="27" s="1"/>
  <c r="CP26" i="27"/>
  <c r="CP39" i="27" s="1"/>
  <c r="G33" i="27"/>
  <c r="K33" i="27"/>
  <c r="DC39" i="27"/>
  <c r="N33" i="27"/>
  <c r="DT39" i="27"/>
  <c r="CI39" i="27"/>
  <c r="DR38" i="27"/>
  <c r="DS39" i="27"/>
  <c r="H39" i="27"/>
  <c r="BV39" i="27"/>
  <c r="D33" i="27"/>
  <c r="L39" i="27"/>
  <c r="DD26" i="27"/>
  <c r="DD39" i="27" s="1"/>
  <c r="CF26" i="27"/>
  <c r="CF39" i="27" s="1"/>
  <c r="EB26" i="27"/>
  <c r="EB39" i="27" s="1"/>
  <c r="B130" i="31"/>
  <c r="AZ26" i="27"/>
  <c r="AZ39" i="27" s="1"/>
  <c r="BT26" i="27"/>
  <c r="BT39" i="27" s="1"/>
  <c r="O33" i="27"/>
  <c r="M33" i="27"/>
  <c r="J39" i="27"/>
  <c r="DJ26" i="27"/>
  <c r="DJ39" i="27" s="1"/>
  <c r="CJ26" i="27"/>
  <c r="CJ39" i="27" s="1"/>
  <c r="DZ26" i="27"/>
  <c r="DZ39" i="27" s="1"/>
  <c r="DX26" i="27"/>
  <c r="DX39" i="27" s="1"/>
  <c r="X39" i="27"/>
  <c r="BK39" i="27"/>
  <c r="DF26" i="27"/>
  <c r="DF39" i="27" s="1"/>
  <c r="ED26" i="27"/>
  <c r="ED39" i="27" s="1"/>
  <c r="AX26" i="27"/>
  <c r="AX39" i="27" s="1"/>
  <c r="BP26" i="27"/>
  <c r="BP39" i="27" s="1"/>
  <c r="CL26" i="27"/>
  <c r="CL39" i="27" s="1"/>
  <c r="DI39" i="27"/>
  <c r="BW26" i="27"/>
  <c r="BW39" i="27" s="1"/>
  <c r="AP41" i="27"/>
  <c r="AQ35" i="27" s="1"/>
  <c r="AG26" i="27"/>
  <c r="AG39" i="27" s="1"/>
  <c r="BU26" i="27"/>
  <c r="BU39" i="27" s="1"/>
  <c r="BA26" i="27"/>
  <c r="BA39" i="27" s="1"/>
  <c r="H33" i="27"/>
  <c r="M39" i="27"/>
  <c r="CO26" i="27"/>
  <c r="CO39" i="27" s="1"/>
  <c r="AI39" i="27"/>
  <c r="EC26" i="27"/>
  <c r="EC39" i="27" s="1"/>
  <c r="O39" i="27"/>
  <c r="DK26" i="27"/>
  <c r="DK39" i="27" s="1"/>
  <c r="BC26" i="27"/>
  <c r="BC39" i="27" s="1"/>
  <c r="CQ39" i="27"/>
  <c r="F33" i="26"/>
  <c r="M33" i="26"/>
  <c r="AF39" i="26"/>
  <c r="B145" i="33"/>
  <c r="BQ39" i="26"/>
  <c r="BQ41" i="26" s="1"/>
  <c r="BQ42" i="26" s="1"/>
  <c r="I65" i="33" s="1"/>
  <c r="DY26" i="26"/>
  <c r="DY39" i="26" s="1"/>
  <c r="AR26" i="26"/>
  <c r="AR39" i="26" s="1"/>
  <c r="DE26" i="26"/>
  <c r="DE39" i="26" s="1"/>
  <c r="W39" i="26"/>
  <c r="I33" i="26"/>
  <c r="AZ26" i="26"/>
  <c r="AZ39" i="26" s="1"/>
  <c r="K33" i="26"/>
  <c r="AQ26" i="26"/>
  <c r="AQ39" i="26" s="1"/>
  <c r="BL26" i="26"/>
  <c r="BL39" i="26" s="1"/>
  <c r="BL41" i="26" s="1"/>
  <c r="BL42" i="26" s="1"/>
  <c r="D65" i="33" s="1"/>
  <c r="CO26" i="26"/>
  <c r="CO39" i="26" s="1"/>
  <c r="BK26" i="26"/>
  <c r="BK39" i="26" s="1"/>
  <c r="BK41" i="26" s="1"/>
  <c r="BK42" i="26" s="1"/>
  <c r="C65" i="33" s="1"/>
  <c r="DS26" i="26"/>
  <c r="DS39" i="26" s="1"/>
  <c r="X26" i="26"/>
  <c r="X39" i="26" s="1"/>
  <c r="AC26" i="26"/>
  <c r="AC39" i="26" s="1"/>
  <c r="BT39" i="26"/>
  <c r="BT41" i="26" s="1"/>
  <c r="BT42" i="26" s="1"/>
  <c r="L65" i="33" s="1"/>
  <c r="CE26" i="26"/>
  <c r="CE39" i="26" s="1"/>
  <c r="CK26" i="26"/>
  <c r="CK39" i="26" s="1"/>
  <c r="D33" i="26"/>
  <c r="DG39" i="26"/>
  <c r="E33" i="26"/>
  <c r="DA39" i="26"/>
  <c r="C39" i="26"/>
  <c r="N33" i="26"/>
  <c r="Y26" i="26"/>
  <c r="Y39" i="26" s="1"/>
  <c r="DU26" i="26"/>
  <c r="DU39" i="26" s="1"/>
  <c r="CZ26" i="26"/>
  <c r="CZ39" i="26" s="1"/>
  <c r="BM26" i="26"/>
  <c r="BM39" i="26" s="1"/>
  <c r="BM41" i="26" s="1"/>
  <c r="BM42" i="26" s="1"/>
  <c r="E65" i="33" s="1"/>
  <c r="K39" i="26"/>
  <c r="CG26" i="26"/>
  <c r="CG39" i="26" s="1"/>
  <c r="V41" i="26"/>
  <c r="W35" i="26" s="1"/>
  <c r="CF26" i="26"/>
  <c r="CF39" i="26" s="1"/>
  <c r="E39" i="26"/>
  <c r="DT26" i="26"/>
  <c r="DT39" i="26" s="1"/>
  <c r="AS26" i="26"/>
  <c r="AS39" i="26" s="1"/>
  <c r="C33" i="26"/>
  <c r="L33" i="26"/>
  <c r="BB39" i="26"/>
  <c r="BS26" i="26"/>
  <c r="BS39" i="26" s="1"/>
  <c r="BS41" i="26" s="1"/>
  <c r="BS42" i="26" s="1"/>
  <c r="K65" i="33" s="1"/>
  <c r="V38" i="26"/>
  <c r="AY26" i="26"/>
  <c r="AY39" i="26" s="1"/>
  <c r="AE26" i="26"/>
  <c r="AE39" i="26" s="1"/>
  <c r="EC39" i="26"/>
  <c r="EA26" i="26"/>
  <c r="EA39" i="26" s="1"/>
  <c r="CM26" i="26"/>
  <c r="CM39" i="26" s="1"/>
  <c r="DR26" i="25"/>
  <c r="CP39" i="25"/>
  <c r="DY39" i="25"/>
  <c r="I33" i="25"/>
  <c r="W26" i="25"/>
  <c r="W39" i="25" s="1"/>
  <c r="DC26" i="25"/>
  <c r="DC39" i="25" s="1"/>
  <c r="AQ26" i="25"/>
  <c r="AQ39" i="25" s="1"/>
  <c r="M33" i="25"/>
  <c r="I39" i="25"/>
  <c r="DE26" i="25"/>
  <c r="DE39" i="25" s="1"/>
  <c r="AH39" i="25"/>
  <c r="BK26" i="25"/>
  <c r="BK39" i="25" s="1"/>
  <c r="ED39" i="25"/>
  <c r="AW26" i="25"/>
  <c r="AW39" i="25" s="1"/>
  <c r="DS26" i="25"/>
  <c r="DS39" i="25" s="1"/>
  <c r="BQ26" i="25"/>
  <c r="BQ39" i="25" s="1"/>
  <c r="DI39" i="25"/>
  <c r="EC39" i="25"/>
  <c r="CY26" i="25"/>
  <c r="CY39" i="25" s="1"/>
  <c r="BR39" i="25"/>
  <c r="CF26" i="25"/>
  <c r="CF39" i="25" s="1"/>
  <c r="DZ39" i="25"/>
  <c r="DT26" i="25"/>
  <c r="DT39" i="25" s="1"/>
  <c r="G33" i="25"/>
  <c r="CZ26" i="25"/>
  <c r="CZ39" i="25" s="1"/>
  <c r="J33" i="25"/>
  <c r="AP39" i="25"/>
  <c r="AP41" i="25" s="1"/>
  <c r="AP42" i="25" s="1"/>
  <c r="B48" i="33" s="1"/>
  <c r="DR38" i="25"/>
  <c r="AC26" i="25"/>
  <c r="AC39" i="25" s="1"/>
  <c r="CL39" i="25"/>
  <c r="CK26" i="25"/>
  <c r="CK39" i="25" s="1"/>
  <c r="DF39" i="25"/>
  <c r="DV39" i="25"/>
  <c r="B128" i="31"/>
  <c r="AR39" i="25"/>
  <c r="DJ26" i="25"/>
  <c r="DJ39" i="25" s="1"/>
  <c r="BU39" i="25"/>
  <c r="Z39" i="25"/>
  <c r="AT39" i="25"/>
  <c r="F33" i="25"/>
  <c r="BA26" i="25"/>
  <c r="BA39" i="25" s="1"/>
  <c r="B41" i="25"/>
  <c r="B42" i="25" s="1"/>
  <c r="B16" i="33" s="1"/>
  <c r="AD39" i="25"/>
  <c r="BV26" i="25"/>
  <c r="BV39" i="25" s="1"/>
  <c r="N39" i="25"/>
  <c r="DD39" i="25"/>
  <c r="BB26" i="25"/>
  <c r="BB39" i="25" s="1"/>
  <c r="CE39" i="25"/>
  <c r="D33" i="25"/>
  <c r="B33" i="25"/>
  <c r="C33" i="25"/>
  <c r="V39" i="25"/>
  <c r="V41" i="25" s="1"/>
  <c r="W35" i="25" s="1"/>
  <c r="BL26" i="25"/>
  <c r="BL39" i="25" s="1"/>
  <c r="CD39" i="25"/>
  <c r="CD41" i="25" s="1"/>
  <c r="CE35" i="25" s="1"/>
  <c r="AA39" i="25"/>
  <c r="D39" i="25"/>
  <c r="DR39" i="25"/>
  <c r="DR41" i="25" s="1"/>
  <c r="DR42" i="25" s="1"/>
  <c r="B112" i="33" s="1"/>
  <c r="BP39" i="25"/>
  <c r="X26" i="25"/>
  <c r="X39" i="25" s="1"/>
  <c r="N33" i="25"/>
  <c r="AP38" i="25"/>
  <c r="BQ39" i="24"/>
  <c r="DV26" i="24"/>
  <c r="DV39" i="24" s="1"/>
  <c r="DZ26" i="24"/>
  <c r="DZ39" i="24" s="1"/>
  <c r="AP39" i="24"/>
  <c r="AP41" i="24" s="1"/>
  <c r="AQ35" i="24" s="1"/>
  <c r="DR39" i="24"/>
  <c r="DR41" i="24" s="1"/>
  <c r="DR42" i="24" s="1"/>
  <c r="B111" i="33" s="1"/>
  <c r="AW39" i="24"/>
  <c r="BJ26" i="24"/>
  <c r="BJ39" i="24" s="1"/>
  <c r="BJ41" i="24" s="1"/>
  <c r="B33" i="24"/>
  <c r="J33" i="24"/>
  <c r="CL39" i="24"/>
  <c r="C33" i="24"/>
  <c r="AX39" i="24"/>
  <c r="D33" i="24"/>
  <c r="W39" i="24"/>
  <c r="EB39" i="24"/>
  <c r="F33" i="24"/>
  <c r="BT26" i="24"/>
  <c r="BT39" i="24" s="1"/>
  <c r="CH39" i="24"/>
  <c r="BK39" i="24"/>
  <c r="L33" i="24"/>
  <c r="AT39" i="24"/>
  <c r="I33" i="24"/>
  <c r="CF39" i="24"/>
  <c r="AZ26" i="24"/>
  <c r="AZ39" i="24" s="1"/>
  <c r="DH26" i="24"/>
  <c r="DH39" i="24" s="1"/>
  <c r="X39" i="24"/>
  <c r="Z26" i="24"/>
  <c r="Z39" i="24" s="1"/>
  <c r="DS39" i="24"/>
  <c r="AR39" i="24"/>
  <c r="AF26" i="24"/>
  <c r="AF39" i="24" s="1"/>
  <c r="DB26" i="24"/>
  <c r="DB39" i="24" s="1"/>
  <c r="L39" i="24"/>
  <c r="B38" i="24"/>
  <c r="BN26" i="24"/>
  <c r="BN39" i="24" s="1"/>
  <c r="B127" i="31"/>
  <c r="B41" i="24"/>
  <c r="C35" i="24" s="1"/>
  <c r="CY39" i="24"/>
  <c r="AB26" i="23"/>
  <c r="AB39" i="23" s="1"/>
  <c r="CK39" i="23"/>
  <c r="BP26" i="23"/>
  <c r="BP39" i="23" s="1"/>
  <c r="CJ26" i="23"/>
  <c r="CJ39" i="23" s="1"/>
  <c r="DE39" i="23"/>
  <c r="N33" i="23"/>
  <c r="AA39" i="23"/>
  <c r="AT39" i="23"/>
  <c r="DC39" i="23"/>
  <c r="C39" i="23"/>
  <c r="CE26" i="23"/>
  <c r="CE39" i="23" s="1"/>
  <c r="CY26" i="23"/>
  <c r="CY39" i="23" s="1"/>
  <c r="C33" i="23"/>
  <c r="H33" i="23"/>
  <c r="DS39" i="23"/>
  <c r="BJ26" i="23"/>
  <c r="BJ39" i="23" s="1"/>
  <c r="BJ41" i="23" s="1"/>
  <c r="BJ42" i="23" s="1"/>
  <c r="B62" i="33" s="1"/>
  <c r="AQ26" i="23"/>
  <c r="AQ39" i="23" s="1"/>
  <c r="W26" i="23"/>
  <c r="W39" i="23" s="1"/>
  <c r="BO39" i="23"/>
  <c r="BK26" i="23"/>
  <c r="BK39" i="23" s="1"/>
  <c r="B126" i="31"/>
  <c r="AU39" i="23"/>
  <c r="CI39" i="23"/>
  <c r="CH39" i="23"/>
  <c r="V26" i="23"/>
  <c r="V39" i="23" s="1"/>
  <c r="V41" i="23" s="1"/>
  <c r="AP26" i="23"/>
  <c r="AP39" i="23" s="1"/>
  <c r="AP41" i="23" s="1"/>
  <c r="AH26" i="23"/>
  <c r="AH39" i="23" s="1"/>
  <c r="F33" i="23"/>
  <c r="BV26" i="23"/>
  <c r="BV39" i="23" s="1"/>
  <c r="G33" i="23"/>
  <c r="DJ26" i="23"/>
  <c r="DJ39" i="23" s="1"/>
  <c r="B39" i="23"/>
  <c r="B41" i="23" s="1"/>
  <c r="B42" i="23" s="1"/>
  <c r="B14" i="33" s="1"/>
  <c r="B33" i="23"/>
  <c r="BN26" i="23"/>
  <c r="BN39" i="23" s="1"/>
  <c r="CX26" i="23"/>
  <c r="CX39" i="23" s="1"/>
  <c r="CX41" i="23" s="1"/>
  <c r="CX42" i="23" s="1"/>
  <c r="B94" i="33" s="1"/>
  <c r="DW26" i="23"/>
  <c r="DW39" i="23" s="1"/>
  <c r="DB26" i="23"/>
  <c r="DB39" i="23" s="1"/>
  <c r="CD26" i="23"/>
  <c r="CD39" i="23" s="1"/>
  <c r="CD41" i="23" s="1"/>
  <c r="CE35" i="23" s="1"/>
  <c r="B38" i="23"/>
  <c r="DV26" i="23"/>
  <c r="DV39" i="23" s="1"/>
  <c r="ED26" i="23"/>
  <c r="ED39" i="23" s="1"/>
  <c r="Z26" i="23"/>
  <c r="Z39" i="23" s="1"/>
  <c r="CP26" i="23"/>
  <c r="CP39" i="23" s="1"/>
  <c r="N39" i="23"/>
  <c r="CO26" i="22"/>
  <c r="CO39" i="22" s="1"/>
  <c r="BO26" i="22"/>
  <c r="BO39" i="22" s="1"/>
  <c r="F33" i="22"/>
  <c r="AG26" i="22"/>
  <c r="AG39" i="22" s="1"/>
  <c r="G39" i="22"/>
  <c r="CI26" i="22"/>
  <c r="CI39" i="22" s="1"/>
  <c r="D33" i="22"/>
  <c r="CM39" i="22"/>
  <c r="J33" i="22"/>
  <c r="DK39" i="22"/>
  <c r="G33" i="22"/>
  <c r="DC39" i="22"/>
  <c r="DZ39" i="22"/>
  <c r="EA26" i="22"/>
  <c r="EA39" i="22" s="1"/>
  <c r="K39" i="22"/>
  <c r="AE26" i="22"/>
  <c r="AE39" i="22" s="1"/>
  <c r="DG26" i="22"/>
  <c r="DG39" i="22" s="1"/>
  <c r="O33" i="22"/>
  <c r="DW26" i="22"/>
  <c r="DW39" i="22" s="1"/>
  <c r="BS26" i="22"/>
  <c r="BS39" i="22" s="1"/>
  <c r="AY26" i="22"/>
  <c r="AY39" i="22" s="1"/>
  <c r="K33" i="22"/>
  <c r="BM39" i="22"/>
  <c r="AI26" i="22"/>
  <c r="AI39" i="22" s="1"/>
  <c r="BL26" i="22"/>
  <c r="BL39" i="22" s="1"/>
  <c r="BC26" i="22"/>
  <c r="BC39" i="22" s="1"/>
  <c r="CF26" i="22"/>
  <c r="CF39" i="22" s="1"/>
  <c r="BJ38" i="22"/>
  <c r="BW26" i="22"/>
  <c r="BW39" i="22" s="1"/>
  <c r="CZ26" i="22"/>
  <c r="CZ39" i="22" s="1"/>
  <c r="B38" i="22"/>
  <c r="DT26" i="22"/>
  <c r="DT39" i="22" s="1"/>
  <c r="BJ41" i="22"/>
  <c r="BK35" i="22" s="1"/>
  <c r="X26" i="22"/>
  <c r="X39" i="22" s="1"/>
  <c r="AR26" i="22"/>
  <c r="AR39" i="22" s="1"/>
  <c r="B41" i="22"/>
  <c r="C35" i="22" s="1"/>
  <c r="CD39" i="20"/>
  <c r="CD41" i="20" s="1"/>
  <c r="CE35" i="20" s="1"/>
  <c r="H33" i="20"/>
  <c r="BW26" i="20"/>
  <c r="BW39" i="20" s="1"/>
  <c r="O39" i="20"/>
  <c r="V39" i="20"/>
  <c r="V41" i="20" s="1"/>
  <c r="V42" i="20" s="1"/>
  <c r="B28" i="33" s="1"/>
  <c r="AF26" i="20"/>
  <c r="AF39" i="20" s="1"/>
  <c r="AZ26" i="20"/>
  <c r="AZ39" i="20" s="1"/>
  <c r="DD39" i="20"/>
  <c r="L39" i="20"/>
  <c r="AS39" i="20"/>
  <c r="EB26" i="20"/>
  <c r="EB39" i="20" s="1"/>
  <c r="BJ39" i="20"/>
  <c r="BJ41" i="20" s="1"/>
  <c r="BJ42" i="20" s="1"/>
  <c r="B60" i="33" s="1"/>
  <c r="B33" i="20"/>
  <c r="E33" i="20"/>
  <c r="CX39" i="20"/>
  <c r="CX41" i="20" s="1"/>
  <c r="CX42" i="20" s="1"/>
  <c r="B92" i="33" s="1"/>
  <c r="CN26" i="20"/>
  <c r="CN39" i="20" s="1"/>
  <c r="CQ26" i="20"/>
  <c r="CQ39" i="20" s="1"/>
  <c r="O33" i="20"/>
  <c r="BC26" i="20"/>
  <c r="BC39" i="20" s="1"/>
  <c r="AG26" i="20"/>
  <c r="AG39" i="20" s="1"/>
  <c r="DR41" i="20"/>
  <c r="DR42" i="20" s="1"/>
  <c r="B108" i="33" s="1"/>
  <c r="AI26" i="20"/>
  <c r="AI39" i="20" s="1"/>
  <c r="DI26" i="20"/>
  <c r="DI39" i="20" s="1"/>
  <c r="Y39" i="20"/>
  <c r="BA26" i="20"/>
  <c r="BA39" i="20" s="1"/>
  <c r="M39" i="20"/>
  <c r="BU26" i="20"/>
  <c r="BU39" i="20" s="1"/>
  <c r="CO26" i="20"/>
  <c r="CO39" i="20" s="1"/>
  <c r="DK26" i="20"/>
  <c r="DK39" i="20" s="1"/>
  <c r="M33" i="20"/>
  <c r="DH26" i="20"/>
  <c r="DH39" i="20" s="1"/>
  <c r="DU39" i="20"/>
  <c r="BJ38" i="20"/>
  <c r="L33" i="20"/>
  <c r="BM39" i="20"/>
  <c r="CG39" i="20"/>
  <c r="V38" i="20"/>
  <c r="AD39" i="19"/>
  <c r="DW39" i="19"/>
  <c r="V38" i="19"/>
  <c r="BJ41" i="19"/>
  <c r="BJ42" i="19" s="1"/>
  <c r="B59" i="33" s="1"/>
  <c r="J33" i="19"/>
  <c r="DC39" i="19"/>
  <c r="C39" i="19"/>
  <c r="C33" i="19"/>
  <c r="CL39" i="19"/>
  <c r="CY39" i="19"/>
  <c r="V41" i="19"/>
  <c r="V42" i="19" s="1"/>
  <c r="B27" i="33" s="1"/>
  <c r="AQ26" i="19"/>
  <c r="AQ39" i="19" s="1"/>
  <c r="BK26" i="19"/>
  <c r="BK39" i="19" s="1"/>
  <c r="W26" i="19"/>
  <c r="W39" i="19" s="1"/>
  <c r="BV26" i="17"/>
  <c r="BV39" i="17" s="1"/>
  <c r="BQ26" i="17"/>
  <c r="BQ39" i="17" s="1"/>
  <c r="AH26" i="17"/>
  <c r="AH39" i="17" s="1"/>
  <c r="CP26" i="17"/>
  <c r="CP39" i="17" s="1"/>
  <c r="DJ26" i="17"/>
  <c r="DJ39" i="17" s="1"/>
  <c r="AP41" i="17"/>
  <c r="AQ35" i="17" s="1"/>
  <c r="CK26" i="17"/>
  <c r="CK39" i="17" s="1"/>
  <c r="BB26" i="17"/>
  <c r="N39" i="17"/>
  <c r="I39" i="17"/>
  <c r="AC26" i="17"/>
  <c r="DF26" i="17"/>
  <c r="DF39" i="17" s="1"/>
  <c r="BR26" i="17"/>
  <c r="BR39" i="17" s="1"/>
  <c r="CL26" i="17"/>
  <c r="CL39" i="17" s="1"/>
  <c r="AD26" i="17"/>
  <c r="AD39" i="17" s="1"/>
  <c r="DZ26" i="17"/>
  <c r="DZ39" i="17" s="1"/>
  <c r="B41" i="17"/>
  <c r="B42" i="17" s="1"/>
  <c r="B10" i="33" s="1"/>
  <c r="DY39" i="17"/>
  <c r="J33" i="17"/>
  <c r="BB39" i="17"/>
  <c r="N33" i="17"/>
  <c r="W35" i="17"/>
  <c r="AC39" i="17"/>
  <c r="AW26" i="17"/>
  <c r="AW39" i="17" s="1"/>
  <c r="J39" i="17"/>
  <c r="DE26" i="17"/>
  <c r="DE39" i="17" s="1"/>
  <c r="ED39" i="17"/>
  <c r="BS26" i="13"/>
  <c r="BS39" i="13" s="1"/>
  <c r="AY26" i="13"/>
  <c r="AY39" i="13" s="1"/>
  <c r="AC39" i="13"/>
  <c r="V39" i="13"/>
  <c r="V41" i="13" s="1"/>
  <c r="W35" i="13" s="1"/>
  <c r="B33" i="13"/>
  <c r="AF26" i="13"/>
  <c r="AF39" i="13" s="1"/>
  <c r="DR26" i="13"/>
  <c r="DR39" i="13" s="1"/>
  <c r="DR41" i="13" s="1"/>
  <c r="DR42" i="13" s="1"/>
  <c r="B105" i="33" s="1"/>
  <c r="BT26" i="13"/>
  <c r="BT39" i="13" s="1"/>
  <c r="BQ26" i="13"/>
  <c r="BQ39" i="13" s="1"/>
  <c r="CN26" i="13"/>
  <c r="CN39" i="13" s="1"/>
  <c r="CX26" i="13"/>
  <c r="CX39" i="13" s="1"/>
  <c r="CX41" i="13" s="1"/>
  <c r="CY35" i="13" s="1"/>
  <c r="AP26" i="13"/>
  <c r="AP39" i="13" s="1"/>
  <c r="AP41" i="13" s="1"/>
  <c r="AQ35" i="13" s="1"/>
  <c r="DE26" i="13"/>
  <c r="DE39" i="13" s="1"/>
  <c r="EB39" i="13"/>
  <c r="I33" i="13"/>
  <c r="CP39" i="13"/>
  <c r="B39" i="13"/>
  <c r="B41" i="13" s="1"/>
  <c r="C35" i="13" s="1"/>
  <c r="I39" i="13"/>
  <c r="CK26" i="13"/>
  <c r="CK39" i="13" s="1"/>
  <c r="BB39" i="13"/>
  <c r="BV39" i="13"/>
  <c r="DY26" i="13"/>
  <c r="DY39" i="13" s="1"/>
  <c r="CD26" i="13"/>
  <c r="CD39" i="13" s="1"/>
  <c r="CD41" i="13" s="1"/>
  <c r="CE35" i="13" s="1"/>
  <c r="AW26" i="13"/>
  <c r="AW39" i="13" s="1"/>
  <c r="DF26" i="13"/>
  <c r="DF39" i="13" s="1"/>
  <c r="AH39" i="13"/>
  <c r="BR26" i="13"/>
  <c r="BR39" i="13" s="1"/>
  <c r="AZ39" i="13"/>
  <c r="J39" i="13"/>
  <c r="J33" i="13"/>
  <c r="AX26" i="13"/>
  <c r="AX39" i="13" s="1"/>
  <c r="N33" i="13"/>
  <c r="L33" i="13"/>
  <c r="N39" i="13"/>
  <c r="BJ26" i="12"/>
  <c r="BJ39" i="12" s="1"/>
  <c r="BJ41" i="12" s="1"/>
  <c r="BK35" i="12" s="1"/>
  <c r="V26" i="12"/>
  <c r="V39" i="12" s="1"/>
  <c r="V41" i="12" s="1"/>
  <c r="AZ39" i="12"/>
  <c r="CD26" i="12"/>
  <c r="CD39" i="12" s="1"/>
  <c r="CD41" i="12" s="1"/>
  <c r="CD42" i="12" s="1"/>
  <c r="B72" i="33" s="1"/>
  <c r="AF26" i="12"/>
  <c r="AF39" i="12" s="1"/>
  <c r="EB26" i="12"/>
  <c r="EB39" i="12" s="1"/>
  <c r="AW26" i="12"/>
  <c r="AW39" i="12" s="1"/>
  <c r="L33" i="12"/>
  <c r="L39" i="12"/>
  <c r="BT26" i="12"/>
  <c r="BT39" i="12" s="1"/>
  <c r="DE26" i="12"/>
  <c r="DE39" i="12" s="1"/>
  <c r="B33" i="12"/>
  <c r="CN26" i="12"/>
  <c r="CN39" i="12" s="1"/>
  <c r="BK26" i="12"/>
  <c r="BK39" i="12" s="1"/>
  <c r="DS26" i="12"/>
  <c r="DS39" i="12" s="1"/>
  <c r="AQ26" i="12"/>
  <c r="AQ39" i="12" s="1"/>
  <c r="BQ39" i="12"/>
  <c r="AX26" i="12"/>
  <c r="AX39" i="12" s="1"/>
  <c r="W26" i="12"/>
  <c r="W39" i="12" s="1"/>
  <c r="DZ26" i="12"/>
  <c r="DZ39" i="12" s="1"/>
  <c r="CE26" i="12"/>
  <c r="CE39" i="12" s="1"/>
  <c r="CL26" i="12"/>
  <c r="CL39" i="12" s="1"/>
  <c r="B39" i="12"/>
  <c r="B41" i="12" s="1"/>
  <c r="DG26" i="12"/>
  <c r="DG39" i="12" s="1"/>
  <c r="AD26" i="12"/>
  <c r="AD39" i="12" s="1"/>
  <c r="J39" i="12"/>
  <c r="CY26" i="12"/>
  <c r="CY39" i="12" s="1"/>
  <c r="K39" i="12"/>
  <c r="EA26" i="12"/>
  <c r="EA39" i="12" s="1"/>
  <c r="CM26" i="12"/>
  <c r="CM39" i="12" s="1"/>
  <c r="V38" i="12"/>
  <c r="I33" i="12"/>
  <c r="C33" i="12"/>
  <c r="AE39" i="12"/>
  <c r="AC39" i="12"/>
  <c r="J33" i="12"/>
  <c r="B120" i="31"/>
  <c r="K33" i="12"/>
  <c r="BR39" i="12"/>
  <c r="BS26" i="12"/>
  <c r="BS39" i="12" s="1"/>
  <c r="DF26" i="12"/>
  <c r="DF39" i="12" s="1"/>
  <c r="AY26" i="12"/>
  <c r="AY39" i="12" s="1"/>
  <c r="CX42" i="12"/>
  <c r="B88" i="33" s="1"/>
  <c r="B139" i="33"/>
  <c r="B123" i="31"/>
  <c r="B137" i="33"/>
  <c r="B121" i="31"/>
  <c r="AP38" i="27"/>
  <c r="CE35" i="17"/>
  <c r="DS35" i="25"/>
  <c r="CY35" i="22"/>
  <c r="CX42" i="22"/>
  <c r="B93" i="33" s="1"/>
  <c r="C35" i="20"/>
  <c r="B42" i="20"/>
  <c r="B12" i="33" s="1"/>
  <c r="B42" i="19"/>
  <c r="B11" i="33" s="1"/>
  <c r="C35" i="19"/>
  <c r="CY35" i="25"/>
  <c r="CX42" i="25"/>
  <c r="B96" i="33" s="1"/>
  <c r="W35" i="27"/>
  <c r="V42" i="27"/>
  <c r="B34" i="33" s="1"/>
  <c r="DR42" i="17"/>
  <c r="B106" i="33" s="1"/>
  <c r="DS35" i="17"/>
  <c r="B42" i="28"/>
  <c r="B19" i="33" s="1"/>
  <c r="C35" i="28"/>
  <c r="AQ35" i="19"/>
  <c r="AP42" i="19"/>
  <c r="B43" i="33" s="1"/>
  <c r="CD42" i="27"/>
  <c r="B82" i="33" s="1"/>
  <c r="CE35" i="27"/>
  <c r="DR42" i="23"/>
  <c r="B110" i="33" s="1"/>
  <c r="DS35" i="23"/>
  <c r="BK35" i="17"/>
  <c r="BJ42" i="17"/>
  <c r="B58" i="33" s="1"/>
  <c r="CD42" i="28"/>
  <c r="B83" i="33" s="1"/>
  <c r="CE35" i="28"/>
  <c r="CX42" i="27"/>
  <c r="B98" i="33" s="1"/>
  <c r="CY35" i="27"/>
  <c r="AP42" i="20"/>
  <c r="B44" i="33" s="1"/>
  <c r="AQ35" i="20"/>
  <c r="BK35" i="13"/>
  <c r="BJ42" i="13"/>
  <c r="B57" i="33" s="1"/>
  <c r="CY35" i="28"/>
  <c r="CX42" i="28"/>
  <c r="B99" i="33" s="1"/>
  <c r="CE35" i="26"/>
  <c r="CD42" i="26"/>
  <c r="B81" i="33" s="1"/>
  <c r="CE35" i="19"/>
  <c r="CD42" i="19"/>
  <c r="B75" i="33" s="1"/>
  <c r="V42" i="24"/>
  <c r="B31" i="33" s="1"/>
  <c r="W35" i="24"/>
  <c r="AQ35" i="26"/>
  <c r="AP42" i="26"/>
  <c r="B49" i="33" s="1"/>
  <c r="DR42" i="19"/>
  <c r="B107" i="33" s="1"/>
  <c r="DS35" i="19"/>
  <c r="B42" i="26"/>
  <c r="B17" i="33" s="1"/>
  <c r="C35" i="26"/>
  <c r="W35" i="22"/>
  <c r="V42" i="22"/>
  <c r="B29" i="33" s="1"/>
  <c r="CY35" i="19"/>
  <c r="CX42" i="19"/>
  <c r="B91" i="33" s="1"/>
  <c r="C35" i="25"/>
  <c r="CE35" i="24"/>
  <c r="CD42" i="24"/>
  <c r="B79" i="33" s="1"/>
  <c r="CY35" i="17"/>
  <c r="CX42" i="17"/>
  <c r="B90" i="33" s="1"/>
  <c r="BK35" i="25"/>
  <c r="BJ42" i="25"/>
  <c r="B64" i="33" s="1"/>
  <c r="DR42" i="26"/>
  <c r="B113" i="33" s="1"/>
  <c r="DS35" i="26"/>
  <c r="CE35" i="22"/>
  <c r="CD42" i="22"/>
  <c r="B77" i="33" s="1"/>
  <c r="CX42" i="24"/>
  <c r="B95" i="33" s="1"/>
  <c r="CY35" i="24"/>
  <c r="CY35" i="26"/>
  <c r="CX42" i="26"/>
  <c r="B97" i="33" s="1"/>
  <c r="DS35" i="22"/>
  <c r="DR42" i="22"/>
  <c r="B109" i="33" s="1"/>
  <c r="DR42" i="28"/>
  <c r="B115" i="33" s="1"/>
  <c r="DR42" i="12"/>
  <c r="B104" i="33" s="1"/>
  <c r="DS35" i="12"/>
  <c r="AQ35" i="25"/>
  <c r="C35" i="27"/>
  <c r="B42" i="27"/>
  <c r="B18" i="33" s="1"/>
  <c r="W35" i="28"/>
  <c r="AQ35" i="12"/>
  <c r="AP42" i="12"/>
  <c r="B40" i="33" s="1"/>
  <c r="BJ42" i="27"/>
  <c r="B66" i="33" s="1"/>
  <c r="BK35" i="27"/>
  <c r="AQ35" i="22"/>
  <c r="AP42" i="22"/>
  <c r="B45" i="33" s="1"/>
  <c r="L65" i="31"/>
  <c r="L47" i="30"/>
  <c r="L30" i="30"/>
  <c r="L62" i="30"/>
  <c r="L33" i="30"/>
  <c r="L14" i="30"/>
  <c r="L46" i="30"/>
  <c r="L57" i="30"/>
  <c r="L95" i="30"/>
  <c r="L17" i="30"/>
  <c r="L51" i="30"/>
  <c r="L25" i="30"/>
  <c r="L31" i="30"/>
  <c r="L15" i="30"/>
  <c r="L97" i="30"/>
  <c r="L94" i="30"/>
  <c r="L19" i="30"/>
  <c r="L99" i="30"/>
  <c r="L49" i="30"/>
  <c r="L35" i="30"/>
  <c r="L63" i="30"/>
  <c r="L65" i="30"/>
  <c r="M89" i="30"/>
  <c r="M95" i="30"/>
  <c r="M97" i="30"/>
  <c r="M94" i="30"/>
  <c r="M99" i="30"/>
  <c r="M35" i="30"/>
  <c r="M31" i="30"/>
  <c r="M17" i="30"/>
  <c r="M15" i="30"/>
  <c r="M47" i="30"/>
  <c r="M30" i="30"/>
  <c r="M57" i="30"/>
  <c r="M19" i="30"/>
  <c r="M9" i="30"/>
  <c r="M33" i="30"/>
  <c r="M41" i="30"/>
  <c r="M51" i="30"/>
  <c r="M62" i="30"/>
  <c r="M49" i="30"/>
  <c r="M46" i="30"/>
  <c r="M14" i="30"/>
  <c r="L88" i="30"/>
  <c r="L10" i="30"/>
  <c r="L90" i="30"/>
  <c r="L12" i="30"/>
  <c r="L24" i="30"/>
  <c r="L56" i="30"/>
  <c r="L61" i="30"/>
  <c r="L26" i="30"/>
  <c r="L27" i="30"/>
  <c r="L13" i="30"/>
  <c r="L40" i="30"/>
  <c r="L60" i="30"/>
  <c r="L29" i="30"/>
  <c r="L42" i="30"/>
  <c r="L48" i="30"/>
  <c r="L50" i="30"/>
  <c r="L34" i="30"/>
  <c r="L45" i="30"/>
  <c r="L32" i="30"/>
  <c r="L18" i="30"/>
  <c r="L59" i="30"/>
  <c r="L98" i="30"/>
  <c r="L96" i="30"/>
  <c r="L64" i="30"/>
  <c r="M88" i="30"/>
  <c r="M26" i="30"/>
  <c r="M44" i="30"/>
  <c r="M40" i="30"/>
  <c r="M59" i="30"/>
  <c r="M24" i="30"/>
  <c r="M13" i="30"/>
  <c r="M8" i="30"/>
  <c r="M11" i="30"/>
  <c r="M90" i="30"/>
  <c r="M91" i="30"/>
  <c r="M12" i="30"/>
  <c r="M56" i="30"/>
  <c r="M87" i="30"/>
  <c r="M60" i="30"/>
  <c r="M61" i="30"/>
  <c r="M10" i="30"/>
  <c r="M66" i="30"/>
  <c r="M98" i="30"/>
  <c r="M34" i="30"/>
  <c r="M50" i="30"/>
  <c r="M16" i="30"/>
  <c r="M48" i="30"/>
  <c r="M18" i="30"/>
  <c r="M32" i="30"/>
  <c r="M58" i="30"/>
  <c r="M96" i="30"/>
  <c r="CY37" i="12"/>
  <c r="CY46" i="12" s="1"/>
  <c r="CY36" i="12"/>
  <c r="N114" i="30"/>
  <c r="O114" i="30"/>
  <c r="N113" i="30"/>
  <c r="O112" i="30"/>
  <c r="N112" i="30"/>
  <c r="N109" i="30"/>
  <c r="O109" i="30"/>
  <c r="N108" i="30"/>
  <c r="O108" i="30"/>
  <c r="O107" i="30"/>
  <c r="N107" i="30"/>
  <c r="O106" i="30"/>
  <c r="N106" i="30"/>
  <c r="N105" i="30"/>
  <c r="O105" i="30"/>
  <c r="N104" i="30"/>
  <c r="O104" i="30"/>
  <c r="N110" i="30"/>
  <c r="P105" i="30"/>
  <c r="DS35" i="27" l="1"/>
  <c r="BK35" i="23"/>
  <c r="AP42" i="17"/>
  <c r="B42" i="33" s="1"/>
  <c r="DS35" i="24"/>
  <c r="C35" i="23"/>
  <c r="C45" i="23" s="1"/>
  <c r="AP42" i="28"/>
  <c r="B51" i="33" s="1"/>
  <c r="BJ42" i="12"/>
  <c r="B56" i="33" s="1"/>
  <c r="CD42" i="13"/>
  <c r="AP42" i="24"/>
  <c r="B47" i="33" s="1"/>
  <c r="AP42" i="13"/>
  <c r="B41" i="33" s="1"/>
  <c r="V42" i="13"/>
  <c r="B25" i="33" s="1"/>
  <c r="CD42" i="20"/>
  <c r="B76" i="33" s="1"/>
  <c r="B124" i="33" s="1"/>
  <c r="DS35" i="13"/>
  <c r="DS44" i="13" s="1"/>
  <c r="BK45" i="27"/>
  <c r="BK44" i="27"/>
  <c r="C44" i="20"/>
  <c r="C45" i="20"/>
  <c r="CE44" i="22"/>
  <c r="CE45" i="22"/>
  <c r="BK45" i="13"/>
  <c r="BK44" i="13"/>
  <c r="AQ45" i="28"/>
  <c r="AQ44" i="28"/>
  <c r="W44" i="26"/>
  <c r="W45" i="26"/>
  <c r="AQ45" i="27"/>
  <c r="AQ44" i="27"/>
  <c r="CE44" i="13"/>
  <c r="CE45" i="13"/>
  <c r="AQ44" i="22"/>
  <c r="AQ45" i="22"/>
  <c r="DS45" i="26"/>
  <c r="DS44" i="26"/>
  <c r="CY44" i="19"/>
  <c r="CY45" i="19"/>
  <c r="AQ44" i="26"/>
  <c r="AQ45" i="26"/>
  <c r="AQ44" i="20"/>
  <c r="AQ45" i="20"/>
  <c r="CE44" i="27"/>
  <c r="CE45" i="27"/>
  <c r="C44" i="19"/>
  <c r="C45" i="19"/>
  <c r="W37" i="17"/>
  <c r="W46" i="17" s="1"/>
  <c r="W44" i="17"/>
  <c r="W45" i="17"/>
  <c r="CE45" i="17"/>
  <c r="CE44" i="17"/>
  <c r="C44" i="22"/>
  <c r="C45" i="22"/>
  <c r="C45" i="24"/>
  <c r="C44" i="24"/>
  <c r="CY44" i="27"/>
  <c r="CY45" i="27"/>
  <c r="C45" i="13"/>
  <c r="C44" i="13"/>
  <c r="AQ44" i="24"/>
  <c r="AQ45" i="24"/>
  <c r="W36" i="13"/>
  <c r="W45" i="13"/>
  <c r="W44" i="13"/>
  <c r="C44" i="28"/>
  <c r="C45" i="28"/>
  <c r="AQ45" i="17"/>
  <c r="AQ44" i="17"/>
  <c r="BK45" i="22"/>
  <c r="BK44" i="22"/>
  <c r="AQ44" i="12"/>
  <c r="AQ45" i="12"/>
  <c r="CE45" i="28"/>
  <c r="CE44" i="28"/>
  <c r="CE45" i="20"/>
  <c r="CE44" i="20"/>
  <c r="C44" i="26"/>
  <c r="C45" i="26"/>
  <c r="W45" i="28"/>
  <c r="W44" i="28"/>
  <c r="DS44" i="22"/>
  <c r="DS45" i="22"/>
  <c r="AQ44" i="19"/>
  <c r="AQ45" i="19"/>
  <c r="CE44" i="19"/>
  <c r="CE45" i="19"/>
  <c r="CY45" i="26"/>
  <c r="CY44" i="26"/>
  <c r="CY45" i="17"/>
  <c r="CY44" i="17"/>
  <c r="DS45" i="27"/>
  <c r="DS44" i="27"/>
  <c r="DS45" i="24"/>
  <c r="DS44" i="24"/>
  <c r="DS44" i="17"/>
  <c r="DS45" i="17"/>
  <c r="CE44" i="24"/>
  <c r="CE45" i="24"/>
  <c r="DS45" i="19"/>
  <c r="DS44" i="19"/>
  <c r="CE45" i="26"/>
  <c r="CE44" i="26"/>
  <c r="B42" i="13"/>
  <c r="B9" i="33" s="1"/>
  <c r="CY45" i="22"/>
  <c r="CY44" i="22"/>
  <c r="W45" i="24"/>
  <c r="W44" i="24"/>
  <c r="BK44" i="23"/>
  <c r="BK45" i="23"/>
  <c r="W45" i="22"/>
  <c r="W44" i="22"/>
  <c r="CY37" i="13"/>
  <c r="CY46" i="13" s="1"/>
  <c r="CY45" i="13"/>
  <c r="CY44" i="13"/>
  <c r="CY51" i="12"/>
  <c r="CY49" i="12"/>
  <c r="C45" i="27"/>
  <c r="C44" i="27"/>
  <c r="BK44" i="12"/>
  <c r="BK45" i="12"/>
  <c r="CY45" i="28"/>
  <c r="CY44" i="28"/>
  <c r="BK45" i="17"/>
  <c r="BK44" i="17"/>
  <c r="W45" i="27"/>
  <c r="W44" i="27"/>
  <c r="CE45" i="23"/>
  <c r="CE44" i="23"/>
  <c r="DS45" i="28"/>
  <c r="DS44" i="28"/>
  <c r="CY48" i="12"/>
  <c r="CY50" i="12" s="1"/>
  <c r="CY44" i="24"/>
  <c r="CY45" i="24"/>
  <c r="AQ45" i="13"/>
  <c r="AQ44" i="13"/>
  <c r="DS44" i="23"/>
  <c r="DS45" i="23"/>
  <c r="BK35" i="28"/>
  <c r="BK37" i="28" s="1"/>
  <c r="BK46" i="28" s="1"/>
  <c r="AP42" i="27"/>
  <c r="B50" i="33" s="1"/>
  <c r="B130" i="33" s="1"/>
  <c r="BU35" i="26"/>
  <c r="V42" i="26"/>
  <c r="B33" i="33" s="1"/>
  <c r="B129" i="33" s="1"/>
  <c r="V42" i="25"/>
  <c r="B32" i="33" s="1"/>
  <c r="B128" i="33" s="1"/>
  <c r="CD42" i="25"/>
  <c r="B80" i="33" s="1"/>
  <c r="BK35" i="24"/>
  <c r="C52" i="24" s="1"/>
  <c r="BJ42" i="24"/>
  <c r="B63" i="33" s="1"/>
  <c r="B42" i="24"/>
  <c r="B15" i="33" s="1"/>
  <c r="V42" i="23"/>
  <c r="B30" i="33" s="1"/>
  <c r="W35" i="23"/>
  <c r="AQ35" i="23"/>
  <c r="AP42" i="23"/>
  <c r="B46" i="33" s="1"/>
  <c r="CY35" i="23"/>
  <c r="CD42" i="23"/>
  <c r="B78" i="33" s="1"/>
  <c r="B42" i="22"/>
  <c r="B13" i="33" s="1"/>
  <c r="BJ42" i="22"/>
  <c r="B61" i="33" s="1"/>
  <c r="BK35" i="20"/>
  <c r="BK36" i="20" s="1"/>
  <c r="CY35" i="20"/>
  <c r="DS35" i="20"/>
  <c r="DS36" i="20" s="1"/>
  <c r="W35" i="20"/>
  <c r="BK35" i="19"/>
  <c r="BK37" i="19" s="1"/>
  <c r="BK46" i="19" s="1"/>
  <c r="W35" i="19"/>
  <c r="W37" i="19" s="1"/>
  <c r="W46" i="19" s="1"/>
  <c r="B123" i="33"/>
  <c r="W36" i="17"/>
  <c r="CE36" i="17"/>
  <c r="CE37" i="17"/>
  <c r="CE46" i="17" s="1"/>
  <c r="C35" i="17"/>
  <c r="B122" i="33"/>
  <c r="W37" i="13"/>
  <c r="W46" i="13" s="1"/>
  <c r="CX42" i="13"/>
  <c r="B89" i="33" s="1"/>
  <c r="CY36" i="13"/>
  <c r="CE35" i="12"/>
  <c r="C35" i="12"/>
  <c r="B42" i="12"/>
  <c r="B8" i="33" s="1"/>
  <c r="V42" i="12"/>
  <c r="B24" i="33" s="1"/>
  <c r="W35" i="12"/>
  <c r="L75" i="30"/>
  <c r="CE36" i="25"/>
  <c r="CE37" i="25"/>
  <c r="CY37" i="19"/>
  <c r="CY46" i="19" s="1"/>
  <c r="CY36" i="19"/>
  <c r="AQ36" i="13"/>
  <c r="AQ37" i="13"/>
  <c r="AQ46" i="13" s="1"/>
  <c r="BK37" i="13"/>
  <c r="BK46" i="13" s="1"/>
  <c r="BK36" i="13"/>
  <c r="CY37" i="25"/>
  <c r="CY36" i="25"/>
  <c r="CY37" i="22"/>
  <c r="CY46" i="22" s="1"/>
  <c r="CY36" i="22"/>
  <c r="DS36" i="28"/>
  <c r="DS37" i="28"/>
  <c r="DS46" i="28" s="1"/>
  <c r="AQ37" i="20"/>
  <c r="AQ46" i="20" s="1"/>
  <c r="AQ36" i="20"/>
  <c r="CE37" i="28"/>
  <c r="CE46" i="28" s="1"/>
  <c r="CE36" i="28"/>
  <c r="C36" i="19"/>
  <c r="C37" i="19"/>
  <c r="C46" i="19" s="1"/>
  <c r="BK37" i="23"/>
  <c r="BK46" i="23" s="1"/>
  <c r="BK36" i="23"/>
  <c r="AQ37" i="12"/>
  <c r="AQ46" i="12" s="1"/>
  <c r="AQ36" i="12"/>
  <c r="CY36" i="17"/>
  <c r="CY37" i="17"/>
  <c r="CY46" i="17" s="1"/>
  <c r="AQ37" i="17"/>
  <c r="AQ46" i="17" s="1"/>
  <c r="AQ36" i="17"/>
  <c r="AQ37" i="19"/>
  <c r="AQ46" i="19" s="1"/>
  <c r="AQ36" i="19"/>
  <c r="W37" i="28"/>
  <c r="W46" i="28" s="1"/>
  <c r="W36" i="28"/>
  <c r="C36" i="28"/>
  <c r="C37" i="28"/>
  <c r="C46" i="28" s="1"/>
  <c r="DS37" i="22"/>
  <c r="DS46" i="22" s="1"/>
  <c r="DS36" i="22"/>
  <c r="CE36" i="22"/>
  <c r="CE37" i="22"/>
  <c r="CE46" i="22" s="1"/>
  <c r="CE36" i="24"/>
  <c r="CE37" i="24"/>
  <c r="CE46" i="24" s="1"/>
  <c r="W37" i="22"/>
  <c r="W46" i="22" s="1"/>
  <c r="W36" i="22"/>
  <c r="AQ37" i="26"/>
  <c r="AQ46" i="26" s="1"/>
  <c r="AQ36" i="26"/>
  <c r="CE37" i="26"/>
  <c r="CE46" i="26" s="1"/>
  <c r="CE36" i="26"/>
  <c r="C37" i="13"/>
  <c r="C46" i="13" s="1"/>
  <c r="C36" i="13"/>
  <c r="B131" i="33"/>
  <c r="AQ36" i="27"/>
  <c r="AQ37" i="27"/>
  <c r="AQ46" i="27" s="1"/>
  <c r="C37" i="22"/>
  <c r="C46" i="22" s="1"/>
  <c r="C52" i="22"/>
  <c r="C36" i="22"/>
  <c r="DS37" i="26"/>
  <c r="DS46" i="26" s="1"/>
  <c r="DS36" i="26"/>
  <c r="C36" i="26"/>
  <c r="C52" i="26"/>
  <c r="C37" i="26"/>
  <c r="C46" i="26" s="1"/>
  <c r="W37" i="24"/>
  <c r="W46" i="24" s="1"/>
  <c r="W36" i="24"/>
  <c r="DS37" i="17"/>
  <c r="DS46" i="17" s="1"/>
  <c r="DS36" i="17"/>
  <c r="AQ36" i="22"/>
  <c r="AQ37" i="22"/>
  <c r="AQ46" i="22" s="1"/>
  <c r="CY37" i="26"/>
  <c r="CY46" i="26" s="1"/>
  <c r="CY36" i="26"/>
  <c r="BK37" i="12"/>
  <c r="BK46" i="12" s="1"/>
  <c r="BK36" i="12"/>
  <c r="C36" i="24"/>
  <c r="C37" i="24"/>
  <c r="C46" i="24" s="1"/>
  <c r="C48" i="24" s="1"/>
  <c r="C50" i="24" s="1"/>
  <c r="W36" i="26"/>
  <c r="W37" i="26"/>
  <c r="W46" i="26" s="1"/>
  <c r="BK36" i="17"/>
  <c r="BK37" i="17"/>
  <c r="BK46" i="17" s="1"/>
  <c r="C37" i="20"/>
  <c r="C46" i="20" s="1"/>
  <c r="C36" i="20"/>
  <c r="DS36" i="25"/>
  <c r="DS37" i="25"/>
  <c r="DS36" i="27"/>
  <c r="DS37" i="27"/>
  <c r="DS46" i="27" s="1"/>
  <c r="CY36" i="27"/>
  <c r="CY37" i="27"/>
  <c r="CY46" i="27" s="1"/>
  <c r="CE37" i="23"/>
  <c r="CE46" i="23" s="1"/>
  <c r="CE36" i="23"/>
  <c r="AQ36" i="28"/>
  <c r="AQ37" i="28"/>
  <c r="AQ46" i="28" s="1"/>
  <c r="C37" i="23"/>
  <c r="C46" i="23" s="1"/>
  <c r="C36" i="23"/>
  <c r="C36" i="27"/>
  <c r="C52" i="27"/>
  <c r="C37" i="27"/>
  <c r="C46" i="27" s="1"/>
  <c r="BK37" i="25"/>
  <c r="BK36" i="25"/>
  <c r="BK37" i="22"/>
  <c r="BK46" i="22" s="1"/>
  <c r="BK36" i="22"/>
  <c r="DS37" i="24"/>
  <c r="DS46" i="24" s="1"/>
  <c r="DS36" i="24"/>
  <c r="CE36" i="19"/>
  <c r="CE37" i="19"/>
  <c r="CE46" i="19" s="1"/>
  <c r="CE37" i="20"/>
  <c r="CE46" i="20" s="1"/>
  <c r="CE36" i="20"/>
  <c r="BK36" i="27"/>
  <c r="BK37" i="27"/>
  <c r="BK46" i="27" s="1"/>
  <c r="AQ36" i="25"/>
  <c r="AQ37" i="25"/>
  <c r="C37" i="25"/>
  <c r="C36" i="25"/>
  <c r="C52" i="25"/>
  <c r="DS36" i="19"/>
  <c r="DS37" i="19"/>
  <c r="DS46" i="19" s="1"/>
  <c r="DS36" i="23"/>
  <c r="DS37" i="23"/>
  <c r="DS46" i="23" s="1"/>
  <c r="W37" i="25"/>
  <c r="W36" i="25"/>
  <c r="CY37" i="28"/>
  <c r="CY46" i="28" s="1"/>
  <c r="CY36" i="28"/>
  <c r="AQ36" i="24"/>
  <c r="AQ37" i="24"/>
  <c r="AQ46" i="24" s="1"/>
  <c r="W36" i="27"/>
  <c r="W37" i="27"/>
  <c r="W46" i="27" s="1"/>
  <c r="DS37" i="12"/>
  <c r="DS46" i="12" s="1"/>
  <c r="DS45" i="12"/>
  <c r="DS36" i="12"/>
  <c r="CY37" i="24"/>
  <c r="CY46" i="24" s="1"/>
  <c r="CY36" i="24"/>
  <c r="CE37" i="27"/>
  <c r="CE46" i="27" s="1"/>
  <c r="CE36" i="27"/>
  <c r="L78" i="30"/>
  <c r="L79" i="30"/>
  <c r="L72" i="30"/>
  <c r="L83" i="30"/>
  <c r="M78" i="30"/>
  <c r="M77" i="30"/>
  <c r="M80" i="30"/>
  <c r="M71" i="30"/>
  <c r="M75" i="30"/>
  <c r="L41" i="30"/>
  <c r="M67" i="30"/>
  <c r="M79" i="30"/>
  <c r="L74" i="30"/>
  <c r="M81" i="30"/>
  <c r="M65" i="30"/>
  <c r="M25" i="30"/>
  <c r="M83" i="30"/>
  <c r="L9" i="30"/>
  <c r="M63" i="30"/>
  <c r="M73" i="30"/>
  <c r="L73" i="30"/>
  <c r="M72" i="30"/>
  <c r="L67" i="30"/>
  <c r="L81" i="30"/>
  <c r="L89" i="30"/>
  <c r="M42" i="30"/>
  <c r="L77" i="30"/>
  <c r="M45" i="30"/>
  <c r="M29" i="30"/>
  <c r="L93" i="30"/>
  <c r="L43" i="30"/>
  <c r="L44" i="30"/>
  <c r="L82" i="30"/>
  <c r="M93" i="30"/>
  <c r="M76" i="30"/>
  <c r="M74" i="30"/>
  <c r="L11" i="30"/>
  <c r="L8" i="30"/>
  <c r="L76" i="30"/>
  <c r="M43" i="30"/>
  <c r="M28" i="30"/>
  <c r="M82" i="30"/>
  <c r="M92" i="30"/>
  <c r="L28" i="30"/>
  <c r="M27" i="30"/>
  <c r="L58" i="30"/>
  <c r="L92" i="30"/>
  <c r="L80" i="30"/>
  <c r="L91" i="30"/>
  <c r="M64" i="30"/>
  <c r="L66" i="30"/>
  <c r="L16" i="30"/>
  <c r="W38" i="17"/>
  <c r="B73" i="33"/>
  <c r="CE36" i="13"/>
  <c r="CE37" i="13"/>
  <c r="CE46" i="13" s="1"/>
  <c r="CY38" i="12"/>
  <c r="CY41" i="12"/>
  <c r="O146" i="30"/>
  <c r="N146" i="30"/>
  <c r="N145" i="30"/>
  <c r="O144" i="30"/>
  <c r="N144" i="30"/>
  <c r="N142" i="30"/>
  <c r="N140" i="30"/>
  <c r="O140" i="30"/>
  <c r="O139" i="30"/>
  <c r="O138" i="30"/>
  <c r="N138" i="30"/>
  <c r="N137" i="30"/>
  <c r="N136" i="30"/>
  <c r="O136" i="30"/>
  <c r="N141" i="30"/>
  <c r="P137" i="30"/>
  <c r="N139" i="30"/>
  <c r="O137" i="30"/>
  <c r="O141" i="30"/>
  <c r="C44" i="23" l="1"/>
  <c r="DS37" i="20"/>
  <c r="DS46" i="20" s="1"/>
  <c r="C52" i="13"/>
  <c r="DS45" i="13"/>
  <c r="DS36" i="13"/>
  <c r="DS37" i="13"/>
  <c r="DS46" i="13" s="1"/>
  <c r="BK37" i="24"/>
  <c r="BK46" i="24" s="1"/>
  <c r="B127" i="33"/>
  <c r="CE38" i="17"/>
  <c r="W38" i="13"/>
  <c r="CY48" i="22"/>
  <c r="CY50" i="22" s="1"/>
  <c r="C52" i="28"/>
  <c r="BK48" i="17"/>
  <c r="BK50" i="17" s="1"/>
  <c r="AQ48" i="13"/>
  <c r="AQ50" i="13" s="1"/>
  <c r="BK36" i="28"/>
  <c r="BK51" i="28" s="1"/>
  <c r="AQ48" i="28"/>
  <c r="AQ50" i="28" s="1"/>
  <c r="CY48" i="19"/>
  <c r="CY50" i="19" s="1"/>
  <c r="BK44" i="20"/>
  <c r="BK45" i="20"/>
  <c r="AQ49" i="24"/>
  <c r="AQ51" i="24"/>
  <c r="DS49" i="19"/>
  <c r="DS51" i="19"/>
  <c r="AQ49" i="28"/>
  <c r="AQ51" i="28"/>
  <c r="BK48" i="23"/>
  <c r="BK50" i="23" s="1"/>
  <c r="AQ48" i="19"/>
  <c r="AQ50" i="19" s="1"/>
  <c r="W48" i="13"/>
  <c r="W50" i="13" s="1"/>
  <c r="C48" i="22"/>
  <c r="C50" i="22" s="1"/>
  <c r="BK51" i="27"/>
  <c r="BK49" i="27"/>
  <c r="BK51" i="12"/>
  <c r="BK49" i="12"/>
  <c r="C51" i="26"/>
  <c r="C49" i="26"/>
  <c r="AQ49" i="12"/>
  <c r="AQ51" i="12"/>
  <c r="DS45" i="20"/>
  <c r="DS44" i="20"/>
  <c r="CY51" i="26"/>
  <c r="CY49" i="26"/>
  <c r="BK51" i="23"/>
  <c r="BK49" i="23"/>
  <c r="DS49" i="24"/>
  <c r="DS51" i="24"/>
  <c r="C51" i="20"/>
  <c r="C49" i="20"/>
  <c r="CY49" i="28"/>
  <c r="CY51" i="28"/>
  <c r="CE51" i="23"/>
  <c r="CE49" i="23"/>
  <c r="W49" i="28"/>
  <c r="W51" i="28"/>
  <c r="W45" i="12"/>
  <c r="W44" i="12"/>
  <c r="CE51" i="27"/>
  <c r="CE49" i="27"/>
  <c r="BK49" i="22"/>
  <c r="BK51" i="22"/>
  <c r="AQ49" i="22"/>
  <c r="AQ51" i="22"/>
  <c r="C52" i="19"/>
  <c r="C123" i="31" s="1"/>
  <c r="CE51" i="17"/>
  <c r="CE49" i="17"/>
  <c r="BK48" i="12"/>
  <c r="BK50" i="12" s="1"/>
  <c r="W48" i="24"/>
  <c r="W50" i="24" s="1"/>
  <c r="DS48" i="17"/>
  <c r="DS50" i="17" s="1"/>
  <c r="DS48" i="13"/>
  <c r="DS50" i="13" s="1"/>
  <c r="CE48" i="17"/>
  <c r="CE50" i="17" s="1"/>
  <c r="AQ48" i="26"/>
  <c r="AQ50" i="26" s="1"/>
  <c r="W48" i="26"/>
  <c r="W50" i="26" s="1"/>
  <c r="W41" i="17"/>
  <c r="W42" i="17" s="1"/>
  <c r="W51" i="17"/>
  <c r="W49" i="17"/>
  <c r="CY37" i="23"/>
  <c r="CY46" i="23" s="1"/>
  <c r="CY45" i="23"/>
  <c r="CY44" i="23"/>
  <c r="BU37" i="26"/>
  <c r="BU46" i="26" s="1"/>
  <c r="BU44" i="26"/>
  <c r="BU45" i="26"/>
  <c r="C48" i="27"/>
  <c r="C50" i="27" s="1"/>
  <c r="DS48" i="24"/>
  <c r="DS50" i="24" s="1"/>
  <c r="W49" i="13"/>
  <c r="W51" i="13"/>
  <c r="BK51" i="20"/>
  <c r="BK49" i="20"/>
  <c r="BK51" i="13"/>
  <c r="BK49" i="13"/>
  <c r="CY51" i="24"/>
  <c r="CY49" i="24"/>
  <c r="BK37" i="20"/>
  <c r="BK46" i="20" s="1"/>
  <c r="AQ51" i="27"/>
  <c r="AQ49" i="27"/>
  <c r="CE49" i="28"/>
  <c r="CE51" i="28"/>
  <c r="C45" i="12"/>
  <c r="C52" i="12"/>
  <c r="C44" i="12"/>
  <c r="DS48" i="22"/>
  <c r="DS50" i="22" s="1"/>
  <c r="AQ48" i="12"/>
  <c r="AQ50" i="12" s="1"/>
  <c r="W49" i="26"/>
  <c r="W51" i="26"/>
  <c r="W51" i="24"/>
  <c r="W49" i="24"/>
  <c r="CE51" i="22"/>
  <c r="CE49" i="22"/>
  <c r="AQ51" i="17"/>
  <c r="AQ49" i="17"/>
  <c r="CE45" i="12"/>
  <c r="CE44" i="12"/>
  <c r="W36" i="19"/>
  <c r="W38" i="19" s="1"/>
  <c r="W44" i="19"/>
  <c r="W45" i="19"/>
  <c r="AQ45" i="23"/>
  <c r="AQ44" i="23"/>
  <c r="CE48" i="23"/>
  <c r="CE50" i="23" s="1"/>
  <c r="DS48" i="27"/>
  <c r="DS50" i="27" s="1"/>
  <c r="W48" i="28"/>
  <c r="W50" i="28" s="1"/>
  <c r="BK48" i="22"/>
  <c r="BK50" i="22" s="1"/>
  <c r="AQ48" i="24"/>
  <c r="AQ50" i="24" s="1"/>
  <c r="W48" i="17"/>
  <c r="W50" i="17" s="1"/>
  <c r="DS48" i="26"/>
  <c r="DS50" i="26" s="1"/>
  <c r="BK48" i="13"/>
  <c r="BK50" i="13" s="1"/>
  <c r="AQ49" i="19"/>
  <c r="AQ51" i="19"/>
  <c r="CE51" i="13"/>
  <c r="CE49" i="13"/>
  <c r="CY51" i="27"/>
  <c r="CY49" i="27"/>
  <c r="C49" i="13"/>
  <c r="C51" i="13"/>
  <c r="DS51" i="22"/>
  <c r="DS49" i="22"/>
  <c r="AQ49" i="20"/>
  <c r="AQ51" i="20"/>
  <c r="AQ49" i="13"/>
  <c r="AQ51" i="13"/>
  <c r="W41" i="13"/>
  <c r="X35" i="13" s="1"/>
  <c r="X36" i="13" s="1"/>
  <c r="BK36" i="19"/>
  <c r="BK38" i="19" s="1"/>
  <c r="BK44" i="19"/>
  <c r="BK45" i="19"/>
  <c r="W36" i="23"/>
  <c r="W45" i="23"/>
  <c r="W44" i="23"/>
  <c r="BK44" i="28"/>
  <c r="BK45" i="28"/>
  <c r="C48" i="13"/>
  <c r="C50" i="13" s="1"/>
  <c r="CY51" i="19"/>
  <c r="CY49" i="19"/>
  <c r="W44" i="20"/>
  <c r="W45" i="20"/>
  <c r="W48" i="27"/>
  <c r="W50" i="27" s="1"/>
  <c r="CY48" i="13"/>
  <c r="CY50" i="13" s="1"/>
  <c r="CE48" i="26"/>
  <c r="CE50" i="26" s="1"/>
  <c r="CY48" i="17"/>
  <c r="CY50" i="17" s="1"/>
  <c r="AQ48" i="17"/>
  <c r="AQ50" i="17" s="1"/>
  <c r="BK51" i="17"/>
  <c r="BK49" i="17"/>
  <c r="CE49" i="20"/>
  <c r="CE51" i="20"/>
  <c r="C49" i="27"/>
  <c r="C51" i="27"/>
  <c r="C49" i="24"/>
  <c r="C51" i="24"/>
  <c r="CE51" i="26"/>
  <c r="CE49" i="26"/>
  <c r="BK49" i="28"/>
  <c r="CY49" i="17"/>
  <c r="CY51" i="17"/>
  <c r="DS48" i="28"/>
  <c r="DS50" i="28" s="1"/>
  <c r="CY41" i="13"/>
  <c r="CY51" i="13"/>
  <c r="CY49" i="13"/>
  <c r="DS48" i="23"/>
  <c r="DS50" i="23" s="1"/>
  <c r="C48" i="26"/>
  <c r="C50" i="26" s="1"/>
  <c r="C48" i="19"/>
  <c r="C50" i="19" s="1"/>
  <c r="AQ48" i="22"/>
  <c r="AQ50" i="22" s="1"/>
  <c r="CE48" i="22"/>
  <c r="CE50" i="22" s="1"/>
  <c r="C49" i="23"/>
  <c r="C51" i="23"/>
  <c r="DS48" i="19"/>
  <c r="DS50" i="19" s="1"/>
  <c r="CY48" i="26"/>
  <c r="CY50" i="26" s="1"/>
  <c r="CE48" i="20"/>
  <c r="CE50" i="20" s="1"/>
  <c r="CY48" i="27"/>
  <c r="CY50" i="27" s="1"/>
  <c r="DS51" i="13"/>
  <c r="DS49" i="13"/>
  <c r="CE51" i="24"/>
  <c r="CE49" i="24"/>
  <c r="DS49" i="20"/>
  <c r="DS51" i="20"/>
  <c r="DS49" i="28"/>
  <c r="DS51" i="28"/>
  <c r="W51" i="27"/>
  <c r="W49" i="27"/>
  <c r="DS51" i="23"/>
  <c r="DS49" i="23"/>
  <c r="DS49" i="26"/>
  <c r="DS51" i="26"/>
  <c r="AQ49" i="26"/>
  <c r="AQ51" i="26"/>
  <c r="CY51" i="22"/>
  <c r="CY49" i="22"/>
  <c r="CY37" i="20"/>
  <c r="CY46" i="20" s="1"/>
  <c r="CY44" i="20"/>
  <c r="CY45" i="20"/>
  <c r="W48" i="22"/>
  <c r="W50" i="22" s="1"/>
  <c r="C48" i="28"/>
  <c r="C50" i="28" s="1"/>
  <c r="CE48" i="27"/>
  <c r="CE50" i="27" s="1"/>
  <c r="CE48" i="13"/>
  <c r="CE50" i="13" s="1"/>
  <c r="C48" i="20"/>
  <c r="C50" i="20" s="1"/>
  <c r="DS51" i="17"/>
  <c r="DS49" i="17"/>
  <c r="C51" i="19"/>
  <c r="C49" i="19"/>
  <c r="CE49" i="19"/>
  <c r="CE51" i="19"/>
  <c r="BK36" i="24"/>
  <c r="BK44" i="24"/>
  <c r="BK45" i="24"/>
  <c r="CY48" i="28"/>
  <c r="CY50" i="28" s="1"/>
  <c r="CE48" i="28"/>
  <c r="CE50" i="28" s="1"/>
  <c r="C48" i="23"/>
  <c r="C50" i="23" s="1"/>
  <c r="AQ48" i="27"/>
  <c r="AQ50" i="27" s="1"/>
  <c r="BK48" i="27"/>
  <c r="BK50" i="27" s="1"/>
  <c r="DS49" i="27"/>
  <c r="DS51" i="27"/>
  <c r="C51" i="22"/>
  <c r="C49" i="22"/>
  <c r="W49" i="22"/>
  <c r="W51" i="22"/>
  <c r="C51" i="28"/>
  <c r="C49" i="28"/>
  <c r="C52" i="17"/>
  <c r="C138" i="33" s="1"/>
  <c r="C44" i="17"/>
  <c r="C45" i="17"/>
  <c r="B125" i="33"/>
  <c r="CY48" i="24"/>
  <c r="CY50" i="24" s="1"/>
  <c r="CE48" i="24"/>
  <c r="CE50" i="24" s="1"/>
  <c r="CE48" i="19"/>
  <c r="CE50" i="19" s="1"/>
  <c r="AQ48" i="20"/>
  <c r="AQ50" i="20" s="1"/>
  <c r="BU36" i="26"/>
  <c r="B126" i="33"/>
  <c r="AQ37" i="23"/>
  <c r="AQ46" i="23" s="1"/>
  <c r="W37" i="23"/>
  <c r="W46" i="23" s="1"/>
  <c r="AQ36" i="23"/>
  <c r="C52" i="23"/>
  <c r="C126" i="31" s="1"/>
  <c r="CY36" i="23"/>
  <c r="C52" i="20"/>
  <c r="C140" i="33" s="1"/>
  <c r="CY36" i="20"/>
  <c r="W36" i="20"/>
  <c r="W37" i="20"/>
  <c r="W46" i="20" s="1"/>
  <c r="CY38" i="19"/>
  <c r="C36" i="17"/>
  <c r="C37" i="17"/>
  <c r="C46" i="17" s="1"/>
  <c r="CE41" i="17"/>
  <c r="CE42" i="17" s="1"/>
  <c r="C74" i="33" s="1"/>
  <c r="AQ41" i="17"/>
  <c r="AR35" i="17" s="1"/>
  <c r="DS38" i="17"/>
  <c r="CY38" i="13"/>
  <c r="CE36" i="12"/>
  <c r="CE37" i="12"/>
  <c r="CE46" i="12" s="1"/>
  <c r="B120" i="33"/>
  <c r="C36" i="12"/>
  <c r="C37" i="12"/>
  <c r="C46" i="12" s="1"/>
  <c r="W37" i="12"/>
  <c r="W46" i="12" s="1"/>
  <c r="W36" i="12"/>
  <c r="BK41" i="12"/>
  <c r="BL35" i="12" s="1"/>
  <c r="CE41" i="25"/>
  <c r="CF35" i="25" s="1"/>
  <c r="CY41" i="27"/>
  <c r="CZ35" i="27" s="1"/>
  <c r="CY38" i="24"/>
  <c r="CY38" i="17"/>
  <c r="C38" i="25"/>
  <c r="CY41" i="22"/>
  <c r="CY42" i="22" s="1"/>
  <c r="C93" i="33" s="1"/>
  <c r="AQ38" i="25"/>
  <c r="CY38" i="27"/>
  <c r="C41" i="23"/>
  <c r="C38" i="23"/>
  <c r="C139" i="33"/>
  <c r="CY38" i="28"/>
  <c r="W38" i="25"/>
  <c r="BK41" i="22"/>
  <c r="BK38" i="22"/>
  <c r="DS38" i="25"/>
  <c r="C143" i="33"/>
  <c r="C127" i="31"/>
  <c r="DS41" i="26"/>
  <c r="DS38" i="26"/>
  <c r="C38" i="13"/>
  <c r="C41" i="13"/>
  <c r="C131" i="31"/>
  <c r="C147" i="33"/>
  <c r="C38" i="19"/>
  <c r="C41" i="19"/>
  <c r="DS38" i="19"/>
  <c r="DS41" i="19"/>
  <c r="BK38" i="27"/>
  <c r="BK41" i="27"/>
  <c r="AQ38" i="22"/>
  <c r="AQ41" i="22"/>
  <c r="CE41" i="24"/>
  <c r="CE38" i="24"/>
  <c r="CE41" i="28"/>
  <c r="CE38" i="28"/>
  <c r="DS41" i="28"/>
  <c r="DS38" i="28"/>
  <c r="DS41" i="13"/>
  <c r="DS38" i="13"/>
  <c r="C144" i="33"/>
  <c r="C128" i="31"/>
  <c r="CE41" i="20"/>
  <c r="CE38" i="20"/>
  <c r="BK41" i="25"/>
  <c r="C38" i="24"/>
  <c r="C41" i="24"/>
  <c r="CE41" i="26"/>
  <c r="CE38" i="26"/>
  <c r="C41" i="28"/>
  <c r="C38" i="28"/>
  <c r="BK38" i="13"/>
  <c r="BK41" i="13"/>
  <c r="DS41" i="12"/>
  <c r="DS38" i="12"/>
  <c r="C41" i="25"/>
  <c r="BK38" i="25"/>
  <c r="AQ38" i="28"/>
  <c r="AQ41" i="28"/>
  <c r="C38" i="20"/>
  <c r="C41" i="20"/>
  <c r="C38" i="22"/>
  <c r="C41" i="22"/>
  <c r="CE38" i="22"/>
  <c r="CE41" i="22"/>
  <c r="AQ38" i="12"/>
  <c r="AQ41" i="12"/>
  <c r="BK38" i="24"/>
  <c r="BK41" i="19"/>
  <c r="C125" i="31"/>
  <c r="C141" i="33"/>
  <c r="CY38" i="22"/>
  <c r="DS41" i="20"/>
  <c r="DS38" i="20"/>
  <c r="CE38" i="23"/>
  <c r="CE41" i="23"/>
  <c r="BK38" i="12"/>
  <c r="DS41" i="22"/>
  <c r="DS38" i="22"/>
  <c r="AQ38" i="17"/>
  <c r="AQ41" i="20"/>
  <c r="AQ38" i="20"/>
  <c r="CE38" i="27"/>
  <c r="CE41" i="27"/>
  <c r="W41" i="27"/>
  <c r="W38" i="27"/>
  <c r="CE41" i="19"/>
  <c r="CE38" i="19"/>
  <c r="C38" i="27"/>
  <c r="BK41" i="17"/>
  <c r="BK38" i="17"/>
  <c r="W38" i="24"/>
  <c r="W41" i="24"/>
  <c r="AQ38" i="26"/>
  <c r="AQ41" i="26"/>
  <c r="W38" i="28"/>
  <c r="W41" i="28"/>
  <c r="AQ41" i="25"/>
  <c r="C130" i="31"/>
  <c r="X130" i="31" s="1"/>
  <c r="C146" i="33"/>
  <c r="CY41" i="26"/>
  <c r="CY41" i="17"/>
  <c r="BK38" i="23"/>
  <c r="BK41" i="23"/>
  <c r="DS41" i="24"/>
  <c r="DS38" i="24"/>
  <c r="DS41" i="27"/>
  <c r="DS38" i="27"/>
  <c r="CY38" i="26"/>
  <c r="BK38" i="28"/>
  <c r="BK41" i="28"/>
  <c r="CY41" i="25"/>
  <c r="CY38" i="25"/>
  <c r="CY41" i="24"/>
  <c r="AQ38" i="24"/>
  <c r="AQ41" i="24"/>
  <c r="BU41" i="26"/>
  <c r="C41" i="27"/>
  <c r="BK41" i="20"/>
  <c r="BK38" i="20"/>
  <c r="C129" i="31"/>
  <c r="C145" i="33"/>
  <c r="AQ41" i="27"/>
  <c r="AQ38" i="27"/>
  <c r="W41" i="22"/>
  <c r="W38" i="22"/>
  <c r="AQ41" i="19"/>
  <c r="AQ38" i="19"/>
  <c r="AQ41" i="13"/>
  <c r="AQ38" i="13"/>
  <c r="CE38" i="25"/>
  <c r="CY41" i="28"/>
  <c r="W41" i="25"/>
  <c r="DS41" i="23"/>
  <c r="DS38" i="23"/>
  <c r="DS41" i="25"/>
  <c r="W38" i="26"/>
  <c r="W41" i="26"/>
  <c r="C38" i="26"/>
  <c r="C41" i="26"/>
  <c r="CY41" i="19"/>
  <c r="DS41" i="17"/>
  <c r="X35" i="17"/>
  <c r="CE41" i="13"/>
  <c r="C137" i="33"/>
  <c r="C121" i="31"/>
  <c r="CE38" i="13"/>
  <c r="B121" i="33"/>
  <c r="CZ35" i="13"/>
  <c r="CY42" i="13"/>
  <c r="CZ35" i="12"/>
  <c r="CY42" i="12"/>
  <c r="W129" i="31"/>
  <c r="BK41" i="24" l="1"/>
  <c r="CY41" i="20"/>
  <c r="CY42" i="20" s="1"/>
  <c r="C92" i="33" s="1"/>
  <c r="X37" i="13"/>
  <c r="X46" i="13" s="1"/>
  <c r="AQ48" i="23"/>
  <c r="AQ50" i="23" s="1"/>
  <c r="W41" i="19"/>
  <c r="W42" i="13"/>
  <c r="C25" i="33" s="1"/>
  <c r="C38" i="17"/>
  <c r="BU48" i="26"/>
  <c r="BU50" i="26" s="1"/>
  <c r="M65" i="31" s="1"/>
  <c r="BK48" i="24"/>
  <c r="BK50" i="24" s="1"/>
  <c r="W48" i="20"/>
  <c r="W50" i="20" s="1"/>
  <c r="CY48" i="23"/>
  <c r="CY50" i="23" s="1"/>
  <c r="CY48" i="20"/>
  <c r="CY50" i="20" s="1"/>
  <c r="DS48" i="20"/>
  <c r="DS50" i="20" s="1"/>
  <c r="X38" i="13"/>
  <c r="X51" i="13"/>
  <c r="X49" i="13"/>
  <c r="X41" i="13"/>
  <c r="Y35" i="13" s="1"/>
  <c r="Y37" i="13" s="1"/>
  <c r="Y46" i="13" s="1"/>
  <c r="W51" i="23"/>
  <c r="W49" i="23"/>
  <c r="CZ45" i="13"/>
  <c r="CZ44" i="13"/>
  <c r="BK42" i="12"/>
  <c r="C56" i="33" s="1"/>
  <c r="CZ44" i="27"/>
  <c r="CZ45" i="27"/>
  <c r="CY38" i="20"/>
  <c r="CY49" i="20"/>
  <c r="CY51" i="20"/>
  <c r="BK51" i="24"/>
  <c r="BK49" i="24"/>
  <c r="BK48" i="19"/>
  <c r="BK50" i="19" s="1"/>
  <c r="BL45" i="12"/>
  <c r="BL44" i="12"/>
  <c r="CY38" i="23"/>
  <c r="CY51" i="23"/>
  <c r="CY49" i="23"/>
  <c r="BK49" i="19"/>
  <c r="BK51" i="19"/>
  <c r="W49" i="12"/>
  <c r="W51" i="12"/>
  <c r="AR45" i="17"/>
  <c r="AR44" i="17"/>
  <c r="X44" i="13"/>
  <c r="X45" i="13"/>
  <c r="AQ38" i="23"/>
  <c r="AQ51" i="23"/>
  <c r="AQ49" i="23"/>
  <c r="C122" i="31"/>
  <c r="C48" i="17"/>
  <c r="C50" i="17" s="1"/>
  <c r="X44" i="17"/>
  <c r="X45" i="17"/>
  <c r="C41" i="12"/>
  <c r="D35" i="12" s="1"/>
  <c r="C49" i="12"/>
  <c r="C51" i="12"/>
  <c r="C51" i="17"/>
  <c r="C49" i="17"/>
  <c r="CZ44" i="12"/>
  <c r="CZ45" i="12"/>
  <c r="BU38" i="26"/>
  <c r="BU51" i="26"/>
  <c r="BU49" i="26"/>
  <c r="BK48" i="28"/>
  <c r="BK50" i="28" s="1"/>
  <c r="W48" i="19"/>
  <c r="W50" i="19" s="1"/>
  <c r="CE41" i="12"/>
  <c r="CF35" i="12" s="1"/>
  <c r="CE49" i="12"/>
  <c r="CE51" i="12"/>
  <c r="W48" i="12"/>
  <c r="W50" i="12" s="1"/>
  <c r="C41" i="17"/>
  <c r="W49" i="19"/>
  <c r="W51" i="19"/>
  <c r="W49" i="20"/>
  <c r="W51" i="20"/>
  <c r="W48" i="23"/>
  <c r="W50" i="23" s="1"/>
  <c r="CE48" i="12"/>
  <c r="CE50" i="12" s="1"/>
  <c r="C48" i="12"/>
  <c r="C50" i="12" s="1"/>
  <c r="BK48" i="20"/>
  <c r="BK50" i="20" s="1"/>
  <c r="AQ41" i="23"/>
  <c r="AR35" i="23" s="1"/>
  <c r="W38" i="23"/>
  <c r="C142" i="33"/>
  <c r="W41" i="23"/>
  <c r="X35" i="23" s="1"/>
  <c r="CY41" i="23"/>
  <c r="CZ35" i="23" s="1"/>
  <c r="C124" i="31"/>
  <c r="CZ35" i="20"/>
  <c r="CZ37" i="20" s="1"/>
  <c r="CZ46" i="20" s="1"/>
  <c r="W38" i="20"/>
  <c r="W41" i="20"/>
  <c r="X35" i="20" s="1"/>
  <c r="CF35" i="17"/>
  <c r="AQ42" i="17"/>
  <c r="C42" i="33" s="1"/>
  <c r="CE38" i="12"/>
  <c r="C38" i="12"/>
  <c r="C120" i="31"/>
  <c r="C136" i="33"/>
  <c r="W38" i="12"/>
  <c r="W41" i="12"/>
  <c r="CE42" i="25"/>
  <c r="C80" i="33" s="1"/>
  <c r="CY42" i="27"/>
  <c r="C98" i="33" s="1"/>
  <c r="CZ35" i="22"/>
  <c r="CZ35" i="19"/>
  <c r="CY42" i="19"/>
  <c r="C91" i="33" s="1"/>
  <c r="BL35" i="20"/>
  <c r="BK42" i="20"/>
  <c r="C60" i="33" s="1"/>
  <c r="DT35" i="22"/>
  <c r="DS42" i="22"/>
  <c r="C109" i="33" s="1"/>
  <c r="C42" i="28"/>
  <c r="C19" i="33" s="1"/>
  <c r="D35" i="28"/>
  <c r="AR35" i="22"/>
  <c r="AQ42" i="22"/>
  <c r="C45" i="33" s="1"/>
  <c r="D35" i="26"/>
  <c r="C42" i="26"/>
  <c r="C17" i="33" s="1"/>
  <c r="D35" i="27"/>
  <c r="C42" i="27"/>
  <c r="C18" i="33" s="1"/>
  <c r="AR35" i="25"/>
  <c r="AQ42" i="25"/>
  <c r="C48" i="33" s="1"/>
  <c r="CF35" i="19"/>
  <c r="CE42" i="19"/>
  <c r="C75" i="33" s="1"/>
  <c r="BL36" i="12"/>
  <c r="BL37" i="12"/>
  <c r="BL46" i="12" s="1"/>
  <c r="AQ42" i="28"/>
  <c r="C51" i="33" s="1"/>
  <c r="AR35" i="28"/>
  <c r="D35" i="13"/>
  <c r="C42" i="13"/>
  <c r="C9" i="33" s="1"/>
  <c r="CF35" i="23"/>
  <c r="CE42" i="23"/>
  <c r="C78" i="33" s="1"/>
  <c r="CF35" i="26"/>
  <c r="CE42" i="26"/>
  <c r="C81" i="33" s="1"/>
  <c r="BL35" i="27"/>
  <c r="BK42" i="27"/>
  <c r="C66" i="33" s="1"/>
  <c r="X35" i="26"/>
  <c r="W42" i="26"/>
  <c r="C33" i="33" s="1"/>
  <c r="DT35" i="27"/>
  <c r="DS42" i="27"/>
  <c r="C114" i="33" s="1"/>
  <c r="X35" i="27"/>
  <c r="W42" i="27"/>
  <c r="C34" i="33" s="1"/>
  <c r="BL35" i="19"/>
  <c r="BK42" i="19"/>
  <c r="C59" i="33" s="1"/>
  <c r="D35" i="24"/>
  <c r="C42" i="24"/>
  <c r="C15" i="33" s="1"/>
  <c r="DT35" i="13"/>
  <c r="DS42" i="13"/>
  <c r="C105" i="33" s="1"/>
  <c r="DT35" i="17"/>
  <c r="DS42" i="17"/>
  <c r="C106" i="33" s="1"/>
  <c r="CY42" i="28"/>
  <c r="C99" i="33" s="1"/>
  <c r="CZ35" i="28"/>
  <c r="BK42" i="28"/>
  <c r="C67" i="33" s="1"/>
  <c r="BL35" i="28"/>
  <c r="AR35" i="13"/>
  <c r="AQ42" i="13"/>
  <c r="C41" i="33" s="1"/>
  <c r="DT35" i="19"/>
  <c r="DS42" i="19"/>
  <c r="C107" i="33" s="1"/>
  <c r="DT35" i="26"/>
  <c r="DS42" i="26"/>
  <c r="C113" i="33" s="1"/>
  <c r="DT35" i="25"/>
  <c r="DS42" i="25"/>
  <c r="C112" i="33" s="1"/>
  <c r="BV35" i="26"/>
  <c r="BU42" i="26"/>
  <c r="M65" i="33" s="1"/>
  <c r="DT35" i="24"/>
  <c r="DS42" i="24"/>
  <c r="C111" i="33" s="1"/>
  <c r="DT35" i="20"/>
  <c r="DS42" i="20"/>
  <c r="C108" i="33" s="1"/>
  <c r="AR35" i="12"/>
  <c r="AQ42" i="12"/>
  <c r="C40" i="33" s="1"/>
  <c r="DS42" i="28"/>
  <c r="C115" i="33" s="1"/>
  <c r="DT35" i="28"/>
  <c r="CZ36" i="27"/>
  <c r="CZ37" i="27"/>
  <c r="CZ46" i="27" s="1"/>
  <c r="X35" i="22"/>
  <c r="W42" i="22"/>
  <c r="C29" i="33" s="1"/>
  <c r="AR35" i="24"/>
  <c r="AQ42" i="24"/>
  <c r="C47" i="33" s="1"/>
  <c r="X35" i="24"/>
  <c r="W42" i="24"/>
  <c r="C31" i="33" s="1"/>
  <c r="BL35" i="24"/>
  <c r="BK42" i="24"/>
  <c r="C63" i="33" s="1"/>
  <c r="DT35" i="12"/>
  <c r="DS42" i="12"/>
  <c r="C104" i="33" s="1"/>
  <c r="CF35" i="27"/>
  <c r="CE42" i="27"/>
  <c r="C82" i="33" s="1"/>
  <c r="BL35" i="23"/>
  <c r="BK42" i="23"/>
  <c r="C62" i="33" s="1"/>
  <c r="AR35" i="20"/>
  <c r="AQ42" i="20"/>
  <c r="C44" i="33" s="1"/>
  <c r="D35" i="17"/>
  <c r="C42" i="17"/>
  <c r="C10" i="33" s="1"/>
  <c r="CF35" i="22"/>
  <c r="CE42" i="22"/>
  <c r="C77" i="33" s="1"/>
  <c r="BL35" i="13"/>
  <c r="BK42" i="13"/>
  <c r="C57" i="33" s="1"/>
  <c r="BL35" i="25"/>
  <c r="BK42" i="25"/>
  <c r="C64" i="33" s="1"/>
  <c r="CF35" i="28"/>
  <c r="CE42" i="28"/>
  <c r="C83" i="33" s="1"/>
  <c r="X35" i="19"/>
  <c r="W42" i="19"/>
  <c r="C27" i="33" s="1"/>
  <c r="D35" i="23"/>
  <c r="C42" i="23"/>
  <c r="C14" i="33" s="1"/>
  <c r="X35" i="28"/>
  <c r="W42" i="28"/>
  <c r="C35" i="33" s="1"/>
  <c r="AR35" i="26"/>
  <c r="AQ42" i="26"/>
  <c r="C49" i="33" s="1"/>
  <c r="AR35" i="27"/>
  <c r="AQ42" i="27"/>
  <c r="C50" i="33" s="1"/>
  <c r="CZ35" i="24"/>
  <c r="CY42" i="24"/>
  <c r="C95" i="33" s="1"/>
  <c r="D35" i="19"/>
  <c r="C42" i="19"/>
  <c r="C11" i="33" s="1"/>
  <c r="D35" i="25"/>
  <c r="C42" i="25"/>
  <c r="C16" i="33" s="1"/>
  <c r="DT35" i="23"/>
  <c r="DS42" i="23"/>
  <c r="C110" i="33" s="1"/>
  <c r="CZ35" i="17"/>
  <c r="CY42" i="17"/>
  <c r="C90" i="33" s="1"/>
  <c r="BL35" i="17"/>
  <c r="BK42" i="17"/>
  <c r="C58" i="33" s="1"/>
  <c r="D35" i="22"/>
  <c r="C42" i="22"/>
  <c r="C13" i="33" s="1"/>
  <c r="CF35" i="20"/>
  <c r="CE42" i="20"/>
  <c r="C76" i="33" s="1"/>
  <c r="BL35" i="22"/>
  <c r="BK42" i="22"/>
  <c r="C61" i="33" s="1"/>
  <c r="AR36" i="17"/>
  <c r="AR37" i="17"/>
  <c r="AR46" i="17" s="1"/>
  <c r="AR35" i="19"/>
  <c r="AQ42" i="19"/>
  <c r="C43" i="33" s="1"/>
  <c r="X35" i="25"/>
  <c r="W42" i="25"/>
  <c r="C32" i="33" s="1"/>
  <c r="CZ35" i="25"/>
  <c r="CY42" i="25"/>
  <c r="C96" i="33" s="1"/>
  <c r="CZ35" i="26"/>
  <c r="CY42" i="26"/>
  <c r="C97" i="33" s="1"/>
  <c r="D35" i="20"/>
  <c r="C42" i="20"/>
  <c r="C12" i="33" s="1"/>
  <c r="CF35" i="24"/>
  <c r="CE42" i="24"/>
  <c r="C79" i="33" s="1"/>
  <c r="CF36" i="25"/>
  <c r="CF37" i="25"/>
  <c r="C26" i="33"/>
  <c r="X37" i="17"/>
  <c r="X46" i="17" s="1"/>
  <c r="X36" i="17"/>
  <c r="C89" i="33"/>
  <c r="C88" i="33"/>
  <c r="CF35" i="13"/>
  <c r="CE42" i="13"/>
  <c r="CZ37" i="13"/>
  <c r="CZ46" i="13" s="1"/>
  <c r="CZ36" i="13"/>
  <c r="Y36" i="13"/>
  <c r="CZ36" i="12"/>
  <c r="CZ37" i="12"/>
  <c r="CZ46" i="12" s="1"/>
  <c r="M115" i="30"/>
  <c r="M114" i="30"/>
  <c r="M113" i="30"/>
  <c r="M112" i="30"/>
  <c r="M111" i="30"/>
  <c r="M109" i="30"/>
  <c r="M108" i="30"/>
  <c r="M107" i="30"/>
  <c r="M106" i="30"/>
  <c r="M105" i="30"/>
  <c r="M104" i="30"/>
  <c r="M110" i="30"/>
  <c r="W130" i="31"/>
  <c r="W128" i="31"/>
  <c r="X129" i="31"/>
  <c r="X123" i="31"/>
  <c r="X125" i="31"/>
  <c r="W131" i="31"/>
  <c r="X128" i="31"/>
  <c r="W127" i="31"/>
  <c r="X131" i="31"/>
  <c r="X126" i="31"/>
  <c r="AQ42" i="23" l="1"/>
  <c r="C46" i="33" s="1"/>
  <c r="CZ36" i="20"/>
  <c r="CZ49" i="20" s="1"/>
  <c r="C42" i="12"/>
  <c r="C8" i="33" s="1"/>
  <c r="X42" i="13"/>
  <c r="D25" i="33" s="1"/>
  <c r="CZ48" i="12"/>
  <c r="CZ50" i="12" s="1"/>
  <c r="CF45" i="12"/>
  <c r="CF44" i="12"/>
  <c r="D44" i="20"/>
  <c r="D45" i="20"/>
  <c r="BL45" i="22"/>
  <c r="BL44" i="22"/>
  <c r="DT44" i="23"/>
  <c r="DT45" i="23"/>
  <c r="X45" i="28"/>
  <c r="X44" i="28"/>
  <c r="CF45" i="22"/>
  <c r="CF44" i="22"/>
  <c r="BL44" i="24"/>
  <c r="BL45" i="24"/>
  <c r="AR45" i="12"/>
  <c r="AR44" i="12"/>
  <c r="DT45" i="19"/>
  <c r="DT44" i="19"/>
  <c r="D45" i="24"/>
  <c r="D44" i="24"/>
  <c r="BL45" i="27"/>
  <c r="BL44" i="27"/>
  <c r="CF45" i="19"/>
  <c r="CF44" i="19"/>
  <c r="DT44" i="22"/>
  <c r="DT45" i="22"/>
  <c r="CZ45" i="23"/>
  <c r="CZ44" i="23"/>
  <c r="CZ48" i="27"/>
  <c r="CZ50" i="27" s="1"/>
  <c r="CF44" i="13"/>
  <c r="CF45" i="13"/>
  <c r="CZ45" i="26"/>
  <c r="CZ44" i="26"/>
  <c r="AR45" i="23"/>
  <c r="AR44" i="23"/>
  <c r="D45" i="23"/>
  <c r="D44" i="23"/>
  <c r="D45" i="17"/>
  <c r="D44" i="17"/>
  <c r="X44" i="24"/>
  <c r="X45" i="24"/>
  <c r="DT45" i="20"/>
  <c r="DT44" i="20"/>
  <c r="AR45" i="13"/>
  <c r="AR44" i="13"/>
  <c r="BL44" i="19"/>
  <c r="BL45" i="19"/>
  <c r="CF45" i="26"/>
  <c r="CF44" i="26"/>
  <c r="BL44" i="20"/>
  <c r="BL45" i="20"/>
  <c r="D44" i="12"/>
  <c r="D45" i="12"/>
  <c r="X45" i="23"/>
  <c r="X44" i="23"/>
  <c r="BL45" i="28"/>
  <c r="BL44" i="28"/>
  <c r="CZ48" i="13"/>
  <c r="CZ50" i="13" s="1"/>
  <c r="X51" i="17"/>
  <c r="X49" i="17"/>
  <c r="CF44" i="20"/>
  <c r="CF45" i="20"/>
  <c r="D44" i="19"/>
  <c r="D45" i="19"/>
  <c r="X44" i="19"/>
  <c r="X45" i="19"/>
  <c r="AR45" i="20"/>
  <c r="AR44" i="20"/>
  <c r="AR45" i="24"/>
  <c r="AR44" i="24"/>
  <c r="DT45" i="24"/>
  <c r="DT44" i="24"/>
  <c r="X44" i="27"/>
  <c r="X45" i="27"/>
  <c r="CF45" i="23"/>
  <c r="CF44" i="23"/>
  <c r="D44" i="27"/>
  <c r="D45" i="27"/>
  <c r="CZ45" i="19"/>
  <c r="CZ44" i="19"/>
  <c r="BL48" i="12"/>
  <c r="BL50" i="12" s="1"/>
  <c r="CZ44" i="28"/>
  <c r="CZ45" i="28"/>
  <c r="CE42" i="12"/>
  <c r="C72" i="33" s="1"/>
  <c r="D44" i="22"/>
  <c r="D45" i="22"/>
  <c r="CZ45" i="24"/>
  <c r="CZ44" i="24"/>
  <c r="CF45" i="28"/>
  <c r="CF44" i="28"/>
  <c r="BL44" i="23"/>
  <c r="BL45" i="23"/>
  <c r="X44" i="22"/>
  <c r="X45" i="22"/>
  <c r="BV45" i="26"/>
  <c r="BV44" i="26"/>
  <c r="DT44" i="27"/>
  <c r="DT45" i="27"/>
  <c r="D44" i="13"/>
  <c r="D45" i="13"/>
  <c r="D45" i="26"/>
  <c r="D44" i="26"/>
  <c r="CZ36" i="22"/>
  <c r="CZ45" i="22"/>
  <c r="CZ44" i="22"/>
  <c r="X48" i="13"/>
  <c r="X50" i="13" s="1"/>
  <c r="AR45" i="28"/>
  <c r="AR44" i="28"/>
  <c r="AR48" i="17"/>
  <c r="AR50" i="17" s="1"/>
  <c r="CZ49" i="12"/>
  <c r="CZ51" i="12"/>
  <c r="AR45" i="19"/>
  <c r="AR44" i="19"/>
  <c r="BL44" i="17"/>
  <c r="BL45" i="17"/>
  <c r="AR45" i="27"/>
  <c r="AR44" i="27"/>
  <c r="CF44" i="27"/>
  <c r="CF45" i="27"/>
  <c r="CZ51" i="27"/>
  <c r="CZ49" i="27"/>
  <c r="DT45" i="17"/>
  <c r="DT44" i="17"/>
  <c r="X45" i="26"/>
  <c r="X44" i="26"/>
  <c r="AR44" i="22"/>
  <c r="AR45" i="22"/>
  <c r="CF37" i="17"/>
  <c r="CF46" i="17" s="1"/>
  <c r="CF44" i="17"/>
  <c r="CF45" i="17"/>
  <c r="Y45" i="13"/>
  <c r="Y44" i="13"/>
  <c r="DT45" i="28"/>
  <c r="DT44" i="28"/>
  <c r="CZ51" i="20"/>
  <c r="D45" i="28"/>
  <c r="D44" i="28"/>
  <c r="X44" i="20"/>
  <c r="X45" i="20"/>
  <c r="Y51" i="13"/>
  <c r="Y49" i="13"/>
  <c r="CZ51" i="13"/>
  <c r="CZ49" i="13"/>
  <c r="CF44" i="24"/>
  <c r="CF45" i="24"/>
  <c r="AR49" i="17"/>
  <c r="AR51" i="17"/>
  <c r="CZ44" i="17"/>
  <c r="CZ45" i="17"/>
  <c r="AR44" i="26"/>
  <c r="AR45" i="26"/>
  <c r="BL44" i="13"/>
  <c r="BL45" i="13"/>
  <c r="DT44" i="26"/>
  <c r="DT45" i="26"/>
  <c r="DT45" i="13"/>
  <c r="DT44" i="13"/>
  <c r="BL49" i="12"/>
  <c r="BL51" i="12"/>
  <c r="CZ44" i="20"/>
  <c r="CZ45" i="20"/>
  <c r="X48" i="17"/>
  <c r="X50" i="17" s="1"/>
  <c r="CF38" i="25"/>
  <c r="CY42" i="23"/>
  <c r="C94" i="33" s="1"/>
  <c r="W42" i="23"/>
  <c r="C30" i="33" s="1"/>
  <c r="CZ37" i="22"/>
  <c r="CZ46" i="22" s="1"/>
  <c r="W42" i="20"/>
  <c r="C28" i="33" s="1"/>
  <c r="C124" i="33" s="1"/>
  <c r="CF36" i="17"/>
  <c r="D52" i="17"/>
  <c r="D138" i="33" s="1"/>
  <c r="CF36" i="12"/>
  <c r="CF37" i="12"/>
  <c r="CF46" i="12" s="1"/>
  <c r="D37" i="12"/>
  <c r="D46" i="12" s="1"/>
  <c r="D36" i="12"/>
  <c r="BL41" i="12"/>
  <c r="BL42" i="12" s="1"/>
  <c r="D56" i="33" s="1"/>
  <c r="X35" i="12"/>
  <c r="W42" i="12"/>
  <c r="C24" i="33" s="1"/>
  <c r="AR38" i="17"/>
  <c r="C128" i="33"/>
  <c r="C125" i="33"/>
  <c r="C131" i="33"/>
  <c r="C129" i="33"/>
  <c r="DT36" i="26"/>
  <c r="DT37" i="26"/>
  <c r="DT46" i="26" s="1"/>
  <c r="AR36" i="19"/>
  <c r="AR37" i="19"/>
  <c r="AR46" i="19" s="1"/>
  <c r="DT36" i="13"/>
  <c r="DT37" i="13"/>
  <c r="DT46" i="13" s="1"/>
  <c r="AR41" i="17"/>
  <c r="D36" i="25"/>
  <c r="D37" i="25"/>
  <c r="D52" i="25"/>
  <c r="D36" i="23"/>
  <c r="D52" i="23"/>
  <c r="D37" i="23"/>
  <c r="D46" i="23" s="1"/>
  <c r="D36" i="17"/>
  <c r="D37" i="17"/>
  <c r="D46" i="17" s="1"/>
  <c r="X36" i="24"/>
  <c r="X37" i="24"/>
  <c r="X46" i="24" s="1"/>
  <c r="C127" i="33"/>
  <c r="AR36" i="22"/>
  <c r="AR37" i="22"/>
  <c r="AR46" i="22" s="1"/>
  <c r="CF36" i="24"/>
  <c r="CF37" i="24"/>
  <c r="CF46" i="24" s="1"/>
  <c r="AR37" i="12"/>
  <c r="AR46" i="12" s="1"/>
  <c r="AR36" i="12"/>
  <c r="D52" i="24"/>
  <c r="D37" i="24"/>
  <c r="D46" i="24" s="1"/>
  <c r="D36" i="24"/>
  <c r="D36" i="22"/>
  <c r="D52" i="22"/>
  <c r="D37" i="22"/>
  <c r="D46" i="22" s="1"/>
  <c r="D52" i="19"/>
  <c r="D37" i="19"/>
  <c r="D46" i="19" s="1"/>
  <c r="D36" i="19"/>
  <c r="X37" i="19"/>
  <c r="X46" i="19" s="1"/>
  <c r="X36" i="19"/>
  <c r="AR37" i="20"/>
  <c r="AR46" i="20" s="1"/>
  <c r="AR36" i="20"/>
  <c r="CZ37" i="23"/>
  <c r="CZ46" i="23" s="1"/>
  <c r="CZ36" i="23"/>
  <c r="BL36" i="27"/>
  <c r="BL37" i="27"/>
  <c r="BL46" i="27" s="1"/>
  <c r="BL38" i="12"/>
  <c r="X37" i="20"/>
  <c r="X46" i="20" s="1"/>
  <c r="X36" i="20"/>
  <c r="D37" i="20"/>
  <c r="D46" i="20" s="1"/>
  <c r="D36" i="20"/>
  <c r="D52" i="20"/>
  <c r="DT36" i="20"/>
  <c r="DT37" i="20"/>
  <c r="DT46" i="20" s="1"/>
  <c r="AR36" i="13"/>
  <c r="AR37" i="13"/>
  <c r="AR46" i="13" s="1"/>
  <c r="BL36" i="19"/>
  <c r="BL37" i="19"/>
  <c r="BL46" i="19" s="1"/>
  <c r="D52" i="28"/>
  <c r="D36" i="28"/>
  <c r="D37" i="28"/>
  <c r="D46" i="28" s="1"/>
  <c r="X37" i="23"/>
  <c r="X46" i="23" s="1"/>
  <c r="X36" i="23"/>
  <c r="CZ36" i="24"/>
  <c r="CZ37" i="24"/>
  <c r="CZ46" i="24" s="1"/>
  <c r="CF36" i="28"/>
  <c r="CF37" i="28"/>
  <c r="CF46" i="28" s="1"/>
  <c r="BL37" i="23"/>
  <c r="BL46" i="23" s="1"/>
  <c r="BL36" i="23"/>
  <c r="AR36" i="24"/>
  <c r="AR37" i="24"/>
  <c r="AR46" i="24" s="1"/>
  <c r="BL37" i="28"/>
  <c r="BL46" i="28" s="1"/>
  <c r="BL36" i="28"/>
  <c r="CF37" i="26"/>
  <c r="CF46" i="26" s="1"/>
  <c r="CF36" i="26"/>
  <c r="CF37" i="19"/>
  <c r="CF46" i="19" s="1"/>
  <c r="CF36" i="19"/>
  <c r="X37" i="28"/>
  <c r="X46" i="28" s="1"/>
  <c r="X36" i="28"/>
  <c r="CZ36" i="26"/>
  <c r="CZ37" i="26"/>
  <c r="CZ46" i="26" s="1"/>
  <c r="BL37" i="22"/>
  <c r="BL46" i="22" s="1"/>
  <c r="BL36" i="22"/>
  <c r="DT37" i="24"/>
  <c r="DT46" i="24" s="1"/>
  <c r="DT36" i="24"/>
  <c r="X36" i="27"/>
  <c r="X37" i="27"/>
  <c r="X46" i="27" s="1"/>
  <c r="BL37" i="17"/>
  <c r="BL46" i="17" s="1"/>
  <c r="BL36" i="17"/>
  <c r="AR36" i="27"/>
  <c r="AR37" i="27"/>
  <c r="AR46" i="27" s="1"/>
  <c r="BL37" i="25"/>
  <c r="BL36" i="25"/>
  <c r="CF37" i="27"/>
  <c r="CF46" i="27" s="1"/>
  <c r="CF36" i="27"/>
  <c r="X37" i="22"/>
  <c r="X46" i="22" s="1"/>
  <c r="X36" i="22"/>
  <c r="CZ37" i="28"/>
  <c r="CZ46" i="28" s="1"/>
  <c r="CZ36" i="28"/>
  <c r="CF36" i="23"/>
  <c r="CF37" i="23"/>
  <c r="CF46" i="23" s="1"/>
  <c r="AR36" i="25"/>
  <c r="AR37" i="25"/>
  <c r="DT37" i="22"/>
  <c r="DT46" i="22" s="1"/>
  <c r="DT36" i="22"/>
  <c r="DT36" i="23"/>
  <c r="DT37" i="23"/>
  <c r="DT46" i="23" s="1"/>
  <c r="C123" i="33"/>
  <c r="DT36" i="19"/>
  <c r="DT37" i="19"/>
  <c r="DT46" i="19" s="1"/>
  <c r="CZ36" i="25"/>
  <c r="CZ37" i="25"/>
  <c r="AR36" i="23"/>
  <c r="AR37" i="23"/>
  <c r="AR46" i="23" s="1"/>
  <c r="BV36" i="26"/>
  <c r="BV37" i="26"/>
  <c r="BV46" i="26" s="1"/>
  <c r="DT36" i="27"/>
  <c r="DT37" i="27"/>
  <c r="DT46" i="27" s="1"/>
  <c r="C130" i="33"/>
  <c r="CF41" i="25"/>
  <c r="CZ36" i="17"/>
  <c r="CZ37" i="17"/>
  <c r="CZ46" i="17" s="1"/>
  <c r="AR36" i="26"/>
  <c r="AR37" i="26"/>
  <c r="AR46" i="26" s="1"/>
  <c r="BL37" i="13"/>
  <c r="BL46" i="13" s="1"/>
  <c r="BL36" i="13"/>
  <c r="DT36" i="12"/>
  <c r="DT37" i="12"/>
  <c r="DT46" i="12" s="1"/>
  <c r="DT45" i="12"/>
  <c r="CZ41" i="27"/>
  <c r="CZ38" i="27"/>
  <c r="D36" i="13"/>
  <c r="D37" i="13"/>
  <c r="D46" i="13" s="1"/>
  <c r="D37" i="27"/>
  <c r="D46" i="27" s="1"/>
  <c r="D36" i="27"/>
  <c r="D52" i="27"/>
  <c r="BL37" i="20"/>
  <c r="BL46" i="20" s="1"/>
  <c r="BL36" i="20"/>
  <c r="BL36" i="24"/>
  <c r="BL37" i="24"/>
  <c r="BL46" i="24" s="1"/>
  <c r="X37" i="25"/>
  <c r="X36" i="25"/>
  <c r="CF37" i="20"/>
  <c r="CF46" i="20" s="1"/>
  <c r="CF36" i="20"/>
  <c r="DT37" i="25"/>
  <c r="DT36" i="25"/>
  <c r="DT41" i="25" s="1"/>
  <c r="DU35" i="25" s="1"/>
  <c r="DT36" i="17"/>
  <c r="DT37" i="17"/>
  <c r="DT46" i="17" s="1"/>
  <c r="X37" i="26"/>
  <c r="X46" i="26" s="1"/>
  <c r="X36" i="26"/>
  <c r="AR37" i="28"/>
  <c r="AR46" i="28" s="1"/>
  <c r="AR36" i="28"/>
  <c r="CF37" i="22"/>
  <c r="CF46" i="22" s="1"/>
  <c r="CF36" i="22"/>
  <c r="DT36" i="28"/>
  <c r="DT37" i="28"/>
  <c r="DT46" i="28" s="1"/>
  <c r="CZ41" i="20"/>
  <c r="CZ38" i="20"/>
  <c r="D52" i="26"/>
  <c r="D36" i="26"/>
  <c r="D37" i="26"/>
  <c r="D46" i="26" s="1"/>
  <c r="CZ36" i="19"/>
  <c r="CZ37" i="19"/>
  <c r="CZ46" i="19" s="1"/>
  <c r="X41" i="17"/>
  <c r="Y35" i="17" s="1"/>
  <c r="C122" i="33"/>
  <c r="X38" i="17"/>
  <c r="CZ38" i="13"/>
  <c r="C73" i="33"/>
  <c r="CZ41" i="12"/>
  <c r="CZ42" i="12" s="1"/>
  <c r="CF37" i="13"/>
  <c r="CF46" i="13" s="1"/>
  <c r="CF36" i="13"/>
  <c r="D52" i="13"/>
  <c r="CZ41" i="13"/>
  <c r="CZ38" i="12"/>
  <c r="Y41" i="13"/>
  <c r="Y38" i="13"/>
  <c r="M145" i="30"/>
  <c r="M146" i="30"/>
  <c r="M147" i="30"/>
  <c r="M144" i="30"/>
  <c r="M143" i="30"/>
  <c r="M142" i="30"/>
  <c r="M141" i="30"/>
  <c r="M140" i="30"/>
  <c r="M139" i="30"/>
  <c r="M138" i="30"/>
  <c r="M137" i="30"/>
  <c r="M136" i="30"/>
  <c r="X127" i="31"/>
  <c r="W124" i="31"/>
  <c r="W126" i="31"/>
  <c r="W123" i="31"/>
  <c r="X124" i="31"/>
  <c r="W125" i="31"/>
  <c r="AR48" i="12" l="1"/>
  <c r="AR50" i="12" s="1"/>
  <c r="C120" i="33"/>
  <c r="BL48" i="19"/>
  <c r="BL50" i="19" s="1"/>
  <c r="CF38" i="17"/>
  <c r="CZ48" i="24"/>
  <c r="CZ50" i="24" s="1"/>
  <c r="AR41" i="23"/>
  <c r="AS35" i="23" s="1"/>
  <c r="AS45" i="23" s="1"/>
  <c r="D41" i="12"/>
  <c r="E35" i="12" s="1"/>
  <c r="DT48" i="26"/>
  <c r="DT50" i="26" s="1"/>
  <c r="CF48" i="17"/>
  <c r="CF50" i="17" s="1"/>
  <c r="CZ48" i="22"/>
  <c r="CZ50" i="22" s="1"/>
  <c r="BL48" i="17"/>
  <c r="BL50" i="17" s="1"/>
  <c r="Y48" i="13"/>
  <c r="Y50" i="13" s="1"/>
  <c r="D51" i="13"/>
  <c r="D49" i="13"/>
  <c r="DT51" i="19"/>
  <c r="DT49" i="19"/>
  <c r="X51" i="22"/>
  <c r="X49" i="22"/>
  <c r="DT51" i="24"/>
  <c r="DT49" i="24"/>
  <c r="BL49" i="28"/>
  <c r="BL51" i="28"/>
  <c r="X49" i="20"/>
  <c r="X51" i="20"/>
  <c r="AR48" i="28"/>
  <c r="AR50" i="28" s="1"/>
  <c r="CZ48" i="28"/>
  <c r="CZ50" i="28" s="1"/>
  <c r="CF48" i="26"/>
  <c r="CF48" i="19"/>
  <c r="CF50" i="19" s="1"/>
  <c r="CF48" i="22"/>
  <c r="CF50" i="22" s="1"/>
  <c r="CF49" i="20"/>
  <c r="CF51" i="20"/>
  <c r="DT49" i="28"/>
  <c r="DT51" i="28"/>
  <c r="D49" i="28"/>
  <c r="D51" i="28"/>
  <c r="X48" i="20"/>
  <c r="X50" i="20" s="1"/>
  <c r="AR49" i="22"/>
  <c r="AR51" i="22"/>
  <c r="C126" i="33"/>
  <c r="CF48" i="27"/>
  <c r="CF50" i="27" s="1"/>
  <c r="AR48" i="24"/>
  <c r="AR50" i="24" s="1"/>
  <c r="AR48" i="23"/>
  <c r="AR50" i="23" s="1"/>
  <c r="CF51" i="27"/>
  <c r="CF49" i="27"/>
  <c r="BL49" i="22"/>
  <c r="BL51" i="22"/>
  <c r="X44" i="12"/>
  <c r="X45" i="12"/>
  <c r="BL48" i="13"/>
  <c r="BL50" i="13" s="1"/>
  <c r="AR48" i="27"/>
  <c r="AR50" i="27" s="1"/>
  <c r="X48" i="22"/>
  <c r="X50" i="22" s="1"/>
  <c r="BL48" i="27"/>
  <c r="BL50" i="27" s="1"/>
  <c r="Y45" i="17"/>
  <c r="Y44" i="17"/>
  <c r="DT51" i="13"/>
  <c r="DT49" i="13"/>
  <c r="CZ48" i="19"/>
  <c r="CZ50" i="19" s="1"/>
  <c r="AR48" i="20"/>
  <c r="AR50" i="20" s="1"/>
  <c r="BL48" i="28"/>
  <c r="BL50" i="28" s="1"/>
  <c r="AR48" i="13"/>
  <c r="AR50" i="13" s="1"/>
  <c r="CZ48" i="26"/>
  <c r="CZ50" i="26" s="1"/>
  <c r="X48" i="28"/>
  <c r="X50" i="28" s="1"/>
  <c r="BL51" i="27"/>
  <c r="BL49" i="27"/>
  <c r="D51" i="22"/>
  <c r="D49" i="22"/>
  <c r="X51" i="24"/>
  <c r="X49" i="24"/>
  <c r="E44" i="12"/>
  <c r="E45" i="12"/>
  <c r="AR48" i="26"/>
  <c r="AR50" i="26" s="1"/>
  <c r="CZ49" i="22"/>
  <c r="CZ51" i="22"/>
  <c r="BL48" i="23"/>
  <c r="BL50" i="23" s="1"/>
  <c r="X48" i="23"/>
  <c r="X50" i="23" s="1"/>
  <c r="D48" i="24"/>
  <c r="D50" i="24" s="1"/>
  <c r="DT48" i="23"/>
  <c r="DT50" i="23" s="1"/>
  <c r="BV51" i="26"/>
  <c r="BV49" i="26"/>
  <c r="CZ49" i="26"/>
  <c r="CZ51" i="26"/>
  <c r="CZ49" i="23"/>
  <c r="CZ51" i="23"/>
  <c r="D51" i="24"/>
  <c r="D49" i="24"/>
  <c r="AR49" i="19"/>
  <c r="AR51" i="19"/>
  <c r="D38" i="12"/>
  <c r="D51" i="12"/>
  <c r="D49" i="12"/>
  <c r="AR48" i="22"/>
  <c r="AR50" i="22" s="1"/>
  <c r="D48" i="26"/>
  <c r="D50" i="26" s="1"/>
  <c r="DT48" i="20"/>
  <c r="DT50" i="20" s="1"/>
  <c r="CF48" i="13"/>
  <c r="CF50" i="13" s="1"/>
  <c r="DT49" i="27"/>
  <c r="DT51" i="27"/>
  <c r="BL51" i="24"/>
  <c r="BL49" i="24"/>
  <c r="CZ51" i="19"/>
  <c r="CZ49" i="19"/>
  <c r="X51" i="26"/>
  <c r="X49" i="26"/>
  <c r="BL51" i="20"/>
  <c r="BL49" i="20"/>
  <c r="BL49" i="13"/>
  <c r="BL51" i="13"/>
  <c r="X49" i="28"/>
  <c r="X51" i="28"/>
  <c r="AR51" i="13"/>
  <c r="AR49" i="13"/>
  <c r="D49" i="17"/>
  <c r="D51" i="17"/>
  <c r="CZ48" i="20"/>
  <c r="CZ50" i="20" s="1"/>
  <c r="CZ48" i="17"/>
  <c r="CZ50" i="17" s="1"/>
  <c r="D48" i="28"/>
  <c r="D50" i="28" s="1"/>
  <c r="X48" i="26"/>
  <c r="X50" i="26" s="1"/>
  <c r="AR48" i="19"/>
  <c r="AR50" i="19" s="1"/>
  <c r="CF48" i="28"/>
  <c r="CF50" i="28" s="1"/>
  <c r="D48" i="27"/>
  <c r="D50" i="27" s="1"/>
  <c r="X48" i="19"/>
  <c r="X50" i="19" s="1"/>
  <c r="D52" i="12"/>
  <c r="D120" i="31" s="1"/>
  <c r="DT48" i="19"/>
  <c r="DT50" i="19" s="1"/>
  <c r="BL48" i="22"/>
  <c r="BL50" i="22" s="1"/>
  <c r="BL51" i="19"/>
  <c r="BL49" i="19"/>
  <c r="AR51" i="27"/>
  <c r="AR49" i="27"/>
  <c r="CF51" i="28"/>
  <c r="CF49" i="28"/>
  <c r="AR49" i="20"/>
  <c r="AR51" i="20"/>
  <c r="DT49" i="26"/>
  <c r="DT51" i="26"/>
  <c r="CF48" i="23"/>
  <c r="CF50" i="23" s="1"/>
  <c r="DT49" i="22"/>
  <c r="DT51" i="22"/>
  <c r="D51" i="26"/>
  <c r="D49" i="26"/>
  <c r="AR49" i="23"/>
  <c r="AR51" i="23"/>
  <c r="BL49" i="17"/>
  <c r="BL51" i="17"/>
  <c r="CF49" i="19"/>
  <c r="CF51" i="19"/>
  <c r="DT49" i="20"/>
  <c r="DT51" i="20"/>
  <c r="AR51" i="12"/>
  <c r="AR49" i="12"/>
  <c r="CF51" i="12"/>
  <c r="CF49" i="12"/>
  <c r="DT48" i="17"/>
  <c r="DT50" i="17" s="1"/>
  <c r="D48" i="13"/>
  <c r="D50" i="13" s="1"/>
  <c r="D48" i="19"/>
  <c r="D50" i="19" s="1"/>
  <c r="D48" i="12"/>
  <c r="D50" i="12" s="1"/>
  <c r="X48" i="24"/>
  <c r="X50" i="24" s="1"/>
  <c r="CZ48" i="23"/>
  <c r="CZ50" i="23" s="1"/>
  <c r="DT49" i="17"/>
  <c r="DT51" i="17"/>
  <c r="D49" i="27"/>
  <c r="D51" i="27"/>
  <c r="AR51" i="26"/>
  <c r="AR49" i="26"/>
  <c r="CF51" i="23"/>
  <c r="CF49" i="23"/>
  <c r="CZ49" i="24"/>
  <c r="CZ51" i="24"/>
  <c r="X49" i="19"/>
  <c r="X51" i="19"/>
  <c r="D49" i="23"/>
  <c r="D51" i="23"/>
  <c r="DT48" i="13"/>
  <c r="DT50" i="13" s="1"/>
  <c r="DT48" i="28"/>
  <c r="DT50" i="28" s="1"/>
  <c r="D48" i="17"/>
  <c r="D50" i="17" s="1"/>
  <c r="D48" i="20"/>
  <c r="D50" i="20" s="1"/>
  <c r="DT51" i="23"/>
  <c r="DT49" i="23"/>
  <c r="AR49" i="24"/>
  <c r="AR51" i="24"/>
  <c r="AR51" i="28"/>
  <c r="AR49" i="28"/>
  <c r="CZ51" i="28"/>
  <c r="CZ49" i="28"/>
  <c r="CF49" i="26"/>
  <c r="CF51" i="26"/>
  <c r="X49" i="23"/>
  <c r="X51" i="23"/>
  <c r="D49" i="20"/>
  <c r="D51" i="20"/>
  <c r="CF41" i="17"/>
  <c r="CG35" i="17" s="1"/>
  <c r="CG36" i="17" s="1"/>
  <c r="CF51" i="17"/>
  <c r="CF49" i="17"/>
  <c r="CF48" i="24"/>
  <c r="CF50" i="24" s="1"/>
  <c r="DT48" i="27"/>
  <c r="DT50" i="27" s="1"/>
  <c r="D48" i="22"/>
  <c r="D50" i="22" s="1"/>
  <c r="X48" i="27"/>
  <c r="X50" i="27" s="1"/>
  <c r="CF48" i="20"/>
  <c r="CF50" i="20" s="1"/>
  <c r="BL48" i="20"/>
  <c r="BL50" i="20" s="1"/>
  <c r="CF48" i="12"/>
  <c r="CF50" i="12" s="1"/>
  <c r="CF51" i="22"/>
  <c r="CF49" i="22"/>
  <c r="BL51" i="23"/>
  <c r="BL49" i="23"/>
  <c r="CF49" i="13"/>
  <c r="CF51" i="13"/>
  <c r="CZ49" i="17"/>
  <c r="CZ51" i="17"/>
  <c r="X49" i="27"/>
  <c r="X51" i="27"/>
  <c r="D51" i="19"/>
  <c r="D49" i="19"/>
  <c r="CF51" i="24"/>
  <c r="CF49" i="24"/>
  <c r="BV48" i="26"/>
  <c r="BV50" i="26" s="1"/>
  <c r="N65" i="31" s="1"/>
  <c r="DT48" i="24"/>
  <c r="DT50" i="24" s="1"/>
  <c r="CF50" i="26"/>
  <c r="D48" i="23"/>
  <c r="D50" i="23" s="1"/>
  <c r="DT48" i="22"/>
  <c r="DT50" i="22" s="1"/>
  <c r="BL48" i="24"/>
  <c r="BL50" i="24" s="1"/>
  <c r="AR41" i="25"/>
  <c r="AS35" i="25" s="1"/>
  <c r="D41" i="25"/>
  <c r="E35" i="25" s="1"/>
  <c r="BL41" i="25"/>
  <c r="BM35" i="25" s="1"/>
  <c r="BL38" i="25"/>
  <c r="CF41" i="24"/>
  <c r="CG35" i="24" s="1"/>
  <c r="CZ41" i="22"/>
  <c r="DA35" i="22" s="1"/>
  <c r="CZ38" i="22"/>
  <c r="CF41" i="20"/>
  <c r="CG35" i="20" s="1"/>
  <c r="DT41" i="19"/>
  <c r="DU35" i="19" s="1"/>
  <c r="D122" i="31"/>
  <c r="Y122" i="31" s="1"/>
  <c r="CF38" i="12"/>
  <c r="CF41" i="12"/>
  <c r="BM35" i="12"/>
  <c r="E37" i="12"/>
  <c r="E46" i="12" s="1"/>
  <c r="E36" i="12"/>
  <c r="D42" i="12"/>
  <c r="D8" i="33" s="1"/>
  <c r="X37" i="12"/>
  <c r="X46" i="12" s="1"/>
  <c r="X36" i="12"/>
  <c r="DT41" i="12"/>
  <c r="DU35" i="12" s="1"/>
  <c r="DU36" i="12" s="1"/>
  <c r="X38" i="26"/>
  <c r="X38" i="25"/>
  <c r="AR41" i="13"/>
  <c r="AS35" i="13" s="1"/>
  <c r="BV41" i="26"/>
  <c r="BV42" i="26" s="1"/>
  <c r="N65" i="33" s="1"/>
  <c r="DT41" i="23"/>
  <c r="CZ41" i="23"/>
  <c r="DA35" i="23" s="1"/>
  <c r="DT38" i="25"/>
  <c r="D38" i="20"/>
  <c r="CZ38" i="25"/>
  <c r="X38" i="22"/>
  <c r="D41" i="23"/>
  <c r="E35" i="23" s="1"/>
  <c r="X38" i="19"/>
  <c r="AR41" i="22"/>
  <c r="AS35" i="22" s="1"/>
  <c r="AR38" i="19"/>
  <c r="CF41" i="23"/>
  <c r="CG35" i="23" s="1"/>
  <c r="X38" i="28"/>
  <c r="BL41" i="13"/>
  <c r="BM35" i="13" s="1"/>
  <c r="BL38" i="27"/>
  <c r="BL38" i="13"/>
  <c r="BL41" i="23"/>
  <c r="BM35" i="23" s="1"/>
  <c r="AR41" i="12"/>
  <c r="AS35" i="12" s="1"/>
  <c r="DT41" i="27"/>
  <c r="DU35" i="27" s="1"/>
  <c r="D38" i="13"/>
  <c r="CF41" i="28"/>
  <c r="CF42" i="28" s="1"/>
  <c r="D83" i="33" s="1"/>
  <c r="CZ38" i="26"/>
  <c r="X38" i="20"/>
  <c r="DT42" i="25"/>
  <c r="D112" i="33" s="1"/>
  <c r="DT41" i="22"/>
  <c r="DU35" i="22" s="1"/>
  <c r="CZ38" i="28"/>
  <c r="CF38" i="19"/>
  <c r="AR38" i="27"/>
  <c r="BL38" i="22"/>
  <c r="CF41" i="26"/>
  <c r="CG35" i="26" s="1"/>
  <c r="D38" i="19"/>
  <c r="BL41" i="22"/>
  <c r="BL41" i="20"/>
  <c r="BM35" i="20" s="1"/>
  <c r="CF41" i="27"/>
  <c r="CG35" i="27" s="1"/>
  <c r="BL38" i="28"/>
  <c r="CZ38" i="23"/>
  <c r="X38" i="24"/>
  <c r="D38" i="26"/>
  <c r="BL41" i="19"/>
  <c r="BM35" i="19" s="1"/>
  <c r="DT41" i="26"/>
  <c r="DT42" i="26" s="1"/>
  <c r="D113" i="33" s="1"/>
  <c r="BL38" i="19"/>
  <c r="AR41" i="24"/>
  <c r="AS35" i="24" s="1"/>
  <c r="CZ38" i="24"/>
  <c r="D38" i="22"/>
  <c r="CZ38" i="19"/>
  <c r="X38" i="27"/>
  <c r="CF38" i="23"/>
  <c r="CZ41" i="19"/>
  <c r="DA35" i="19" s="1"/>
  <c r="DT38" i="17"/>
  <c r="X38" i="23"/>
  <c r="DT38" i="13"/>
  <c r="AR38" i="23"/>
  <c r="D129" i="31"/>
  <c r="Y129" i="31" s="1"/>
  <c r="D145" i="33"/>
  <c r="AR41" i="28"/>
  <c r="AR38" i="28"/>
  <c r="DU36" i="25"/>
  <c r="DU37" i="25"/>
  <c r="D41" i="27"/>
  <c r="AR38" i="26"/>
  <c r="D146" i="33"/>
  <c r="D130" i="31"/>
  <c r="Y130" i="31" s="1"/>
  <c r="DT38" i="27"/>
  <c r="DT38" i="19"/>
  <c r="AR38" i="13"/>
  <c r="D41" i="19"/>
  <c r="D41" i="24"/>
  <c r="D38" i="24"/>
  <c r="CF38" i="24"/>
  <c r="D38" i="17"/>
  <c r="D38" i="25"/>
  <c r="DA35" i="20"/>
  <c r="CZ42" i="20"/>
  <c r="D92" i="33" s="1"/>
  <c r="X41" i="26"/>
  <c r="BL41" i="24"/>
  <c r="CZ41" i="17"/>
  <c r="CZ41" i="25"/>
  <c r="X41" i="22"/>
  <c r="CF41" i="19"/>
  <c r="D38" i="27"/>
  <c r="DT38" i="12"/>
  <c r="AR38" i="25"/>
  <c r="X41" i="27"/>
  <c r="CF38" i="28"/>
  <c r="D41" i="28"/>
  <c r="D38" i="28"/>
  <c r="DT41" i="20"/>
  <c r="X41" i="20"/>
  <c r="D131" i="31"/>
  <c r="Y131" i="31" s="1"/>
  <c r="D147" i="33"/>
  <c r="D123" i="31"/>
  <c r="Y123" i="31" s="1"/>
  <c r="D139" i="33"/>
  <c r="D127" i="31"/>
  <c r="Y127" i="31" s="1"/>
  <c r="D143" i="33"/>
  <c r="DT38" i="28"/>
  <c r="BL38" i="24"/>
  <c r="D41" i="13"/>
  <c r="CZ38" i="17"/>
  <c r="AR41" i="27"/>
  <c r="CZ41" i="26"/>
  <c r="CZ41" i="24"/>
  <c r="AR41" i="20"/>
  <c r="AR38" i="22"/>
  <c r="AR42" i="17"/>
  <c r="D42" i="33" s="1"/>
  <c r="AS35" i="17"/>
  <c r="CF38" i="20"/>
  <c r="CG35" i="25"/>
  <c r="CF42" i="25"/>
  <c r="D80" i="33" s="1"/>
  <c r="DT38" i="23"/>
  <c r="AR38" i="24"/>
  <c r="DT38" i="20"/>
  <c r="AR38" i="20"/>
  <c r="D41" i="22"/>
  <c r="DT41" i="17"/>
  <c r="BV38" i="26"/>
  <c r="BL41" i="28"/>
  <c r="CF38" i="27"/>
  <c r="AR38" i="12"/>
  <c r="X41" i="24"/>
  <c r="D126" i="31"/>
  <c r="Y126" i="31" s="1"/>
  <c r="D142" i="33"/>
  <c r="D41" i="26"/>
  <c r="CF38" i="22"/>
  <c r="X41" i="25"/>
  <c r="AR42" i="23"/>
  <c r="D46" i="33" s="1"/>
  <c r="DT41" i="24"/>
  <c r="CF38" i="26"/>
  <c r="D124" i="31"/>
  <c r="Y124" i="31" s="1"/>
  <c r="D140" i="33"/>
  <c r="BL41" i="27"/>
  <c r="D38" i="23"/>
  <c r="DT41" i="13"/>
  <c r="CF41" i="22"/>
  <c r="BL38" i="20"/>
  <c r="AR41" i="26"/>
  <c r="DT38" i="22"/>
  <c r="CZ41" i="28"/>
  <c r="BL38" i="17"/>
  <c r="DT38" i="24"/>
  <c r="X41" i="28"/>
  <c r="X41" i="23"/>
  <c r="X41" i="19"/>
  <c r="D125" i="31"/>
  <c r="Y125" i="31" s="1"/>
  <c r="D141" i="33"/>
  <c r="DT38" i="26"/>
  <c r="DA35" i="27"/>
  <c r="CZ42" i="27"/>
  <c r="D98" i="33" s="1"/>
  <c r="AS36" i="23"/>
  <c r="AS37" i="23"/>
  <c r="AS46" i="23" s="1"/>
  <c r="BL41" i="17"/>
  <c r="BL38" i="23"/>
  <c r="D41" i="20"/>
  <c r="DT41" i="28"/>
  <c r="D41" i="17"/>
  <c r="D144" i="33"/>
  <c r="D128" i="31"/>
  <c r="Y128" i="31" s="1"/>
  <c r="AR41" i="19"/>
  <c r="X42" i="17"/>
  <c r="D26" i="33" s="1"/>
  <c r="DA35" i="12"/>
  <c r="Y36" i="17"/>
  <c r="Y37" i="17"/>
  <c r="Y46" i="17" s="1"/>
  <c r="D88" i="33"/>
  <c r="CF38" i="13"/>
  <c r="D137" i="33"/>
  <c r="D121" i="31"/>
  <c r="CF41" i="13"/>
  <c r="C121" i="33"/>
  <c r="DA35" i="13"/>
  <c r="CZ42" i="13"/>
  <c r="Z35" i="13"/>
  <c r="Y42" i="13"/>
  <c r="X122" i="31"/>
  <c r="W122" i="31"/>
  <c r="DW4" i="4"/>
  <c r="CI4" i="4"/>
  <c r="BO4" i="4"/>
  <c r="AU4" i="4"/>
  <c r="AA4" i="4"/>
  <c r="G4" i="4"/>
  <c r="CI7" i="4"/>
  <c r="DW5" i="4"/>
  <c r="CI6" i="4"/>
  <c r="AS44" i="23" l="1"/>
  <c r="CG37" i="17"/>
  <c r="CG46" i="17" s="1"/>
  <c r="CF42" i="17"/>
  <c r="D74" i="33" s="1"/>
  <c r="CZ42" i="22"/>
  <c r="D93" i="33" s="1"/>
  <c r="D136" i="33"/>
  <c r="DA44" i="13"/>
  <c r="DA45" i="13"/>
  <c r="CG44" i="17"/>
  <c r="CG45" i="17"/>
  <c r="BM37" i="19"/>
  <c r="BM46" i="19" s="1"/>
  <c r="BM44" i="19"/>
  <c r="BM45" i="19"/>
  <c r="DA37" i="23"/>
  <c r="DA46" i="23" s="1"/>
  <c r="DA45" i="23"/>
  <c r="DA44" i="23"/>
  <c r="BM44" i="13"/>
  <c r="BM45" i="13"/>
  <c r="BM36" i="12"/>
  <c r="BM45" i="12"/>
  <c r="BM44" i="12"/>
  <c r="DA45" i="20"/>
  <c r="DA44" i="20"/>
  <c r="DA44" i="19"/>
  <c r="DA45" i="19"/>
  <c r="CG44" i="23"/>
  <c r="CG45" i="23"/>
  <c r="AS37" i="13"/>
  <c r="AS46" i="13" s="1"/>
  <c r="AS45" i="13"/>
  <c r="AS44" i="13"/>
  <c r="AS48" i="23"/>
  <c r="AS50" i="23" s="1"/>
  <c r="Y48" i="17"/>
  <c r="Y50" i="17" s="1"/>
  <c r="AS45" i="17"/>
  <c r="AS44" i="17"/>
  <c r="Y51" i="17"/>
  <c r="Y49" i="17"/>
  <c r="CG44" i="27"/>
  <c r="CG45" i="27"/>
  <c r="AS44" i="22"/>
  <c r="AS45" i="22"/>
  <c r="DU45" i="19"/>
  <c r="DU44" i="19"/>
  <c r="DA44" i="12"/>
  <c r="DA45" i="12"/>
  <c r="BM44" i="20"/>
  <c r="BM45" i="20"/>
  <c r="CG44" i="20"/>
  <c r="CG45" i="20"/>
  <c r="Z44" i="13"/>
  <c r="Z45" i="13"/>
  <c r="E45" i="23"/>
  <c r="E44" i="23"/>
  <c r="X49" i="12"/>
  <c r="X51" i="12"/>
  <c r="CG51" i="17"/>
  <c r="CG49" i="17"/>
  <c r="DU45" i="22"/>
  <c r="DU44" i="22"/>
  <c r="AS49" i="23"/>
  <c r="AS51" i="23"/>
  <c r="DU37" i="27"/>
  <c r="DU46" i="27" s="1"/>
  <c r="DU45" i="27"/>
  <c r="DU44" i="27"/>
  <c r="AS37" i="24"/>
  <c r="AS46" i="24" s="1"/>
  <c r="AS45" i="24"/>
  <c r="AS44" i="24"/>
  <c r="CG45" i="26"/>
  <c r="CG44" i="26"/>
  <c r="AS44" i="12"/>
  <c r="AS45" i="12"/>
  <c r="CG37" i="24"/>
  <c r="CG46" i="24" s="1"/>
  <c r="CG45" i="24"/>
  <c r="CG44" i="24"/>
  <c r="DA44" i="22"/>
  <c r="DA45" i="22"/>
  <c r="BM45" i="23"/>
  <c r="BM44" i="23"/>
  <c r="DA45" i="27"/>
  <c r="DA44" i="27"/>
  <c r="E49" i="12"/>
  <c r="E51" i="12"/>
  <c r="E48" i="12"/>
  <c r="E50" i="12" s="1"/>
  <c r="X48" i="12"/>
  <c r="X50" i="12" s="1"/>
  <c r="CG35" i="28"/>
  <c r="DU36" i="27"/>
  <c r="DU41" i="27" s="1"/>
  <c r="DT42" i="27"/>
  <c r="D114" i="33" s="1"/>
  <c r="CF42" i="26"/>
  <c r="D81" i="33" s="1"/>
  <c r="BW35" i="26"/>
  <c r="AS36" i="25"/>
  <c r="AS37" i="25"/>
  <c r="AR42" i="25"/>
  <c r="D48" i="33" s="1"/>
  <c r="E37" i="25"/>
  <c r="E36" i="25"/>
  <c r="D42" i="25"/>
  <c r="D16" i="33" s="1"/>
  <c r="BM37" i="25"/>
  <c r="BM36" i="25"/>
  <c r="BM41" i="25" s="1"/>
  <c r="BL42" i="25"/>
  <c r="D64" i="33" s="1"/>
  <c r="CG36" i="24"/>
  <c r="AR42" i="24"/>
  <c r="D47" i="33" s="1"/>
  <c r="AS36" i="24"/>
  <c r="CF42" i="24"/>
  <c r="D79" i="33" s="1"/>
  <c r="CF42" i="23"/>
  <c r="D78" i="33" s="1"/>
  <c r="CG36" i="23"/>
  <c r="CG37" i="23"/>
  <c r="CG46" i="23" s="1"/>
  <c r="DA36" i="23"/>
  <c r="D42" i="23"/>
  <c r="D14" i="33" s="1"/>
  <c r="CZ42" i="23"/>
  <c r="D94" i="33" s="1"/>
  <c r="BL42" i="23"/>
  <c r="D62" i="33" s="1"/>
  <c r="DT42" i="22"/>
  <c r="D109" i="33" s="1"/>
  <c r="AR42" i="22"/>
  <c r="D45" i="33" s="1"/>
  <c r="CF42" i="20"/>
  <c r="D76" i="33" s="1"/>
  <c r="BL42" i="20"/>
  <c r="D60" i="33" s="1"/>
  <c r="DU37" i="19"/>
  <c r="DU46" i="19" s="1"/>
  <c r="BM36" i="19"/>
  <c r="BL42" i="19"/>
  <c r="D59" i="33" s="1"/>
  <c r="DT42" i="19"/>
  <c r="D107" i="33" s="1"/>
  <c r="DU36" i="19"/>
  <c r="CZ42" i="19"/>
  <c r="D91" i="33" s="1"/>
  <c r="AS36" i="13"/>
  <c r="AR42" i="13"/>
  <c r="D41" i="33" s="1"/>
  <c r="BL42" i="13"/>
  <c r="D57" i="33" s="1"/>
  <c r="DT42" i="12"/>
  <c r="D104" i="33" s="1"/>
  <c r="CG35" i="12"/>
  <c r="CF42" i="12"/>
  <c r="D72" i="33" s="1"/>
  <c r="BM37" i="12"/>
  <c r="BM46" i="12" s="1"/>
  <c r="E38" i="12"/>
  <c r="E41" i="12"/>
  <c r="DU45" i="12"/>
  <c r="X38" i="12"/>
  <c r="X41" i="12"/>
  <c r="DU37" i="12"/>
  <c r="DU46" i="12" s="1"/>
  <c r="AR42" i="12"/>
  <c r="D40" i="33" s="1"/>
  <c r="DU35" i="23"/>
  <c r="DT42" i="23"/>
  <c r="D110" i="33" s="1"/>
  <c r="DU35" i="26"/>
  <c r="CF42" i="27"/>
  <c r="D82" i="33" s="1"/>
  <c r="BM35" i="22"/>
  <c r="BL42" i="22"/>
  <c r="D61" i="33" s="1"/>
  <c r="AS38" i="23"/>
  <c r="CZ42" i="28"/>
  <c r="D99" i="33" s="1"/>
  <c r="DA35" i="28"/>
  <c r="D42" i="17"/>
  <c r="D10" i="33" s="1"/>
  <c r="E35" i="17"/>
  <c r="BM35" i="17"/>
  <c r="BL42" i="17"/>
  <c r="D58" i="33" s="1"/>
  <c r="DA36" i="27"/>
  <c r="DA37" i="27"/>
  <c r="DA46" i="27" s="1"/>
  <c r="E35" i="27"/>
  <c r="D42" i="27"/>
  <c r="D18" i="33" s="1"/>
  <c r="Y35" i="20"/>
  <c r="X42" i="20"/>
  <c r="D28" i="33" s="1"/>
  <c r="DT42" i="28"/>
  <c r="D115" i="33" s="1"/>
  <c r="DU35" i="28"/>
  <c r="CG37" i="25"/>
  <c r="CG36" i="25"/>
  <c r="DA35" i="24"/>
  <c r="CZ42" i="24"/>
  <c r="D95" i="33" s="1"/>
  <c r="Y35" i="27"/>
  <c r="X42" i="27"/>
  <c r="D34" i="33" s="1"/>
  <c r="AS37" i="22"/>
  <c r="AS46" i="22" s="1"/>
  <c r="AS36" i="22"/>
  <c r="DA36" i="20"/>
  <c r="DA37" i="20"/>
  <c r="DA46" i="20" s="1"/>
  <c r="AS41" i="23"/>
  <c r="DA35" i="25"/>
  <c r="CZ42" i="25"/>
  <c r="D96" i="33" s="1"/>
  <c r="BM35" i="28"/>
  <c r="BL42" i="28"/>
  <c r="D67" i="33" s="1"/>
  <c r="DA35" i="26"/>
  <c r="CZ42" i="26"/>
  <c r="D97" i="33" s="1"/>
  <c r="BM36" i="13"/>
  <c r="BM37" i="13"/>
  <c r="BM46" i="13" s="1"/>
  <c r="AS36" i="17"/>
  <c r="AS37" i="17"/>
  <c r="AS46" i="17" s="1"/>
  <c r="AS35" i="26"/>
  <c r="AR42" i="26"/>
  <c r="D49" i="33" s="1"/>
  <c r="DU35" i="24"/>
  <c r="DT42" i="24"/>
  <c r="D111" i="33" s="1"/>
  <c r="AS35" i="27"/>
  <c r="AR42" i="27"/>
  <c r="D50" i="33" s="1"/>
  <c r="CG35" i="19"/>
  <c r="CF42" i="19"/>
  <c r="D75" i="33" s="1"/>
  <c r="DU38" i="25"/>
  <c r="DU41" i="25"/>
  <c r="CG35" i="22"/>
  <c r="CF42" i="22"/>
  <c r="D77" i="33" s="1"/>
  <c r="Y35" i="25"/>
  <c r="X42" i="25"/>
  <c r="D32" i="33" s="1"/>
  <c r="DA37" i="19"/>
  <c r="DA46" i="19" s="1"/>
  <c r="DA36" i="19"/>
  <c r="AS35" i="28"/>
  <c r="AR42" i="28"/>
  <c r="D51" i="33" s="1"/>
  <c r="DU36" i="22"/>
  <c r="DU37" i="22"/>
  <c r="DU46" i="22" s="1"/>
  <c r="CG37" i="27"/>
  <c r="CG46" i="27" s="1"/>
  <c r="CG36" i="27"/>
  <c r="Y35" i="19"/>
  <c r="X42" i="19"/>
  <c r="D27" i="33" s="1"/>
  <c r="DU35" i="13"/>
  <c r="DT42" i="13"/>
  <c r="D105" i="33" s="1"/>
  <c r="DU35" i="17"/>
  <c r="DT42" i="17"/>
  <c r="D106" i="33" s="1"/>
  <c r="Y35" i="23"/>
  <c r="X42" i="23"/>
  <c r="D30" i="33" s="1"/>
  <c r="E35" i="26"/>
  <c r="D42" i="26"/>
  <c r="D17" i="33" s="1"/>
  <c r="D42" i="22"/>
  <c r="D13" i="33" s="1"/>
  <c r="E35" i="22"/>
  <c r="CG37" i="20"/>
  <c r="CG46" i="20" s="1"/>
  <c r="CG36" i="20"/>
  <c r="E35" i="13"/>
  <c r="D42" i="13"/>
  <c r="D9" i="33" s="1"/>
  <c r="DA36" i="22"/>
  <c r="DA37" i="22"/>
  <c r="DA46" i="22" s="1"/>
  <c r="Y35" i="22"/>
  <c r="X42" i="22"/>
  <c r="D29" i="33" s="1"/>
  <c r="CG36" i="26"/>
  <c r="CG37" i="26"/>
  <c r="CG46" i="26" s="1"/>
  <c r="AS36" i="12"/>
  <c r="AS37" i="12"/>
  <c r="AS46" i="12" s="1"/>
  <c r="BM35" i="27"/>
  <c r="BL42" i="27"/>
  <c r="D66" i="33" s="1"/>
  <c r="AS35" i="19"/>
  <c r="AR42" i="19"/>
  <c r="D43" i="33" s="1"/>
  <c r="E35" i="20"/>
  <c r="D42" i="20"/>
  <c r="D12" i="33" s="1"/>
  <c r="DU35" i="20"/>
  <c r="DT42" i="20"/>
  <c r="D108" i="33" s="1"/>
  <c r="DA35" i="17"/>
  <c r="CZ42" i="17"/>
  <c r="D90" i="33" s="1"/>
  <c r="E35" i="24"/>
  <c r="D42" i="24"/>
  <c r="D15" i="33" s="1"/>
  <c r="BM36" i="23"/>
  <c r="BM37" i="23"/>
  <c r="BM46" i="23" s="1"/>
  <c r="BM35" i="24"/>
  <c r="BL42" i="24"/>
  <c r="D63" i="33" s="1"/>
  <c r="D42" i="19"/>
  <c r="D11" i="33" s="1"/>
  <c r="E35" i="19"/>
  <c r="BM36" i="20"/>
  <c r="BM37" i="20"/>
  <c r="BM46" i="20" s="1"/>
  <c r="X42" i="28"/>
  <c r="D35" i="33" s="1"/>
  <c r="Y35" i="28"/>
  <c r="X42" i="24"/>
  <c r="D31" i="33" s="1"/>
  <c r="Y35" i="24"/>
  <c r="AS35" i="20"/>
  <c r="AR42" i="20"/>
  <c r="D44" i="33" s="1"/>
  <c r="D42" i="28"/>
  <c r="D19" i="33" s="1"/>
  <c r="E35" i="28"/>
  <c r="Y35" i="26"/>
  <c r="X42" i="26"/>
  <c r="D33" i="33" s="1"/>
  <c r="E37" i="23"/>
  <c r="E46" i="23" s="1"/>
  <c r="E36" i="23"/>
  <c r="J88" i="30"/>
  <c r="J90" i="30"/>
  <c r="J28" i="30"/>
  <c r="J56" i="30"/>
  <c r="J42" i="30"/>
  <c r="J18" i="30"/>
  <c r="J12" i="30"/>
  <c r="J13" i="30"/>
  <c r="J11" i="30"/>
  <c r="J44" i="30"/>
  <c r="J27" i="30"/>
  <c r="J8" i="30"/>
  <c r="J66" i="30"/>
  <c r="J24" i="30"/>
  <c r="J26" i="30"/>
  <c r="J60" i="30"/>
  <c r="J40" i="30"/>
  <c r="J58" i="30"/>
  <c r="J92" i="30"/>
  <c r="J59" i="30"/>
  <c r="J96" i="30"/>
  <c r="J50" i="30"/>
  <c r="J34" i="30"/>
  <c r="J91" i="30"/>
  <c r="J29" i="30"/>
  <c r="J16" i="30"/>
  <c r="J98" i="30"/>
  <c r="J48" i="30"/>
  <c r="J46" i="30"/>
  <c r="J19" i="30"/>
  <c r="J31" i="30"/>
  <c r="J99" i="30"/>
  <c r="J67" i="30"/>
  <c r="J9" i="30"/>
  <c r="J35" i="30"/>
  <c r="J57" i="30"/>
  <c r="J47" i="30"/>
  <c r="J89" i="30"/>
  <c r="J17" i="30"/>
  <c r="J49" i="30"/>
  <c r="J63" i="30"/>
  <c r="J95" i="30"/>
  <c r="J94" i="30"/>
  <c r="J30" i="30"/>
  <c r="J51" i="30"/>
  <c r="J97" i="30"/>
  <c r="CG41" i="17"/>
  <c r="CG38" i="17"/>
  <c r="DA36" i="12"/>
  <c r="DA37" i="12"/>
  <c r="DA46" i="12" s="1"/>
  <c r="Y41" i="17"/>
  <c r="Z35" i="17" s="1"/>
  <c r="Y38" i="17"/>
  <c r="CI8" i="4"/>
  <c r="E25" i="33"/>
  <c r="D89" i="33"/>
  <c r="CG35" i="13"/>
  <c r="CF42" i="13"/>
  <c r="DA37" i="13"/>
  <c r="DA46" i="13" s="1"/>
  <c r="DA36" i="13"/>
  <c r="Z37" i="13"/>
  <c r="Z46" i="13" s="1"/>
  <c r="Z36" i="13"/>
  <c r="J64" i="30"/>
  <c r="J33" i="30"/>
  <c r="W121" i="31"/>
  <c r="Y121" i="31"/>
  <c r="X120" i="31"/>
  <c r="W120" i="31"/>
  <c r="X121" i="31"/>
  <c r="L112" i="30"/>
  <c r="CI10" i="4"/>
  <c r="CI9" i="4"/>
  <c r="CI5" i="4"/>
  <c r="CI11" i="4"/>
  <c r="DW7" i="4"/>
  <c r="DW6" i="4"/>
  <c r="DW10" i="4"/>
  <c r="DW11" i="4"/>
  <c r="DW9" i="4"/>
  <c r="DU41" i="12" l="1"/>
  <c r="DA48" i="20"/>
  <c r="DA50" i="20" s="1"/>
  <c r="CG48" i="24"/>
  <c r="CG50" i="24" s="1"/>
  <c r="DA48" i="27"/>
  <c r="DA50" i="27" s="1"/>
  <c r="CG48" i="20"/>
  <c r="CG50" i="20" s="1"/>
  <c r="Y44" i="27"/>
  <c r="Y45" i="27"/>
  <c r="AS38" i="24"/>
  <c r="AS49" i="24"/>
  <c r="AS51" i="24"/>
  <c r="BW44" i="26"/>
  <c r="BW45" i="26"/>
  <c r="DU48" i="19"/>
  <c r="DU50" i="19" s="1"/>
  <c r="AS48" i="13"/>
  <c r="AS50" i="13" s="1"/>
  <c r="DA44" i="17"/>
  <c r="DA45" i="17"/>
  <c r="E51" i="23"/>
  <c r="E49" i="23"/>
  <c r="CG51" i="26"/>
  <c r="CG49" i="26"/>
  <c r="E45" i="26"/>
  <c r="E44" i="26"/>
  <c r="DU51" i="22"/>
  <c r="DU49" i="22"/>
  <c r="CG45" i="19"/>
  <c r="CG44" i="19"/>
  <c r="DA45" i="26"/>
  <c r="DA44" i="26"/>
  <c r="DA51" i="27"/>
  <c r="DA49" i="27"/>
  <c r="DU45" i="26"/>
  <c r="DU44" i="26"/>
  <c r="CG44" i="12"/>
  <c r="CG45" i="12"/>
  <c r="BM48" i="13"/>
  <c r="BM50" i="13" s="1"/>
  <c r="AS51" i="12"/>
  <c r="AS49" i="12"/>
  <c r="DU44" i="20"/>
  <c r="DU45" i="20"/>
  <c r="DA45" i="24"/>
  <c r="DA44" i="24"/>
  <c r="CG38" i="24"/>
  <c r="CG51" i="24"/>
  <c r="CG49" i="24"/>
  <c r="BM48" i="23"/>
  <c r="BM50" i="23" s="1"/>
  <c r="AS48" i="24"/>
  <c r="AS50" i="24" s="1"/>
  <c r="E48" i="23"/>
  <c r="E50" i="23" s="1"/>
  <c r="AS48" i="22"/>
  <c r="AS50" i="22" s="1"/>
  <c r="DA48" i="23"/>
  <c r="DA50" i="23" s="1"/>
  <c r="E45" i="19"/>
  <c r="E44" i="19"/>
  <c r="Y45" i="22"/>
  <c r="Y44" i="22"/>
  <c r="Y45" i="23"/>
  <c r="Y44" i="23"/>
  <c r="AS45" i="28"/>
  <c r="AS44" i="28"/>
  <c r="AS45" i="27"/>
  <c r="AS44" i="27"/>
  <c r="BM45" i="28"/>
  <c r="BM44" i="28"/>
  <c r="BM45" i="17"/>
  <c r="BM44" i="17"/>
  <c r="DU44" i="23"/>
  <c r="DU45" i="23"/>
  <c r="DU49" i="27"/>
  <c r="DU51" i="27"/>
  <c r="DA48" i="22"/>
  <c r="DA50" i="22" s="1"/>
  <c r="Z51" i="13"/>
  <c r="Z49" i="13"/>
  <c r="DA51" i="13"/>
  <c r="DA49" i="13"/>
  <c r="E44" i="20"/>
  <c r="E45" i="20"/>
  <c r="DA51" i="19"/>
  <c r="DA49" i="19"/>
  <c r="CG37" i="28"/>
  <c r="CG46" i="28" s="1"/>
  <c r="CG45" i="28"/>
  <c r="CG44" i="28"/>
  <c r="E45" i="24"/>
  <c r="E44" i="24"/>
  <c r="CG44" i="13"/>
  <c r="CG45" i="13"/>
  <c r="E45" i="28"/>
  <c r="E44" i="28"/>
  <c r="DA49" i="22"/>
  <c r="DA51" i="22"/>
  <c r="DU45" i="17"/>
  <c r="DU44" i="17"/>
  <c r="DU44" i="24"/>
  <c r="DU45" i="24"/>
  <c r="DU45" i="28"/>
  <c r="DU44" i="28"/>
  <c r="AS38" i="13"/>
  <c r="AS51" i="13"/>
  <c r="AS49" i="13"/>
  <c r="DU48" i="27"/>
  <c r="DU50" i="27" s="1"/>
  <c r="Z48" i="13"/>
  <c r="Z50" i="13" s="1"/>
  <c r="CG48" i="27"/>
  <c r="CG50" i="27" s="1"/>
  <c r="DA48" i="19"/>
  <c r="DA50" i="19" s="1"/>
  <c r="BM45" i="24"/>
  <c r="BM44" i="24"/>
  <c r="DA45" i="28"/>
  <c r="DA44" i="28"/>
  <c r="BM48" i="19"/>
  <c r="BM50" i="19" s="1"/>
  <c r="E44" i="13"/>
  <c r="E45" i="13"/>
  <c r="AS45" i="26"/>
  <c r="AS44" i="26"/>
  <c r="DU51" i="19"/>
  <c r="DU49" i="19"/>
  <c r="DA41" i="23"/>
  <c r="DB35" i="23" s="1"/>
  <c r="DA49" i="23"/>
  <c r="DA51" i="23"/>
  <c r="BM49" i="20"/>
  <c r="BM51" i="20"/>
  <c r="Y45" i="26"/>
  <c r="Y44" i="26"/>
  <c r="AS44" i="19"/>
  <c r="AS45" i="19"/>
  <c r="DU44" i="13"/>
  <c r="DU45" i="13"/>
  <c r="AS45" i="20"/>
  <c r="AS44" i="20"/>
  <c r="BM51" i="23"/>
  <c r="BM49" i="23"/>
  <c r="CG51" i="20"/>
  <c r="CG49" i="20"/>
  <c r="DA49" i="20"/>
  <c r="DA51" i="20"/>
  <c r="Y44" i="20"/>
  <c r="Y45" i="20"/>
  <c r="DU38" i="27"/>
  <c r="CG48" i="23"/>
  <c r="CG50" i="23" s="1"/>
  <c r="AS48" i="12"/>
  <c r="AS50" i="12" s="1"/>
  <c r="DU48" i="22"/>
  <c r="DU50" i="22" s="1"/>
  <c r="BM48" i="20"/>
  <c r="BM50" i="20" s="1"/>
  <c r="AS48" i="17"/>
  <c r="AS50" i="17" s="1"/>
  <c r="E45" i="22"/>
  <c r="E44" i="22"/>
  <c r="Y45" i="28"/>
  <c r="Y44" i="28"/>
  <c r="DA49" i="12"/>
  <c r="DA51" i="12"/>
  <c r="E44" i="17"/>
  <c r="E45" i="17"/>
  <c r="Y45" i="24"/>
  <c r="Y44" i="24"/>
  <c r="BM44" i="27"/>
  <c r="BM45" i="27"/>
  <c r="Y45" i="19"/>
  <c r="Y44" i="19"/>
  <c r="CG44" i="22"/>
  <c r="CG45" i="22"/>
  <c r="AS51" i="17"/>
  <c r="AS49" i="17"/>
  <c r="AS49" i="22"/>
  <c r="AS51" i="22"/>
  <c r="CG51" i="23"/>
  <c r="CG49" i="23"/>
  <c r="BM48" i="12"/>
  <c r="BM50" i="12" s="1"/>
  <c r="CG48" i="17"/>
  <c r="CG50" i="17" s="1"/>
  <c r="BM41" i="19"/>
  <c r="BN35" i="19" s="1"/>
  <c r="BM49" i="19"/>
  <c r="BM51" i="19"/>
  <c r="CG48" i="26"/>
  <c r="CG50" i="26" s="1"/>
  <c r="Z45" i="17"/>
  <c r="Z44" i="17"/>
  <c r="CG49" i="27"/>
  <c r="CG51" i="27"/>
  <c r="BM51" i="13"/>
  <c r="BM49" i="13"/>
  <c r="E44" i="27"/>
  <c r="E45" i="27"/>
  <c r="BM44" i="22"/>
  <c r="BM45" i="22"/>
  <c r="DA48" i="12"/>
  <c r="DA50" i="12" s="1"/>
  <c r="BM51" i="12"/>
  <c r="BM49" i="12"/>
  <c r="DA48" i="13"/>
  <c r="DA50" i="13" s="1"/>
  <c r="CG36" i="28"/>
  <c r="CG41" i="27"/>
  <c r="CH35" i="27" s="1"/>
  <c r="BW37" i="26"/>
  <c r="BW46" i="26" s="1"/>
  <c r="BW36" i="26"/>
  <c r="DU37" i="26"/>
  <c r="DU46" i="26" s="1"/>
  <c r="DU36" i="26"/>
  <c r="E38" i="25"/>
  <c r="AS38" i="25"/>
  <c r="AS41" i="25"/>
  <c r="AS42" i="25" s="1"/>
  <c r="E48" i="33" s="1"/>
  <c r="E41" i="25"/>
  <c r="E42" i="25" s="1"/>
  <c r="E16" i="33" s="1"/>
  <c r="BM38" i="25"/>
  <c r="BN35" i="25"/>
  <c r="BM42" i="25"/>
  <c r="E64" i="33" s="1"/>
  <c r="CG41" i="24"/>
  <c r="CG42" i="24" s="1"/>
  <c r="E79" i="33" s="1"/>
  <c r="AS41" i="24"/>
  <c r="AS42" i="24" s="1"/>
  <c r="E47" i="33" s="1"/>
  <c r="DA38" i="23"/>
  <c r="BM38" i="23"/>
  <c r="CG41" i="23"/>
  <c r="CG42" i="23" s="1"/>
  <c r="E78" i="33" s="1"/>
  <c r="CG38" i="23"/>
  <c r="E52" i="23"/>
  <c r="E142" i="33" s="1"/>
  <c r="D126" i="33"/>
  <c r="DU38" i="19"/>
  <c r="BM38" i="19"/>
  <c r="DU41" i="19"/>
  <c r="DU42" i="19" s="1"/>
  <c r="E107" i="33" s="1"/>
  <c r="D122" i="33"/>
  <c r="AS41" i="13"/>
  <c r="AT35" i="13" s="1"/>
  <c r="CG36" i="12"/>
  <c r="CG37" i="12"/>
  <c r="CG46" i="12" s="1"/>
  <c r="BM38" i="12"/>
  <c r="BM41" i="12"/>
  <c r="BN35" i="12" s="1"/>
  <c r="F35" i="12"/>
  <c r="E42" i="12"/>
  <c r="E8" i="33" s="1"/>
  <c r="DU38" i="12"/>
  <c r="Y35" i="12"/>
  <c r="X42" i="12"/>
  <c r="D24" i="33" s="1"/>
  <c r="D120" i="33" s="1"/>
  <c r="CG38" i="26"/>
  <c r="BM38" i="20"/>
  <c r="DU36" i="23"/>
  <c r="DU37" i="23"/>
  <c r="DU46" i="23" s="1"/>
  <c r="AS38" i="17"/>
  <c r="DA38" i="20"/>
  <c r="D131" i="33"/>
  <c r="D123" i="33"/>
  <c r="E41" i="23"/>
  <c r="F35" i="23" s="1"/>
  <c r="DA38" i="22"/>
  <c r="BM41" i="13"/>
  <c r="BM42" i="13" s="1"/>
  <c r="E57" i="33" s="1"/>
  <c r="D128" i="33"/>
  <c r="CG41" i="25"/>
  <c r="CH35" i="25" s="1"/>
  <c r="DA41" i="20"/>
  <c r="DB35" i="20" s="1"/>
  <c r="CG38" i="20"/>
  <c r="D127" i="33"/>
  <c r="AS38" i="22"/>
  <c r="CG38" i="27"/>
  <c r="DA38" i="27"/>
  <c r="BM36" i="22"/>
  <c r="BM37" i="22"/>
  <c r="BM46" i="22" s="1"/>
  <c r="E36" i="24"/>
  <c r="E37" i="24"/>
  <c r="E46" i="24" s="1"/>
  <c r="E37" i="20"/>
  <c r="E46" i="20" s="1"/>
  <c r="E36" i="20"/>
  <c r="E52" i="20"/>
  <c r="CG41" i="26"/>
  <c r="CG41" i="20"/>
  <c r="BM36" i="28"/>
  <c r="BM37" i="28"/>
  <c r="BM46" i="28" s="1"/>
  <c r="AS36" i="20"/>
  <c r="AS37" i="20"/>
  <c r="AS46" i="20" s="1"/>
  <c r="E36" i="19"/>
  <c r="E37" i="19"/>
  <c r="E46" i="19" s="1"/>
  <c r="E52" i="19"/>
  <c r="DU36" i="13"/>
  <c r="DU37" i="13"/>
  <c r="DU46" i="13" s="1"/>
  <c r="AS36" i="28"/>
  <c r="AS37" i="28"/>
  <c r="AS46" i="28" s="1"/>
  <c r="CG37" i="19"/>
  <c r="CG46" i="19" s="1"/>
  <c r="CG36" i="19"/>
  <c r="E38" i="23"/>
  <c r="E52" i="24"/>
  <c r="Y36" i="24"/>
  <c r="Y37" i="24"/>
  <c r="Y46" i="24" s="1"/>
  <c r="DA36" i="17"/>
  <c r="DA37" i="17"/>
  <c r="DA46" i="17" s="1"/>
  <c r="AS37" i="19"/>
  <c r="AS46" i="19" s="1"/>
  <c r="AS36" i="19"/>
  <c r="DA41" i="22"/>
  <c r="Y36" i="19"/>
  <c r="Y37" i="19"/>
  <c r="Y46" i="19" s="1"/>
  <c r="DA37" i="25"/>
  <c r="DA36" i="25"/>
  <c r="Y36" i="27"/>
  <c r="Y37" i="27"/>
  <c r="Y46" i="27" s="1"/>
  <c r="BM37" i="24"/>
  <c r="BM46" i="24" s="1"/>
  <c r="BM36" i="24"/>
  <c r="DV35" i="12"/>
  <c r="DU42" i="12"/>
  <c r="E104" i="33" s="1"/>
  <c r="E36" i="22"/>
  <c r="E37" i="22"/>
  <c r="E46" i="22" s="1"/>
  <c r="E52" i="22"/>
  <c r="DA38" i="19"/>
  <c r="AS36" i="27"/>
  <c r="AS37" i="27"/>
  <c r="AS46" i="27" s="1"/>
  <c r="AT35" i="23"/>
  <c r="AS42" i="23"/>
  <c r="E46" i="33" s="1"/>
  <c r="BM36" i="17"/>
  <c r="BM37" i="17"/>
  <c r="BM46" i="17" s="1"/>
  <c r="BM42" i="19"/>
  <c r="E59" i="33" s="1"/>
  <c r="Y36" i="22"/>
  <c r="Y37" i="22"/>
  <c r="Y46" i="22" s="1"/>
  <c r="D125" i="33"/>
  <c r="DA37" i="24"/>
  <c r="DA46" i="24" s="1"/>
  <c r="DA36" i="24"/>
  <c r="E37" i="17"/>
  <c r="E46" i="17" s="1"/>
  <c r="E36" i="17"/>
  <c r="E52" i="17"/>
  <c r="AT35" i="25"/>
  <c r="Y36" i="28"/>
  <c r="Y37" i="28"/>
  <c r="Y46" i="28" s="1"/>
  <c r="CH35" i="23"/>
  <c r="D129" i="33"/>
  <c r="DU36" i="24"/>
  <c r="DU37" i="24"/>
  <c r="DU46" i="24" s="1"/>
  <c r="DA42" i="23"/>
  <c r="E94" i="33" s="1"/>
  <c r="BM41" i="23"/>
  <c r="BM37" i="27"/>
  <c r="BM46" i="27" s="1"/>
  <c r="BM36" i="27"/>
  <c r="E36" i="26"/>
  <c r="E52" i="26"/>
  <c r="E37" i="26"/>
  <c r="E46" i="26" s="1"/>
  <c r="BM38" i="13"/>
  <c r="CG38" i="25"/>
  <c r="Y37" i="20"/>
  <c r="Y46" i="20" s="1"/>
  <c r="Y36" i="20"/>
  <c r="BM41" i="20"/>
  <c r="DU36" i="20"/>
  <c r="DU37" i="20"/>
  <c r="DU46" i="20" s="1"/>
  <c r="AS41" i="12"/>
  <c r="DU41" i="22"/>
  <c r="Y37" i="25"/>
  <c r="Y36" i="25"/>
  <c r="E52" i="25"/>
  <c r="AS36" i="26"/>
  <c r="AS37" i="26"/>
  <c r="AS46" i="26" s="1"/>
  <c r="DV35" i="27"/>
  <c r="DU42" i="27"/>
  <c r="E114" i="33" s="1"/>
  <c r="Y37" i="26"/>
  <c r="Y46" i="26" s="1"/>
  <c r="Y36" i="26"/>
  <c r="Y36" i="23"/>
  <c r="Y37" i="23"/>
  <c r="Y46" i="23" s="1"/>
  <c r="DV35" i="25"/>
  <c r="DU42" i="25"/>
  <c r="E112" i="33" s="1"/>
  <c r="D130" i="33"/>
  <c r="DA36" i="28"/>
  <c r="DA37" i="28"/>
  <c r="DA46" i="28" s="1"/>
  <c r="E37" i="28"/>
  <c r="E46" i="28" s="1"/>
  <c r="E52" i="28"/>
  <c r="E36" i="28"/>
  <c r="DU38" i="22"/>
  <c r="CG36" i="22"/>
  <c r="CG37" i="22"/>
  <c r="CG46" i="22" s="1"/>
  <c r="AS41" i="17"/>
  <c r="DA36" i="26"/>
  <c r="DA37" i="26"/>
  <c r="DA46" i="26" s="1"/>
  <c r="AS41" i="22"/>
  <c r="DU37" i="28"/>
  <c r="DU46" i="28" s="1"/>
  <c r="DU36" i="28"/>
  <c r="E37" i="27"/>
  <c r="E46" i="27" s="1"/>
  <c r="E36" i="27"/>
  <c r="E52" i="27"/>
  <c r="D124" i="33"/>
  <c r="AS38" i="12"/>
  <c r="E36" i="13"/>
  <c r="E37" i="13"/>
  <c r="E46" i="13" s="1"/>
  <c r="DU36" i="17"/>
  <c r="DU37" i="17"/>
  <c r="DU46" i="17" s="1"/>
  <c r="F35" i="25"/>
  <c r="DA41" i="27"/>
  <c r="DA41" i="19"/>
  <c r="J78" i="30"/>
  <c r="J10" i="30"/>
  <c r="J45" i="30"/>
  <c r="K30" i="30"/>
  <c r="K94" i="30"/>
  <c r="K15" i="30"/>
  <c r="K95" i="30"/>
  <c r="K14" i="30"/>
  <c r="K33" i="30"/>
  <c r="K63" i="30"/>
  <c r="K31" i="30"/>
  <c r="K97" i="30"/>
  <c r="K47" i="30"/>
  <c r="K51" i="30"/>
  <c r="K89" i="30"/>
  <c r="K41" i="30"/>
  <c r="K25" i="30"/>
  <c r="K62" i="30"/>
  <c r="K99" i="30"/>
  <c r="K49" i="30"/>
  <c r="K17" i="30"/>
  <c r="K67" i="30"/>
  <c r="K46" i="30"/>
  <c r="J15" i="30"/>
  <c r="G65" i="31"/>
  <c r="G63" i="30"/>
  <c r="G94" i="30"/>
  <c r="G30" i="30"/>
  <c r="G41" i="30"/>
  <c r="G35" i="30"/>
  <c r="G15" i="30"/>
  <c r="G25" i="30"/>
  <c r="G9" i="30"/>
  <c r="G31" i="30"/>
  <c r="G17" i="30"/>
  <c r="G19" i="30"/>
  <c r="G33" i="30"/>
  <c r="G89" i="30"/>
  <c r="G57" i="30"/>
  <c r="G46" i="30"/>
  <c r="G67" i="30"/>
  <c r="G14" i="30"/>
  <c r="G62" i="30"/>
  <c r="G65" i="30"/>
  <c r="J14" i="30"/>
  <c r="J79" i="30"/>
  <c r="J65" i="31"/>
  <c r="J32" i="30"/>
  <c r="D65" i="31"/>
  <c r="D14" i="30"/>
  <c r="D47" i="30"/>
  <c r="D51" i="30"/>
  <c r="D57" i="30"/>
  <c r="D30" i="30"/>
  <c r="D35" i="30"/>
  <c r="D41" i="30"/>
  <c r="D25" i="30"/>
  <c r="D46" i="30"/>
  <c r="D49" i="30"/>
  <c r="D97" i="30"/>
  <c r="D19" i="30"/>
  <c r="D31" i="30"/>
  <c r="D95" i="30"/>
  <c r="D94" i="30"/>
  <c r="D65" i="30"/>
  <c r="D33" i="30"/>
  <c r="D15" i="30"/>
  <c r="D63" i="31"/>
  <c r="D41" i="31"/>
  <c r="D15" i="31"/>
  <c r="D17" i="31"/>
  <c r="D62" i="31"/>
  <c r="D9" i="31"/>
  <c r="D57" i="31"/>
  <c r="D31" i="31"/>
  <c r="D33" i="31"/>
  <c r="D89" i="31"/>
  <c r="D30" i="31"/>
  <c r="D47" i="31"/>
  <c r="D46" i="31"/>
  <c r="D14" i="31"/>
  <c r="D35" i="31"/>
  <c r="D94" i="31"/>
  <c r="D67" i="31"/>
  <c r="D19" i="31"/>
  <c r="D51" i="31"/>
  <c r="D99" i="31"/>
  <c r="J62" i="30"/>
  <c r="J93" i="30"/>
  <c r="J41" i="30"/>
  <c r="J43" i="30"/>
  <c r="J61" i="30"/>
  <c r="J25" i="30"/>
  <c r="CG42" i="17"/>
  <c r="E74" i="33" s="1"/>
  <c r="CH35" i="17"/>
  <c r="DA41" i="12"/>
  <c r="DB35" i="12" s="1"/>
  <c r="Y42" i="17"/>
  <c r="E26" i="33" s="1"/>
  <c r="DA38" i="12"/>
  <c r="Z37" i="17"/>
  <c r="Z46" i="17" s="1"/>
  <c r="Z36" i="17"/>
  <c r="DA38" i="13"/>
  <c r="J77" i="30"/>
  <c r="J82" i="30"/>
  <c r="J76" i="30"/>
  <c r="J80" i="30"/>
  <c r="J83" i="30"/>
  <c r="J75" i="30"/>
  <c r="D73" i="33"/>
  <c r="CG37" i="13"/>
  <c r="CG46" i="13" s="1"/>
  <c r="CG36" i="13"/>
  <c r="E52" i="13"/>
  <c r="J81" i="30"/>
  <c r="DA41" i="13"/>
  <c r="Z41" i="13"/>
  <c r="AA35" i="13" s="1"/>
  <c r="Z38" i="13"/>
  <c r="J65" i="30"/>
  <c r="DW12" i="4"/>
  <c r="CI12" i="4"/>
  <c r="CI28" i="4"/>
  <c r="DW29" i="4"/>
  <c r="DW40" i="4"/>
  <c r="CI40" i="4"/>
  <c r="DW28" i="4"/>
  <c r="CI29" i="4"/>
  <c r="DW8" i="4"/>
  <c r="L144" i="30"/>
  <c r="Y120" i="31"/>
  <c r="L114" i="30"/>
  <c r="L115" i="30"/>
  <c r="CG48" i="12" l="1"/>
  <c r="CG50" i="12" s="1"/>
  <c r="BM42" i="12"/>
  <c r="E56" i="33" s="1"/>
  <c r="BM48" i="27"/>
  <c r="BM50" i="27" s="1"/>
  <c r="E66" i="31" s="1"/>
  <c r="Y48" i="22"/>
  <c r="Y50" i="22" s="1"/>
  <c r="DU48" i="17"/>
  <c r="DU50" i="17" s="1"/>
  <c r="AS42" i="13"/>
  <c r="E41" i="33" s="1"/>
  <c r="BM48" i="22"/>
  <c r="BM50" i="22" s="1"/>
  <c r="CH35" i="24"/>
  <c r="CH44" i="24" s="1"/>
  <c r="DV35" i="19"/>
  <c r="DV36" i="19" s="1"/>
  <c r="AS48" i="20"/>
  <c r="AS50" i="20" s="1"/>
  <c r="E44" i="31" s="1"/>
  <c r="Y48" i="19"/>
  <c r="Y50" i="19" s="1"/>
  <c r="E27" i="31" s="1"/>
  <c r="Z48" i="17"/>
  <c r="Z50" i="17" s="1"/>
  <c r="E48" i="22"/>
  <c r="E50" i="22" s="1"/>
  <c r="BN45" i="12"/>
  <c r="BN44" i="12"/>
  <c r="Z49" i="17"/>
  <c r="Z51" i="17"/>
  <c r="CG51" i="13"/>
  <c r="CG49" i="13"/>
  <c r="E49" i="27"/>
  <c r="E51" i="27"/>
  <c r="DB45" i="23"/>
  <c r="DB44" i="23"/>
  <c r="CH45" i="24"/>
  <c r="AS49" i="20"/>
  <c r="AS51" i="20"/>
  <c r="BM51" i="22"/>
  <c r="BM49" i="22"/>
  <c r="F44" i="12"/>
  <c r="F45" i="12"/>
  <c r="Y48" i="28"/>
  <c r="Y50" i="28" s="1"/>
  <c r="E35" i="31" s="1"/>
  <c r="Y48" i="20"/>
  <c r="Y50" i="20" s="1"/>
  <c r="E48" i="28"/>
  <c r="E50" i="28" s="1"/>
  <c r="E19" i="31" s="1"/>
  <c r="E48" i="20"/>
  <c r="E50" i="20" s="1"/>
  <c r="E12" i="31" s="1"/>
  <c r="BM48" i="17"/>
  <c r="BM50" i="17" s="1"/>
  <c r="DA48" i="26"/>
  <c r="DA50" i="26" s="1"/>
  <c r="Y49" i="20"/>
  <c r="Y51" i="20"/>
  <c r="DU51" i="26"/>
  <c r="DU49" i="26"/>
  <c r="CG48" i="22"/>
  <c r="CG50" i="22" s="1"/>
  <c r="AS48" i="19"/>
  <c r="AS50" i="19" s="1"/>
  <c r="E43" i="31" s="1"/>
  <c r="BM48" i="28"/>
  <c r="BM50" i="28" s="1"/>
  <c r="E67" i="31" s="1"/>
  <c r="DU48" i="20"/>
  <c r="DU50" i="20" s="1"/>
  <c r="E92" i="31" s="1"/>
  <c r="DA48" i="17"/>
  <c r="DA50" i="17" s="1"/>
  <c r="DU49" i="17"/>
  <c r="DU51" i="17"/>
  <c r="DB45" i="12"/>
  <c r="DB44" i="12"/>
  <c r="DU51" i="28"/>
  <c r="DU49" i="28"/>
  <c r="DV45" i="27"/>
  <c r="DV44" i="27"/>
  <c r="DU49" i="24"/>
  <c r="DU51" i="24"/>
  <c r="Y51" i="19"/>
  <c r="Y49" i="19"/>
  <c r="CG49" i="19"/>
  <c r="CG51" i="19"/>
  <c r="BM49" i="28"/>
  <c r="BM51" i="28"/>
  <c r="E48" i="13"/>
  <c r="E50" i="13" s="1"/>
  <c r="E9" i="31" s="1"/>
  <c r="CG48" i="19"/>
  <c r="CG50" i="19" s="1"/>
  <c r="DA51" i="26"/>
  <c r="DA49" i="26"/>
  <c r="E51" i="28"/>
  <c r="E49" i="28"/>
  <c r="CH44" i="17"/>
  <c r="CH45" i="17"/>
  <c r="Y49" i="22"/>
  <c r="Y51" i="22"/>
  <c r="E49" i="22"/>
  <c r="E51" i="22"/>
  <c r="BW49" i="26"/>
  <c r="BW51" i="26"/>
  <c r="E48" i="27"/>
  <c r="E50" i="27" s="1"/>
  <c r="E18" i="31" s="1"/>
  <c r="Y48" i="26"/>
  <c r="Y50" i="26" s="1"/>
  <c r="E33" i="31" s="1"/>
  <c r="CG48" i="13"/>
  <c r="CG50" i="13" s="1"/>
  <c r="AS48" i="27"/>
  <c r="AS50" i="27" s="1"/>
  <c r="E50" i="31" s="1"/>
  <c r="CH44" i="23"/>
  <c r="CH45" i="23"/>
  <c r="CG51" i="12"/>
  <c r="CG49" i="12"/>
  <c r="DU48" i="28"/>
  <c r="DU50" i="28" s="1"/>
  <c r="E48" i="24"/>
  <c r="E50" i="24" s="1"/>
  <c r="E15" i="31" s="1"/>
  <c r="AS51" i="26"/>
  <c r="AS49" i="26"/>
  <c r="DA51" i="28"/>
  <c r="DA49" i="28"/>
  <c r="BN45" i="19"/>
  <c r="BN44" i="19"/>
  <c r="AT45" i="13"/>
  <c r="AT44" i="13"/>
  <c r="AS51" i="28"/>
  <c r="AS49" i="28"/>
  <c r="DU51" i="23"/>
  <c r="DU49" i="23"/>
  <c r="CH45" i="27"/>
  <c r="CH44" i="27"/>
  <c r="DA48" i="28"/>
  <c r="DA50" i="28" s="1"/>
  <c r="AS48" i="28"/>
  <c r="AS50" i="28" s="1"/>
  <c r="BW48" i="26"/>
  <c r="BW50" i="26" s="1"/>
  <c r="O65" i="31" s="1"/>
  <c r="Y49" i="28"/>
  <c r="Y51" i="28"/>
  <c r="BM51" i="24"/>
  <c r="BM49" i="24"/>
  <c r="AS51" i="19"/>
  <c r="AS49" i="19"/>
  <c r="E51" i="20"/>
  <c r="E49" i="20"/>
  <c r="DB45" i="20"/>
  <c r="DB44" i="20"/>
  <c r="CG41" i="28"/>
  <c r="CH35" i="28" s="1"/>
  <c r="CH37" i="28" s="1"/>
  <c r="CH46" i="28" s="1"/>
  <c r="CG51" i="28"/>
  <c r="CG49" i="28"/>
  <c r="Y48" i="24"/>
  <c r="Y50" i="24" s="1"/>
  <c r="CG48" i="28"/>
  <c r="CG50" i="28" s="1"/>
  <c r="E48" i="26"/>
  <c r="E50" i="26" s="1"/>
  <c r="E17" i="31" s="1"/>
  <c r="E51" i="26"/>
  <c r="E49" i="26"/>
  <c r="BM51" i="17"/>
  <c r="BM49" i="17"/>
  <c r="DU49" i="13"/>
  <c r="DU51" i="13"/>
  <c r="BM48" i="24"/>
  <c r="BM50" i="24" s="1"/>
  <c r="E63" i="31" s="1"/>
  <c r="DU48" i="24"/>
  <c r="DU50" i="24" s="1"/>
  <c r="E95" i="31" s="1"/>
  <c r="Y48" i="23"/>
  <c r="Y50" i="23" s="1"/>
  <c r="BM51" i="27"/>
  <c r="BM49" i="27"/>
  <c r="DU48" i="26"/>
  <c r="DU50" i="26" s="1"/>
  <c r="E97" i="31" s="1"/>
  <c r="E49" i="13"/>
  <c r="E51" i="13"/>
  <c r="CG51" i="22"/>
  <c r="CG49" i="22"/>
  <c r="E51" i="17"/>
  <c r="E49" i="17"/>
  <c r="AT45" i="23"/>
  <c r="AT44" i="23"/>
  <c r="Y49" i="27"/>
  <c r="Y51" i="27"/>
  <c r="DA51" i="17"/>
  <c r="DA49" i="17"/>
  <c r="E51" i="24"/>
  <c r="E49" i="24"/>
  <c r="Y45" i="12"/>
  <c r="Y44" i="12"/>
  <c r="E52" i="12"/>
  <c r="E48" i="17"/>
  <c r="E50" i="17" s="1"/>
  <c r="Y51" i="23"/>
  <c r="Y49" i="23"/>
  <c r="E51" i="19"/>
  <c r="E49" i="19"/>
  <c r="DV44" i="19"/>
  <c r="DV45" i="19"/>
  <c r="DU48" i="23"/>
  <c r="DU50" i="23" s="1"/>
  <c r="E94" i="31" s="1"/>
  <c r="DA48" i="24"/>
  <c r="DA50" i="24" s="1"/>
  <c r="AA45" i="13"/>
  <c r="AA44" i="13"/>
  <c r="Y49" i="26"/>
  <c r="Y51" i="26"/>
  <c r="DU49" i="20"/>
  <c r="DU51" i="20"/>
  <c r="DA49" i="24"/>
  <c r="DA51" i="24"/>
  <c r="AS51" i="27"/>
  <c r="AS49" i="27"/>
  <c r="Y51" i="24"/>
  <c r="Y49" i="24"/>
  <c r="F44" i="23"/>
  <c r="F45" i="23"/>
  <c r="DU48" i="13"/>
  <c r="DU50" i="13" s="1"/>
  <c r="E89" i="31" s="1"/>
  <c r="AS48" i="26"/>
  <c r="AS50" i="26" s="1"/>
  <c r="E48" i="19"/>
  <c r="E50" i="19" s="1"/>
  <c r="E11" i="31" s="1"/>
  <c r="Y48" i="27"/>
  <c r="Y50" i="27" s="1"/>
  <c r="CG38" i="28"/>
  <c r="CG42" i="27"/>
  <c r="E82" i="33" s="1"/>
  <c r="DU41" i="26"/>
  <c r="DV35" i="26" s="1"/>
  <c r="BW41" i="26"/>
  <c r="BW38" i="26"/>
  <c r="DU38" i="26"/>
  <c r="Y41" i="25"/>
  <c r="Z35" i="25" s="1"/>
  <c r="CG42" i="25"/>
  <c r="E80" i="33" s="1"/>
  <c r="BN36" i="25"/>
  <c r="BN37" i="25"/>
  <c r="BN41" i="25"/>
  <c r="BO35" i="25" s="1"/>
  <c r="AT35" i="24"/>
  <c r="DA38" i="24"/>
  <c r="E126" i="31"/>
  <c r="Z126" i="31" s="1"/>
  <c r="DU41" i="20"/>
  <c r="DV35" i="20" s="1"/>
  <c r="AS41" i="20"/>
  <c r="AS42" i="20" s="1"/>
  <c r="E44" i="33" s="1"/>
  <c r="DB37" i="20"/>
  <c r="DB46" i="20" s="1"/>
  <c r="E41" i="19"/>
  <c r="F35" i="19" s="1"/>
  <c r="F37" i="19" s="1"/>
  <c r="F46" i="19" s="1"/>
  <c r="BN35" i="13"/>
  <c r="CG41" i="12"/>
  <c r="CG38" i="12"/>
  <c r="F36" i="12"/>
  <c r="F37" i="12"/>
  <c r="F46" i="12" s="1"/>
  <c r="Y36" i="12"/>
  <c r="Y37" i="12"/>
  <c r="Y46" i="12" s="1"/>
  <c r="DA42" i="20"/>
  <c r="E92" i="33" s="1"/>
  <c r="E38" i="17"/>
  <c r="E41" i="26"/>
  <c r="F35" i="26" s="1"/>
  <c r="DA38" i="25"/>
  <c r="DB36" i="20"/>
  <c r="Y41" i="22"/>
  <c r="Z35" i="22" s="1"/>
  <c r="DU41" i="23"/>
  <c r="DU38" i="23"/>
  <c r="Y41" i="27"/>
  <c r="Z35" i="27" s="1"/>
  <c r="DA41" i="24"/>
  <c r="DB35" i="24" s="1"/>
  <c r="BM38" i="17"/>
  <c r="CG41" i="22"/>
  <c r="CG42" i="22" s="1"/>
  <c r="E77" i="33" s="1"/>
  <c r="AS38" i="26"/>
  <c r="Y38" i="20"/>
  <c r="BM38" i="28"/>
  <c r="E42" i="23"/>
  <c r="E14" i="33" s="1"/>
  <c r="AS38" i="27"/>
  <c r="CG38" i="19"/>
  <c r="E41" i="17"/>
  <c r="F35" i="17" s="1"/>
  <c r="DA38" i="28"/>
  <c r="DU38" i="20"/>
  <c r="E38" i="19"/>
  <c r="BM38" i="22"/>
  <c r="BM41" i="22"/>
  <c r="DU38" i="17"/>
  <c r="Y38" i="23"/>
  <c r="Y41" i="28"/>
  <c r="Z35" i="28" s="1"/>
  <c r="E38" i="22"/>
  <c r="Y41" i="24"/>
  <c r="Y42" i="24" s="1"/>
  <c r="E31" i="33" s="1"/>
  <c r="AS38" i="20"/>
  <c r="E41" i="24"/>
  <c r="F35" i="24" s="1"/>
  <c r="AS41" i="27"/>
  <c r="DU38" i="13"/>
  <c r="E38" i="13"/>
  <c r="Y42" i="25"/>
  <c r="E32" i="33" s="1"/>
  <c r="DB36" i="23"/>
  <c r="DB37" i="23"/>
  <c r="DB46" i="23" s="1"/>
  <c r="DA41" i="28"/>
  <c r="E144" i="33"/>
  <c r="E128" i="31"/>
  <c r="Z128" i="31" s="1"/>
  <c r="DA41" i="25"/>
  <c r="Y38" i="19"/>
  <c r="DA41" i="17"/>
  <c r="CG41" i="19"/>
  <c r="E38" i="20"/>
  <c r="E41" i="13"/>
  <c r="DU38" i="28"/>
  <c r="DU41" i="28"/>
  <c r="Y41" i="26"/>
  <c r="BN35" i="20"/>
  <c r="BM42" i="20"/>
  <c r="E60" i="33" s="1"/>
  <c r="E145" i="33"/>
  <c r="E129" i="31"/>
  <c r="Z129" i="31" s="1"/>
  <c r="CH36" i="25"/>
  <c r="CH37" i="25"/>
  <c r="CH36" i="27"/>
  <c r="CH37" i="27"/>
  <c r="CH46" i="27" s="1"/>
  <c r="BM41" i="17"/>
  <c r="DB35" i="22"/>
  <c r="DA42" i="22"/>
  <c r="E93" i="33" s="1"/>
  <c r="Y38" i="26"/>
  <c r="Y38" i="28"/>
  <c r="BM41" i="24"/>
  <c r="BM41" i="28"/>
  <c r="DA42" i="12"/>
  <c r="E88" i="33" s="1"/>
  <c r="DB35" i="19"/>
  <c r="DA42" i="19"/>
  <c r="E91" i="33" s="1"/>
  <c r="CG38" i="22"/>
  <c r="Y41" i="20"/>
  <c r="E38" i="26"/>
  <c r="BM38" i="24"/>
  <c r="DA38" i="17"/>
  <c r="E123" i="31"/>
  <c r="Z123" i="31" s="1"/>
  <c r="E139" i="33"/>
  <c r="DB35" i="27"/>
  <c r="DA42" i="27"/>
  <c r="E98" i="33" s="1"/>
  <c r="AS42" i="22"/>
  <c r="E45" i="33" s="1"/>
  <c r="AT35" i="22"/>
  <c r="Y38" i="25"/>
  <c r="DU41" i="24"/>
  <c r="E41" i="22"/>
  <c r="BM41" i="27"/>
  <c r="AT37" i="25"/>
  <c r="AT36" i="25"/>
  <c r="CH37" i="24"/>
  <c r="CH46" i="24" s="1"/>
  <c r="CH36" i="24"/>
  <c r="K83" i="30"/>
  <c r="F37" i="25"/>
  <c r="F36" i="25"/>
  <c r="DA41" i="26"/>
  <c r="BN37" i="12"/>
  <c r="BN46" i="12" s="1"/>
  <c r="BN36" i="12"/>
  <c r="DV37" i="25"/>
  <c r="DV36" i="25"/>
  <c r="DV37" i="27"/>
  <c r="DV46" i="27" s="1"/>
  <c r="DV36" i="27"/>
  <c r="DU42" i="22"/>
  <c r="E109" i="33" s="1"/>
  <c r="DV35" i="22"/>
  <c r="BM38" i="27"/>
  <c r="E125" i="31"/>
  <c r="Z125" i="31" s="1"/>
  <c r="E141" i="33"/>
  <c r="AT37" i="13"/>
  <c r="AT46" i="13" s="1"/>
  <c r="AT36" i="13"/>
  <c r="CH35" i="20"/>
  <c r="CG42" i="20"/>
  <c r="E76" i="33" s="1"/>
  <c r="E38" i="24"/>
  <c r="AT35" i="12"/>
  <c r="AS42" i="12"/>
  <c r="E40" i="33" s="1"/>
  <c r="DU38" i="24"/>
  <c r="E122" i="31"/>
  <c r="Z122" i="31" s="1"/>
  <c r="E138" i="33"/>
  <c r="Y38" i="22"/>
  <c r="AT37" i="23"/>
  <c r="AT46" i="23" s="1"/>
  <c r="AT36" i="23"/>
  <c r="CH35" i="26"/>
  <c r="CG42" i="26"/>
  <c r="E81" i="33" s="1"/>
  <c r="DU41" i="17"/>
  <c r="E41" i="27"/>
  <c r="E41" i="28"/>
  <c r="E38" i="28"/>
  <c r="Y41" i="23"/>
  <c r="AS41" i="19"/>
  <c r="Y38" i="24"/>
  <c r="AS41" i="28"/>
  <c r="AS38" i="28"/>
  <c r="AS41" i="26"/>
  <c r="E146" i="33"/>
  <c r="E130" i="31"/>
  <c r="Z130" i="31" s="1"/>
  <c r="DA38" i="26"/>
  <c r="E131" i="31"/>
  <c r="Z131" i="31" s="1"/>
  <c r="E147" i="33"/>
  <c r="DV37" i="20"/>
  <c r="DV46" i="20" s="1"/>
  <c r="BN35" i="23"/>
  <c r="BM42" i="23"/>
  <c r="E62" i="33" s="1"/>
  <c r="BN36" i="19"/>
  <c r="BN37" i="19"/>
  <c r="BN46" i="19" s="1"/>
  <c r="Y41" i="19"/>
  <c r="AS38" i="19"/>
  <c r="E127" i="31"/>
  <c r="Z127" i="31" s="1"/>
  <c r="E143" i="33"/>
  <c r="E41" i="20"/>
  <c r="E38" i="27"/>
  <c r="AT35" i="17"/>
  <c r="AS42" i="17"/>
  <c r="E42" i="33" s="1"/>
  <c r="CH37" i="23"/>
  <c r="CH46" i="23" s="1"/>
  <c r="CH36" i="23"/>
  <c r="DV36" i="12"/>
  <c r="DV51" i="12" s="1"/>
  <c r="DV37" i="12"/>
  <c r="DV46" i="12" s="1"/>
  <c r="DV45" i="12"/>
  <c r="Y38" i="27"/>
  <c r="DU41" i="13"/>
  <c r="E140" i="33"/>
  <c r="E124" i="31"/>
  <c r="Z124" i="31" s="1"/>
  <c r="F36" i="23"/>
  <c r="F37" i="23"/>
  <c r="F46" i="23" s="1"/>
  <c r="G79" i="30"/>
  <c r="D79" i="31"/>
  <c r="D78" i="30"/>
  <c r="G83" i="30"/>
  <c r="D78" i="31"/>
  <c r="D79" i="30"/>
  <c r="D81" i="31"/>
  <c r="D95" i="31"/>
  <c r="D17" i="30"/>
  <c r="K19" i="30"/>
  <c r="K9" i="30"/>
  <c r="D73" i="31"/>
  <c r="D97" i="31"/>
  <c r="D73" i="30"/>
  <c r="K65" i="31"/>
  <c r="F65" i="31"/>
  <c r="F46" i="30"/>
  <c r="F65" i="30"/>
  <c r="F15" i="30"/>
  <c r="F17" i="30"/>
  <c r="F19" i="30"/>
  <c r="F57" i="30"/>
  <c r="F30" i="30"/>
  <c r="F89" i="30"/>
  <c r="F99" i="30"/>
  <c r="F62" i="30"/>
  <c r="F25" i="30"/>
  <c r="F67" i="30"/>
  <c r="F9" i="30"/>
  <c r="F41" i="30"/>
  <c r="F49" i="30"/>
  <c r="F14" i="30"/>
  <c r="F31" i="30"/>
  <c r="F33" i="30"/>
  <c r="F63" i="30"/>
  <c r="F25" i="31"/>
  <c r="D63" i="30"/>
  <c r="D67" i="30"/>
  <c r="G73" i="30"/>
  <c r="I65" i="31"/>
  <c r="I99" i="30"/>
  <c r="I17" i="30"/>
  <c r="I31" i="30"/>
  <c r="I97" i="30"/>
  <c r="I94" i="30"/>
  <c r="I15" i="30"/>
  <c r="I25" i="30"/>
  <c r="I14" i="30"/>
  <c r="I57" i="30"/>
  <c r="I30" i="30"/>
  <c r="I63" i="30"/>
  <c r="I47" i="30"/>
  <c r="I33" i="30"/>
  <c r="I67" i="30"/>
  <c r="I51" i="30"/>
  <c r="I35" i="30"/>
  <c r="I65" i="30"/>
  <c r="I46" i="30"/>
  <c r="I49" i="30"/>
  <c r="I95" i="30"/>
  <c r="I19" i="30"/>
  <c r="H65" i="31"/>
  <c r="H63" i="30"/>
  <c r="H97" i="30"/>
  <c r="H89" i="30"/>
  <c r="H57" i="30"/>
  <c r="H65" i="30"/>
  <c r="H51" i="30"/>
  <c r="H47" i="30"/>
  <c r="H9" i="30"/>
  <c r="H25" i="30"/>
  <c r="H67" i="30"/>
  <c r="H99" i="30"/>
  <c r="H94" i="30"/>
  <c r="H15" i="30"/>
  <c r="H35" i="30"/>
  <c r="H49" i="30"/>
  <c r="H46" i="30"/>
  <c r="H19" i="30"/>
  <c r="H62" i="30"/>
  <c r="H17" i="30"/>
  <c r="D25" i="31"/>
  <c r="D49" i="31"/>
  <c r="D83" i="31"/>
  <c r="G99" i="30"/>
  <c r="G49" i="30"/>
  <c r="G81" i="30"/>
  <c r="G51" i="30"/>
  <c r="K73" i="30"/>
  <c r="G47" i="30"/>
  <c r="C94" i="30"/>
  <c r="C67" i="30"/>
  <c r="C97" i="30"/>
  <c r="C9" i="30"/>
  <c r="C95" i="30"/>
  <c r="C14" i="30"/>
  <c r="C25" i="30"/>
  <c r="C41" i="30"/>
  <c r="C89" i="30"/>
  <c r="C46" i="30"/>
  <c r="C30" i="30"/>
  <c r="C49" i="30"/>
  <c r="C31" i="30"/>
  <c r="C99" i="30"/>
  <c r="C47" i="30"/>
  <c r="C62" i="30"/>
  <c r="C63" i="30"/>
  <c r="C35" i="30"/>
  <c r="C33" i="30"/>
  <c r="C51" i="30"/>
  <c r="C14" i="31"/>
  <c r="C35" i="31"/>
  <c r="C47" i="31"/>
  <c r="C67" i="31"/>
  <c r="C17" i="31"/>
  <c r="C19" i="31"/>
  <c r="C95" i="31"/>
  <c r="C57" i="31"/>
  <c r="C31" i="31"/>
  <c r="C9" i="31"/>
  <c r="C89" i="31"/>
  <c r="C33" i="31"/>
  <c r="C63" i="31"/>
  <c r="C46" i="31"/>
  <c r="C62" i="31"/>
  <c r="C51" i="31"/>
  <c r="C25" i="31"/>
  <c r="C15" i="31"/>
  <c r="C49" i="31"/>
  <c r="C97" i="31"/>
  <c r="C99" i="31"/>
  <c r="C94" i="31"/>
  <c r="C30" i="31"/>
  <c r="D99" i="30"/>
  <c r="D83" i="30"/>
  <c r="G95" i="30"/>
  <c r="K35" i="30"/>
  <c r="D89" i="30"/>
  <c r="E62" i="30"/>
  <c r="E95" i="30"/>
  <c r="E47" i="30"/>
  <c r="E17" i="30"/>
  <c r="E97" i="30"/>
  <c r="E51" i="30"/>
  <c r="E41" i="30"/>
  <c r="E94" i="30"/>
  <c r="E15" i="30"/>
  <c r="E49" i="30"/>
  <c r="E57" i="30"/>
  <c r="E89" i="30"/>
  <c r="E33" i="30"/>
  <c r="E14" i="30"/>
  <c r="E46" i="30"/>
  <c r="E99" i="30"/>
  <c r="E19" i="30"/>
  <c r="E31" i="30"/>
  <c r="E35" i="30"/>
  <c r="E30" i="30"/>
  <c r="E47" i="31"/>
  <c r="E25" i="31"/>
  <c r="E41" i="31"/>
  <c r="E57" i="31"/>
  <c r="E62" i="31"/>
  <c r="E51" i="31"/>
  <c r="D9" i="30"/>
  <c r="K65" i="30"/>
  <c r="K78" i="30"/>
  <c r="K79" i="30"/>
  <c r="CX20" i="28"/>
  <c r="B46" i="30"/>
  <c r="B20" i="28"/>
  <c r="B19" i="30" s="1"/>
  <c r="B31" i="30"/>
  <c r="B17" i="30"/>
  <c r="B46" i="31"/>
  <c r="B31" i="31"/>
  <c r="B17" i="31"/>
  <c r="B73" i="30"/>
  <c r="B25" i="30"/>
  <c r="B41" i="30"/>
  <c r="B57" i="30"/>
  <c r="B47" i="30"/>
  <c r="B30" i="30"/>
  <c r="B97" i="30"/>
  <c r="B63" i="30"/>
  <c r="DR20" i="28"/>
  <c r="B99" i="30" s="1"/>
  <c r="BJ20" i="28"/>
  <c r="B67" i="30" s="1"/>
  <c r="AP20" i="28"/>
  <c r="B51" i="30" s="1"/>
  <c r="V20" i="28"/>
  <c r="B35" i="30" s="1"/>
  <c r="B62" i="30"/>
  <c r="B94" i="30"/>
  <c r="B49" i="30"/>
  <c r="B95" i="30"/>
  <c r="B65" i="30"/>
  <c r="B63" i="31"/>
  <c r="B97" i="31"/>
  <c r="B15" i="31"/>
  <c r="B89" i="31"/>
  <c r="BJ50" i="28"/>
  <c r="B67" i="31" s="1"/>
  <c r="B95" i="31"/>
  <c r="B47" i="31"/>
  <c r="B41" i="31"/>
  <c r="AP50" i="28"/>
  <c r="B51" i="31" s="1"/>
  <c r="V50" i="28"/>
  <c r="B35" i="31" s="1"/>
  <c r="B62" i="31"/>
  <c r="B30" i="31"/>
  <c r="B94" i="31"/>
  <c r="B33" i="31"/>
  <c r="B49" i="31"/>
  <c r="D62" i="30"/>
  <c r="D81" i="30"/>
  <c r="G97" i="30"/>
  <c r="G78" i="30"/>
  <c r="K57" i="30"/>
  <c r="K81" i="30"/>
  <c r="I74" i="30"/>
  <c r="I42" i="30"/>
  <c r="I11" i="30"/>
  <c r="I8" i="30"/>
  <c r="I92" i="30"/>
  <c r="I24" i="30"/>
  <c r="I29" i="30"/>
  <c r="I58" i="30"/>
  <c r="I91" i="30"/>
  <c r="I56" i="30"/>
  <c r="I43" i="30"/>
  <c r="I27" i="30"/>
  <c r="I61" i="30"/>
  <c r="I40" i="30"/>
  <c r="I45" i="30"/>
  <c r="I96" i="30"/>
  <c r="I98" i="30"/>
  <c r="I44" i="30"/>
  <c r="I90" i="30"/>
  <c r="I16" i="30"/>
  <c r="I28" i="30"/>
  <c r="I50" i="30"/>
  <c r="I48" i="30"/>
  <c r="I93" i="30"/>
  <c r="I66" i="30"/>
  <c r="I64" i="30"/>
  <c r="E74" i="30"/>
  <c r="E88" i="30"/>
  <c r="E13" i="30"/>
  <c r="E27" i="30"/>
  <c r="E24" i="30"/>
  <c r="E10" i="30"/>
  <c r="E8" i="30"/>
  <c r="E26" i="30"/>
  <c r="E12" i="30"/>
  <c r="E44" i="30"/>
  <c r="E61" i="30"/>
  <c r="E56" i="30"/>
  <c r="E60" i="30"/>
  <c r="E93" i="30"/>
  <c r="E43" i="30"/>
  <c r="E92" i="30"/>
  <c r="E64" i="30"/>
  <c r="E48" i="30"/>
  <c r="E98" i="30"/>
  <c r="E18" i="30"/>
  <c r="E40" i="30"/>
  <c r="E96" i="30"/>
  <c r="E34" i="30"/>
  <c r="E50" i="30"/>
  <c r="E32" i="30"/>
  <c r="E16" i="30"/>
  <c r="E93" i="31"/>
  <c r="E32" i="31"/>
  <c r="E96" i="31"/>
  <c r="E64" i="31"/>
  <c r="E61" i="31"/>
  <c r="E40" i="31"/>
  <c r="E90" i="31"/>
  <c r="DU44" i="12"/>
  <c r="DU48" i="12" s="1"/>
  <c r="DU50" i="12" s="1"/>
  <c r="E88" i="31" s="1"/>
  <c r="E59" i="31"/>
  <c r="E56" i="31"/>
  <c r="E16" i="31"/>
  <c r="E98" i="31"/>
  <c r="E29" i="31"/>
  <c r="E42" i="31"/>
  <c r="E10" i="31"/>
  <c r="E58" i="31"/>
  <c r="E28" i="31"/>
  <c r="E8" i="31"/>
  <c r="E60" i="31"/>
  <c r="DU51" i="12"/>
  <c r="DU49" i="12"/>
  <c r="E13" i="31"/>
  <c r="E26" i="31"/>
  <c r="D88" i="30"/>
  <c r="D12" i="30"/>
  <c r="D28" i="30"/>
  <c r="D27" i="30"/>
  <c r="D60" i="30"/>
  <c r="D26" i="30"/>
  <c r="D56" i="30"/>
  <c r="D8" i="30"/>
  <c r="D24" i="30"/>
  <c r="D13" i="30"/>
  <c r="D42" i="30"/>
  <c r="D45" i="30"/>
  <c r="D61" i="30"/>
  <c r="D40" i="30"/>
  <c r="D93" i="30"/>
  <c r="D91" i="30"/>
  <c r="D10" i="30"/>
  <c r="D90" i="30"/>
  <c r="D59" i="30"/>
  <c r="D34" i="30"/>
  <c r="D96" i="30"/>
  <c r="D50" i="30"/>
  <c r="D48" i="30"/>
  <c r="D64" i="30"/>
  <c r="D29" i="30"/>
  <c r="D98" i="30"/>
  <c r="D8" i="31"/>
  <c r="D56" i="31"/>
  <c r="D64" i="31"/>
  <c r="D32" i="31"/>
  <c r="D16" i="31"/>
  <c r="D42" i="31"/>
  <c r="D48" i="31"/>
  <c r="D58" i="31"/>
  <c r="D59" i="31"/>
  <c r="D50" i="31"/>
  <c r="D40" i="31"/>
  <c r="D61" i="31"/>
  <c r="D12" i="31"/>
  <c r="D43" i="31"/>
  <c r="D44" i="31"/>
  <c r="DT49" i="12"/>
  <c r="D60" i="31"/>
  <c r="D91" i="31"/>
  <c r="D27" i="31"/>
  <c r="DT51" i="12"/>
  <c r="D13" i="31"/>
  <c r="DT44" i="12"/>
  <c r="DT48" i="12" s="1"/>
  <c r="DT50" i="12" s="1"/>
  <c r="D88" i="31" s="1"/>
  <c r="D11" i="31"/>
  <c r="D10" i="31"/>
  <c r="D93" i="31"/>
  <c r="D98" i="31"/>
  <c r="D74" i="31"/>
  <c r="D24" i="31"/>
  <c r="D26" i="31"/>
  <c r="C88" i="30"/>
  <c r="C12" i="30"/>
  <c r="C40" i="30"/>
  <c r="C43" i="30"/>
  <c r="C13" i="30"/>
  <c r="C11" i="30"/>
  <c r="C61" i="30"/>
  <c r="C42" i="30"/>
  <c r="C56" i="30"/>
  <c r="C90" i="30"/>
  <c r="C44" i="30"/>
  <c r="C10" i="30"/>
  <c r="C29" i="30"/>
  <c r="C32" i="30"/>
  <c r="C26" i="30"/>
  <c r="C28" i="30"/>
  <c r="C59" i="30"/>
  <c r="C27" i="30"/>
  <c r="C96" i="30"/>
  <c r="C50" i="30"/>
  <c r="C64" i="30"/>
  <c r="C98" i="30"/>
  <c r="C24" i="30"/>
  <c r="C48" i="30"/>
  <c r="C27" i="31"/>
  <c r="C60" i="31"/>
  <c r="C29" i="31"/>
  <c r="C50" i="31"/>
  <c r="C91" i="31"/>
  <c r="C32" i="31"/>
  <c r="C28" i="31"/>
  <c r="C98" i="31"/>
  <c r="C18" i="31"/>
  <c r="C93" i="31"/>
  <c r="C40" i="31"/>
  <c r="C58" i="31"/>
  <c r="C34" i="31"/>
  <c r="C56" i="31"/>
  <c r="C13" i="31"/>
  <c r="C42" i="31"/>
  <c r="C10" i="31"/>
  <c r="C43" i="31"/>
  <c r="C66" i="31"/>
  <c r="C12" i="31"/>
  <c r="C59" i="31"/>
  <c r="C16" i="31"/>
  <c r="C44" i="31"/>
  <c r="C45" i="31"/>
  <c r="C8" i="31"/>
  <c r="C61" i="31"/>
  <c r="DS44" i="12"/>
  <c r="DS48" i="12" s="1"/>
  <c r="DS50" i="12" s="1"/>
  <c r="C88" i="31" s="1"/>
  <c r="C90" i="31"/>
  <c r="DS49" i="12"/>
  <c r="C24" i="31"/>
  <c r="DS51" i="12"/>
  <c r="H88" i="30"/>
  <c r="H58" i="30"/>
  <c r="H60" i="30"/>
  <c r="H56" i="30"/>
  <c r="H93" i="30"/>
  <c r="H90" i="30"/>
  <c r="H45" i="30"/>
  <c r="H42" i="30"/>
  <c r="H27" i="30"/>
  <c r="H29" i="30"/>
  <c r="H10" i="30"/>
  <c r="H8" i="30"/>
  <c r="H11" i="30"/>
  <c r="H59" i="30"/>
  <c r="H40" i="30"/>
  <c r="H44" i="30"/>
  <c r="H28" i="30"/>
  <c r="H61" i="30"/>
  <c r="H48" i="30"/>
  <c r="H50" i="30"/>
  <c r="H98" i="30"/>
  <c r="H32" i="30"/>
  <c r="H24" i="30"/>
  <c r="H18" i="30"/>
  <c r="H66" i="30"/>
  <c r="H92" i="30"/>
  <c r="H96" i="30"/>
  <c r="H91" i="30"/>
  <c r="H16" i="30"/>
  <c r="G88" i="30"/>
  <c r="G12" i="30"/>
  <c r="G40" i="30"/>
  <c r="G60" i="30"/>
  <c r="G58" i="30"/>
  <c r="G59" i="30"/>
  <c r="G44" i="30"/>
  <c r="G24" i="30"/>
  <c r="G61" i="30"/>
  <c r="G28" i="30"/>
  <c r="G10" i="30"/>
  <c r="G92" i="30"/>
  <c r="G93" i="30"/>
  <c r="G11" i="30"/>
  <c r="G13" i="30"/>
  <c r="G56" i="30"/>
  <c r="G8" i="30"/>
  <c r="G29" i="30"/>
  <c r="G50" i="30"/>
  <c r="G66" i="30"/>
  <c r="G34" i="30"/>
  <c r="G64" i="30"/>
  <c r="G91" i="30"/>
  <c r="G43" i="30"/>
  <c r="G96" i="30"/>
  <c r="G16" i="30"/>
  <c r="G18" i="30"/>
  <c r="G45" i="30"/>
  <c r="G48" i="30"/>
  <c r="G87" i="30"/>
  <c r="F88" i="30"/>
  <c r="F58" i="30"/>
  <c r="F10" i="30"/>
  <c r="F61" i="30"/>
  <c r="F24" i="30"/>
  <c r="F28" i="30"/>
  <c r="F93" i="30"/>
  <c r="F92" i="30"/>
  <c r="F90" i="30"/>
  <c r="F29" i="30"/>
  <c r="F26" i="30"/>
  <c r="F60" i="30"/>
  <c r="F8" i="30"/>
  <c r="F12" i="30"/>
  <c r="F44" i="30"/>
  <c r="F56" i="30"/>
  <c r="F40" i="30"/>
  <c r="F91" i="30"/>
  <c r="F43" i="30"/>
  <c r="F45" i="30"/>
  <c r="F32" i="30"/>
  <c r="F50" i="30"/>
  <c r="F48" i="30"/>
  <c r="F18" i="30"/>
  <c r="F34" i="30"/>
  <c r="F66" i="30"/>
  <c r="F96" i="30"/>
  <c r="F16" i="30"/>
  <c r="DV44" i="12"/>
  <c r="F64" i="31"/>
  <c r="K88" i="30"/>
  <c r="K56" i="30"/>
  <c r="K13" i="30"/>
  <c r="K10" i="30"/>
  <c r="K24" i="30"/>
  <c r="K8" i="30"/>
  <c r="K90" i="30"/>
  <c r="K61" i="30"/>
  <c r="K27" i="30"/>
  <c r="K58" i="30"/>
  <c r="K26" i="30"/>
  <c r="K40" i="30"/>
  <c r="K59" i="30"/>
  <c r="K91" i="30"/>
  <c r="K28" i="30"/>
  <c r="K60" i="30"/>
  <c r="K29" i="30"/>
  <c r="K18" i="30"/>
  <c r="K96" i="30"/>
  <c r="K12" i="30"/>
  <c r="K50" i="30"/>
  <c r="K42" i="30"/>
  <c r="K64" i="30"/>
  <c r="K98" i="30"/>
  <c r="K34" i="30"/>
  <c r="K32" i="30"/>
  <c r="K48" i="30"/>
  <c r="CX20" i="22"/>
  <c r="CX20" i="20"/>
  <c r="CX20" i="19"/>
  <c r="CX20" i="12"/>
  <c r="CX20" i="25"/>
  <c r="CX20" i="27"/>
  <c r="CX20" i="17"/>
  <c r="CX20" i="4"/>
  <c r="CX50" i="20"/>
  <c r="CX50" i="12"/>
  <c r="CX50" i="17"/>
  <c r="CX50" i="27"/>
  <c r="CX50" i="25"/>
  <c r="CX50" i="19"/>
  <c r="CX50" i="4"/>
  <c r="CD20" i="25"/>
  <c r="CD20" i="20"/>
  <c r="CD20" i="19"/>
  <c r="CD20" i="22"/>
  <c r="DR20" i="12"/>
  <c r="B88" i="30" s="1"/>
  <c r="CD20" i="12"/>
  <c r="DR50" i="12"/>
  <c r="B88" i="31" s="1"/>
  <c r="V20" i="20"/>
  <c r="B28" i="30" s="1"/>
  <c r="AP20" i="17"/>
  <c r="B42" i="30" s="1"/>
  <c r="V20" i="12"/>
  <c r="B24" i="30" s="1"/>
  <c r="BJ20" i="25"/>
  <c r="B64" i="30" s="1"/>
  <c r="DR20" i="25"/>
  <c r="B96" i="30" s="1"/>
  <c r="V20" i="25"/>
  <c r="B32" i="30" s="1"/>
  <c r="B20" i="27"/>
  <c r="B18" i="30" s="1"/>
  <c r="BJ20" i="27"/>
  <c r="B66" i="30" s="1"/>
  <c r="V20" i="27"/>
  <c r="B34" i="30" s="1"/>
  <c r="DR20" i="19"/>
  <c r="B91" i="30" s="1"/>
  <c r="B20" i="20"/>
  <c r="B12" i="30" s="1"/>
  <c r="B20" i="22"/>
  <c r="B13" i="30" s="1"/>
  <c r="BJ20" i="19"/>
  <c r="B59" i="30" s="1"/>
  <c r="AP20" i="22"/>
  <c r="B45" i="30" s="1"/>
  <c r="AP20" i="12"/>
  <c r="B40" i="30" s="1"/>
  <c r="DR20" i="20"/>
  <c r="B92" i="30" s="1"/>
  <c r="AP20" i="27"/>
  <c r="B50" i="30" s="1"/>
  <c r="DR20" i="27"/>
  <c r="B98" i="30" s="1"/>
  <c r="CD50" i="22"/>
  <c r="V20" i="19"/>
  <c r="B27" i="30" s="1"/>
  <c r="AP20" i="20"/>
  <c r="B44" i="30" s="1"/>
  <c r="B20" i="19"/>
  <c r="B11" i="30" s="1"/>
  <c r="BJ20" i="20"/>
  <c r="B60" i="30" s="1"/>
  <c r="DR20" i="22"/>
  <c r="B93" i="30" s="1"/>
  <c r="B20" i="12"/>
  <c r="B8" i="30" s="1"/>
  <c r="V20" i="17"/>
  <c r="B26" i="30" s="1"/>
  <c r="CD50" i="20"/>
  <c r="DR20" i="17"/>
  <c r="B90" i="30" s="1"/>
  <c r="BJ20" i="17"/>
  <c r="B58" i="30" s="1"/>
  <c r="BJ20" i="12"/>
  <c r="B56" i="30" s="1"/>
  <c r="V20" i="22"/>
  <c r="B29" i="30" s="1"/>
  <c r="B20" i="25"/>
  <c r="B16" i="30" s="1"/>
  <c r="BJ50" i="22"/>
  <c r="B61" i="31" s="1"/>
  <c r="DR50" i="25"/>
  <c r="B96" i="31" s="1"/>
  <c r="V50" i="17"/>
  <c r="B26" i="31" s="1"/>
  <c r="V50" i="22"/>
  <c r="B29" i="31" s="1"/>
  <c r="V50" i="19"/>
  <c r="B27" i="31" s="1"/>
  <c r="V50" i="27"/>
  <c r="B34" i="31" s="1"/>
  <c r="BJ50" i="12"/>
  <c r="B56" i="31" s="1"/>
  <c r="AP50" i="20"/>
  <c r="B44" i="31" s="1"/>
  <c r="B50" i="19"/>
  <c r="B11" i="31" s="1"/>
  <c r="AP50" i="25"/>
  <c r="B48" i="31" s="1"/>
  <c r="AP50" i="22"/>
  <c r="B45" i="31" s="1"/>
  <c r="DR50" i="19"/>
  <c r="B91" i="31" s="1"/>
  <c r="BJ50" i="27"/>
  <c r="B66" i="31" s="1"/>
  <c r="BJ50" i="19"/>
  <c r="B59" i="31" s="1"/>
  <c r="B50" i="20"/>
  <c r="B12" i="31" s="1"/>
  <c r="V50" i="12"/>
  <c r="B24" i="31" s="1"/>
  <c r="AP50" i="17"/>
  <c r="B42" i="31" s="1"/>
  <c r="B50" i="12"/>
  <c r="B8" i="31" s="1"/>
  <c r="V50" i="20"/>
  <c r="B28" i="31" s="1"/>
  <c r="AP50" i="27"/>
  <c r="B50" i="31" s="1"/>
  <c r="B50" i="22"/>
  <c r="B13" i="31" s="1"/>
  <c r="BJ50" i="17"/>
  <c r="B58" i="31" s="1"/>
  <c r="V50" i="25"/>
  <c r="B32" i="31" s="1"/>
  <c r="AP50" i="12"/>
  <c r="B40" i="31" s="1"/>
  <c r="DR50" i="17"/>
  <c r="B90" i="31" s="1"/>
  <c r="BJ50" i="20"/>
  <c r="B60" i="31" s="1"/>
  <c r="AP50" i="19"/>
  <c r="B43" i="31" s="1"/>
  <c r="CH37" i="17"/>
  <c r="CH46" i="17" s="1"/>
  <c r="CH48" i="17" s="1"/>
  <c r="CH50" i="17" s="1"/>
  <c r="CH36" i="17"/>
  <c r="DB37" i="12"/>
  <c r="DB46" i="12" s="1"/>
  <c r="DB36" i="12"/>
  <c r="Z41" i="17"/>
  <c r="AA35" i="17" s="1"/>
  <c r="CG41" i="13"/>
  <c r="CH35" i="13" s="1"/>
  <c r="Z38" i="17"/>
  <c r="J74" i="30"/>
  <c r="J72" i="30"/>
  <c r="J73" i="30"/>
  <c r="E121" i="31"/>
  <c r="E137" i="33"/>
  <c r="CG38" i="13"/>
  <c r="D121" i="33"/>
  <c r="DB35" i="13"/>
  <c r="DA42" i="13"/>
  <c r="Z42" i="13"/>
  <c r="AA37" i="13"/>
  <c r="AA46" i="13" s="1"/>
  <c r="AA36" i="13"/>
  <c r="L146" i="30"/>
  <c r="L147" i="30"/>
  <c r="L109" i="30"/>
  <c r="L107" i="30"/>
  <c r="L111" i="30"/>
  <c r="J107" i="30"/>
  <c r="J108" i="30"/>
  <c r="J111" i="30"/>
  <c r="J109" i="30"/>
  <c r="DV48" i="27" l="1"/>
  <c r="DV50" i="27" s="1"/>
  <c r="DV37" i="19"/>
  <c r="DV46" i="19" s="1"/>
  <c r="DV49" i="12"/>
  <c r="E42" i="19"/>
  <c r="E11" i="33" s="1"/>
  <c r="CH35" i="22"/>
  <c r="CH45" i="22" s="1"/>
  <c r="CG42" i="28"/>
  <c r="E83" i="33" s="1"/>
  <c r="DV48" i="19"/>
  <c r="DV50" i="19" s="1"/>
  <c r="F49" i="23"/>
  <c r="F51" i="23"/>
  <c r="DV51" i="27"/>
  <c r="DV49" i="27"/>
  <c r="DB49" i="20"/>
  <c r="DB51" i="20"/>
  <c r="F44" i="19"/>
  <c r="F45" i="19"/>
  <c r="CH48" i="24"/>
  <c r="CH50" i="24" s="1"/>
  <c r="AT44" i="12"/>
  <c r="AT45" i="12"/>
  <c r="BN44" i="20"/>
  <c r="BN45" i="20"/>
  <c r="AT48" i="13"/>
  <c r="AT50" i="13" s="1"/>
  <c r="F41" i="31" s="1"/>
  <c r="Z45" i="28"/>
  <c r="Z44" i="28"/>
  <c r="F37" i="26"/>
  <c r="F46" i="26" s="1"/>
  <c r="F45" i="26"/>
  <c r="F44" i="26"/>
  <c r="DB48" i="23"/>
  <c r="DB50" i="23" s="1"/>
  <c r="DB51" i="23"/>
  <c r="DB49" i="23"/>
  <c r="DV36" i="20"/>
  <c r="DV45" i="20"/>
  <c r="DV44" i="20"/>
  <c r="DV37" i="26"/>
  <c r="DV46" i="26" s="1"/>
  <c r="DV45" i="26"/>
  <c r="DV44" i="26"/>
  <c r="F48" i="23"/>
  <c r="F50" i="23" s="1"/>
  <c r="F14" i="31" s="1"/>
  <c r="AA48" i="13"/>
  <c r="AA50" i="13" s="1"/>
  <c r="Y48" i="12"/>
  <c r="Y50" i="12" s="1"/>
  <c r="E24" i="31" s="1"/>
  <c r="CH48" i="23"/>
  <c r="CH50" i="23" s="1"/>
  <c r="DB48" i="12"/>
  <c r="DB50" i="12" s="1"/>
  <c r="CH44" i="20"/>
  <c r="CH45" i="20"/>
  <c r="BN49" i="12"/>
  <c r="BN51" i="12"/>
  <c r="DB45" i="22"/>
  <c r="DB44" i="22"/>
  <c r="BN48" i="19"/>
  <c r="BN50" i="19" s="1"/>
  <c r="F59" i="31" s="1"/>
  <c r="DB45" i="13"/>
  <c r="DB44" i="13"/>
  <c r="CH49" i="17"/>
  <c r="CH51" i="17"/>
  <c r="CH44" i="26"/>
  <c r="CH45" i="26"/>
  <c r="AT49" i="13"/>
  <c r="AT51" i="13"/>
  <c r="CH36" i="28"/>
  <c r="CH41" i="28" s="1"/>
  <c r="CH42" i="28" s="1"/>
  <c r="F83" i="33" s="1"/>
  <c r="CH45" i="28"/>
  <c r="CH44" i="28"/>
  <c r="CH45" i="13"/>
  <c r="CH44" i="13"/>
  <c r="DV51" i="19"/>
  <c r="DV49" i="19"/>
  <c r="AT51" i="23"/>
  <c r="AT49" i="23"/>
  <c r="CH48" i="27"/>
  <c r="CH50" i="27" s="1"/>
  <c r="DU42" i="20"/>
  <c r="E108" i="33" s="1"/>
  <c r="Y49" i="12"/>
  <c r="Y51" i="12"/>
  <c r="AT37" i="24"/>
  <c r="AT46" i="24" s="1"/>
  <c r="AT45" i="24"/>
  <c r="AT44" i="24"/>
  <c r="DB48" i="20"/>
  <c r="DB50" i="20" s="1"/>
  <c r="AA44" i="17"/>
  <c r="AA45" i="17"/>
  <c r="BN51" i="19"/>
  <c r="BN49" i="19"/>
  <c r="CH49" i="27"/>
  <c r="CH51" i="27"/>
  <c r="DB45" i="24"/>
  <c r="DB44" i="24"/>
  <c r="F48" i="12"/>
  <c r="F50" i="12" s="1"/>
  <c r="F8" i="31" s="1"/>
  <c r="AA51" i="13"/>
  <c r="AA49" i="13"/>
  <c r="DB49" i="12"/>
  <c r="DB51" i="12"/>
  <c r="CH51" i="23"/>
  <c r="CH49" i="23"/>
  <c r="AT44" i="22"/>
  <c r="AT45" i="22"/>
  <c r="DB44" i="19"/>
  <c r="DB45" i="19"/>
  <c r="Z37" i="27"/>
  <c r="Z46" i="27" s="1"/>
  <c r="Z44" i="27"/>
  <c r="Z45" i="27"/>
  <c r="F51" i="12"/>
  <c r="F49" i="12"/>
  <c r="BN45" i="23"/>
  <c r="BN44" i="23"/>
  <c r="DV44" i="22"/>
  <c r="DV45" i="22"/>
  <c r="CH51" i="24"/>
  <c r="CH49" i="24"/>
  <c r="F45" i="24"/>
  <c r="F44" i="24"/>
  <c r="F36" i="17"/>
  <c r="F45" i="17"/>
  <c r="F44" i="17"/>
  <c r="AT44" i="17"/>
  <c r="AT45" i="17"/>
  <c r="DB45" i="27"/>
  <c r="DB44" i="27"/>
  <c r="Z37" i="22"/>
  <c r="Z46" i="22" s="1"/>
  <c r="Z44" i="22"/>
  <c r="Z45" i="22"/>
  <c r="BN45" i="13"/>
  <c r="BN44" i="13"/>
  <c r="AT48" i="23"/>
  <c r="AT50" i="23" s="1"/>
  <c r="F46" i="31" s="1"/>
  <c r="BN48" i="12"/>
  <c r="BN50" i="12" s="1"/>
  <c r="F56" i="31" s="1"/>
  <c r="Z36" i="27"/>
  <c r="DU42" i="26"/>
  <c r="E113" i="33" s="1"/>
  <c r="DV36" i="26"/>
  <c r="BX35" i="26"/>
  <c r="BW42" i="26"/>
  <c r="O65" i="33" s="1"/>
  <c r="E42" i="26"/>
  <c r="E17" i="33" s="1"/>
  <c r="F16" i="31"/>
  <c r="BN42" i="25"/>
  <c r="F64" i="33" s="1"/>
  <c r="BO37" i="25"/>
  <c r="BO36" i="25"/>
  <c r="BN38" i="25"/>
  <c r="F38" i="25"/>
  <c r="AT36" i="24"/>
  <c r="DB37" i="24"/>
  <c r="DB46" i="24" s="1"/>
  <c r="Z35" i="24"/>
  <c r="DA42" i="24"/>
  <c r="E95" i="33" s="1"/>
  <c r="Y42" i="22"/>
  <c r="E29" i="33" s="1"/>
  <c r="Z36" i="22"/>
  <c r="DB41" i="20"/>
  <c r="DB42" i="20" s="1"/>
  <c r="F92" i="33" s="1"/>
  <c r="AT35" i="20"/>
  <c r="DB38" i="20"/>
  <c r="F36" i="19"/>
  <c r="F41" i="19" s="1"/>
  <c r="F91" i="31"/>
  <c r="F37" i="17"/>
  <c r="F46" i="17" s="1"/>
  <c r="BN36" i="13"/>
  <c r="BN37" i="13"/>
  <c r="CH35" i="12"/>
  <c r="CG42" i="12"/>
  <c r="E72" i="33" s="1"/>
  <c r="F41" i="12"/>
  <c r="F38" i="12"/>
  <c r="Y41" i="12"/>
  <c r="Y42" i="12" s="1"/>
  <c r="E24" i="33" s="1"/>
  <c r="Y38" i="12"/>
  <c r="E136" i="33"/>
  <c r="E120" i="31"/>
  <c r="Z120" i="31" s="1"/>
  <c r="H79" i="30"/>
  <c r="F36" i="26"/>
  <c r="DV35" i="23"/>
  <c r="DU42" i="23"/>
  <c r="E110" i="33" s="1"/>
  <c r="BN38" i="12"/>
  <c r="DV38" i="19"/>
  <c r="DB36" i="24"/>
  <c r="E42" i="24"/>
  <c r="E15" i="33" s="1"/>
  <c r="Y42" i="27"/>
  <c r="E34" i="33" s="1"/>
  <c r="E42" i="17"/>
  <c r="E10" i="33" s="1"/>
  <c r="CH41" i="24"/>
  <c r="CI35" i="24" s="1"/>
  <c r="AT38" i="25"/>
  <c r="AT38" i="13"/>
  <c r="C72" i="30"/>
  <c r="Y42" i="28"/>
  <c r="E35" i="33" s="1"/>
  <c r="CH41" i="27"/>
  <c r="CH42" i="27" s="1"/>
  <c r="F82" i="33" s="1"/>
  <c r="BN35" i="22"/>
  <c r="BM42" i="22"/>
  <c r="E61" i="33" s="1"/>
  <c r="DV38" i="20"/>
  <c r="BN38" i="19"/>
  <c r="AT41" i="25"/>
  <c r="AU35" i="25" s="1"/>
  <c r="AT35" i="27"/>
  <c r="AS42" i="27"/>
  <c r="E50" i="33" s="1"/>
  <c r="DA42" i="17"/>
  <c r="E90" i="33" s="1"/>
  <c r="DB35" i="17"/>
  <c r="DV38" i="12"/>
  <c r="AS42" i="28"/>
  <c r="E51" i="33" s="1"/>
  <c r="AT35" i="28"/>
  <c r="CH37" i="26"/>
  <c r="CH46" i="26" s="1"/>
  <c r="CH36" i="26"/>
  <c r="DV41" i="25"/>
  <c r="F41" i="25"/>
  <c r="AT36" i="22"/>
  <c r="AT37" i="22"/>
  <c r="AT46" i="22" s="1"/>
  <c r="DB36" i="22"/>
  <c r="DB37" i="22"/>
  <c r="DB46" i="22" s="1"/>
  <c r="CH38" i="25"/>
  <c r="CH41" i="25"/>
  <c r="DB37" i="19"/>
  <c r="DB46" i="19" s="1"/>
  <c r="DB36" i="19"/>
  <c r="BN35" i="17"/>
  <c r="BM42" i="17"/>
  <c r="E58" i="33" s="1"/>
  <c r="DB35" i="25"/>
  <c r="DA42" i="25"/>
  <c r="E96" i="33" s="1"/>
  <c r="E128" i="33" s="1"/>
  <c r="CH41" i="23"/>
  <c r="CH38" i="23"/>
  <c r="AT35" i="19"/>
  <c r="AS42" i="19"/>
  <c r="E43" i="33" s="1"/>
  <c r="DV38" i="25"/>
  <c r="F36" i="24"/>
  <c r="F37" i="24"/>
  <c r="F46" i="24" s="1"/>
  <c r="F41" i="23"/>
  <c r="F38" i="23"/>
  <c r="DB36" i="27"/>
  <c r="DB37" i="27"/>
  <c r="DB46" i="27" s="1"/>
  <c r="BN35" i="28"/>
  <c r="BM42" i="28"/>
  <c r="E67" i="33" s="1"/>
  <c r="Z35" i="19"/>
  <c r="Y42" i="19"/>
  <c r="E27" i="33" s="1"/>
  <c r="F35" i="22"/>
  <c r="E42" i="22"/>
  <c r="E13" i="33" s="1"/>
  <c r="BN37" i="20"/>
  <c r="BN46" i="20" s="1"/>
  <c r="BN36" i="20"/>
  <c r="DB41" i="23"/>
  <c r="AT35" i="26"/>
  <c r="AS42" i="26"/>
  <c r="E49" i="33" s="1"/>
  <c r="AT37" i="12"/>
  <c r="AT46" i="12" s="1"/>
  <c r="AT36" i="12"/>
  <c r="BN41" i="12"/>
  <c r="BN35" i="24"/>
  <c r="BM42" i="24"/>
  <c r="E63" i="33" s="1"/>
  <c r="CH38" i="27"/>
  <c r="Z35" i="26"/>
  <c r="Y42" i="26"/>
  <c r="E33" i="33" s="1"/>
  <c r="DV35" i="13"/>
  <c r="DU42" i="13"/>
  <c r="E105" i="33" s="1"/>
  <c r="AT37" i="17"/>
  <c r="AT46" i="17" s="1"/>
  <c r="AT36" i="17"/>
  <c r="BN36" i="23"/>
  <c r="BN37" i="23"/>
  <c r="BN46" i="23" s="1"/>
  <c r="Z35" i="23"/>
  <c r="Y42" i="23"/>
  <c r="E30" i="33" s="1"/>
  <c r="DV35" i="28"/>
  <c r="DU42" i="28"/>
  <c r="E115" i="33" s="1"/>
  <c r="Z37" i="25"/>
  <c r="Z36" i="25"/>
  <c r="DV41" i="19"/>
  <c r="DV36" i="22"/>
  <c r="DV37" i="22"/>
  <c r="DV46" i="22" s="1"/>
  <c r="DB38" i="23"/>
  <c r="E42" i="28"/>
  <c r="E19" i="33" s="1"/>
  <c r="F35" i="28"/>
  <c r="CH37" i="20"/>
  <c r="CH46" i="20" s="1"/>
  <c r="CH36" i="20"/>
  <c r="BN35" i="27"/>
  <c r="BM42" i="27"/>
  <c r="E66" i="33" s="1"/>
  <c r="F35" i="13"/>
  <c r="E42" i="13"/>
  <c r="E9" i="33" s="1"/>
  <c r="H73" i="30"/>
  <c r="DV41" i="12"/>
  <c r="F35" i="20"/>
  <c r="E42" i="20"/>
  <c r="E12" i="33" s="1"/>
  <c r="BN41" i="19"/>
  <c r="DV41" i="20"/>
  <c r="F35" i="27"/>
  <c r="E42" i="27"/>
  <c r="E18" i="33" s="1"/>
  <c r="AT41" i="23"/>
  <c r="AT38" i="23"/>
  <c r="DV38" i="27"/>
  <c r="DV41" i="27"/>
  <c r="DB35" i="26"/>
  <c r="DA42" i="26"/>
  <c r="E97" i="33" s="1"/>
  <c r="I78" i="30"/>
  <c r="F78" i="30"/>
  <c r="DV35" i="17"/>
  <c r="DU42" i="17"/>
  <c r="E106" i="33" s="1"/>
  <c r="AT41" i="13"/>
  <c r="CH38" i="24"/>
  <c r="DV35" i="24"/>
  <c r="DU42" i="24"/>
  <c r="E111" i="33" s="1"/>
  <c r="Z35" i="20"/>
  <c r="Y42" i="20"/>
  <c r="E28" i="33" s="1"/>
  <c r="CG42" i="19"/>
  <c r="E75" i="33" s="1"/>
  <c r="CH35" i="19"/>
  <c r="DB35" i="28"/>
  <c r="DA42" i="28"/>
  <c r="E99" i="33" s="1"/>
  <c r="Z37" i="28"/>
  <c r="Z46" i="28" s="1"/>
  <c r="Z36" i="28"/>
  <c r="B76" i="30"/>
  <c r="C81" i="31"/>
  <c r="G72" i="30"/>
  <c r="I72" i="30"/>
  <c r="B73" i="31"/>
  <c r="E72" i="31"/>
  <c r="E82" i="31"/>
  <c r="K77" i="30"/>
  <c r="C82" i="31"/>
  <c r="C83" i="30"/>
  <c r="I73" i="30"/>
  <c r="H81" i="30"/>
  <c r="B81" i="31"/>
  <c r="C78" i="31"/>
  <c r="G75" i="30"/>
  <c r="C75" i="30"/>
  <c r="B72" i="30"/>
  <c r="I75" i="30"/>
  <c r="E81" i="31"/>
  <c r="E78" i="30"/>
  <c r="E83" i="30"/>
  <c r="F81" i="30"/>
  <c r="F73" i="30"/>
  <c r="F83" i="30"/>
  <c r="I81" i="30"/>
  <c r="E79" i="31"/>
  <c r="E73" i="30"/>
  <c r="H78" i="30"/>
  <c r="I83" i="30"/>
  <c r="E75" i="31"/>
  <c r="F82" i="30"/>
  <c r="E77" i="30"/>
  <c r="D76" i="30"/>
  <c r="F74" i="30"/>
  <c r="D80" i="30"/>
  <c r="G74" i="30"/>
  <c r="C76" i="30"/>
  <c r="E72" i="30"/>
  <c r="E76" i="30"/>
  <c r="C72" i="31"/>
  <c r="B79" i="31"/>
  <c r="B76" i="31"/>
  <c r="B15" i="30"/>
  <c r="E49" i="31"/>
  <c r="E65" i="31"/>
  <c r="C65" i="30"/>
  <c r="C65" i="31"/>
  <c r="H41" i="30"/>
  <c r="F95" i="30"/>
  <c r="F51" i="30"/>
  <c r="C82" i="30"/>
  <c r="B14" i="31"/>
  <c r="B78" i="30"/>
  <c r="C57" i="30"/>
  <c r="F47" i="30"/>
  <c r="B77" i="30"/>
  <c r="G82" i="30"/>
  <c r="B57" i="31"/>
  <c r="CX50" i="28"/>
  <c r="E83" i="31"/>
  <c r="E78" i="31"/>
  <c r="E65" i="30"/>
  <c r="E25" i="30"/>
  <c r="C73" i="31"/>
  <c r="C41" i="31"/>
  <c r="H33" i="30"/>
  <c r="I9" i="30"/>
  <c r="I79" i="30"/>
  <c r="B14" i="30"/>
  <c r="B65" i="31"/>
  <c r="B75" i="30"/>
  <c r="C80" i="31"/>
  <c r="B50" i="28"/>
  <c r="B19" i="31" s="1"/>
  <c r="CD20" i="28"/>
  <c r="B83" i="30" s="1"/>
  <c r="E73" i="31"/>
  <c r="E30" i="31"/>
  <c r="E67" i="30"/>
  <c r="C79" i="31"/>
  <c r="C78" i="30"/>
  <c r="C73" i="30"/>
  <c r="F76" i="30"/>
  <c r="DR50" i="28"/>
  <c r="B99" i="31" s="1"/>
  <c r="B78" i="31"/>
  <c r="B9" i="30"/>
  <c r="CD50" i="28"/>
  <c r="E99" i="31"/>
  <c r="E14" i="31"/>
  <c r="E63" i="30"/>
  <c r="C83" i="31"/>
  <c r="H95" i="30"/>
  <c r="H31" i="30"/>
  <c r="H14" i="30"/>
  <c r="I62" i="30"/>
  <c r="I41" i="30"/>
  <c r="B80" i="30"/>
  <c r="H74" i="30"/>
  <c r="C76" i="31"/>
  <c r="C77" i="31"/>
  <c r="D80" i="31"/>
  <c r="I77" i="30"/>
  <c r="B33" i="30"/>
  <c r="B79" i="30"/>
  <c r="E31" i="31"/>
  <c r="E81" i="30"/>
  <c r="C81" i="30"/>
  <c r="H83" i="30"/>
  <c r="F97" i="30"/>
  <c r="C17" i="30"/>
  <c r="C79" i="30"/>
  <c r="F94" i="30"/>
  <c r="B25" i="31"/>
  <c r="B9" i="31"/>
  <c r="B89" i="30"/>
  <c r="E46" i="31"/>
  <c r="E9" i="30"/>
  <c r="E79" i="30"/>
  <c r="C19" i="30"/>
  <c r="C15" i="30"/>
  <c r="H30" i="30"/>
  <c r="I89" i="30"/>
  <c r="F35" i="30"/>
  <c r="F79" i="30"/>
  <c r="K66" i="30"/>
  <c r="K93" i="30"/>
  <c r="K76" i="30"/>
  <c r="F80" i="30"/>
  <c r="G98" i="30"/>
  <c r="H34" i="30"/>
  <c r="H43" i="30"/>
  <c r="H75" i="30"/>
  <c r="C11" i="31"/>
  <c r="C92" i="30"/>
  <c r="C58" i="30"/>
  <c r="D28" i="31"/>
  <c r="D29" i="31"/>
  <c r="D66" i="31"/>
  <c r="E45" i="30"/>
  <c r="E82" i="30"/>
  <c r="I59" i="30"/>
  <c r="I34" i="30"/>
  <c r="I10" i="30"/>
  <c r="K92" i="30"/>
  <c r="F11" i="30"/>
  <c r="F42" i="30"/>
  <c r="G32" i="30"/>
  <c r="G90" i="30"/>
  <c r="G76" i="30"/>
  <c r="H64" i="30"/>
  <c r="H26" i="30"/>
  <c r="H76" i="30"/>
  <c r="H80" i="30"/>
  <c r="C64" i="31"/>
  <c r="D18" i="31"/>
  <c r="D66" i="30"/>
  <c r="D92" i="30"/>
  <c r="D44" i="30"/>
  <c r="E58" i="30"/>
  <c r="I76" i="30"/>
  <c r="I80" i="30"/>
  <c r="F98" i="30"/>
  <c r="G26" i="30"/>
  <c r="G27" i="30"/>
  <c r="H13" i="30"/>
  <c r="H72" i="30"/>
  <c r="C74" i="31"/>
  <c r="C66" i="30"/>
  <c r="D76" i="31"/>
  <c r="D77" i="31"/>
  <c r="D96" i="31"/>
  <c r="D34" i="31"/>
  <c r="D58" i="30"/>
  <c r="E48" i="31"/>
  <c r="E29" i="30"/>
  <c r="E28" i="30"/>
  <c r="K16" i="30"/>
  <c r="K11" i="30"/>
  <c r="K82" i="30"/>
  <c r="K75" i="30"/>
  <c r="DV48" i="12"/>
  <c r="DV50" i="12" s="1"/>
  <c r="F88" i="31" s="1"/>
  <c r="G42" i="30"/>
  <c r="G77" i="30"/>
  <c r="H12" i="30"/>
  <c r="H82" i="30"/>
  <c r="C48" i="31"/>
  <c r="C92" i="31"/>
  <c r="C91" i="30"/>
  <c r="D32" i="30"/>
  <c r="D11" i="30"/>
  <c r="E34" i="31"/>
  <c r="E80" i="30"/>
  <c r="I26" i="30"/>
  <c r="F96" i="31"/>
  <c r="F59" i="30"/>
  <c r="G80" i="30"/>
  <c r="C16" i="30"/>
  <c r="C80" i="30"/>
  <c r="D90" i="31"/>
  <c r="D82" i="30"/>
  <c r="D77" i="30"/>
  <c r="E91" i="31"/>
  <c r="E91" i="30"/>
  <c r="E42" i="30"/>
  <c r="I18" i="30"/>
  <c r="I12" i="30"/>
  <c r="I82" i="30"/>
  <c r="K43" i="30"/>
  <c r="K45" i="30"/>
  <c r="K44" i="30"/>
  <c r="K80" i="30"/>
  <c r="K72" i="30"/>
  <c r="F98" i="31"/>
  <c r="F48" i="31"/>
  <c r="F72" i="30"/>
  <c r="G71" i="30"/>
  <c r="C96" i="31"/>
  <c r="C18" i="30"/>
  <c r="C34" i="30"/>
  <c r="C45" i="30"/>
  <c r="D92" i="31"/>
  <c r="D45" i="31"/>
  <c r="E74" i="31"/>
  <c r="E66" i="30"/>
  <c r="E75" i="30"/>
  <c r="I88" i="30"/>
  <c r="K74" i="30"/>
  <c r="F27" i="30"/>
  <c r="C75" i="31"/>
  <c r="C8" i="30"/>
  <c r="C60" i="30"/>
  <c r="D72" i="31"/>
  <c r="D75" i="31"/>
  <c r="D16" i="30"/>
  <c r="D43" i="30"/>
  <c r="D72" i="30"/>
  <c r="D74" i="30"/>
  <c r="E80" i="31"/>
  <c r="E77" i="31"/>
  <c r="E59" i="30"/>
  <c r="E11" i="30"/>
  <c r="I32" i="30"/>
  <c r="I60" i="30"/>
  <c r="I13" i="30"/>
  <c r="F64" i="30"/>
  <c r="F13" i="30"/>
  <c r="H77" i="30"/>
  <c r="C26" i="31"/>
  <c r="C93" i="30"/>
  <c r="C77" i="30"/>
  <c r="C74" i="30"/>
  <c r="D82" i="31"/>
  <c r="D18" i="30"/>
  <c r="E45" i="31"/>
  <c r="E76" i="31"/>
  <c r="E90" i="30"/>
  <c r="B50" i="27"/>
  <c r="B18" i="31" s="1"/>
  <c r="BJ50" i="25"/>
  <c r="B64" i="31" s="1"/>
  <c r="B50" i="17"/>
  <c r="B10" i="31" s="1"/>
  <c r="B50" i="25"/>
  <c r="B16" i="31" s="1"/>
  <c r="DR50" i="27"/>
  <c r="B98" i="31" s="1"/>
  <c r="BJ20" i="22"/>
  <c r="B61" i="30" s="1"/>
  <c r="CD50" i="25"/>
  <c r="B80" i="31" s="1"/>
  <c r="DR50" i="20"/>
  <c r="B92" i="31" s="1"/>
  <c r="AP20" i="25"/>
  <c r="B48" i="30" s="1"/>
  <c r="CD50" i="19"/>
  <c r="B75" i="31" s="1"/>
  <c r="CD50" i="27"/>
  <c r="B82" i="31" s="1"/>
  <c r="CD20" i="27"/>
  <c r="B82" i="30" s="1"/>
  <c r="CX50" i="22"/>
  <c r="B77" i="31" s="1"/>
  <c r="CD50" i="17"/>
  <c r="B74" i="31" s="1"/>
  <c r="B20" i="17"/>
  <c r="B10" i="30" s="1"/>
  <c r="CD50" i="12"/>
  <c r="B72" i="31" s="1"/>
  <c r="DR50" i="22"/>
  <c r="B93" i="31" s="1"/>
  <c r="AP20" i="19"/>
  <c r="B43" i="30" s="1"/>
  <c r="CD20" i="17"/>
  <c r="B74" i="30" s="1"/>
  <c r="CH41" i="17"/>
  <c r="CH38" i="17"/>
  <c r="DB38" i="12"/>
  <c r="DB41" i="12"/>
  <c r="DC35" i="12" s="1"/>
  <c r="Z42" i="17"/>
  <c r="F26" i="33" s="1"/>
  <c r="CG42" i="13"/>
  <c r="E73" i="33" s="1"/>
  <c r="F26" i="31"/>
  <c r="AA37" i="17"/>
  <c r="AA46" i="17" s="1"/>
  <c r="AA36" i="17"/>
  <c r="Z121" i="31"/>
  <c r="F25" i="33"/>
  <c r="E89" i="33"/>
  <c r="CH37" i="13"/>
  <c r="CH46" i="13" s="1"/>
  <c r="CH36" i="13"/>
  <c r="DB36" i="13"/>
  <c r="DB37" i="13"/>
  <c r="DB46" i="13" s="1"/>
  <c r="AA38" i="13"/>
  <c r="AA41" i="13"/>
  <c r="G115" i="30"/>
  <c r="J114" i="30"/>
  <c r="AA65" i="31"/>
  <c r="AB65" i="31"/>
  <c r="Z26" i="31"/>
  <c r="L110" i="30"/>
  <c r="Z27" i="31"/>
  <c r="Z60" i="31"/>
  <c r="W60" i="31"/>
  <c r="W12" i="31"/>
  <c r="J141" i="30"/>
  <c r="J143" i="30"/>
  <c r="L143" i="30"/>
  <c r="L141" i="30"/>
  <c r="J140" i="30"/>
  <c r="L139" i="30"/>
  <c r="J110" i="30"/>
  <c r="J139" i="30"/>
  <c r="J113" i="30"/>
  <c r="L113" i="30"/>
  <c r="L108" i="30"/>
  <c r="G111" i="30"/>
  <c r="J115" i="30"/>
  <c r="X10" i="31"/>
  <c r="CH37" i="22" l="1"/>
  <c r="CH46" i="22" s="1"/>
  <c r="CH36" i="22"/>
  <c r="CH44" i="22"/>
  <c r="DB48" i="27"/>
  <c r="DB50" i="27" s="1"/>
  <c r="Z48" i="22"/>
  <c r="Z50" i="22" s="1"/>
  <c r="F29" i="31" s="1"/>
  <c r="DV48" i="20"/>
  <c r="DV50" i="20" s="1"/>
  <c r="F92" i="31" s="1"/>
  <c r="F48" i="19"/>
  <c r="F50" i="19" s="1"/>
  <c r="F11" i="31" s="1"/>
  <c r="F48" i="26"/>
  <c r="F50" i="26" s="1"/>
  <c r="F17" i="31" s="1"/>
  <c r="AA17" i="31" s="1"/>
  <c r="CH48" i="28"/>
  <c r="CH50" i="28" s="1"/>
  <c r="Z41" i="27"/>
  <c r="Z42" i="27" s="1"/>
  <c r="F34" i="33" s="1"/>
  <c r="AA14" i="31"/>
  <c r="DV48" i="22"/>
  <c r="DV50" i="22" s="1"/>
  <c r="F93" i="31" s="1"/>
  <c r="AT48" i="17"/>
  <c r="AT50" i="17" s="1"/>
  <c r="AA46" i="31"/>
  <c r="Z48" i="28"/>
  <c r="Z50" i="28" s="1"/>
  <c r="F35" i="31" s="1"/>
  <c r="F45" i="13"/>
  <c r="F44" i="13"/>
  <c r="Z45" i="26"/>
  <c r="Z44" i="26"/>
  <c r="F51" i="24"/>
  <c r="F49" i="24"/>
  <c r="AT45" i="28"/>
  <c r="AT44" i="28"/>
  <c r="Z41" i="22"/>
  <c r="AA35" i="22" s="1"/>
  <c r="Z51" i="22"/>
  <c r="Z49" i="22"/>
  <c r="F49" i="17"/>
  <c r="F51" i="17"/>
  <c r="CH48" i="13"/>
  <c r="CH50" i="13" s="1"/>
  <c r="CI35" i="28"/>
  <c r="DV44" i="23"/>
  <c r="DV45" i="23"/>
  <c r="CH44" i="12"/>
  <c r="CH45" i="12"/>
  <c r="F48" i="24"/>
  <c r="F50" i="24" s="1"/>
  <c r="F15" i="31" s="1"/>
  <c r="AT48" i="24"/>
  <c r="AT50" i="24" s="1"/>
  <c r="F47" i="31" s="1"/>
  <c r="DB48" i="13"/>
  <c r="DB50" i="13" s="1"/>
  <c r="AT48" i="12"/>
  <c r="AT50" i="12" s="1"/>
  <c r="F40" i="31" s="1"/>
  <c r="Z51" i="28"/>
  <c r="Z49" i="28"/>
  <c r="F44" i="27"/>
  <c r="F45" i="27"/>
  <c r="BN45" i="27"/>
  <c r="BN44" i="27"/>
  <c r="DV45" i="28"/>
  <c r="DV44" i="28"/>
  <c r="F44" i="22"/>
  <c r="F45" i="22"/>
  <c r="F38" i="26"/>
  <c r="F49" i="26"/>
  <c r="F51" i="26"/>
  <c r="BN46" i="13"/>
  <c r="BN48" i="13" s="1"/>
  <c r="BN50" i="13" s="1"/>
  <c r="F57" i="31" s="1"/>
  <c r="Z48" i="27"/>
  <c r="Z50" i="27" s="1"/>
  <c r="F34" i="31" s="1"/>
  <c r="DV45" i="17"/>
  <c r="DV44" i="17"/>
  <c r="CH51" i="20"/>
  <c r="CH49" i="20"/>
  <c r="BN45" i="24"/>
  <c r="BN44" i="24"/>
  <c r="DB44" i="17"/>
  <c r="DB45" i="17"/>
  <c r="BN49" i="13"/>
  <c r="BN51" i="13"/>
  <c r="CH51" i="13"/>
  <c r="CH49" i="13"/>
  <c r="Z44" i="23"/>
  <c r="Z45" i="23"/>
  <c r="Z44" i="19"/>
  <c r="Z45" i="19"/>
  <c r="AT44" i="19"/>
  <c r="AT45" i="19"/>
  <c r="DB49" i="22"/>
  <c r="DB51" i="22"/>
  <c r="F48" i="17"/>
  <c r="F50" i="17" s="1"/>
  <c r="F10" i="31" s="1"/>
  <c r="Z45" i="24"/>
  <c r="Z44" i="24"/>
  <c r="BX44" i="26"/>
  <c r="BX45" i="26"/>
  <c r="DB48" i="19"/>
  <c r="DB50" i="19" s="1"/>
  <c r="DB48" i="24"/>
  <c r="DB50" i="24" s="1"/>
  <c r="F79" i="31" s="1"/>
  <c r="CH51" i="28"/>
  <c r="CH49" i="28"/>
  <c r="CH38" i="28"/>
  <c r="DB49" i="13"/>
  <c r="DB51" i="13"/>
  <c r="DB45" i="28"/>
  <c r="DB44" i="28"/>
  <c r="F44" i="28"/>
  <c r="F45" i="28"/>
  <c r="AT51" i="12"/>
  <c r="AT49" i="12"/>
  <c r="CI44" i="24"/>
  <c r="CI45" i="24"/>
  <c r="CH48" i="22"/>
  <c r="CH50" i="22" s="1"/>
  <c r="DC37" i="12"/>
  <c r="DC46" i="12" s="1"/>
  <c r="DC45" i="12"/>
  <c r="DC44" i="12"/>
  <c r="CH45" i="19"/>
  <c r="CH44" i="19"/>
  <c r="F44" i="20"/>
  <c r="F45" i="20"/>
  <c r="BN49" i="23"/>
  <c r="BN51" i="23"/>
  <c r="BN45" i="28"/>
  <c r="BN44" i="28"/>
  <c r="AT51" i="22"/>
  <c r="AT49" i="22"/>
  <c r="AT45" i="27"/>
  <c r="AT44" i="27"/>
  <c r="AT38" i="24"/>
  <c r="AT51" i="24"/>
  <c r="AT49" i="24"/>
  <c r="DV41" i="26"/>
  <c r="DV49" i="26"/>
  <c r="DV51" i="26"/>
  <c r="AT48" i="22"/>
  <c r="AT50" i="22" s="1"/>
  <c r="F45" i="31" s="1"/>
  <c r="DB48" i="22"/>
  <c r="DB50" i="22" s="1"/>
  <c r="DV48" i="26"/>
  <c r="DV50" i="26" s="1"/>
  <c r="F97" i="31" s="1"/>
  <c r="AT49" i="17"/>
  <c r="AT51" i="17"/>
  <c r="F49" i="19"/>
  <c r="F51" i="19"/>
  <c r="AA51" i="17"/>
  <c r="AA49" i="17"/>
  <c r="DB45" i="26"/>
  <c r="DB44" i="26"/>
  <c r="DB51" i="27"/>
  <c r="DB49" i="27"/>
  <c r="E120" i="33"/>
  <c r="BN48" i="23"/>
  <c r="BN50" i="23" s="1"/>
  <c r="F62" i="31" s="1"/>
  <c r="Z44" i="20"/>
  <c r="Z45" i="20"/>
  <c r="CH51" i="22"/>
  <c r="CH49" i="22"/>
  <c r="DV51" i="22"/>
  <c r="DV49" i="22"/>
  <c r="AT45" i="26"/>
  <c r="AT44" i="26"/>
  <c r="DB38" i="24"/>
  <c r="DB49" i="24"/>
  <c r="DB51" i="24"/>
  <c r="AT36" i="20"/>
  <c r="AT45" i="20"/>
  <c r="AT44" i="20"/>
  <c r="Z49" i="27"/>
  <c r="Z51" i="27"/>
  <c r="DV45" i="13"/>
  <c r="DV44" i="13"/>
  <c r="BN45" i="17"/>
  <c r="BN44" i="17"/>
  <c r="CH51" i="26"/>
  <c r="CH49" i="26"/>
  <c r="CH48" i="26"/>
  <c r="CH50" i="26" s="1"/>
  <c r="CH48" i="20"/>
  <c r="CH50" i="20" s="1"/>
  <c r="F76" i="31" s="1"/>
  <c r="DV49" i="20"/>
  <c r="DV51" i="20"/>
  <c r="DV44" i="24"/>
  <c r="DV45" i="24"/>
  <c r="BN51" i="20"/>
  <c r="BN49" i="20"/>
  <c r="DB49" i="19"/>
  <c r="DB51" i="19"/>
  <c r="BN44" i="22"/>
  <c r="BN45" i="22"/>
  <c r="AA48" i="17"/>
  <c r="AA50" i="17" s="1"/>
  <c r="BN48" i="20"/>
  <c r="BN50" i="20" s="1"/>
  <c r="F60" i="31" s="1"/>
  <c r="Z38" i="27"/>
  <c r="F82" i="31"/>
  <c r="DB41" i="27"/>
  <c r="DC35" i="27" s="1"/>
  <c r="DC36" i="27" s="1"/>
  <c r="CI35" i="27"/>
  <c r="DV38" i="26"/>
  <c r="BX36" i="26"/>
  <c r="BX37" i="26"/>
  <c r="BX46" i="26" s="1"/>
  <c r="G64" i="31"/>
  <c r="BO41" i="25"/>
  <c r="BO38" i="25"/>
  <c r="AU37" i="25"/>
  <c r="AT42" i="25"/>
  <c r="F48" i="33" s="1"/>
  <c r="AU36" i="25"/>
  <c r="AT41" i="24"/>
  <c r="AU35" i="24" s="1"/>
  <c r="CI36" i="24"/>
  <c r="CH42" i="24"/>
  <c r="F79" i="33" s="1"/>
  <c r="CI37" i="24"/>
  <c r="CI46" i="24" s="1"/>
  <c r="Z37" i="24"/>
  <c r="Z46" i="24" s="1"/>
  <c r="Z36" i="24"/>
  <c r="F78" i="31"/>
  <c r="E126" i="33"/>
  <c r="Z38" i="22"/>
  <c r="DC35" i="20"/>
  <c r="AT37" i="20"/>
  <c r="AT46" i="20" s="1"/>
  <c r="F38" i="19"/>
  <c r="DB41" i="19"/>
  <c r="DC35" i="19" s="1"/>
  <c r="E123" i="33"/>
  <c r="F38" i="17"/>
  <c r="F41" i="17"/>
  <c r="F42" i="17" s="1"/>
  <c r="F10" i="33" s="1"/>
  <c r="AT41" i="17"/>
  <c r="AU35" i="17" s="1"/>
  <c r="BN41" i="13"/>
  <c r="BN42" i="13" s="1"/>
  <c r="F57" i="33" s="1"/>
  <c r="BN38" i="13"/>
  <c r="F52" i="13"/>
  <c r="F121" i="31" s="1"/>
  <c r="CH37" i="12"/>
  <c r="CH46" i="12" s="1"/>
  <c r="CH36" i="12"/>
  <c r="Z35" i="12"/>
  <c r="G35" i="12"/>
  <c r="F42" i="12"/>
  <c r="F8" i="33" s="1"/>
  <c r="AT41" i="22"/>
  <c r="AU35" i="22" s="1"/>
  <c r="E129" i="33"/>
  <c r="DV36" i="23"/>
  <c r="DV37" i="23"/>
  <c r="DV46" i="23" s="1"/>
  <c r="Z41" i="28"/>
  <c r="Z42" i="28" s="1"/>
  <c r="F35" i="33" s="1"/>
  <c r="F41" i="26"/>
  <c r="F32" i="31"/>
  <c r="AT41" i="12"/>
  <c r="AU35" i="12" s="1"/>
  <c r="E127" i="33"/>
  <c r="F42" i="31"/>
  <c r="DB41" i="24"/>
  <c r="E125" i="33"/>
  <c r="E131" i="33"/>
  <c r="CH41" i="20"/>
  <c r="CI35" i="20" s="1"/>
  <c r="Z41" i="25"/>
  <c r="AA35" i="25" s="1"/>
  <c r="BN41" i="20"/>
  <c r="BO35" i="20" s="1"/>
  <c r="BN37" i="22"/>
  <c r="BN46" i="22" s="1"/>
  <c r="BN36" i="22"/>
  <c r="E124" i="33"/>
  <c r="AT37" i="27"/>
  <c r="AT46" i="27" s="1"/>
  <c r="AT36" i="27"/>
  <c r="DV37" i="24"/>
  <c r="DV46" i="24" s="1"/>
  <c r="DV36" i="24"/>
  <c r="F36" i="20"/>
  <c r="F37" i="20"/>
  <c r="F46" i="20" s="1"/>
  <c r="F52" i="20"/>
  <c r="Z36" i="26"/>
  <c r="Z37" i="26"/>
  <c r="Z46" i="26" s="1"/>
  <c r="F52" i="26"/>
  <c r="CI35" i="25"/>
  <c r="CH42" i="25"/>
  <c r="F80" i="33" s="1"/>
  <c r="DW35" i="25"/>
  <c r="DV42" i="25"/>
  <c r="F112" i="33" s="1"/>
  <c r="DW35" i="12"/>
  <c r="DV42" i="12"/>
  <c r="F104" i="33" s="1"/>
  <c r="F36" i="28"/>
  <c r="F37" i="28"/>
  <c r="F46" i="28" s="1"/>
  <c r="F52" i="28"/>
  <c r="DV38" i="22"/>
  <c r="DC35" i="23"/>
  <c r="DB42" i="23"/>
  <c r="F94" i="33" s="1"/>
  <c r="F38" i="24"/>
  <c r="AU35" i="13"/>
  <c r="AT42" i="13"/>
  <c r="F41" i="33" s="1"/>
  <c r="DB36" i="26"/>
  <c r="DB37" i="26"/>
  <c r="DB46" i="26" s="1"/>
  <c r="F37" i="13"/>
  <c r="F46" i="13" s="1"/>
  <c r="F36" i="13"/>
  <c r="DW35" i="19"/>
  <c r="DV42" i="19"/>
  <c r="F107" i="33" s="1"/>
  <c r="BN38" i="23"/>
  <c r="DB38" i="27"/>
  <c r="DB36" i="25"/>
  <c r="DB37" i="25"/>
  <c r="F52" i="25"/>
  <c r="CH41" i="26"/>
  <c r="CH38" i="26"/>
  <c r="DW35" i="26"/>
  <c r="DV42" i="26"/>
  <c r="F113" i="33" s="1"/>
  <c r="Z38" i="28"/>
  <c r="DV42" i="27"/>
  <c r="F114" i="33" s="1"/>
  <c r="DW35" i="27"/>
  <c r="DV36" i="28"/>
  <c r="DV37" i="28"/>
  <c r="DV46" i="28" s="1"/>
  <c r="BN36" i="24"/>
  <c r="BN37" i="24"/>
  <c r="BN46" i="24" s="1"/>
  <c r="CI36" i="28"/>
  <c r="CI37" i="28"/>
  <c r="CI46" i="28" s="1"/>
  <c r="E122" i="33"/>
  <c r="DB38" i="22"/>
  <c r="DB41" i="22"/>
  <c r="DB36" i="17"/>
  <c r="DB37" i="17"/>
  <c r="DB46" i="17" s="1"/>
  <c r="DV37" i="17"/>
  <c r="DV46" i="17" s="1"/>
  <c r="DV36" i="17"/>
  <c r="BO35" i="12"/>
  <c r="BN42" i="12"/>
  <c r="F56" i="33" s="1"/>
  <c r="AT36" i="26"/>
  <c r="AT37" i="26"/>
  <c r="AT46" i="26" s="1"/>
  <c r="BN38" i="20"/>
  <c r="BN37" i="17"/>
  <c r="BN46" i="17" s="1"/>
  <c r="BN36" i="17"/>
  <c r="F52" i="17"/>
  <c r="CH38" i="22"/>
  <c r="Z37" i="19"/>
  <c r="Z46" i="19" s="1"/>
  <c r="Z36" i="19"/>
  <c r="F52" i="19"/>
  <c r="G35" i="23"/>
  <c r="F42" i="23"/>
  <c r="F14" i="33" s="1"/>
  <c r="AT37" i="28"/>
  <c r="AT46" i="28" s="1"/>
  <c r="AT36" i="28"/>
  <c r="DB37" i="28"/>
  <c r="DB46" i="28" s="1"/>
  <c r="DB36" i="28"/>
  <c r="AU35" i="23"/>
  <c r="AT42" i="23"/>
  <c r="F46" i="33" s="1"/>
  <c r="CH41" i="22"/>
  <c r="BN36" i="27"/>
  <c r="BN37" i="27"/>
  <c r="BN46" i="27" s="1"/>
  <c r="AT38" i="17"/>
  <c r="CH37" i="19"/>
  <c r="CH46" i="19" s="1"/>
  <c r="CH36" i="19"/>
  <c r="E130" i="33"/>
  <c r="AT38" i="12"/>
  <c r="DB38" i="19"/>
  <c r="AT38" i="22"/>
  <c r="F37" i="27"/>
  <c r="F46" i="27" s="1"/>
  <c r="F36" i="27"/>
  <c r="F52" i="27"/>
  <c r="Z42" i="22"/>
  <c r="F29" i="33" s="1"/>
  <c r="AT36" i="19"/>
  <c r="AT37" i="19"/>
  <c r="AT46" i="19" s="1"/>
  <c r="DW35" i="20"/>
  <c r="DV42" i="20"/>
  <c r="F108" i="33" s="1"/>
  <c r="Z38" i="25"/>
  <c r="Z36" i="23"/>
  <c r="Z37" i="23"/>
  <c r="Z46" i="23" s="1"/>
  <c r="F52" i="23"/>
  <c r="DV37" i="13"/>
  <c r="DV46" i="13" s="1"/>
  <c r="DV36" i="13"/>
  <c r="F36" i="22"/>
  <c r="F37" i="22"/>
  <c r="F46" i="22" s="1"/>
  <c r="F52" i="22"/>
  <c r="BN36" i="28"/>
  <c r="BN37" i="28"/>
  <c r="BN46" i="28" s="1"/>
  <c r="F52" i="24"/>
  <c r="Z36" i="20"/>
  <c r="Z37" i="20"/>
  <c r="Z46" i="20" s="1"/>
  <c r="BO35" i="19"/>
  <c r="BN42" i="19"/>
  <c r="F59" i="33" s="1"/>
  <c r="CH38" i="20"/>
  <c r="DV41" i="22"/>
  <c r="F41" i="24"/>
  <c r="CI35" i="23"/>
  <c r="CH42" i="23"/>
  <c r="F78" i="33" s="1"/>
  <c r="G35" i="19"/>
  <c r="F42" i="19"/>
  <c r="F11" i="33" s="1"/>
  <c r="BN41" i="23"/>
  <c r="G35" i="25"/>
  <c r="F42" i="25"/>
  <c r="F16" i="33" s="1"/>
  <c r="F115" i="30"/>
  <c r="F147" i="30" s="1"/>
  <c r="B81" i="30"/>
  <c r="W81" i="31" s="1"/>
  <c r="B83" i="31"/>
  <c r="F75" i="30"/>
  <c r="D75" i="30"/>
  <c r="Y75" i="31" s="1"/>
  <c r="G25" i="31"/>
  <c r="F77" i="30"/>
  <c r="F109" i="30" s="1"/>
  <c r="DC36" i="12"/>
  <c r="DB42" i="12"/>
  <c r="F88" i="33" s="1"/>
  <c r="CI35" i="17"/>
  <c r="CH42" i="17"/>
  <c r="F74" i="33" s="1"/>
  <c r="AA38" i="17"/>
  <c r="AA41" i="17"/>
  <c r="CH41" i="13"/>
  <c r="CH42" i="13" s="1"/>
  <c r="E121" i="33"/>
  <c r="CH38" i="13"/>
  <c r="J146" i="30"/>
  <c r="DB41" i="13"/>
  <c r="DC35" i="13" s="1"/>
  <c r="DB38" i="13"/>
  <c r="AB35" i="13"/>
  <c r="AA42" i="13"/>
  <c r="Y51" i="31"/>
  <c r="Z99" i="31"/>
  <c r="X35" i="31"/>
  <c r="W19" i="31"/>
  <c r="X19" i="31"/>
  <c r="Y99" i="31"/>
  <c r="W35" i="31"/>
  <c r="Y83" i="31"/>
  <c r="Y67" i="31"/>
  <c r="Z83" i="31"/>
  <c r="W67" i="31"/>
  <c r="Z67" i="31"/>
  <c r="Z51" i="31"/>
  <c r="Y35" i="31"/>
  <c r="W34" i="31"/>
  <c r="D114" i="31"/>
  <c r="X18" i="31"/>
  <c r="X34" i="31"/>
  <c r="AA98" i="31"/>
  <c r="Z50" i="31"/>
  <c r="Y18" i="31"/>
  <c r="W50" i="31"/>
  <c r="Y82" i="31"/>
  <c r="Z82" i="31"/>
  <c r="X82" i="31"/>
  <c r="W18" i="31"/>
  <c r="W66" i="31"/>
  <c r="Y98" i="31"/>
  <c r="X50" i="31"/>
  <c r="Y50" i="31"/>
  <c r="F113" i="30"/>
  <c r="F145" i="30" s="1"/>
  <c r="G113" i="30"/>
  <c r="G145" i="30" s="1"/>
  <c r="X81" i="31"/>
  <c r="W65" i="31"/>
  <c r="Z81" i="31"/>
  <c r="Y49" i="31"/>
  <c r="X17" i="31"/>
  <c r="W33" i="31"/>
  <c r="Y17" i="31"/>
  <c r="X33" i="31"/>
  <c r="W49" i="31"/>
  <c r="Z65" i="31"/>
  <c r="Z49" i="31"/>
  <c r="Y97" i="31"/>
  <c r="Z33" i="31"/>
  <c r="X65" i="31"/>
  <c r="Y81" i="31"/>
  <c r="W17" i="31"/>
  <c r="D112" i="30"/>
  <c r="Y32" i="31"/>
  <c r="X16" i="31"/>
  <c r="AA16" i="31"/>
  <c r="Z64" i="31"/>
  <c r="Z48" i="31"/>
  <c r="X48" i="31"/>
  <c r="X64" i="31"/>
  <c r="Y16" i="31"/>
  <c r="Y96" i="31"/>
  <c r="Z32" i="31"/>
  <c r="F111" i="30"/>
  <c r="F143" i="30" s="1"/>
  <c r="W63" i="31"/>
  <c r="W15" i="31"/>
  <c r="Y31" i="31"/>
  <c r="W31" i="31"/>
  <c r="X63" i="31"/>
  <c r="G110" i="30"/>
  <c r="F110" i="30"/>
  <c r="F142" i="30" s="1"/>
  <c r="W61" i="31"/>
  <c r="W77" i="31"/>
  <c r="W29" i="31"/>
  <c r="W93" i="31"/>
  <c r="Z77" i="31"/>
  <c r="Y93" i="31"/>
  <c r="W13" i="31"/>
  <c r="X45" i="31"/>
  <c r="X77" i="31"/>
  <c r="Y13" i="31"/>
  <c r="Y77" i="31"/>
  <c r="G109" i="30"/>
  <c r="W45" i="31"/>
  <c r="Y61" i="31"/>
  <c r="X92" i="31"/>
  <c r="Z12" i="31"/>
  <c r="X28" i="31"/>
  <c r="W92" i="31"/>
  <c r="X44" i="31"/>
  <c r="Z92" i="31"/>
  <c r="AA92" i="31"/>
  <c r="X12" i="31"/>
  <c r="Y12" i="31"/>
  <c r="AA11" i="31"/>
  <c r="Y91" i="31"/>
  <c r="X91" i="31"/>
  <c r="AA59" i="31"/>
  <c r="W43" i="31"/>
  <c r="Z11" i="31"/>
  <c r="Z59" i="31"/>
  <c r="W27" i="31"/>
  <c r="Z75" i="31"/>
  <c r="X75" i="31"/>
  <c r="W75" i="31"/>
  <c r="X27" i="31"/>
  <c r="X59" i="31"/>
  <c r="I107" i="30"/>
  <c r="Z91" i="31"/>
  <c r="X11" i="31"/>
  <c r="Z43" i="31"/>
  <c r="X42" i="31"/>
  <c r="Y90" i="31"/>
  <c r="Y26" i="31"/>
  <c r="Z42" i="31"/>
  <c r="Y58" i="31"/>
  <c r="Z74" i="31"/>
  <c r="Z90" i="31"/>
  <c r="Y74" i="31"/>
  <c r="X90" i="31"/>
  <c r="X74" i="31"/>
  <c r="Z58" i="31"/>
  <c r="Y42" i="31"/>
  <c r="X26" i="31"/>
  <c r="W10" i="31"/>
  <c r="Y78" i="31"/>
  <c r="W46" i="31"/>
  <c r="Y14" i="31"/>
  <c r="X78" i="31"/>
  <c r="W14" i="31"/>
  <c r="W78" i="31"/>
  <c r="Y46" i="31"/>
  <c r="Z30" i="31"/>
  <c r="X14" i="31"/>
  <c r="Z14" i="31"/>
  <c r="Z94" i="31"/>
  <c r="W62" i="31"/>
  <c r="Y94" i="31"/>
  <c r="X94" i="31"/>
  <c r="Z46" i="31"/>
  <c r="X30" i="31"/>
  <c r="Z78" i="31"/>
  <c r="Y62" i="31"/>
  <c r="W30" i="31"/>
  <c r="X46" i="31"/>
  <c r="Y30" i="31"/>
  <c r="X80" i="31"/>
  <c r="W44" i="31"/>
  <c r="Y47" i="31"/>
  <c r="Z95" i="31"/>
  <c r="X29" i="31"/>
  <c r="Z66" i="31"/>
  <c r="X49" i="31"/>
  <c r="W98" i="31"/>
  <c r="Y28" i="31"/>
  <c r="Y48" i="31"/>
  <c r="Y66" i="31"/>
  <c r="Z29" i="31"/>
  <c r="Z63" i="31"/>
  <c r="Z79" i="31"/>
  <c r="X62" i="31"/>
  <c r="X96" i="31"/>
  <c r="W82" i="31"/>
  <c r="Y10" i="31"/>
  <c r="X13" i="31"/>
  <c r="Z28" i="31"/>
  <c r="W11" i="31"/>
  <c r="Y29" i="31"/>
  <c r="W59" i="31"/>
  <c r="Y79" i="31"/>
  <c r="Z44" i="31"/>
  <c r="X79" i="31"/>
  <c r="W47" i="31"/>
  <c r="Y59" i="31"/>
  <c r="X32" i="31"/>
  <c r="Z80" i="31"/>
  <c r="Z34" i="31"/>
  <c r="Z18" i="31"/>
  <c r="Y80" i="31"/>
  <c r="E113" i="31"/>
  <c r="E111" i="31"/>
  <c r="W28" i="31"/>
  <c r="X76" i="31"/>
  <c r="AA96" i="31"/>
  <c r="W91" i="31"/>
  <c r="Y15" i="31"/>
  <c r="Z47" i="31"/>
  <c r="AA48" i="31"/>
  <c r="Y65" i="31"/>
  <c r="X43" i="31"/>
  <c r="Z16" i="31"/>
  <c r="X15" i="31"/>
  <c r="E109" i="31"/>
  <c r="D109" i="31"/>
  <c r="D106" i="31"/>
  <c r="Z13" i="31"/>
  <c r="Y60" i="31"/>
  <c r="Y44" i="31"/>
  <c r="X60" i="31"/>
  <c r="Y11" i="31"/>
  <c r="Y45" i="31"/>
  <c r="X61" i="31"/>
  <c r="W94" i="31"/>
  <c r="X93" i="31"/>
  <c r="AA26" i="31"/>
  <c r="X66" i="31"/>
  <c r="Z17" i="31"/>
  <c r="Y34" i="31"/>
  <c r="X51" i="31"/>
  <c r="Z45" i="31"/>
  <c r="Z93" i="31"/>
  <c r="Z98" i="31"/>
  <c r="X31" i="31"/>
  <c r="Z97" i="31"/>
  <c r="Y92" i="31"/>
  <c r="Y43" i="31"/>
  <c r="W95" i="31"/>
  <c r="Y76" i="31"/>
  <c r="Z35" i="31"/>
  <c r="X47" i="31"/>
  <c r="X99" i="31"/>
  <c r="W51" i="31"/>
  <c r="Z15" i="31"/>
  <c r="Y95" i="31"/>
  <c r="Z61" i="31"/>
  <c r="X83" i="31"/>
  <c r="W79" i="31"/>
  <c r="C109" i="31"/>
  <c r="E114" i="31"/>
  <c r="C108" i="31"/>
  <c r="D105" i="31"/>
  <c r="E104" i="31"/>
  <c r="C106" i="31"/>
  <c r="D111" i="31"/>
  <c r="C114" i="31"/>
  <c r="C112" i="31"/>
  <c r="C144" i="31" s="1"/>
  <c r="D110" i="31"/>
  <c r="E115" i="31"/>
  <c r="C107" i="31"/>
  <c r="E112" i="31"/>
  <c r="E144" i="31" s="1"/>
  <c r="D112" i="31"/>
  <c r="D144" i="31" s="1"/>
  <c r="C111" i="31"/>
  <c r="E106" i="31"/>
  <c r="C104" i="31"/>
  <c r="E110" i="31"/>
  <c r="D115" i="31"/>
  <c r="E108" i="31"/>
  <c r="C110" i="31"/>
  <c r="D108" i="31"/>
  <c r="C115" i="31"/>
  <c r="D107" i="31"/>
  <c r="C113" i="31"/>
  <c r="D104" i="31"/>
  <c r="D113" i="31"/>
  <c r="E107" i="31"/>
  <c r="B112" i="31"/>
  <c r="B144" i="31" s="1"/>
  <c r="B107" i="31"/>
  <c r="B139" i="31" s="1"/>
  <c r="B113" i="31"/>
  <c r="B145" i="31" s="1"/>
  <c r="B114" i="31"/>
  <c r="B146" i="31" s="1"/>
  <c r="B104" i="31"/>
  <c r="B111" i="31"/>
  <c r="B143" i="31" s="1"/>
  <c r="B109" i="31"/>
  <c r="B141" i="31" s="1"/>
  <c r="B110" i="31"/>
  <c r="B142" i="31" s="1"/>
  <c r="B106" i="31"/>
  <c r="B108" i="31"/>
  <c r="B140" i="31" s="1"/>
  <c r="L142" i="30"/>
  <c r="L145" i="30"/>
  <c r="G147" i="30"/>
  <c r="L140" i="30"/>
  <c r="J142" i="30"/>
  <c r="J145" i="30"/>
  <c r="J147" i="30"/>
  <c r="G143" i="30"/>
  <c r="L106" i="30"/>
  <c r="X41" i="31"/>
  <c r="W42" i="31"/>
  <c r="W90" i="31"/>
  <c r="W58" i="31"/>
  <c r="W74" i="31"/>
  <c r="W64" i="31"/>
  <c r="W48" i="31"/>
  <c r="W26" i="31"/>
  <c r="W32" i="31"/>
  <c r="W16" i="31"/>
  <c r="W80" i="31"/>
  <c r="J106" i="30"/>
  <c r="J112" i="30"/>
  <c r="I112" i="30"/>
  <c r="H112" i="30"/>
  <c r="Z73" i="31"/>
  <c r="Y73" i="31"/>
  <c r="AA25" i="31"/>
  <c r="Y9" i="31"/>
  <c r="X57" i="31"/>
  <c r="W41" i="31"/>
  <c r="AA41" i="31"/>
  <c r="W89" i="31"/>
  <c r="Z57" i="31"/>
  <c r="W57" i="31"/>
  <c r="Y57" i="31"/>
  <c r="Y41" i="31"/>
  <c r="X89" i="31"/>
  <c r="W73" i="31"/>
  <c r="Z41" i="31"/>
  <c r="Y89" i="31"/>
  <c r="AA88" i="31"/>
  <c r="Y72" i="31"/>
  <c r="AA8" i="31"/>
  <c r="Z72" i="31"/>
  <c r="Z40" i="31"/>
  <c r="Z8" i="31"/>
  <c r="Y56" i="31"/>
  <c r="X24" i="31"/>
  <c r="Z56" i="31"/>
  <c r="X40" i="31"/>
  <c r="Z24" i="31"/>
  <c r="X8" i="31"/>
  <c r="Z88" i="31"/>
  <c r="Y24" i="31"/>
  <c r="AA56" i="31"/>
  <c r="X72" i="31"/>
  <c r="Y40" i="31"/>
  <c r="X88" i="31"/>
  <c r="Y88" i="31"/>
  <c r="X56" i="31"/>
  <c r="AA35" i="27" l="1"/>
  <c r="F48" i="20"/>
  <c r="F50" i="20" s="1"/>
  <c r="CH48" i="12"/>
  <c r="CH50" i="12" s="1"/>
  <c r="F72" i="31" s="1"/>
  <c r="G35" i="17"/>
  <c r="DB48" i="28"/>
  <c r="DB50" i="28" s="1"/>
  <c r="CH48" i="19"/>
  <c r="CH50" i="19" s="1"/>
  <c r="F137" i="33"/>
  <c r="AA78" i="31"/>
  <c r="AT48" i="28"/>
  <c r="AT50" i="28" s="1"/>
  <c r="F51" i="31" s="1"/>
  <c r="AA47" i="31"/>
  <c r="AA35" i="31"/>
  <c r="AA60" i="31"/>
  <c r="AA34" i="31"/>
  <c r="AA93" i="31"/>
  <c r="AA10" i="31"/>
  <c r="AA42" i="31"/>
  <c r="B115" i="31"/>
  <c r="B147" i="31" s="1"/>
  <c r="AA57" i="31"/>
  <c r="AA76" i="31"/>
  <c r="AA32" i="31"/>
  <c r="AA82" i="31"/>
  <c r="AA40" i="31"/>
  <c r="F48" i="28"/>
  <c r="F50" i="28" s="1"/>
  <c r="F19" i="31" s="1"/>
  <c r="AA45" i="31"/>
  <c r="F48" i="27"/>
  <c r="F50" i="27" s="1"/>
  <c r="AA97" i="31"/>
  <c r="AA15" i="31"/>
  <c r="Z48" i="23"/>
  <c r="Z50" i="23" s="1"/>
  <c r="F77" i="31"/>
  <c r="AA77" i="31" s="1"/>
  <c r="AA79" i="31"/>
  <c r="AB64" i="31"/>
  <c r="AA29" i="31"/>
  <c r="CI48" i="24"/>
  <c r="CI50" i="24" s="1"/>
  <c r="AT49" i="19"/>
  <c r="AT51" i="19"/>
  <c r="DV49" i="13"/>
  <c r="DV51" i="13"/>
  <c r="DB51" i="17"/>
  <c r="DB49" i="17"/>
  <c r="DW44" i="19"/>
  <c r="DW45" i="19"/>
  <c r="BX51" i="26"/>
  <c r="BX49" i="26"/>
  <c r="AT48" i="26"/>
  <c r="AT50" i="26" s="1"/>
  <c r="DB48" i="26"/>
  <c r="DB50" i="26" s="1"/>
  <c r="F81" i="31" s="1"/>
  <c r="Z48" i="19"/>
  <c r="Z50" i="19" s="1"/>
  <c r="F27" i="31" s="1"/>
  <c r="F49" i="27"/>
  <c r="F51" i="27"/>
  <c r="F49" i="13"/>
  <c r="F51" i="13"/>
  <c r="F51" i="28"/>
  <c r="F49" i="28"/>
  <c r="BO44" i="20"/>
  <c r="BO45" i="20"/>
  <c r="BN48" i="17"/>
  <c r="BN50" i="17" s="1"/>
  <c r="F58" i="31" s="1"/>
  <c r="DV48" i="17"/>
  <c r="DV50" i="17" s="1"/>
  <c r="F90" i="31" s="1"/>
  <c r="DV48" i="28"/>
  <c r="DV50" i="28" s="1"/>
  <c r="F99" i="31" s="1"/>
  <c r="AU45" i="23"/>
  <c r="AU44" i="23"/>
  <c r="BN49" i="17"/>
  <c r="BN51" i="17"/>
  <c r="F49" i="20"/>
  <c r="F51" i="20"/>
  <c r="DC36" i="20"/>
  <c r="DC45" i="20"/>
  <c r="DC44" i="20"/>
  <c r="CI45" i="27"/>
  <c r="CI44" i="27"/>
  <c r="BN48" i="27"/>
  <c r="BN50" i="27" s="1"/>
  <c r="F66" i="31" s="1"/>
  <c r="CI44" i="17"/>
  <c r="CI45" i="17"/>
  <c r="AB45" i="13"/>
  <c r="AB44" i="13"/>
  <c r="DC51" i="27"/>
  <c r="DC49" i="27"/>
  <c r="BO44" i="19"/>
  <c r="BO45" i="19"/>
  <c r="DB51" i="28"/>
  <c r="DB49" i="28"/>
  <c r="DW45" i="26"/>
  <c r="DW44" i="26"/>
  <c r="DV51" i="24"/>
  <c r="DV49" i="24"/>
  <c r="AU45" i="24"/>
  <c r="AU44" i="24"/>
  <c r="DC37" i="27"/>
  <c r="DC46" i="27" s="1"/>
  <c r="DC44" i="27"/>
  <c r="DC45" i="27"/>
  <c r="DV48" i="13"/>
  <c r="DV50" i="13" s="1"/>
  <c r="F89" i="31" s="1"/>
  <c r="BX48" i="26"/>
  <c r="BX50" i="26" s="1"/>
  <c r="P65" i="31" s="1"/>
  <c r="DC41" i="12"/>
  <c r="DD35" i="12" s="1"/>
  <c r="DC49" i="12"/>
  <c r="DC51" i="12"/>
  <c r="AA44" i="27"/>
  <c r="AA45" i="27"/>
  <c r="Z49" i="23"/>
  <c r="Z51" i="23"/>
  <c r="DB49" i="26"/>
  <c r="DB51" i="26"/>
  <c r="CI44" i="20"/>
  <c r="CI45" i="20"/>
  <c r="DV51" i="23"/>
  <c r="DV49" i="23"/>
  <c r="Z48" i="24"/>
  <c r="Z50" i="24" s="1"/>
  <c r="F31" i="31" s="1"/>
  <c r="BO44" i="12"/>
  <c r="BO45" i="12"/>
  <c r="DV51" i="28"/>
  <c r="DV49" i="28"/>
  <c r="Z51" i="20"/>
  <c r="Z49" i="20"/>
  <c r="CI51" i="28"/>
  <c r="CI49" i="28"/>
  <c r="AT49" i="27"/>
  <c r="AT51" i="27"/>
  <c r="AU44" i="17"/>
  <c r="AU45" i="17"/>
  <c r="DV48" i="24"/>
  <c r="DV50" i="24" s="1"/>
  <c r="F95" i="31" s="1"/>
  <c r="BN49" i="28"/>
  <c r="BN51" i="28"/>
  <c r="AT51" i="28"/>
  <c r="AT49" i="28"/>
  <c r="AT51" i="26"/>
  <c r="AT49" i="26"/>
  <c r="AU44" i="13"/>
  <c r="AU45" i="13"/>
  <c r="AT48" i="27"/>
  <c r="AT50" i="27" s="1"/>
  <c r="F50" i="31" s="1"/>
  <c r="AU44" i="22"/>
  <c r="AU45" i="22"/>
  <c r="AT48" i="20"/>
  <c r="AT50" i="20" s="1"/>
  <c r="F44" i="31" s="1"/>
  <c r="Z48" i="20"/>
  <c r="Z50" i="20" s="1"/>
  <c r="F28" i="31" s="1"/>
  <c r="DC48" i="12"/>
  <c r="DC50" i="12" s="1"/>
  <c r="DC45" i="23"/>
  <c r="DC44" i="23"/>
  <c r="DC45" i="13"/>
  <c r="DC44" i="13"/>
  <c r="BN48" i="28"/>
  <c r="BN50" i="28" s="1"/>
  <c r="F67" i="31" s="1"/>
  <c r="DW44" i="20"/>
  <c r="DW45" i="20"/>
  <c r="CH51" i="19"/>
  <c r="CH49" i="19"/>
  <c r="BN49" i="24"/>
  <c r="BN51" i="24"/>
  <c r="Z51" i="24"/>
  <c r="Z49" i="24"/>
  <c r="DV48" i="23"/>
  <c r="DV50" i="23" s="1"/>
  <c r="F94" i="31" s="1"/>
  <c r="G44" i="19"/>
  <c r="G45" i="19"/>
  <c r="G45" i="17"/>
  <c r="G44" i="17"/>
  <c r="AT49" i="20"/>
  <c r="AT51" i="20"/>
  <c r="DB48" i="17"/>
  <c r="DB50" i="17" s="1"/>
  <c r="F74" i="31" s="1"/>
  <c r="CI44" i="28"/>
  <c r="CI45" i="28"/>
  <c r="Z48" i="26"/>
  <c r="Z50" i="26" s="1"/>
  <c r="F33" i="31" s="1"/>
  <c r="DV49" i="17"/>
  <c r="DV51" i="17"/>
  <c r="BN48" i="24"/>
  <c r="BN50" i="24" s="1"/>
  <c r="F63" i="31" s="1"/>
  <c r="G44" i="12"/>
  <c r="G45" i="12"/>
  <c r="Z49" i="19"/>
  <c r="Z51" i="19"/>
  <c r="DW44" i="27"/>
  <c r="DW45" i="27"/>
  <c r="Z36" i="12"/>
  <c r="Z45" i="12"/>
  <c r="Z44" i="12"/>
  <c r="F52" i="12"/>
  <c r="F136" i="33" s="1"/>
  <c r="DC44" i="19"/>
  <c r="DC45" i="19"/>
  <c r="AT48" i="19"/>
  <c r="AT50" i="19" s="1"/>
  <c r="F43" i="31" s="1"/>
  <c r="F48" i="22"/>
  <c r="F50" i="22" s="1"/>
  <c r="F13" i="31" s="1"/>
  <c r="F48" i="13"/>
  <c r="F50" i="13" s="1"/>
  <c r="F9" i="31" s="1"/>
  <c r="G45" i="23"/>
  <c r="G44" i="23"/>
  <c r="CI44" i="23"/>
  <c r="CI45" i="23"/>
  <c r="BN49" i="22"/>
  <c r="BN51" i="22"/>
  <c r="F51" i="22"/>
  <c r="F49" i="22"/>
  <c r="AA44" i="22"/>
  <c r="AA45" i="22"/>
  <c r="BN51" i="27"/>
  <c r="BN49" i="27"/>
  <c r="Z51" i="26"/>
  <c r="Z49" i="26"/>
  <c r="BN48" i="22"/>
  <c r="BN50" i="22" s="1"/>
  <c r="F61" i="31" s="1"/>
  <c r="AU45" i="12"/>
  <c r="AU44" i="12"/>
  <c r="CH51" i="12"/>
  <c r="CH49" i="12"/>
  <c r="CI49" i="24"/>
  <c r="CI51" i="24"/>
  <c r="AA35" i="28"/>
  <c r="AA37" i="28" s="1"/>
  <c r="AA46" i="28" s="1"/>
  <c r="CI36" i="27"/>
  <c r="CI38" i="27" s="1"/>
  <c r="DB42" i="27"/>
  <c r="F98" i="33" s="1"/>
  <c r="CI37" i="27"/>
  <c r="CI46" i="27" s="1"/>
  <c r="BX41" i="26"/>
  <c r="BY35" i="26" s="1"/>
  <c r="BX38" i="26"/>
  <c r="G48" i="31"/>
  <c r="BP35" i="25"/>
  <c r="BO42" i="25"/>
  <c r="G64" i="33" s="1"/>
  <c r="AU41" i="25"/>
  <c r="AV35" i="25" s="1"/>
  <c r="AU38" i="25"/>
  <c r="Z42" i="25"/>
  <c r="F32" i="33" s="1"/>
  <c r="AT42" i="24"/>
  <c r="F47" i="33" s="1"/>
  <c r="CI41" i="24"/>
  <c r="CJ35" i="24" s="1"/>
  <c r="Z38" i="24"/>
  <c r="Z41" i="24"/>
  <c r="Z42" i="24" s="1"/>
  <c r="F31" i="33" s="1"/>
  <c r="CI38" i="24"/>
  <c r="AT42" i="22"/>
  <c r="F45" i="33" s="1"/>
  <c r="DC37" i="20"/>
  <c r="DC46" i="20" s="1"/>
  <c r="AT38" i="20"/>
  <c r="AT41" i="20"/>
  <c r="AU35" i="20" s="1"/>
  <c r="DB42" i="19"/>
  <c r="F91" i="33" s="1"/>
  <c r="AU37" i="17"/>
  <c r="AU46" i="17" s="1"/>
  <c r="AU36" i="17"/>
  <c r="DB41" i="17"/>
  <c r="DC35" i="17" s="1"/>
  <c r="AT42" i="17"/>
  <c r="F42" i="33" s="1"/>
  <c r="BO35" i="13"/>
  <c r="BO37" i="13" s="1"/>
  <c r="BO46" i="13" s="1"/>
  <c r="Z37" i="12"/>
  <c r="Z46" i="12" s="1"/>
  <c r="CH41" i="12"/>
  <c r="CH38" i="12"/>
  <c r="G36" i="12"/>
  <c r="G37" i="12"/>
  <c r="G46" i="12" s="1"/>
  <c r="AU37" i="12"/>
  <c r="AU46" i="12" s="1"/>
  <c r="AU36" i="12"/>
  <c r="CH42" i="20"/>
  <c r="F76" i="33" s="1"/>
  <c r="AT41" i="19"/>
  <c r="AU35" i="19" s="1"/>
  <c r="DV38" i="23"/>
  <c r="DV41" i="23"/>
  <c r="AT42" i="12"/>
  <c r="F40" i="33" s="1"/>
  <c r="G35" i="26"/>
  <c r="F42" i="26"/>
  <c r="F17" i="33" s="1"/>
  <c r="BN41" i="27"/>
  <c r="BO35" i="27" s="1"/>
  <c r="BN41" i="17"/>
  <c r="BN42" i="17" s="1"/>
  <c r="F58" i="33" s="1"/>
  <c r="BN42" i="20"/>
  <c r="F60" i="33" s="1"/>
  <c r="BN41" i="28"/>
  <c r="BO35" i="28" s="1"/>
  <c r="Z41" i="20"/>
  <c r="AA35" i="20" s="1"/>
  <c r="F12" i="31"/>
  <c r="DC35" i="24"/>
  <c r="DB42" i="24"/>
  <c r="F95" i="33" s="1"/>
  <c r="AT41" i="26"/>
  <c r="AU35" i="26" s="1"/>
  <c r="DB41" i="26"/>
  <c r="DC35" i="26" s="1"/>
  <c r="BN41" i="22"/>
  <c r="BN38" i="22"/>
  <c r="Z41" i="26"/>
  <c r="AA35" i="26" s="1"/>
  <c r="DB41" i="28"/>
  <c r="DC35" i="28" s="1"/>
  <c r="AT41" i="27"/>
  <c r="AT38" i="27"/>
  <c r="W83" i="31"/>
  <c r="DV41" i="13"/>
  <c r="DW35" i="13" s="1"/>
  <c r="CH41" i="19"/>
  <c r="CH42" i="19" s="1"/>
  <c r="F75" i="33" s="1"/>
  <c r="F80" i="31"/>
  <c r="F41" i="13"/>
  <c r="F42" i="13" s="1"/>
  <c r="F9" i="33" s="1"/>
  <c r="AA36" i="27"/>
  <c r="AA37" i="27"/>
  <c r="AA46" i="27" s="1"/>
  <c r="F127" i="31"/>
  <c r="AA127" i="31" s="1"/>
  <c r="F143" i="33"/>
  <c r="F38" i="27"/>
  <c r="AU37" i="24"/>
  <c r="AU46" i="24" s="1"/>
  <c r="AU36" i="24"/>
  <c r="DV38" i="17"/>
  <c r="BN38" i="24"/>
  <c r="G36" i="17"/>
  <c r="G37" i="17"/>
  <c r="G46" i="17" s="1"/>
  <c r="F38" i="22"/>
  <c r="CH38" i="19"/>
  <c r="DB38" i="28"/>
  <c r="Z38" i="19"/>
  <c r="DB38" i="25"/>
  <c r="F38" i="13"/>
  <c r="DW36" i="12"/>
  <c r="DW45" i="12"/>
  <c r="DW37" i="12"/>
  <c r="DW46" i="12" s="1"/>
  <c r="DW44" i="12"/>
  <c r="BO35" i="23"/>
  <c r="BN42" i="23"/>
  <c r="F62" i="33" s="1"/>
  <c r="Z38" i="23"/>
  <c r="DC41" i="20"/>
  <c r="F49" i="31"/>
  <c r="CI41" i="28"/>
  <c r="DV41" i="28"/>
  <c r="DW36" i="26"/>
  <c r="DW37" i="26"/>
  <c r="DW46" i="26" s="1"/>
  <c r="F145" i="33"/>
  <c r="F129" i="31"/>
  <c r="AA129" i="31" s="1"/>
  <c r="F41" i="20"/>
  <c r="BO37" i="20"/>
  <c r="BO46" i="20" s="1"/>
  <c r="BO36" i="20"/>
  <c r="DW35" i="22"/>
  <c r="DV42" i="22"/>
  <c r="F109" i="33" s="1"/>
  <c r="Z38" i="20"/>
  <c r="F138" i="33"/>
  <c r="F122" i="31"/>
  <c r="AA122" i="31" s="1"/>
  <c r="DC36" i="23"/>
  <c r="DC37" i="23"/>
  <c r="DC46" i="23" s="1"/>
  <c r="DW37" i="25"/>
  <c r="DW36" i="25"/>
  <c r="F124" i="31"/>
  <c r="AA124" i="31" s="1"/>
  <c r="F140" i="33"/>
  <c r="AT38" i="19"/>
  <c r="AT38" i="28"/>
  <c r="AT41" i="28"/>
  <c r="G36" i="25"/>
  <c r="G37" i="25"/>
  <c r="CI37" i="25"/>
  <c r="CI36" i="25"/>
  <c r="AA37" i="25"/>
  <c r="AA36" i="25"/>
  <c r="AA62" i="31"/>
  <c r="BN38" i="28"/>
  <c r="DV38" i="13"/>
  <c r="AA37" i="22"/>
  <c r="AA46" i="22" s="1"/>
  <c r="AA36" i="22"/>
  <c r="BN38" i="27"/>
  <c r="AT38" i="26"/>
  <c r="CI38" i="28"/>
  <c r="DV38" i="28"/>
  <c r="CI35" i="26"/>
  <c r="CH42" i="26"/>
  <c r="F81" i="33" s="1"/>
  <c r="F38" i="20"/>
  <c r="DW36" i="20"/>
  <c r="DW37" i="20"/>
  <c r="DW46" i="20" s="1"/>
  <c r="F18" i="31"/>
  <c r="CI35" i="22"/>
  <c r="CH42" i="22"/>
  <c r="F77" i="33" s="1"/>
  <c r="G36" i="23"/>
  <c r="G37" i="23"/>
  <c r="G46" i="23" s="1"/>
  <c r="DW36" i="27"/>
  <c r="DW37" i="27"/>
  <c r="DW46" i="27" s="1"/>
  <c r="F128" i="31"/>
  <c r="AA128" i="31" s="1"/>
  <c r="F144" i="33"/>
  <c r="DB38" i="26"/>
  <c r="F147" i="33"/>
  <c r="F131" i="31"/>
  <c r="AA131" i="31" s="1"/>
  <c r="G36" i="19"/>
  <c r="G37" i="19"/>
  <c r="G46" i="19" s="1"/>
  <c r="BN38" i="17"/>
  <c r="BO37" i="12"/>
  <c r="BO46" i="12" s="1"/>
  <c r="BO36" i="12"/>
  <c r="DB38" i="17"/>
  <c r="Z38" i="26"/>
  <c r="DC38" i="27"/>
  <c r="BO36" i="19"/>
  <c r="BO37" i="19"/>
  <c r="BO46" i="19" s="1"/>
  <c r="F125" i="31"/>
  <c r="AA125" i="31" s="1"/>
  <c r="F141" i="33"/>
  <c r="F142" i="33"/>
  <c r="F126" i="31"/>
  <c r="AA126" i="31" s="1"/>
  <c r="F146" i="33"/>
  <c r="F130" i="31"/>
  <c r="AA130" i="31" s="1"/>
  <c r="AU37" i="23"/>
  <c r="AU46" i="23" s="1"/>
  <c r="AU36" i="23"/>
  <c r="AU37" i="22"/>
  <c r="AU46" i="22" s="1"/>
  <c r="AU36" i="22"/>
  <c r="F139" i="33"/>
  <c r="F123" i="31"/>
  <c r="AA123" i="31" s="1"/>
  <c r="DC35" i="22"/>
  <c r="DB42" i="22"/>
  <c r="F93" i="33" s="1"/>
  <c r="DB41" i="25"/>
  <c r="DW37" i="19"/>
  <c r="DW46" i="19" s="1"/>
  <c r="DW36" i="19"/>
  <c r="DV41" i="24"/>
  <c r="CI37" i="23"/>
  <c r="CI46" i="23" s="1"/>
  <c r="CI36" i="23"/>
  <c r="F41" i="22"/>
  <c r="F30" i="31"/>
  <c r="F41" i="27"/>
  <c r="F75" i="31"/>
  <c r="Z41" i="19"/>
  <c r="BN41" i="24"/>
  <c r="AU36" i="13"/>
  <c r="AU37" i="13"/>
  <c r="AU46" i="13" s="1"/>
  <c r="F41" i="28"/>
  <c r="F38" i="28"/>
  <c r="G35" i="24"/>
  <c r="F42" i="24"/>
  <c r="F15" i="33" s="1"/>
  <c r="Z41" i="23"/>
  <c r="F83" i="31"/>
  <c r="DC37" i="19"/>
  <c r="DC46" i="19" s="1"/>
  <c r="DC36" i="19"/>
  <c r="DV41" i="17"/>
  <c r="DV38" i="24"/>
  <c r="CI36" i="20"/>
  <c r="CI37" i="20"/>
  <c r="CI46" i="20" s="1"/>
  <c r="DC38" i="12"/>
  <c r="CI36" i="17"/>
  <c r="CI37" i="17"/>
  <c r="CI46" i="17" s="1"/>
  <c r="DC42" i="12"/>
  <c r="G88" i="33" s="1"/>
  <c r="AA72" i="31"/>
  <c r="G26" i="31"/>
  <c r="B138" i="31"/>
  <c r="AB35" i="17"/>
  <c r="AA42" i="17"/>
  <c r="CI35" i="13"/>
  <c r="B136" i="31"/>
  <c r="C140" i="31"/>
  <c r="D141" i="31"/>
  <c r="AA121" i="31"/>
  <c r="C145" i="31"/>
  <c r="C142" i="31"/>
  <c r="C136" i="31"/>
  <c r="C139" i="31"/>
  <c r="C138" i="31"/>
  <c r="E141" i="31"/>
  <c r="E145" i="31"/>
  <c r="D136" i="31"/>
  <c r="D142" i="31"/>
  <c r="E143" i="31"/>
  <c r="E138" i="31"/>
  <c r="D139" i="31"/>
  <c r="E136" i="31"/>
  <c r="D137" i="31"/>
  <c r="E142" i="31"/>
  <c r="D143" i="31"/>
  <c r="G25" i="33"/>
  <c r="E140" i="31"/>
  <c r="E146" i="31"/>
  <c r="D147" i="31"/>
  <c r="C146" i="31"/>
  <c r="C143" i="31"/>
  <c r="E139" i="31"/>
  <c r="C141" i="31"/>
  <c r="D146" i="31"/>
  <c r="D140" i="31"/>
  <c r="C147" i="31"/>
  <c r="E147" i="31"/>
  <c r="D145" i="31"/>
  <c r="D138" i="31"/>
  <c r="DC37" i="13"/>
  <c r="DC46" i="13" s="1"/>
  <c r="DC36" i="13"/>
  <c r="F73" i="33"/>
  <c r="DB42" i="13"/>
  <c r="AB37" i="13"/>
  <c r="AB46" i="13" s="1"/>
  <c r="AB36" i="13"/>
  <c r="DD37" i="12"/>
  <c r="DD46" i="12" s="1"/>
  <c r="DD36" i="12"/>
  <c r="Y112" i="31"/>
  <c r="G142" i="30"/>
  <c r="C115" i="30"/>
  <c r="X115" i="31" s="1"/>
  <c r="D115" i="30"/>
  <c r="I115" i="30"/>
  <c r="B115" i="30"/>
  <c r="W115" i="31" s="1"/>
  <c r="Y19" i="31"/>
  <c r="E115" i="30"/>
  <c r="Z115" i="31" s="1"/>
  <c r="W99" i="31"/>
  <c r="Z19" i="31"/>
  <c r="H115" i="30"/>
  <c r="X67" i="31"/>
  <c r="K115" i="30"/>
  <c r="B114" i="30"/>
  <c r="H114" i="30"/>
  <c r="D114" i="30"/>
  <c r="G114" i="30"/>
  <c r="G146" i="30" s="1"/>
  <c r="E114" i="30"/>
  <c r="E146" i="30" s="1"/>
  <c r="K114" i="30"/>
  <c r="C114" i="30"/>
  <c r="X114" i="31" s="1"/>
  <c r="I114" i="30"/>
  <c r="I146" i="30" s="1"/>
  <c r="X98" i="31"/>
  <c r="F114" i="30"/>
  <c r="B113" i="30"/>
  <c r="D113" i="30"/>
  <c r="H113" i="30"/>
  <c r="K113" i="30"/>
  <c r="C113" i="30"/>
  <c r="X113" i="31" s="1"/>
  <c r="W97" i="31"/>
  <c r="I113" i="30"/>
  <c r="Y33" i="31"/>
  <c r="E113" i="30"/>
  <c r="X97" i="31"/>
  <c r="Y64" i="31"/>
  <c r="C112" i="30"/>
  <c r="G112" i="30"/>
  <c r="G144" i="30" s="1"/>
  <c r="E112" i="30"/>
  <c r="E144" i="30" s="1"/>
  <c r="Z96" i="31"/>
  <c r="F112" i="30"/>
  <c r="AA64" i="31"/>
  <c r="K112" i="30"/>
  <c r="E111" i="30"/>
  <c r="Z31" i="31"/>
  <c r="K111" i="30"/>
  <c r="D111" i="30"/>
  <c r="C111" i="30"/>
  <c r="X95" i="31"/>
  <c r="Y63" i="31"/>
  <c r="I111" i="30"/>
  <c r="H111" i="30"/>
  <c r="B111" i="30"/>
  <c r="B110" i="30"/>
  <c r="I109" i="30"/>
  <c r="E109" i="30"/>
  <c r="B109" i="30"/>
  <c r="C109" i="30"/>
  <c r="H109" i="30"/>
  <c r="D109" i="30"/>
  <c r="K109" i="30"/>
  <c r="G108" i="30"/>
  <c r="I108" i="30"/>
  <c r="E108" i="30"/>
  <c r="F108" i="30"/>
  <c r="H108" i="30"/>
  <c r="D108" i="30"/>
  <c r="Z76" i="31"/>
  <c r="B108" i="30"/>
  <c r="K108" i="30"/>
  <c r="W76" i="31"/>
  <c r="C108" i="30"/>
  <c r="G107" i="30"/>
  <c r="G139" i="30" s="1"/>
  <c r="F107" i="30"/>
  <c r="D107" i="30"/>
  <c r="AA91" i="31"/>
  <c r="C107" i="30"/>
  <c r="E107" i="30"/>
  <c r="Y27" i="31"/>
  <c r="B107" i="30"/>
  <c r="H107" i="30"/>
  <c r="K107" i="30"/>
  <c r="F106" i="30"/>
  <c r="G106" i="30"/>
  <c r="E106" i="30"/>
  <c r="Z10" i="31"/>
  <c r="C106" i="30"/>
  <c r="K106" i="30"/>
  <c r="D106" i="30"/>
  <c r="X58" i="31"/>
  <c r="H106" i="30"/>
  <c r="I106" i="30"/>
  <c r="Z89" i="31"/>
  <c r="W25" i="31"/>
  <c r="C105" i="30"/>
  <c r="H110" i="30"/>
  <c r="E110" i="30"/>
  <c r="C110" i="30"/>
  <c r="Z62" i="31"/>
  <c r="K110" i="30"/>
  <c r="I110" i="30"/>
  <c r="D110" i="30"/>
  <c r="X73" i="31"/>
  <c r="Z9" i="31"/>
  <c r="X9" i="31"/>
  <c r="G141" i="30"/>
  <c r="W9" i="31"/>
  <c r="C105" i="31"/>
  <c r="E105" i="31"/>
  <c r="B105" i="31"/>
  <c r="D144" i="30"/>
  <c r="F141" i="30"/>
  <c r="I139" i="30"/>
  <c r="H144" i="30"/>
  <c r="I144" i="30"/>
  <c r="J144" i="30"/>
  <c r="J138" i="30"/>
  <c r="L138" i="30"/>
  <c r="Y25" i="31"/>
  <c r="AB25" i="31"/>
  <c r="Z25" i="31"/>
  <c r="B106" i="30"/>
  <c r="W40" i="31"/>
  <c r="W8" i="31"/>
  <c r="W72" i="31"/>
  <c r="W56" i="31"/>
  <c r="W88" i="31"/>
  <c r="W24" i="31"/>
  <c r="W96" i="31"/>
  <c r="G104" i="30"/>
  <c r="I104" i="30"/>
  <c r="F104" i="30"/>
  <c r="F105" i="30"/>
  <c r="J104" i="30"/>
  <c r="C104" i="30"/>
  <c r="E104" i="30"/>
  <c r="K104" i="30"/>
  <c r="Y8" i="31"/>
  <c r="BX42" i="26" l="1"/>
  <c r="P65" i="33" s="1"/>
  <c r="DC38" i="20"/>
  <c r="AA36" i="28"/>
  <c r="DC41" i="27"/>
  <c r="DD35" i="27" s="1"/>
  <c r="DD37" i="27" s="1"/>
  <c r="DD46" i="27" s="1"/>
  <c r="CI48" i="17"/>
  <c r="CI50" i="17" s="1"/>
  <c r="AA66" i="31"/>
  <c r="AA50" i="31"/>
  <c r="AB48" i="31"/>
  <c r="AA9" i="31"/>
  <c r="AB26" i="31"/>
  <c r="AA27" i="31"/>
  <c r="AA51" i="31"/>
  <c r="AA12" i="31"/>
  <c r="AA61" i="31"/>
  <c r="AA74" i="31"/>
  <c r="AA31" i="31"/>
  <c r="AA90" i="31"/>
  <c r="AA30" i="31"/>
  <c r="AA49" i="31"/>
  <c r="AA43" i="31"/>
  <c r="AA95" i="31"/>
  <c r="AA89" i="31"/>
  <c r="AA99" i="31"/>
  <c r="AA67" i="31"/>
  <c r="AA83" i="31"/>
  <c r="AA33" i="31"/>
  <c r="AA44" i="31"/>
  <c r="AA94" i="31"/>
  <c r="AA19" i="31"/>
  <c r="BY45" i="26"/>
  <c r="BY44" i="26"/>
  <c r="CI51" i="20"/>
  <c r="CI49" i="20"/>
  <c r="DC45" i="28"/>
  <c r="DC44" i="28"/>
  <c r="AU36" i="19"/>
  <c r="AU45" i="19"/>
  <c r="AU44" i="19"/>
  <c r="BO44" i="13"/>
  <c r="BO45" i="13"/>
  <c r="DC48" i="19"/>
  <c r="DC50" i="19" s="1"/>
  <c r="DC48" i="13"/>
  <c r="DC50" i="13" s="1"/>
  <c r="CI48" i="27"/>
  <c r="CI50" i="27" s="1"/>
  <c r="DC51" i="13"/>
  <c r="DC49" i="13"/>
  <c r="CI45" i="13"/>
  <c r="CI44" i="13"/>
  <c r="DW45" i="22"/>
  <c r="DW44" i="22"/>
  <c r="AA49" i="27"/>
  <c r="AA51" i="27"/>
  <c r="AA45" i="26"/>
  <c r="AA44" i="26"/>
  <c r="AA44" i="20"/>
  <c r="AA45" i="20"/>
  <c r="G48" i="19"/>
  <c r="G50" i="19" s="1"/>
  <c r="G11" i="31" s="1"/>
  <c r="BO48" i="19"/>
  <c r="BO50" i="19" s="1"/>
  <c r="G59" i="31" s="1"/>
  <c r="AU51" i="13"/>
  <c r="AU49" i="13"/>
  <c r="DW51" i="19"/>
  <c r="DW49" i="19"/>
  <c r="BO49" i="12"/>
  <c r="BO51" i="12"/>
  <c r="BO49" i="20"/>
  <c r="BO51" i="20"/>
  <c r="BO37" i="28"/>
  <c r="BO46" i="28" s="1"/>
  <c r="BO45" i="28"/>
  <c r="BO44" i="28"/>
  <c r="AU51" i="12"/>
  <c r="AU49" i="12"/>
  <c r="DC45" i="17"/>
  <c r="DC44" i="17"/>
  <c r="Z48" i="12"/>
  <c r="Z50" i="12" s="1"/>
  <c r="DC48" i="27"/>
  <c r="DC50" i="27" s="1"/>
  <c r="DC48" i="20"/>
  <c r="DC50" i="20" s="1"/>
  <c r="AU49" i="17"/>
  <c r="AU51" i="17"/>
  <c r="AU48" i="12"/>
  <c r="AU50" i="12" s="1"/>
  <c r="G40" i="31" s="1"/>
  <c r="DC48" i="23"/>
  <c r="DC50" i="23" s="1"/>
  <c r="DC49" i="20"/>
  <c r="DC51" i="20"/>
  <c r="BO48" i="20"/>
  <c r="BO50" i="20" s="1"/>
  <c r="G60" i="31" s="1"/>
  <c r="AB44" i="17"/>
  <c r="AB45" i="17"/>
  <c r="DW49" i="27"/>
  <c r="DW51" i="27"/>
  <c r="CI45" i="26"/>
  <c r="CI44" i="26"/>
  <c r="DC49" i="19"/>
  <c r="DC51" i="19"/>
  <c r="BO45" i="23"/>
  <c r="BO44" i="23"/>
  <c r="G51" i="17"/>
  <c r="G49" i="17"/>
  <c r="Z38" i="12"/>
  <c r="Z49" i="12"/>
  <c r="Z51" i="12"/>
  <c r="CI48" i="28"/>
  <c r="CI50" i="28" s="1"/>
  <c r="AU48" i="24"/>
  <c r="AU50" i="24" s="1"/>
  <c r="G47" i="31" s="1"/>
  <c r="AB48" i="13"/>
  <c r="AB50" i="13" s="1"/>
  <c r="CJ45" i="24"/>
  <c r="CJ44" i="24"/>
  <c r="CI48" i="23"/>
  <c r="CI50" i="23" s="1"/>
  <c r="DW48" i="27"/>
  <c r="DW50" i="27" s="1"/>
  <c r="AA48" i="27"/>
  <c r="AA50" i="27" s="1"/>
  <c r="G34" i="31" s="1"/>
  <c r="DW48" i="19"/>
  <c r="DW50" i="19" s="1"/>
  <c r="G91" i="31" s="1"/>
  <c r="DC44" i="22"/>
  <c r="DC45" i="22"/>
  <c r="G49" i="23"/>
  <c r="G51" i="23"/>
  <c r="DW44" i="13"/>
  <c r="DW45" i="13"/>
  <c r="DC45" i="26"/>
  <c r="DC44" i="26"/>
  <c r="BO45" i="27"/>
  <c r="BO44" i="27"/>
  <c r="G51" i="12"/>
  <c r="G49" i="12"/>
  <c r="DD44" i="27"/>
  <c r="DD45" i="27"/>
  <c r="G48" i="23"/>
  <c r="G50" i="23" s="1"/>
  <c r="G14" i="31" s="1"/>
  <c r="DD49" i="12"/>
  <c r="DD51" i="12"/>
  <c r="G51" i="19"/>
  <c r="G49" i="19"/>
  <c r="DC49" i="23"/>
  <c r="DC51" i="23"/>
  <c r="AU51" i="24"/>
  <c r="AU49" i="24"/>
  <c r="AU45" i="26"/>
  <c r="AU44" i="26"/>
  <c r="AU36" i="20"/>
  <c r="AU45" i="20"/>
  <c r="AU44" i="20"/>
  <c r="BO48" i="12"/>
  <c r="BO50" i="12" s="1"/>
  <c r="G56" i="31" s="1"/>
  <c r="CI44" i="22"/>
  <c r="CI45" i="22"/>
  <c r="AA51" i="22"/>
  <c r="AA49" i="22"/>
  <c r="DW51" i="26"/>
  <c r="DW49" i="26"/>
  <c r="G45" i="26"/>
  <c r="G44" i="26"/>
  <c r="AU48" i="22"/>
  <c r="AU50" i="22" s="1"/>
  <c r="G45" i="31" s="1"/>
  <c r="DW48" i="26"/>
  <c r="DW50" i="26" s="1"/>
  <c r="G97" i="31" s="1"/>
  <c r="AU48" i="23"/>
  <c r="AU50" i="23" s="1"/>
  <c r="G46" i="31" s="1"/>
  <c r="BO51" i="19"/>
  <c r="BO49" i="19"/>
  <c r="AB51" i="13"/>
  <c r="AB49" i="13"/>
  <c r="CI49" i="17"/>
  <c r="CI51" i="17"/>
  <c r="AU49" i="22"/>
  <c r="AU51" i="22"/>
  <c r="DC45" i="24"/>
  <c r="DC44" i="24"/>
  <c r="CI51" i="27"/>
  <c r="CI49" i="27"/>
  <c r="AU48" i="17"/>
  <c r="AU50" i="17" s="1"/>
  <c r="G42" i="31" s="1"/>
  <c r="DD45" i="12"/>
  <c r="DD44" i="12"/>
  <c r="G45" i="24"/>
  <c r="G44" i="24"/>
  <c r="AA41" i="28"/>
  <c r="AB35" i="28" s="1"/>
  <c r="AA51" i="28"/>
  <c r="AA49" i="28"/>
  <c r="AA44" i="28"/>
  <c r="AA45" i="28"/>
  <c r="AA48" i="22"/>
  <c r="AA50" i="22" s="1"/>
  <c r="G29" i="31" s="1"/>
  <c r="DW48" i="20"/>
  <c r="DW50" i="20" s="1"/>
  <c r="G92" i="31" s="1"/>
  <c r="CI49" i="23"/>
  <c r="CI51" i="23"/>
  <c r="AU51" i="23"/>
  <c r="AU49" i="23"/>
  <c r="DW49" i="20"/>
  <c r="DW51" i="20"/>
  <c r="G48" i="12"/>
  <c r="G50" i="12" s="1"/>
  <c r="G8" i="31" s="1"/>
  <c r="G48" i="17"/>
  <c r="G50" i="17" s="1"/>
  <c r="G10" i="31" s="1"/>
  <c r="AU48" i="13"/>
  <c r="AU50" i="13" s="1"/>
  <c r="G41" i="31" s="1"/>
  <c r="CI48" i="20"/>
  <c r="CI50" i="20" s="1"/>
  <c r="BN42" i="28"/>
  <c r="F67" i="33" s="1"/>
  <c r="BO36" i="28"/>
  <c r="CI41" i="27"/>
  <c r="CJ35" i="27" s="1"/>
  <c r="DC42" i="27"/>
  <c r="G98" i="33" s="1"/>
  <c r="BO37" i="27"/>
  <c r="BO46" i="27" s="1"/>
  <c r="BO36" i="27"/>
  <c r="BN42" i="27"/>
  <c r="F66" i="33" s="1"/>
  <c r="BY37" i="26"/>
  <c r="BY46" i="26" s="1"/>
  <c r="BY36" i="26"/>
  <c r="DB42" i="26"/>
  <c r="F97" i="33" s="1"/>
  <c r="DW41" i="26"/>
  <c r="DX35" i="26" s="1"/>
  <c r="DX37" i="26" s="1"/>
  <c r="DX46" i="26" s="1"/>
  <c r="AA41" i="25"/>
  <c r="AA42" i="25" s="1"/>
  <c r="G32" i="33" s="1"/>
  <c r="DW41" i="25"/>
  <c r="DX35" i="25" s="1"/>
  <c r="G41" i="25"/>
  <c r="H35" i="25" s="1"/>
  <c r="H37" i="25" s="1"/>
  <c r="BP37" i="25"/>
  <c r="BP36" i="25"/>
  <c r="AU42" i="25"/>
  <c r="G48" i="33" s="1"/>
  <c r="CI42" i="24"/>
  <c r="G79" i="33" s="1"/>
  <c r="AA35" i="24"/>
  <c r="DC41" i="23"/>
  <c r="DC42" i="23" s="1"/>
  <c r="G94" i="33" s="1"/>
  <c r="CI41" i="23"/>
  <c r="CI42" i="23" s="1"/>
  <c r="G78" i="33" s="1"/>
  <c r="AU37" i="20"/>
  <c r="AU46" i="20" s="1"/>
  <c r="AT42" i="20"/>
  <c r="F44" i="33" s="1"/>
  <c r="AA37" i="20"/>
  <c r="AA46" i="20" s="1"/>
  <c r="AA36" i="20"/>
  <c r="Z42" i="20"/>
  <c r="F28" i="33" s="1"/>
  <c r="AT42" i="19"/>
  <c r="F43" i="33" s="1"/>
  <c r="AU37" i="19"/>
  <c r="AU46" i="19" s="1"/>
  <c r="AU41" i="17"/>
  <c r="AV35" i="17" s="1"/>
  <c r="AU38" i="17"/>
  <c r="DB42" i="17"/>
  <c r="F90" i="33" s="1"/>
  <c r="BO35" i="17"/>
  <c r="BO36" i="13"/>
  <c r="BO38" i="13" s="1"/>
  <c r="DV42" i="13"/>
  <c r="F105" i="33" s="1"/>
  <c r="G35" i="13"/>
  <c r="G37" i="13" s="1"/>
  <c r="G46" i="13" s="1"/>
  <c r="G41" i="12"/>
  <c r="G42" i="12" s="1"/>
  <c r="G8" i="33" s="1"/>
  <c r="F24" i="31"/>
  <c r="CH42" i="12"/>
  <c r="F72" i="33" s="1"/>
  <c r="CI35" i="12"/>
  <c r="Z41" i="12"/>
  <c r="F120" i="31"/>
  <c r="AA120" i="31" s="1"/>
  <c r="G38" i="12"/>
  <c r="AU38" i="12"/>
  <c r="AU41" i="12"/>
  <c r="AV35" i="12" s="1"/>
  <c r="Z42" i="26"/>
  <c r="F33" i="33" s="1"/>
  <c r="G37" i="26"/>
  <c r="G46" i="26" s="1"/>
  <c r="G36" i="26"/>
  <c r="AU41" i="23"/>
  <c r="AU42" i="23" s="1"/>
  <c r="G46" i="33" s="1"/>
  <c r="DV42" i="23"/>
  <c r="F110" i="33" s="1"/>
  <c r="DW35" i="23"/>
  <c r="CI35" i="19"/>
  <c r="AA41" i="22"/>
  <c r="AB35" i="22" s="1"/>
  <c r="AU37" i="26"/>
  <c r="AU46" i="26" s="1"/>
  <c r="AU36" i="26"/>
  <c r="DC36" i="24"/>
  <c r="DC37" i="24"/>
  <c r="DC46" i="24" s="1"/>
  <c r="DW41" i="19"/>
  <c r="DX35" i="19" s="1"/>
  <c r="AT42" i="26"/>
  <c r="F49" i="33" s="1"/>
  <c r="AB35" i="25"/>
  <c r="AB36" i="25" s="1"/>
  <c r="CI41" i="20"/>
  <c r="AU41" i="24"/>
  <c r="AV35" i="24" s="1"/>
  <c r="BO41" i="19"/>
  <c r="BP35" i="19" s="1"/>
  <c r="DW41" i="20"/>
  <c r="BN42" i="22"/>
  <c r="F61" i="33" s="1"/>
  <c r="BO35" i="22"/>
  <c r="G32" i="31"/>
  <c r="DB42" i="28"/>
  <c r="F99" i="33" s="1"/>
  <c r="AA28" i="31"/>
  <c r="F108" i="31"/>
  <c r="F140" i="31" s="1"/>
  <c r="BO41" i="12"/>
  <c r="BP35" i="12" s="1"/>
  <c r="DW48" i="12"/>
  <c r="DW50" i="12" s="1"/>
  <c r="DW41" i="12"/>
  <c r="DW42" i="12" s="1"/>
  <c r="G104" i="33" s="1"/>
  <c r="AU35" i="27"/>
  <c r="AT42" i="27"/>
  <c r="F50" i="33" s="1"/>
  <c r="AA80" i="31"/>
  <c r="F112" i="31"/>
  <c r="F144" i="31" s="1"/>
  <c r="G36" i="24"/>
  <c r="G37" i="24"/>
  <c r="G46" i="24" s="1"/>
  <c r="DC36" i="22"/>
  <c r="DC37" i="22"/>
  <c r="DC46" i="22" s="1"/>
  <c r="AA38" i="28"/>
  <c r="G38" i="19"/>
  <c r="DW41" i="27"/>
  <c r="DW38" i="27"/>
  <c r="F110" i="31"/>
  <c r="DC36" i="26"/>
  <c r="DC37" i="26"/>
  <c r="DC46" i="26" s="1"/>
  <c r="G38" i="25"/>
  <c r="DW38" i="25"/>
  <c r="G35" i="22"/>
  <c r="F42" i="22"/>
  <c r="F13" i="33" s="1"/>
  <c r="BO38" i="19"/>
  <c r="AA63" i="31"/>
  <c r="F111" i="31"/>
  <c r="DW38" i="20"/>
  <c r="F42" i="20"/>
  <c r="F12" i="33" s="1"/>
  <c r="G35" i="20"/>
  <c r="DD35" i="20"/>
  <c r="DC42" i="20"/>
  <c r="G92" i="33" s="1"/>
  <c r="AV37" i="25"/>
  <c r="AV36" i="25"/>
  <c r="AA41" i="27"/>
  <c r="AA38" i="27"/>
  <c r="DW36" i="13"/>
  <c r="DW37" i="13"/>
  <c r="DW46" i="13" s="1"/>
  <c r="Z42" i="23"/>
  <c r="F30" i="33" s="1"/>
  <c r="AA35" i="23"/>
  <c r="H36" i="25"/>
  <c r="AU38" i="24"/>
  <c r="AA38" i="22"/>
  <c r="DW35" i="24"/>
  <c r="DV42" i="24"/>
  <c r="F111" i="33" s="1"/>
  <c r="DW35" i="17"/>
  <c r="DV42" i="17"/>
  <c r="F106" i="33" s="1"/>
  <c r="G38" i="17"/>
  <c r="G41" i="17"/>
  <c r="BO35" i="24"/>
  <c r="BN42" i="24"/>
  <c r="F63" i="33" s="1"/>
  <c r="F113" i="31"/>
  <c r="AA81" i="31"/>
  <c r="DW51" i="12"/>
  <c r="DW49" i="12"/>
  <c r="DW38" i="12"/>
  <c r="AA37" i="26"/>
  <c r="AA46" i="26" s="1"/>
  <c r="AA36" i="26"/>
  <c r="G52" i="26"/>
  <c r="AU38" i="23"/>
  <c r="F106" i="31"/>
  <c r="F138" i="31" s="1"/>
  <c r="AA58" i="31"/>
  <c r="F115" i="31"/>
  <c r="F147" i="31" s="1"/>
  <c r="G41" i="23"/>
  <c r="G38" i="23"/>
  <c r="AA38" i="25"/>
  <c r="DC38" i="23"/>
  <c r="DC41" i="19"/>
  <c r="AA35" i="19"/>
  <c r="Z42" i="19"/>
  <c r="F27" i="33" s="1"/>
  <c r="DW38" i="19"/>
  <c r="AU41" i="22"/>
  <c r="AU38" i="22"/>
  <c r="F114" i="31"/>
  <c r="F146" i="31" s="1"/>
  <c r="AA18" i="31"/>
  <c r="CI36" i="26"/>
  <c r="CI37" i="26"/>
  <c r="CI46" i="26" s="1"/>
  <c r="DC36" i="17"/>
  <c r="DC37" i="17"/>
  <c r="DC46" i="17" s="1"/>
  <c r="G41" i="19"/>
  <c r="CJ36" i="24"/>
  <c r="CJ37" i="24"/>
  <c r="CJ46" i="24" s="1"/>
  <c r="AA75" i="31"/>
  <c r="F107" i="31"/>
  <c r="F139" i="31" s="1"/>
  <c r="AA42" i="28"/>
  <c r="G35" i="33" s="1"/>
  <c r="CI41" i="25"/>
  <c r="CI38" i="25"/>
  <c r="G96" i="31"/>
  <c r="AU38" i="13"/>
  <c r="CI38" i="20"/>
  <c r="F42" i="28"/>
  <c r="F19" i="33" s="1"/>
  <c r="G35" i="28"/>
  <c r="G35" i="27"/>
  <c r="F42" i="27"/>
  <c r="F18" i="33" s="1"/>
  <c r="AB37" i="28"/>
  <c r="AB46" i="28" s="1"/>
  <c r="AB36" i="28"/>
  <c r="G98" i="31"/>
  <c r="DW38" i="26"/>
  <c r="CJ37" i="27"/>
  <c r="CJ46" i="27" s="1"/>
  <c r="CJ36" i="27"/>
  <c r="DC36" i="28"/>
  <c r="DC37" i="28"/>
  <c r="DC46" i="28" s="1"/>
  <c r="AA13" i="31"/>
  <c r="F109" i="31"/>
  <c r="DW36" i="22"/>
  <c r="DW37" i="22"/>
  <c r="DW46" i="22" s="1"/>
  <c r="DC38" i="19"/>
  <c r="DC35" i="25"/>
  <c r="DB42" i="25"/>
  <c r="F96" i="33" s="1"/>
  <c r="F128" i="33" s="1"/>
  <c r="G16" i="31"/>
  <c r="DV42" i="28"/>
  <c r="F115" i="33" s="1"/>
  <c r="DW35" i="28"/>
  <c r="BO37" i="23"/>
  <c r="BO46" i="23" s="1"/>
  <c r="BO36" i="23"/>
  <c r="AU41" i="13"/>
  <c r="CI38" i="23"/>
  <c r="BO38" i="12"/>
  <c r="CI36" i="22"/>
  <c r="CI37" i="22"/>
  <c r="CI46" i="22" s="1"/>
  <c r="AU35" i="28"/>
  <c r="AT42" i="28"/>
  <c r="F51" i="33" s="1"/>
  <c r="BO41" i="20"/>
  <c r="BO38" i="20"/>
  <c r="CI42" i="28"/>
  <c r="G83" i="33" s="1"/>
  <c r="CJ35" i="28"/>
  <c r="CI41" i="17"/>
  <c r="CJ35" i="17" s="1"/>
  <c r="CI38" i="17"/>
  <c r="DC38" i="13"/>
  <c r="CI36" i="13"/>
  <c r="CI37" i="13"/>
  <c r="CI46" i="13" s="1"/>
  <c r="F73" i="31"/>
  <c r="G26" i="33"/>
  <c r="AB36" i="17"/>
  <c r="AB37" i="17"/>
  <c r="AB46" i="17" s="1"/>
  <c r="B137" i="31"/>
  <c r="F89" i="33"/>
  <c r="E137" i="31"/>
  <c r="C137" i="31"/>
  <c r="DC41" i="13"/>
  <c r="DD41" i="12"/>
  <c r="DE35" i="12" s="1"/>
  <c r="AB38" i="13"/>
  <c r="AB41" i="13"/>
  <c r="DD38" i="12"/>
  <c r="K147" i="30"/>
  <c r="B147" i="30"/>
  <c r="I147" i="30"/>
  <c r="Y115" i="31"/>
  <c r="D147" i="30"/>
  <c r="E147" i="30"/>
  <c r="H147" i="30"/>
  <c r="C147" i="30"/>
  <c r="C146" i="30"/>
  <c r="Z114" i="31"/>
  <c r="Y114" i="31"/>
  <c r="W114" i="31"/>
  <c r="Z146" i="31"/>
  <c r="H146" i="30"/>
  <c r="K146" i="30"/>
  <c r="H145" i="30"/>
  <c r="I145" i="30"/>
  <c r="Y113" i="31"/>
  <c r="B145" i="30"/>
  <c r="C145" i="30"/>
  <c r="K145" i="30"/>
  <c r="Z112" i="31"/>
  <c r="K144" i="30"/>
  <c r="Z144" i="31"/>
  <c r="Y144" i="31"/>
  <c r="C144" i="30"/>
  <c r="Z111" i="31"/>
  <c r="C143" i="30"/>
  <c r="I143" i="30"/>
  <c r="D143" i="30"/>
  <c r="H143" i="30"/>
  <c r="K143" i="30"/>
  <c r="B143" i="30"/>
  <c r="E142" i="30"/>
  <c r="B142" i="30"/>
  <c r="Y110" i="31"/>
  <c r="I142" i="30"/>
  <c r="K142" i="30"/>
  <c r="C142" i="30"/>
  <c r="K141" i="30"/>
  <c r="D141" i="30"/>
  <c r="X109" i="31"/>
  <c r="B141" i="30"/>
  <c r="Z109" i="31"/>
  <c r="H140" i="30"/>
  <c r="B140" i="30"/>
  <c r="D140" i="30"/>
  <c r="X108" i="31"/>
  <c r="E140" i="30"/>
  <c r="K140" i="30"/>
  <c r="D139" i="30"/>
  <c r="Z107" i="31"/>
  <c r="K139" i="30"/>
  <c r="C139" i="30"/>
  <c r="B139" i="30"/>
  <c r="Y106" i="31"/>
  <c r="X106" i="31"/>
  <c r="Z106" i="31"/>
  <c r="C138" i="30"/>
  <c r="W106" i="31"/>
  <c r="K138" i="30"/>
  <c r="Z104" i="31"/>
  <c r="X104" i="31"/>
  <c r="X112" i="31"/>
  <c r="F138" i="30"/>
  <c r="Z108" i="31"/>
  <c r="E141" i="30"/>
  <c r="Y108" i="31"/>
  <c r="F140" i="30"/>
  <c r="W108" i="31"/>
  <c r="E143" i="30"/>
  <c r="I141" i="30"/>
  <c r="W113" i="31"/>
  <c r="F139" i="30"/>
  <c r="H141" i="30"/>
  <c r="I140" i="30"/>
  <c r="E138" i="30"/>
  <c r="G140" i="30"/>
  <c r="B146" i="30"/>
  <c r="D146" i="30"/>
  <c r="F146" i="30"/>
  <c r="D145" i="30"/>
  <c r="Z113" i="31"/>
  <c r="E145" i="30"/>
  <c r="F144" i="30"/>
  <c r="Y111" i="31"/>
  <c r="W111" i="31"/>
  <c r="X111" i="31"/>
  <c r="H142" i="30"/>
  <c r="Z110" i="31"/>
  <c r="W110" i="31"/>
  <c r="C141" i="30"/>
  <c r="W109" i="31"/>
  <c r="Y109" i="31"/>
  <c r="C140" i="30"/>
  <c r="X107" i="31"/>
  <c r="E139" i="30"/>
  <c r="Y107" i="31"/>
  <c r="H139" i="30"/>
  <c r="W107" i="31"/>
  <c r="G138" i="30"/>
  <c r="D138" i="30"/>
  <c r="H138" i="30"/>
  <c r="I138" i="30"/>
  <c r="X25" i="31"/>
  <c r="B105" i="30"/>
  <c r="X110" i="31"/>
  <c r="D142" i="30"/>
  <c r="X105" i="31"/>
  <c r="I105" i="30"/>
  <c r="K105" i="30"/>
  <c r="L105" i="30"/>
  <c r="K136" i="30"/>
  <c r="F136" i="30"/>
  <c r="H105" i="30"/>
  <c r="E136" i="30"/>
  <c r="I136" i="30"/>
  <c r="E105" i="30"/>
  <c r="J105" i="30"/>
  <c r="C136" i="30"/>
  <c r="F137" i="30"/>
  <c r="G136" i="30"/>
  <c r="G105" i="30"/>
  <c r="C137" i="30"/>
  <c r="J136" i="30"/>
  <c r="B112" i="30"/>
  <c r="B138" i="30"/>
  <c r="D105" i="30"/>
  <c r="D104" i="30"/>
  <c r="H104" i="30"/>
  <c r="L104" i="30"/>
  <c r="B104" i="30"/>
  <c r="EB4" i="4"/>
  <c r="EA4" i="4"/>
  <c r="DZ4" i="4"/>
  <c r="DY4" i="4"/>
  <c r="DX4" i="4"/>
  <c r="DV4" i="4"/>
  <c r="DU4" i="4"/>
  <c r="DT4" i="4"/>
  <c r="DS4" i="4"/>
  <c r="DR4" i="4"/>
  <c r="CN4" i="4"/>
  <c r="CM4" i="4"/>
  <c r="CL4" i="4"/>
  <c r="CK4" i="4"/>
  <c r="CJ4" i="4"/>
  <c r="CH4" i="4"/>
  <c r="CG4" i="4"/>
  <c r="CF4" i="4"/>
  <c r="CE4" i="4"/>
  <c r="CD4" i="4"/>
  <c r="BT4" i="4"/>
  <c r="BS4" i="4"/>
  <c r="BR4" i="4"/>
  <c r="BQ4" i="4"/>
  <c r="BP4" i="4"/>
  <c r="BN4" i="4"/>
  <c r="BM4" i="4"/>
  <c r="BL4" i="4"/>
  <c r="BK4" i="4"/>
  <c r="BJ4" i="4"/>
  <c r="AZ4" i="4"/>
  <c r="AY4" i="4"/>
  <c r="AX4" i="4"/>
  <c r="AW4" i="4"/>
  <c r="AV4" i="4"/>
  <c r="AT4" i="4"/>
  <c r="AS4" i="4"/>
  <c r="AR4" i="4"/>
  <c r="AQ4" i="4"/>
  <c r="AP4" i="4"/>
  <c r="AF4" i="4"/>
  <c r="AE4" i="4"/>
  <c r="AD4" i="4"/>
  <c r="AC4" i="4"/>
  <c r="AB4" i="4"/>
  <c r="Z4" i="4"/>
  <c r="Y4" i="4"/>
  <c r="X4" i="4"/>
  <c r="W4" i="4"/>
  <c r="V4" i="4"/>
  <c r="L4" i="4"/>
  <c r="K4" i="4"/>
  <c r="J4" i="4"/>
  <c r="I4" i="4"/>
  <c r="H4" i="4"/>
  <c r="F4" i="4"/>
  <c r="E4" i="4"/>
  <c r="D4" i="4"/>
  <c r="C4" i="4"/>
  <c r="B4" i="4"/>
  <c r="V3" i="4"/>
  <c r="B3" i="4"/>
  <c r="AN11" i="4"/>
  <c r="AN10" i="4"/>
  <c r="AN9" i="4"/>
  <c r="AN7" i="4"/>
  <c r="AN6" i="4"/>
  <c r="AN5" i="4"/>
  <c r="CE7" i="4"/>
  <c r="AV11" i="4"/>
  <c r="CK6" i="4"/>
  <c r="BQ11" i="4"/>
  <c r="AR6" i="4"/>
  <c r="BA5" i="4"/>
  <c r="CF10" i="4"/>
  <c r="CE5" i="4"/>
  <c r="AU10" i="4"/>
  <c r="BA7" i="4"/>
  <c r="DR11" i="4"/>
  <c r="EA9" i="4"/>
  <c r="CK9" i="4"/>
  <c r="BJ5" i="4"/>
  <c r="AV9" i="4"/>
  <c r="I10" i="4"/>
  <c r="BA9" i="4"/>
  <c r="DV5" i="4"/>
  <c r="CK7" i="4"/>
  <c r="CH9" i="4"/>
  <c r="DY11" i="4"/>
  <c r="AU9" i="4"/>
  <c r="BN9" i="4"/>
  <c r="AS9" i="4"/>
  <c r="DR5" i="4"/>
  <c r="Y5" i="4"/>
  <c r="BA10" i="4"/>
  <c r="AU6" i="4"/>
  <c r="BR6" i="4"/>
  <c r="AU5" i="4"/>
  <c r="BA11" i="4"/>
  <c r="AU7" i="4"/>
  <c r="CN10" i="4"/>
  <c r="CM9" i="4"/>
  <c r="CM7" i="4"/>
  <c r="AR7" i="4"/>
  <c r="AU11" i="4"/>
  <c r="BO5" i="4"/>
  <c r="EA5" i="4"/>
  <c r="CK10" i="4"/>
  <c r="AZ6" i="4"/>
  <c r="AY7" i="4"/>
  <c r="AW6" i="4"/>
  <c r="BM10" i="4"/>
  <c r="BM11" i="4"/>
  <c r="BA6" i="4"/>
  <c r="AT6" i="4"/>
  <c r="BS10" i="4"/>
  <c r="CM10" i="4"/>
  <c r="EB6" i="4"/>
  <c r="DZ11" i="4"/>
  <c r="CJ10" i="4"/>
  <c r="AQ10" i="4"/>
  <c r="BP11" i="4"/>
  <c r="CH5" i="4"/>
  <c r="BL10" i="4"/>
  <c r="AP6" i="4"/>
  <c r="DX11" i="4"/>
  <c r="CG9" i="4"/>
  <c r="BK10" i="4"/>
  <c r="AF5" i="4"/>
  <c r="CE11" i="4"/>
  <c r="CD5" i="4"/>
  <c r="AX9" i="4"/>
  <c r="DU6" i="4"/>
  <c r="F6" i="4"/>
  <c r="DS5" i="4"/>
  <c r="CL7" i="4"/>
  <c r="DT7" i="4"/>
  <c r="BT7" i="4"/>
  <c r="AB5" i="4"/>
  <c r="CN11" i="4"/>
  <c r="CM6" i="4"/>
  <c r="DD36" i="27" l="1"/>
  <c r="CJ35" i="23"/>
  <c r="CJ45" i="23" s="1"/>
  <c r="CI42" i="27"/>
  <c r="G82" i="33" s="1"/>
  <c r="BY41" i="26"/>
  <c r="BY42" i="26" s="1"/>
  <c r="Q65" i="33" s="1"/>
  <c r="G82" i="31"/>
  <c r="AB82" i="31" s="1"/>
  <c r="G76" i="31"/>
  <c r="AB76" i="31" s="1"/>
  <c r="AB41" i="31"/>
  <c r="AB34" i="31"/>
  <c r="AB40" i="31"/>
  <c r="AB56" i="31"/>
  <c r="AB92" i="31"/>
  <c r="AB46" i="31"/>
  <c r="AB29" i="31"/>
  <c r="AB97" i="31"/>
  <c r="AB14" i="31"/>
  <c r="AA24" i="31"/>
  <c r="AB11" i="31"/>
  <c r="AB91" i="31"/>
  <c r="AB42" i="31"/>
  <c r="AB45" i="31"/>
  <c r="AB47" i="31"/>
  <c r="AB59" i="31"/>
  <c r="AB10" i="31"/>
  <c r="AB8" i="31"/>
  <c r="AB96" i="31"/>
  <c r="AB60" i="31"/>
  <c r="AB16" i="31"/>
  <c r="AB98" i="31"/>
  <c r="AB32" i="31"/>
  <c r="CI51" i="26"/>
  <c r="CI49" i="26"/>
  <c r="AB51" i="28"/>
  <c r="AB49" i="28"/>
  <c r="BO51" i="23"/>
  <c r="BO49" i="23"/>
  <c r="G44" i="28"/>
  <c r="G45" i="28"/>
  <c r="CJ51" i="24"/>
  <c r="CJ49" i="24"/>
  <c r="DW49" i="13"/>
  <c r="DW51" i="13"/>
  <c r="DC51" i="24"/>
  <c r="DC49" i="24"/>
  <c r="G49" i="26"/>
  <c r="G51" i="26"/>
  <c r="BO41" i="27"/>
  <c r="BP35" i="27" s="1"/>
  <c r="BO51" i="27"/>
  <c r="BO49" i="27"/>
  <c r="G48" i="26"/>
  <c r="G50" i="26" s="1"/>
  <c r="G17" i="31" s="1"/>
  <c r="AU49" i="20"/>
  <c r="AU51" i="20"/>
  <c r="DD48" i="27"/>
  <c r="DD50" i="27" s="1"/>
  <c r="AA48" i="26"/>
  <c r="AA50" i="26" s="1"/>
  <c r="AU45" i="27"/>
  <c r="AU44" i="27"/>
  <c r="AU49" i="26"/>
  <c r="AU51" i="26"/>
  <c r="G44" i="13"/>
  <c r="G45" i="13"/>
  <c r="AU48" i="26"/>
  <c r="AU50" i="26" s="1"/>
  <c r="G49" i="31" s="1"/>
  <c r="DC48" i="22"/>
  <c r="DC50" i="22" s="1"/>
  <c r="BO48" i="13"/>
  <c r="BO50" i="13" s="1"/>
  <c r="G57" i="31" s="1"/>
  <c r="AB45" i="28"/>
  <c r="AB44" i="28"/>
  <c r="AB48" i="17"/>
  <c r="AB50" i="17" s="1"/>
  <c r="DW44" i="28"/>
  <c r="DW45" i="28"/>
  <c r="CJ49" i="27"/>
  <c r="CJ51" i="27"/>
  <c r="DC51" i="17"/>
  <c r="DC49" i="17"/>
  <c r="DW44" i="17"/>
  <c r="DW45" i="17"/>
  <c r="BP44" i="19"/>
  <c r="BP45" i="19"/>
  <c r="AV44" i="12"/>
  <c r="AV45" i="12"/>
  <c r="BO41" i="13"/>
  <c r="BO42" i="13" s="1"/>
  <c r="G57" i="33" s="1"/>
  <c r="AA51" i="20"/>
  <c r="AA49" i="20"/>
  <c r="G48" i="24"/>
  <c r="G50" i="24" s="1"/>
  <c r="G15" i="31" s="1"/>
  <c r="AU48" i="19"/>
  <c r="AU50" i="19" s="1"/>
  <c r="G43" i="31" s="1"/>
  <c r="AU45" i="28"/>
  <c r="AU44" i="28"/>
  <c r="BP44" i="12"/>
  <c r="BP45" i="12"/>
  <c r="AB37" i="22"/>
  <c r="AB46" i="22" s="1"/>
  <c r="AB45" i="22"/>
  <c r="AB44" i="22"/>
  <c r="CJ45" i="27"/>
  <c r="CJ44" i="27"/>
  <c r="DW48" i="22"/>
  <c r="DW50" i="22" s="1"/>
  <c r="G93" i="31" s="1"/>
  <c r="BO51" i="13"/>
  <c r="BO49" i="13"/>
  <c r="DX36" i="26"/>
  <c r="DX38" i="26" s="1"/>
  <c r="DX45" i="26"/>
  <c r="DX44" i="26"/>
  <c r="BO38" i="28"/>
  <c r="BO49" i="28"/>
  <c r="BO51" i="28"/>
  <c r="DD48" i="12"/>
  <c r="DD50" i="12" s="1"/>
  <c r="BO48" i="27"/>
  <c r="BO50" i="27" s="1"/>
  <c r="G66" i="31" s="1"/>
  <c r="DC48" i="17"/>
  <c r="DC50" i="17" s="1"/>
  <c r="AU49" i="19"/>
  <c r="AU51" i="19"/>
  <c r="G45" i="22"/>
  <c r="G44" i="22"/>
  <c r="DC48" i="26"/>
  <c r="DC50" i="26" s="1"/>
  <c r="CJ48" i="24"/>
  <c r="CJ50" i="24" s="1"/>
  <c r="BO48" i="23"/>
  <c r="BO50" i="23" s="1"/>
  <c r="G62" i="31" s="1"/>
  <c r="CI48" i="13"/>
  <c r="CI50" i="13" s="1"/>
  <c r="CI51" i="13"/>
  <c r="CI49" i="13"/>
  <c r="DD45" i="20"/>
  <c r="DD44" i="20"/>
  <c r="G49" i="24"/>
  <c r="G51" i="24"/>
  <c r="CI37" i="19"/>
  <c r="CI46" i="19" s="1"/>
  <c r="CI45" i="19"/>
  <c r="CI44" i="19"/>
  <c r="BO37" i="17"/>
  <c r="BO46" i="17" s="1"/>
  <c r="BO45" i="17"/>
  <c r="BO44" i="17"/>
  <c r="CI48" i="22"/>
  <c r="CI50" i="22" s="1"/>
  <c r="DC48" i="28"/>
  <c r="DC50" i="28" s="1"/>
  <c r="G83" i="31" s="1"/>
  <c r="DC51" i="28"/>
  <c r="DC49" i="28"/>
  <c r="AB51" i="17"/>
  <c r="AB49" i="17"/>
  <c r="CI49" i="22"/>
  <c r="CI51" i="22"/>
  <c r="G44" i="20"/>
  <c r="G45" i="20"/>
  <c r="CJ44" i="23"/>
  <c r="DW44" i="23"/>
  <c r="DW45" i="23"/>
  <c r="BY51" i="26"/>
  <c r="BY49" i="26"/>
  <c r="BO48" i="28"/>
  <c r="BO50" i="28" s="1"/>
  <c r="G67" i="31" s="1"/>
  <c r="AA51" i="26"/>
  <c r="AA49" i="26"/>
  <c r="AV45" i="24"/>
  <c r="AV44" i="24"/>
  <c r="DE45" i="12"/>
  <c r="DE44" i="12"/>
  <c r="AA45" i="23"/>
  <c r="AA44" i="23"/>
  <c r="DX44" i="19"/>
  <c r="DX45" i="19"/>
  <c r="CI44" i="12"/>
  <c r="CI45" i="12"/>
  <c r="AA36" i="24"/>
  <c r="AA45" i="24"/>
  <c r="AA44" i="24"/>
  <c r="DW48" i="13"/>
  <c r="DW50" i="13" s="1"/>
  <c r="G89" i="31" s="1"/>
  <c r="DW45" i="24"/>
  <c r="DW44" i="24"/>
  <c r="CJ37" i="17"/>
  <c r="CJ46" i="17" s="1"/>
  <c r="CJ44" i="17"/>
  <c r="CJ45" i="17"/>
  <c r="DW49" i="22"/>
  <c r="DW51" i="22"/>
  <c r="DC49" i="26"/>
  <c r="DC51" i="26"/>
  <c r="AV36" i="17"/>
  <c r="AV44" i="17"/>
  <c r="AV45" i="17"/>
  <c r="DC48" i="24"/>
  <c r="DC50" i="24" s="1"/>
  <c r="G79" i="31" s="1"/>
  <c r="CI48" i="26"/>
  <c r="CI50" i="26" s="1"/>
  <c r="BY48" i="26"/>
  <c r="BY50" i="26" s="1"/>
  <c r="Q65" i="31" s="1"/>
  <c r="AA44" i="19"/>
  <c r="AA45" i="19"/>
  <c r="DC51" i="22"/>
  <c r="DC49" i="22"/>
  <c r="CJ45" i="28"/>
  <c r="CJ44" i="28"/>
  <c r="DD49" i="27"/>
  <c r="DD51" i="27"/>
  <c r="G44" i="27"/>
  <c r="G45" i="27"/>
  <c r="BO45" i="24"/>
  <c r="BO44" i="24"/>
  <c r="BO45" i="22"/>
  <c r="BO44" i="22"/>
  <c r="AA48" i="28"/>
  <c r="AA50" i="28" s="1"/>
  <c r="G35" i="31" s="1"/>
  <c r="AU48" i="20"/>
  <c r="AU50" i="20" s="1"/>
  <c r="G44" i="31" s="1"/>
  <c r="AA48" i="20"/>
  <c r="AA50" i="20" s="1"/>
  <c r="G28" i="31" s="1"/>
  <c r="AA115" i="31"/>
  <c r="BO41" i="28"/>
  <c r="AB41" i="28"/>
  <c r="AC35" i="28" s="1"/>
  <c r="BO38" i="27"/>
  <c r="F130" i="33"/>
  <c r="DW42" i="26"/>
  <c r="G113" i="33" s="1"/>
  <c r="BZ35" i="26"/>
  <c r="F129" i="33"/>
  <c r="AU38" i="26"/>
  <c r="BY38" i="26"/>
  <c r="AU41" i="26"/>
  <c r="G41" i="26"/>
  <c r="H35" i="26" s="1"/>
  <c r="DX36" i="25"/>
  <c r="DX37" i="25"/>
  <c r="G42" i="25"/>
  <c r="G16" i="33" s="1"/>
  <c r="AA112" i="31"/>
  <c r="DW42" i="25"/>
  <c r="G112" i="33" s="1"/>
  <c r="H64" i="31"/>
  <c r="BP38" i="25"/>
  <c r="BP41" i="25"/>
  <c r="AB37" i="25"/>
  <c r="AA37" i="24"/>
  <c r="AA46" i="24" s="1"/>
  <c r="AV35" i="23"/>
  <c r="AV36" i="23" s="1"/>
  <c r="F126" i="33"/>
  <c r="G78" i="31"/>
  <c r="DD35" i="23"/>
  <c r="F125" i="33"/>
  <c r="AB36" i="22"/>
  <c r="AU41" i="20"/>
  <c r="AU42" i="20" s="1"/>
  <c r="G44" i="33" s="1"/>
  <c r="AU38" i="20"/>
  <c r="AA38" i="20"/>
  <c r="F124" i="33"/>
  <c r="AA41" i="20"/>
  <c r="AB35" i="20" s="1"/>
  <c r="AA108" i="31"/>
  <c r="AU41" i="19"/>
  <c r="AV35" i="19" s="1"/>
  <c r="AU38" i="19"/>
  <c r="F123" i="33"/>
  <c r="CI36" i="19"/>
  <c r="DX37" i="19"/>
  <c r="DX46" i="19" s="1"/>
  <c r="AA107" i="31"/>
  <c r="DW42" i="19"/>
  <c r="G107" i="33" s="1"/>
  <c r="AV37" i="17"/>
  <c r="AV46" i="17" s="1"/>
  <c r="AU42" i="17"/>
  <c r="G42" i="33" s="1"/>
  <c r="BO36" i="17"/>
  <c r="F122" i="33"/>
  <c r="G52" i="17"/>
  <c r="G138" i="33" s="1"/>
  <c r="DC41" i="17"/>
  <c r="DC42" i="17" s="1"/>
  <c r="G90" i="33" s="1"/>
  <c r="G52" i="13"/>
  <c r="G121" i="31" s="1"/>
  <c r="AB121" i="31" s="1"/>
  <c r="G36" i="13"/>
  <c r="G41" i="13" s="1"/>
  <c r="DW41" i="13"/>
  <c r="DW42" i="13" s="1"/>
  <c r="G105" i="33" s="1"/>
  <c r="H35" i="12"/>
  <c r="H36" i="12" s="1"/>
  <c r="F104" i="31"/>
  <c r="AA35" i="12"/>
  <c r="Z42" i="12"/>
  <c r="F24" i="33" s="1"/>
  <c r="F120" i="33" s="1"/>
  <c r="CI37" i="12"/>
  <c r="CI46" i="12" s="1"/>
  <c r="CI36" i="12"/>
  <c r="DX35" i="12"/>
  <c r="DX45" i="12" s="1"/>
  <c r="AU42" i="12"/>
  <c r="G40" i="33" s="1"/>
  <c r="AN12" i="4"/>
  <c r="AN8" i="4"/>
  <c r="DX36" i="19"/>
  <c r="DW37" i="23"/>
  <c r="DW46" i="23" s="1"/>
  <c r="DW36" i="23"/>
  <c r="AA42" i="22"/>
  <c r="G29" i="33" s="1"/>
  <c r="BO42" i="12"/>
  <c r="G56" i="33" s="1"/>
  <c r="DC41" i="28"/>
  <c r="DD35" i="28" s="1"/>
  <c r="AA114" i="31"/>
  <c r="G38" i="26"/>
  <c r="G88" i="31"/>
  <c r="DC41" i="26"/>
  <c r="DD35" i="26" s="1"/>
  <c r="AU42" i="24"/>
  <c r="G47" i="33" s="1"/>
  <c r="DC38" i="24"/>
  <c r="DC41" i="24"/>
  <c r="AA41" i="26"/>
  <c r="AB35" i="26" s="1"/>
  <c r="G33" i="31"/>
  <c r="G41" i="24"/>
  <c r="H35" i="24" s="1"/>
  <c r="BO42" i="19"/>
  <c r="G59" i="33" s="1"/>
  <c r="CJ35" i="20"/>
  <c r="CI42" i="20"/>
  <c r="G76" i="33" s="1"/>
  <c r="CJ36" i="17"/>
  <c r="AU37" i="27"/>
  <c r="AU46" i="27" s="1"/>
  <c r="AU36" i="27"/>
  <c r="BO37" i="22"/>
  <c r="BO46" i="22" s="1"/>
  <c r="BO36" i="22"/>
  <c r="DX35" i="20"/>
  <c r="DW42" i="20"/>
  <c r="G108" i="33" s="1"/>
  <c r="F127" i="33"/>
  <c r="G52" i="24"/>
  <c r="G143" i="33" s="1"/>
  <c r="AA37" i="19"/>
  <c r="AA46" i="19" s="1"/>
  <c r="AA36" i="19"/>
  <c r="G52" i="19"/>
  <c r="DW37" i="24"/>
  <c r="DW46" i="24" s="1"/>
  <c r="DW36" i="24"/>
  <c r="H16" i="31"/>
  <c r="F141" i="31"/>
  <c r="AA109" i="31"/>
  <c r="AV37" i="12"/>
  <c r="AV46" i="12" s="1"/>
  <c r="AV36" i="12"/>
  <c r="CJ38" i="24"/>
  <c r="H35" i="19"/>
  <c r="G42" i="19"/>
  <c r="G11" i="33" s="1"/>
  <c r="DC41" i="22"/>
  <c r="DC38" i="22"/>
  <c r="DD35" i="19"/>
  <c r="DC42" i="19"/>
  <c r="G91" i="33" s="1"/>
  <c r="AA38" i="26"/>
  <c r="AA36" i="23"/>
  <c r="AA37" i="23"/>
  <c r="AA46" i="23" s="1"/>
  <c r="G52" i="23"/>
  <c r="CI42" i="17"/>
  <c r="G74" i="33" s="1"/>
  <c r="CJ37" i="28"/>
  <c r="CJ46" i="28" s="1"/>
  <c r="CJ36" i="28"/>
  <c r="BO38" i="23"/>
  <c r="F145" i="31"/>
  <c r="AA113" i="31"/>
  <c r="BO37" i="24"/>
  <c r="BO46" i="24" s="1"/>
  <c r="BO36" i="24"/>
  <c r="CI38" i="22"/>
  <c r="DW41" i="22"/>
  <c r="G36" i="27"/>
  <c r="G37" i="27"/>
  <c r="G46" i="27" s="1"/>
  <c r="G52" i="27"/>
  <c r="G74" i="31"/>
  <c r="DX35" i="27"/>
  <c r="DW42" i="27"/>
  <c r="G114" i="33" s="1"/>
  <c r="DW36" i="28"/>
  <c r="DW37" i="28"/>
  <c r="DW46" i="28" s="1"/>
  <c r="G36" i="28"/>
  <c r="G37" i="28"/>
  <c r="G46" i="28" s="1"/>
  <c r="G52" i="28"/>
  <c r="AV38" i="25"/>
  <c r="BP37" i="19"/>
  <c r="BP46" i="19" s="1"/>
  <c r="BP36" i="19"/>
  <c r="BP35" i="20"/>
  <c r="BO42" i="20"/>
  <c r="G60" i="33" s="1"/>
  <c r="DW38" i="22"/>
  <c r="F131" i="33"/>
  <c r="AV35" i="22"/>
  <c r="AU42" i="22"/>
  <c r="G45" i="33" s="1"/>
  <c r="H35" i="17"/>
  <c r="G42" i="17"/>
  <c r="G10" i="33" s="1"/>
  <c r="G38" i="24"/>
  <c r="AV41" i="25"/>
  <c r="H48" i="31"/>
  <c r="AV35" i="20"/>
  <c r="DC36" i="25"/>
  <c r="DC37" i="25"/>
  <c r="G52" i="25"/>
  <c r="DC38" i="28"/>
  <c r="DC38" i="17"/>
  <c r="H35" i="23"/>
  <c r="G42" i="23"/>
  <c r="G14" i="33" s="1"/>
  <c r="CI41" i="26"/>
  <c r="H41" i="25"/>
  <c r="DW38" i="13"/>
  <c r="DD36" i="20"/>
  <c r="DD37" i="20"/>
  <c r="DD46" i="20" s="1"/>
  <c r="F143" i="31"/>
  <c r="AA111" i="31"/>
  <c r="G36" i="22"/>
  <c r="G37" i="22"/>
  <c r="G46" i="22" s="1"/>
  <c r="G52" i="22"/>
  <c r="G36" i="20"/>
  <c r="G37" i="20"/>
  <c r="G46" i="20" s="1"/>
  <c r="G52" i="20"/>
  <c r="AV36" i="24"/>
  <c r="AV37" i="24"/>
  <c r="AV46" i="24" s="1"/>
  <c r="CJ41" i="24"/>
  <c r="CI38" i="26"/>
  <c r="G145" i="33"/>
  <c r="G129" i="31"/>
  <c r="AB129" i="31" s="1"/>
  <c r="DW36" i="17"/>
  <c r="DW37" i="17"/>
  <c r="DW46" i="17" s="1"/>
  <c r="AB35" i="27"/>
  <c r="AA42" i="27"/>
  <c r="G34" i="33" s="1"/>
  <c r="DC38" i="26"/>
  <c r="BP36" i="12"/>
  <c r="BP37" i="12"/>
  <c r="BP46" i="12" s="1"/>
  <c r="CJ36" i="23"/>
  <c r="AU36" i="28"/>
  <c r="AU37" i="28"/>
  <c r="AU46" i="28" s="1"/>
  <c r="DD41" i="27"/>
  <c r="DD38" i="27"/>
  <c r="CJ41" i="27"/>
  <c r="CJ38" i="27"/>
  <c r="AV35" i="13"/>
  <c r="AU42" i="13"/>
  <c r="G41" i="33" s="1"/>
  <c r="AA106" i="31"/>
  <c r="CI41" i="22"/>
  <c r="BO41" i="23"/>
  <c r="AB38" i="28"/>
  <c r="CJ35" i="25"/>
  <c r="CI42" i="25"/>
  <c r="G80" i="33" s="1"/>
  <c r="H38" i="25"/>
  <c r="F142" i="31"/>
  <c r="AA110" i="31"/>
  <c r="G73" i="31"/>
  <c r="CI38" i="13"/>
  <c r="AB41" i="17"/>
  <c r="AB42" i="17" s="1"/>
  <c r="H26" i="33" s="1"/>
  <c r="CI41" i="13"/>
  <c r="CJ35" i="13" s="1"/>
  <c r="DD42" i="12"/>
  <c r="H88" i="33" s="1"/>
  <c r="F121" i="33"/>
  <c r="AB38" i="17"/>
  <c r="CM8" i="4"/>
  <c r="CK8" i="4"/>
  <c r="AA147" i="31"/>
  <c r="DD35" i="13"/>
  <c r="DC42" i="13"/>
  <c r="F105" i="31"/>
  <c r="AA73" i="31"/>
  <c r="H25" i="31"/>
  <c r="AC35" i="13"/>
  <c r="AB42" i="13"/>
  <c r="DE36" i="12"/>
  <c r="DE37" i="12"/>
  <c r="DE46" i="12" s="1"/>
  <c r="X147" i="31"/>
  <c r="W147" i="31"/>
  <c r="Z147" i="31"/>
  <c r="Y147" i="31"/>
  <c r="AA146" i="31"/>
  <c r="Y146" i="31"/>
  <c r="W146" i="31"/>
  <c r="X146" i="31"/>
  <c r="W145" i="31"/>
  <c r="Y145" i="31"/>
  <c r="X145" i="31"/>
  <c r="Z145" i="31"/>
  <c r="W112" i="31"/>
  <c r="AA144" i="31"/>
  <c r="X144" i="31"/>
  <c r="Y143" i="31"/>
  <c r="Z143" i="31"/>
  <c r="W143" i="31"/>
  <c r="X143" i="31"/>
  <c r="Z142" i="31"/>
  <c r="W142" i="31"/>
  <c r="Y142" i="31"/>
  <c r="X142" i="31"/>
  <c r="W141" i="31"/>
  <c r="Y141" i="31"/>
  <c r="X141" i="31"/>
  <c r="Z141" i="31"/>
  <c r="W140" i="31"/>
  <c r="Z140" i="31"/>
  <c r="AA140" i="31"/>
  <c r="X140" i="31"/>
  <c r="Y140" i="31"/>
  <c r="Z139" i="31"/>
  <c r="AA139" i="31"/>
  <c r="X139" i="31"/>
  <c r="W139" i="31"/>
  <c r="Y139" i="31"/>
  <c r="Y138" i="31"/>
  <c r="AA138" i="31"/>
  <c r="Z138" i="31"/>
  <c r="W138" i="31"/>
  <c r="X138" i="31"/>
  <c r="Y105" i="31"/>
  <c r="Z105" i="31"/>
  <c r="X137" i="31"/>
  <c r="W105" i="31"/>
  <c r="X136" i="31"/>
  <c r="Y104" i="31"/>
  <c r="W104" i="31"/>
  <c r="Z136" i="31"/>
  <c r="B137" i="30"/>
  <c r="AU12" i="4"/>
  <c r="BA12" i="4"/>
  <c r="BB32" i="4"/>
  <c r="K137" i="30"/>
  <c r="I137" i="30"/>
  <c r="BA40" i="4"/>
  <c r="BK40" i="4"/>
  <c r="AQ40" i="4"/>
  <c r="I40" i="4"/>
  <c r="EA31" i="4"/>
  <c r="BL40" i="4"/>
  <c r="BA29" i="4"/>
  <c r="BB31" i="4"/>
  <c r="AU28" i="4"/>
  <c r="BM40" i="4"/>
  <c r="BJ35" i="4"/>
  <c r="DR35" i="4"/>
  <c r="CJ40" i="4"/>
  <c r="BA28" i="4"/>
  <c r="CD35" i="4"/>
  <c r="CO31" i="4"/>
  <c r="AU40" i="4"/>
  <c r="DS31" i="4"/>
  <c r="AU29" i="4"/>
  <c r="BS40" i="4"/>
  <c r="L137" i="30"/>
  <c r="BA8" i="4"/>
  <c r="AU8" i="4"/>
  <c r="AR8" i="4"/>
  <c r="B136" i="30"/>
  <c r="H136" i="30"/>
  <c r="D137" i="30"/>
  <c r="B144" i="30"/>
  <c r="G137" i="30"/>
  <c r="E137" i="30"/>
  <c r="H137" i="30"/>
  <c r="L136" i="30"/>
  <c r="D136" i="30"/>
  <c r="J137" i="30"/>
  <c r="AJ5" i="4"/>
  <c r="Z9" i="4"/>
  <c r="H10" i="4"/>
  <c r="P5" i="4"/>
  <c r="DV6" i="4"/>
  <c r="AV6" i="4"/>
  <c r="AE10" i="4"/>
  <c r="Z11" i="4"/>
  <c r="Z7" i="4"/>
  <c r="C10" i="4"/>
  <c r="BR10" i="4"/>
  <c r="V7" i="4"/>
  <c r="EB5" i="4"/>
  <c r="CM5" i="4"/>
  <c r="DU7" i="4"/>
  <c r="C9" i="4"/>
  <c r="AJ11" i="4"/>
  <c r="AE9" i="4"/>
  <c r="E11" i="4"/>
  <c r="AZ10" i="4"/>
  <c r="AB7" i="4"/>
  <c r="BU6" i="4"/>
  <c r="AT7" i="4"/>
  <c r="AJ6" i="4"/>
  <c r="J7" i="4"/>
  <c r="Q7" i="4"/>
  <c r="G9" i="4"/>
  <c r="AI6" i="4"/>
  <c r="AM9" i="4"/>
  <c r="Q6" i="4"/>
  <c r="AL11" i="4"/>
  <c r="AL6" i="4"/>
  <c r="AF11" i="4"/>
  <c r="AK7" i="4"/>
  <c r="E10" i="4"/>
  <c r="S6" i="4"/>
  <c r="N9" i="4"/>
  <c r="W6" i="4"/>
  <c r="BL9" i="4"/>
  <c r="DY9" i="4"/>
  <c r="DZ7" i="4"/>
  <c r="AI11" i="4"/>
  <c r="AX6" i="4"/>
  <c r="AW9" i="4"/>
  <c r="BT9" i="4"/>
  <c r="EB9" i="4"/>
  <c r="AH10" i="4"/>
  <c r="O5" i="4"/>
  <c r="D10" i="4"/>
  <c r="G7" i="4"/>
  <c r="BM6" i="4"/>
  <c r="W7" i="4"/>
  <c r="AA9" i="4"/>
  <c r="V10" i="4"/>
  <c r="CK11" i="4"/>
  <c r="K9" i="4"/>
  <c r="AX7" i="4"/>
  <c r="AQ11" i="4"/>
  <c r="M5" i="4"/>
  <c r="CM11" i="4"/>
  <c r="S10" i="4"/>
  <c r="AM5" i="4"/>
  <c r="AB11" i="4"/>
  <c r="DV7" i="4"/>
  <c r="AT11" i="4"/>
  <c r="AY6" i="4"/>
  <c r="AB10" i="4"/>
  <c r="D5" i="4"/>
  <c r="F9" i="4"/>
  <c r="K7" i="4"/>
  <c r="AJ10" i="4"/>
  <c r="DR7" i="4"/>
  <c r="CD9" i="4"/>
  <c r="BJ10" i="4"/>
  <c r="BL5" i="4"/>
  <c r="M7" i="4"/>
  <c r="BO10" i="4"/>
  <c r="BT11" i="4"/>
  <c r="AY9" i="4"/>
  <c r="AL5" i="4"/>
  <c r="EA10" i="4"/>
  <c r="BR5" i="4"/>
  <c r="H5" i="4"/>
  <c r="AL9" i="4"/>
  <c r="DS7" i="4"/>
  <c r="CL5" i="4"/>
  <c r="BS11" i="4"/>
  <c r="CH7" i="4"/>
  <c r="DZ9" i="4"/>
  <c r="BJ6" i="4"/>
  <c r="AM11" i="4"/>
  <c r="BK5" i="4"/>
  <c r="K5" i="4"/>
  <c r="AZ9" i="4"/>
  <c r="CF6" i="4"/>
  <c r="P10" i="4"/>
  <c r="AS5" i="4"/>
  <c r="CD10" i="4"/>
  <c r="BN7" i="4"/>
  <c r="AQ9" i="4"/>
  <c r="DY5" i="4"/>
  <c r="D7" i="4"/>
  <c r="CN5" i="4"/>
  <c r="CD7" i="4"/>
  <c r="CD6" i="4"/>
  <c r="AS10" i="4"/>
  <c r="BN6" i="4"/>
  <c r="AR5" i="4"/>
  <c r="AE6" i="4"/>
  <c r="N5" i="4"/>
  <c r="DV11" i="4"/>
  <c r="DX5" i="4"/>
  <c r="CG7" i="4"/>
  <c r="BU11" i="4"/>
  <c r="J6" i="4"/>
  <c r="BT10" i="4"/>
  <c r="DZ6" i="4"/>
  <c r="BO11" i="4"/>
  <c r="O6" i="4"/>
  <c r="M11" i="4"/>
  <c r="AZ5" i="4"/>
  <c r="AG10" i="4"/>
  <c r="AV7" i="4"/>
  <c r="AQ6" i="4"/>
  <c r="AW11" i="4"/>
  <c r="Y6" i="4"/>
  <c r="AY10" i="4"/>
  <c r="EB7" i="4"/>
  <c r="BU5" i="4"/>
  <c r="CH11" i="4"/>
  <c r="BP10" i="4"/>
  <c r="W5" i="4"/>
  <c r="AW10" i="4"/>
  <c r="Y11" i="4"/>
  <c r="CD11" i="4"/>
  <c r="AG6" i="4"/>
  <c r="AD5" i="4"/>
  <c r="AB6" i="4"/>
  <c r="AD10" i="4"/>
  <c r="AI9" i="4"/>
  <c r="BP5" i="4"/>
  <c r="Z6" i="4"/>
  <c r="Y9" i="4"/>
  <c r="CE10" i="4"/>
  <c r="W11" i="4"/>
  <c r="X10" i="4"/>
  <c r="AK10" i="4"/>
  <c r="I5" i="4"/>
  <c r="K11" i="4"/>
  <c r="BN5" i="4"/>
  <c r="DZ10" i="4"/>
  <c r="AT9" i="4"/>
  <c r="C11" i="4"/>
  <c r="AY11" i="4"/>
  <c r="L11" i="4"/>
  <c r="H7" i="4"/>
  <c r="CF9" i="4"/>
  <c r="AG7" i="4"/>
  <c r="AB9" i="4"/>
  <c r="AH9" i="4"/>
  <c r="AJ9" i="4"/>
  <c r="DX7" i="4"/>
  <c r="J10" i="4"/>
  <c r="BP6" i="4"/>
  <c r="Y10" i="4"/>
  <c r="CH10" i="4"/>
  <c r="AZ11" i="4"/>
  <c r="AG11" i="4"/>
  <c r="AK6" i="4"/>
  <c r="CH6" i="4"/>
  <c r="N6" i="4"/>
  <c r="X6" i="4"/>
  <c r="BO7" i="4"/>
  <c r="AW5" i="4"/>
  <c r="CE9" i="4"/>
  <c r="I6" i="4"/>
  <c r="BN11" i="4"/>
  <c r="CF11" i="4"/>
  <c r="CJ11" i="4"/>
  <c r="AS11" i="4"/>
  <c r="O7" i="4"/>
  <c r="BP7" i="4"/>
  <c r="AC9" i="4"/>
  <c r="L10" i="4"/>
  <c r="AP5" i="4"/>
  <c r="L9" i="4"/>
  <c r="AT5" i="4"/>
  <c r="W9" i="4"/>
  <c r="DS11" i="4"/>
  <c r="BT5" i="4"/>
  <c r="N11" i="4"/>
  <c r="H11" i="4"/>
  <c r="AX10" i="4"/>
  <c r="BQ7" i="4"/>
  <c r="AD11" i="4"/>
  <c r="I7" i="4"/>
  <c r="Y7" i="4"/>
  <c r="BO6" i="4"/>
  <c r="AI5" i="4"/>
  <c r="BJ7" i="4"/>
  <c r="R7" i="4"/>
  <c r="DR9" i="4"/>
  <c r="DX9" i="4"/>
  <c r="CJ9" i="4"/>
  <c r="AF7" i="4"/>
  <c r="DV9" i="4"/>
  <c r="D9" i="4"/>
  <c r="K10" i="4"/>
  <c r="I11" i="4"/>
  <c r="X9" i="4"/>
  <c r="V9" i="4"/>
  <c r="W10" i="4"/>
  <c r="BQ10" i="4"/>
  <c r="DU9" i="4"/>
  <c r="E7" i="4"/>
  <c r="BT6" i="4"/>
  <c r="DS9" i="4"/>
  <c r="S9" i="4"/>
  <c r="DU11" i="4"/>
  <c r="Z5" i="4"/>
  <c r="BQ9" i="4"/>
  <c r="M6" i="4"/>
  <c r="O9" i="4"/>
  <c r="J11" i="4"/>
  <c r="P6" i="4"/>
  <c r="BP9" i="4"/>
  <c r="P9" i="4"/>
  <c r="AC7" i="4"/>
  <c r="AE5" i="4"/>
  <c r="BR7" i="4"/>
  <c r="DV10" i="4"/>
  <c r="BM5" i="4"/>
  <c r="CN7" i="4"/>
  <c r="CL6" i="4"/>
  <c r="BU7" i="4"/>
  <c r="N7" i="4"/>
  <c r="BS9" i="4"/>
  <c r="AC5" i="4"/>
  <c r="Z10" i="4"/>
  <c r="CF5" i="4"/>
  <c r="AJ7" i="4"/>
  <c r="B10" i="4"/>
  <c r="E6" i="4"/>
  <c r="CJ7" i="4"/>
  <c r="DT10" i="4"/>
  <c r="CF7" i="4"/>
  <c r="X7" i="4"/>
  <c r="CJ6" i="4"/>
  <c r="AK5" i="4"/>
  <c r="S7" i="4"/>
  <c r="CJ5" i="4"/>
  <c r="BK7" i="4"/>
  <c r="BO9" i="4"/>
  <c r="BJ11" i="4"/>
  <c r="Q9" i="4"/>
  <c r="AP10" i="4"/>
  <c r="D6" i="4"/>
  <c r="AQ7" i="4"/>
  <c r="DT11" i="4"/>
  <c r="CE6" i="4"/>
  <c r="M9" i="4"/>
  <c r="BM7" i="4"/>
  <c r="AK11" i="4"/>
  <c r="F7" i="4"/>
  <c r="DY6" i="4"/>
  <c r="J9" i="4"/>
  <c r="AM6" i="4"/>
  <c r="C6" i="4"/>
  <c r="AH7" i="4"/>
  <c r="DU5" i="4"/>
  <c r="AY5" i="4"/>
  <c r="D11" i="4"/>
  <c r="X5" i="4"/>
  <c r="DR6" i="4"/>
  <c r="AG5" i="4"/>
  <c r="Q10" i="4"/>
  <c r="CL10" i="4"/>
  <c r="BS5" i="4"/>
  <c r="V11" i="4"/>
  <c r="CG6" i="4"/>
  <c r="CG5" i="4"/>
  <c r="CK5" i="4"/>
  <c r="R10" i="4"/>
  <c r="AK9" i="4"/>
  <c r="C5" i="4"/>
  <c r="AA10" i="4"/>
  <c r="F11" i="4"/>
  <c r="B9" i="4"/>
  <c r="BQ6" i="4"/>
  <c r="BM9" i="4"/>
  <c r="AF9" i="4"/>
  <c r="AV10" i="4"/>
  <c r="BK6" i="4"/>
  <c r="DX6" i="4"/>
  <c r="O11" i="4"/>
  <c r="K6" i="4"/>
  <c r="BQ5" i="4"/>
  <c r="G11" i="4"/>
  <c r="B7" i="4"/>
  <c r="EB10" i="4"/>
  <c r="G5" i="4"/>
  <c r="M10" i="4"/>
  <c r="BJ9" i="4"/>
  <c r="B11" i="4"/>
  <c r="AR10" i="4"/>
  <c r="AA6" i="4"/>
  <c r="S5" i="4"/>
  <c r="F10" i="4"/>
  <c r="H6" i="4"/>
  <c r="S11" i="4"/>
  <c r="G10" i="4"/>
  <c r="AZ7" i="4"/>
  <c r="AM10" i="4"/>
  <c r="L5" i="4"/>
  <c r="CG10" i="4"/>
  <c r="CL9" i="4"/>
  <c r="DT6" i="4"/>
  <c r="AE11" i="4"/>
  <c r="AQ5" i="4"/>
  <c r="N10" i="4"/>
  <c r="DS6" i="4"/>
  <c r="Q5" i="4"/>
  <c r="BL11" i="4"/>
  <c r="BU9" i="4"/>
  <c r="AD7" i="4"/>
  <c r="CN6" i="4"/>
  <c r="AT10" i="4"/>
  <c r="AF10" i="4"/>
  <c r="DY7" i="4"/>
  <c r="CN9" i="4"/>
  <c r="EA7" i="4"/>
  <c r="DT5" i="4"/>
  <c r="AI10" i="4"/>
  <c r="AH5" i="4"/>
  <c r="AH6" i="4"/>
  <c r="L7" i="4"/>
  <c r="AD9" i="4"/>
  <c r="AI7" i="4"/>
  <c r="BU10" i="4"/>
  <c r="DT9" i="4"/>
  <c r="BL6" i="4"/>
  <c r="G6" i="4"/>
  <c r="BS7" i="4"/>
  <c r="O10" i="4"/>
  <c r="EB11" i="4"/>
  <c r="BS6" i="4"/>
  <c r="DY10" i="4"/>
  <c r="AX11" i="4"/>
  <c r="AA7" i="4"/>
  <c r="CL11" i="4"/>
  <c r="AW7" i="4"/>
  <c r="F5" i="4"/>
  <c r="AL10" i="4"/>
  <c r="DS10" i="4"/>
  <c r="I9" i="4"/>
  <c r="AP7" i="4"/>
  <c r="Q11" i="4"/>
  <c r="AE7" i="4"/>
  <c r="AC10" i="4"/>
  <c r="AL7" i="4"/>
  <c r="AF6" i="4"/>
  <c r="P7" i="4"/>
  <c r="BL7" i="4"/>
  <c r="V6" i="4"/>
  <c r="AP11" i="4"/>
  <c r="BR9" i="4"/>
  <c r="P11" i="4"/>
  <c r="AC11" i="4"/>
  <c r="E9" i="4"/>
  <c r="B5" i="4"/>
  <c r="AC6" i="4"/>
  <c r="E5" i="4"/>
  <c r="DU10" i="4"/>
  <c r="AS7" i="4"/>
  <c r="AM7" i="4"/>
  <c r="L6" i="4"/>
  <c r="C7" i="4"/>
  <c r="J5" i="4"/>
  <c r="AX5" i="4"/>
  <c r="AS6" i="4"/>
  <c r="BK9" i="4"/>
  <c r="AD6" i="4"/>
  <c r="BN10" i="4"/>
  <c r="AP9" i="4"/>
  <c r="AA11" i="4"/>
  <c r="AH11" i="4"/>
  <c r="DX10" i="4"/>
  <c r="EA6" i="4"/>
  <c r="B6" i="4"/>
  <c r="AG9" i="4"/>
  <c r="X11" i="4"/>
  <c r="AA5" i="4"/>
  <c r="CG11" i="4"/>
  <c r="DR10" i="4"/>
  <c r="AV5" i="4"/>
  <c r="AR9" i="4"/>
  <c r="BK11" i="4"/>
  <c r="BR11" i="4"/>
  <c r="EA11" i="4"/>
  <c r="H9" i="4"/>
  <c r="AR11" i="4"/>
  <c r="V5" i="4"/>
  <c r="DZ5" i="4"/>
  <c r="BO42" i="27" l="1"/>
  <c r="G66" i="33" s="1"/>
  <c r="DX41" i="26"/>
  <c r="CJ37" i="23"/>
  <c r="CJ46" i="23" s="1"/>
  <c r="AB38" i="22"/>
  <c r="G137" i="33"/>
  <c r="G38" i="13"/>
  <c r="AB48" i="28"/>
  <c r="AB50" i="28" s="1"/>
  <c r="H35" i="31" s="1"/>
  <c r="AC35" i="31" s="1"/>
  <c r="DX44" i="12"/>
  <c r="BP35" i="13"/>
  <c r="BP36" i="13" s="1"/>
  <c r="AV37" i="23"/>
  <c r="AV46" i="23" s="1"/>
  <c r="G48" i="13"/>
  <c r="G50" i="13" s="1"/>
  <c r="G9" i="31" s="1"/>
  <c r="AB9" i="31" s="1"/>
  <c r="AV41" i="17"/>
  <c r="AV42" i="17" s="1"/>
  <c r="H42" i="33" s="1"/>
  <c r="DX36" i="12"/>
  <c r="DW48" i="23"/>
  <c r="DW50" i="23" s="1"/>
  <c r="AB49" i="31"/>
  <c r="AB57" i="31"/>
  <c r="AC64" i="31"/>
  <c r="AC48" i="31"/>
  <c r="AB89" i="31"/>
  <c r="AA145" i="31"/>
  <c r="AC16" i="31"/>
  <c r="AB93" i="31"/>
  <c r="AB78" i="31"/>
  <c r="AA142" i="31"/>
  <c r="AB79" i="31"/>
  <c r="AB88" i="31"/>
  <c r="AB44" i="31"/>
  <c r="AB67" i="31"/>
  <c r="AA143" i="31"/>
  <c r="AB43" i="31"/>
  <c r="AB83" i="31"/>
  <c r="AB33" i="31"/>
  <c r="AB35" i="31"/>
  <c r="AB28" i="31"/>
  <c r="AA141" i="31"/>
  <c r="AB17" i="31"/>
  <c r="CJ48" i="17"/>
  <c r="CJ50" i="17" s="1"/>
  <c r="AB66" i="31"/>
  <c r="DW49" i="17"/>
  <c r="DW51" i="17"/>
  <c r="H45" i="23"/>
  <c r="H44" i="23"/>
  <c r="BP51" i="19"/>
  <c r="BP49" i="19"/>
  <c r="H45" i="17"/>
  <c r="H44" i="17"/>
  <c r="H45" i="19"/>
  <c r="H44" i="19"/>
  <c r="G122" i="31"/>
  <c r="AB122" i="31" s="1"/>
  <c r="AV38" i="17"/>
  <c r="AA48" i="24"/>
  <c r="AA50" i="24" s="1"/>
  <c r="G31" i="31" s="1"/>
  <c r="CI48" i="19"/>
  <c r="CI50" i="19" s="1"/>
  <c r="G75" i="31" s="1"/>
  <c r="DX48" i="26"/>
  <c r="DX50" i="26" s="1"/>
  <c r="H97" i="31" s="1"/>
  <c r="BP48" i="12"/>
  <c r="BP50" i="12" s="1"/>
  <c r="H56" i="31" s="1"/>
  <c r="DW48" i="17"/>
  <c r="DW50" i="17" s="1"/>
  <c r="DE49" i="12"/>
  <c r="DE51" i="12"/>
  <c r="AU51" i="28"/>
  <c r="AU49" i="28"/>
  <c r="G51" i="27"/>
  <c r="G49" i="27"/>
  <c r="AA49" i="19"/>
  <c r="AA51" i="19"/>
  <c r="CJ38" i="17"/>
  <c r="CJ49" i="17"/>
  <c r="CJ51" i="17"/>
  <c r="DD36" i="26"/>
  <c r="DD45" i="26"/>
  <c r="DD44" i="26"/>
  <c r="BP44" i="13"/>
  <c r="BP45" i="13"/>
  <c r="CJ48" i="28"/>
  <c r="CJ50" i="28" s="1"/>
  <c r="AV51" i="17"/>
  <c r="AV49" i="17"/>
  <c r="AU48" i="28"/>
  <c r="AU50" i="28" s="1"/>
  <c r="AV49" i="12"/>
  <c r="AV51" i="12"/>
  <c r="AA51" i="24"/>
  <c r="AA49" i="24"/>
  <c r="G48" i="22"/>
  <c r="G50" i="22" s="1"/>
  <c r="G13" i="31" s="1"/>
  <c r="DX51" i="26"/>
  <c r="DX49" i="26"/>
  <c r="AC44" i="13"/>
  <c r="AC45" i="13"/>
  <c r="CJ45" i="13"/>
  <c r="CJ44" i="13"/>
  <c r="CJ51" i="23"/>
  <c r="CJ49" i="23"/>
  <c r="DD49" i="20"/>
  <c r="DD51" i="20"/>
  <c r="AV45" i="22"/>
  <c r="AV44" i="22"/>
  <c r="G49" i="28"/>
  <c r="G51" i="28"/>
  <c r="CJ44" i="20"/>
  <c r="CJ45" i="20"/>
  <c r="G51" i="13"/>
  <c r="G49" i="13"/>
  <c r="BZ44" i="26"/>
  <c r="BZ45" i="26"/>
  <c r="CI48" i="12"/>
  <c r="CI50" i="12" s="1"/>
  <c r="AV51" i="23"/>
  <c r="AV49" i="23"/>
  <c r="BP44" i="27"/>
  <c r="BP45" i="27"/>
  <c r="AA51" i="23"/>
  <c r="AA49" i="23"/>
  <c r="G48" i="28"/>
  <c r="G50" i="28" s="1"/>
  <c r="G19" i="31" s="1"/>
  <c r="BP45" i="20"/>
  <c r="BP44" i="20"/>
  <c r="H37" i="24"/>
  <c r="H46" i="24" s="1"/>
  <c r="H45" i="24"/>
  <c r="H44" i="24"/>
  <c r="H49" i="12"/>
  <c r="H51" i="12"/>
  <c r="CI41" i="19"/>
  <c r="CJ35" i="19" s="1"/>
  <c r="CJ36" i="19" s="1"/>
  <c r="CI51" i="19"/>
  <c r="CI49" i="19"/>
  <c r="AB41" i="22"/>
  <c r="AC35" i="22" s="1"/>
  <c r="AB51" i="22"/>
  <c r="AB49" i="22"/>
  <c r="AA48" i="19"/>
  <c r="AA50" i="19" s="1"/>
  <c r="G27" i="31" s="1"/>
  <c r="DX48" i="19"/>
  <c r="DX50" i="19" s="1"/>
  <c r="H91" i="31" s="1"/>
  <c r="DD48" i="20"/>
  <c r="DD50" i="20" s="1"/>
  <c r="BP51" i="12"/>
  <c r="BP49" i="12"/>
  <c r="AV51" i="24"/>
  <c r="AV49" i="24"/>
  <c r="BO49" i="24"/>
  <c r="BO51" i="24"/>
  <c r="CI49" i="12"/>
  <c r="CI51" i="12"/>
  <c r="BO48" i="22"/>
  <c r="BO50" i="22" s="1"/>
  <c r="G61" i="31" s="1"/>
  <c r="DW51" i="28"/>
  <c r="DW49" i="28"/>
  <c r="AV44" i="20"/>
  <c r="AV45" i="20"/>
  <c r="AB37" i="26"/>
  <c r="AB46" i="26" s="1"/>
  <c r="AB45" i="26"/>
  <c r="AB44" i="26"/>
  <c r="BO48" i="24"/>
  <c r="BO50" i="24" s="1"/>
  <c r="G63" i="31" s="1"/>
  <c r="AA48" i="23"/>
  <c r="AA50" i="23" s="1"/>
  <c r="G30" i="31" s="1"/>
  <c r="CJ48" i="27"/>
  <c r="CJ50" i="27" s="1"/>
  <c r="H82" i="31" s="1"/>
  <c r="DW48" i="28"/>
  <c r="DW50" i="28" s="1"/>
  <c r="G99" i="31" s="1"/>
  <c r="DD45" i="28"/>
  <c r="DD44" i="28"/>
  <c r="AV45" i="13"/>
  <c r="AV44" i="13"/>
  <c r="DD45" i="19"/>
  <c r="DD44" i="19"/>
  <c r="DD44" i="13"/>
  <c r="DD45" i="13"/>
  <c r="AB44" i="27"/>
  <c r="AB45" i="27"/>
  <c r="G51" i="20"/>
  <c r="G49" i="20"/>
  <c r="DX44" i="27"/>
  <c r="DX45" i="27"/>
  <c r="DX37" i="12"/>
  <c r="DX46" i="12" s="1"/>
  <c r="DX44" i="20"/>
  <c r="DX45" i="20"/>
  <c r="AV45" i="19"/>
  <c r="AV44" i="19"/>
  <c r="DD44" i="23"/>
  <c r="DD45" i="23"/>
  <c r="AB48" i="22"/>
  <c r="AB50" i="22" s="1"/>
  <c r="H29" i="31" s="1"/>
  <c r="AV48" i="12"/>
  <c r="AV50" i="12" s="1"/>
  <c r="H40" i="31" s="1"/>
  <c r="BO49" i="22"/>
  <c r="BO51" i="22"/>
  <c r="DW51" i="23"/>
  <c r="DW49" i="23"/>
  <c r="AA45" i="12"/>
  <c r="AA44" i="12"/>
  <c r="G52" i="12"/>
  <c r="BO38" i="17"/>
  <c r="BO51" i="17"/>
  <c r="BO49" i="17"/>
  <c r="AC45" i="28"/>
  <c r="AC44" i="28"/>
  <c r="DW48" i="24"/>
  <c r="DW50" i="24" s="1"/>
  <c r="G95" i="31" s="1"/>
  <c r="BO48" i="17"/>
  <c r="BO50" i="17" s="1"/>
  <c r="G58" i="31" s="1"/>
  <c r="AU48" i="27"/>
  <c r="AU50" i="27" s="1"/>
  <c r="G50" i="31" s="1"/>
  <c r="DW51" i="24"/>
  <c r="DW49" i="24"/>
  <c r="H45" i="26"/>
  <c r="H44" i="26"/>
  <c r="G48" i="27"/>
  <c r="G50" i="27" s="1"/>
  <c r="G18" i="31" s="1"/>
  <c r="DE48" i="12"/>
  <c r="DE50" i="12" s="1"/>
  <c r="G49" i="22"/>
  <c r="G51" i="22"/>
  <c r="CJ51" i="28"/>
  <c r="CJ49" i="28"/>
  <c r="AU51" i="27"/>
  <c r="AU49" i="27"/>
  <c r="DX38" i="19"/>
  <c r="DX51" i="19"/>
  <c r="DX49" i="19"/>
  <c r="H37" i="12"/>
  <c r="H46" i="12" s="1"/>
  <c r="H44" i="12"/>
  <c r="H45" i="12"/>
  <c r="AB44" i="20"/>
  <c r="AB45" i="20"/>
  <c r="AV45" i="23"/>
  <c r="AV44" i="23"/>
  <c r="AV48" i="17"/>
  <c r="AV50" i="17" s="1"/>
  <c r="H42" i="31" s="1"/>
  <c r="AV48" i="24"/>
  <c r="AV50" i="24" s="1"/>
  <c r="H47" i="31" s="1"/>
  <c r="G48" i="20"/>
  <c r="G50" i="20" s="1"/>
  <c r="BP48" i="19"/>
  <c r="BP50" i="19" s="1"/>
  <c r="H59" i="31" s="1"/>
  <c r="AB42" i="28"/>
  <c r="H35" i="33" s="1"/>
  <c r="G41" i="28"/>
  <c r="G42" i="28" s="1"/>
  <c r="G19" i="33" s="1"/>
  <c r="DC42" i="28"/>
  <c r="G99" i="33" s="1"/>
  <c r="AU41" i="28"/>
  <c r="AU42" i="28" s="1"/>
  <c r="G51" i="33" s="1"/>
  <c r="BP35" i="28"/>
  <c r="BO42" i="28"/>
  <c r="G67" i="33" s="1"/>
  <c r="DD37" i="26"/>
  <c r="DD46" i="26" s="1"/>
  <c r="BZ37" i="26"/>
  <c r="BZ46" i="26" s="1"/>
  <c r="AB36" i="26"/>
  <c r="DC42" i="26"/>
  <c r="G97" i="33" s="1"/>
  <c r="BZ36" i="26"/>
  <c r="AA42" i="26"/>
  <c r="G33" i="33" s="1"/>
  <c r="G81" i="31"/>
  <c r="G42" i="26"/>
  <c r="G17" i="33" s="1"/>
  <c r="AV35" i="26"/>
  <c r="AU42" i="26"/>
  <c r="G49" i="33" s="1"/>
  <c r="H96" i="31"/>
  <c r="DX41" i="25"/>
  <c r="DY35" i="25" s="1"/>
  <c r="DY36" i="25" s="1"/>
  <c r="AB38" i="25"/>
  <c r="DX38" i="25"/>
  <c r="BQ35" i="25"/>
  <c r="BP42" i="25"/>
  <c r="H64" i="33" s="1"/>
  <c r="AB41" i="25"/>
  <c r="H32" i="31"/>
  <c r="AA38" i="24"/>
  <c r="AA41" i="24"/>
  <c r="AB35" i="24" s="1"/>
  <c r="G42" i="24"/>
  <c r="G15" i="33" s="1"/>
  <c r="H36" i="24"/>
  <c r="AV41" i="23"/>
  <c r="AW35" i="23" s="1"/>
  <c r="AW36" i="23" s="1"/>
  <c r="CJ41" i="23"/>
  <c r="CK35" i="23" s="1"/>
  <c r="DD36" i="23"/>
  <c r="DD37" i="23"/>
  <c r="DD46" i="23" s="1"/>
  <c r="G94" i="31"/>
  <c r="AC37" i="22"/>
  <c r="AC46" i="22" s="1"/>
  <c r="AB36" i="20"/>
  <c r="AB37" i="20"/>
  <c r="AB46" i="20" s="1"/>
  <c r="AA42" i="20"/>
  <c r="G28" i="33" s="1"/>
  <c r="AU42" i="19"/>
  <c r="G43" i="33" s="1"/>
  <c r="CI38" i="19"/>
  <c r="DX41" i="19"/>
  <c r="DY35" i="19" s="1"/>
  <c r="BP41" i="19"/>
  <c r="BP42" i="19" s="1"/>
  <c r="H59" i="33" s="1"/>
  <c r="AW35" i="17"/>
  <c r="CJ41" i="17"/>
  <c r="CJ42" i="17" s="1"/>
  <c r="H74" i="33" s="1"/>
  <c r="BO41" i="17"/>
  <c r="BO42" i="17" s="1"/>
  <c r="G58" i="33" s="1"/>
  <c r="DW41" i="17"/>
  <c r="DX35" i="17" s="1"/>
  <c r="DD35" i="17"/>
  <c r="DD37" i="17" s="1"/>
  <c r="DD46" i="17" s="1"/>
  <c r="BP37" i="13"/>
  <c r="BP46" i="13" s="1"/>
  <c r="DX35" i="13"/>
  <c r="DX37" i="13" s="1"/>
  <c r="DX46" i="13" s="1"/>
  <c r="CI38" i="12"/>
  <c r="G72" i="31"/>
  <c r="AA37" i="12"/>
  <c r="AA46" i="12" s="1"/>
  <c r="AA36" i="12"/>
  <c r="F136" i="31"/>
  <c r="AA104" i="31"/>
  <c r="CI41" i="12"/>
  <c r="DT40" i="4"/>
  <c r="CD16" i="4"/>
  <c r="CD20" i="4" s="1"/>
  <c r="DW41" i="23"/>
  <c r="DW38" i="23"/>
  <c r="BP41" i="12"/>
  <c r="BQ35" i="12" s="1"/>
  <c r="H37" i="26"/>
  <c r="H46" i="26" s="1"/>
  <c r="H36" i="26"/>
  <c r="AV41" i="24"/>
  <c r="AW35" i="24" s="1"/>
  <c r="G77" i="31"/>
  <c r="DD35" i="24"/>
  <c r="DC42" i="24"/>
  <c r="G95" i="33" s="1"/>
  <c r="DW41" i="24"/>
  <c r="DW42" i="24" s="1"/>
  <c r="G111" i="33" s="1"/>
  <c r="AU38" i="27"/>
  <c r="AU41" i="27"/>
  <c r="G41" i="20"/>
  <c r="G42" i="20" s="1"/>
  <c r="G12" i="33" s="1"/>
  <c r="DX37" i="20"/>
  <c r="DX46" i="20" s="1"/>
  <c r="DX36" i="20"/>
  <c r="CJ41" i="28"/>
  <c r="CK35" i="28" s="1"/>
  <c r="G127" i="31"/>
  <c r="AB127" i="31" s="1"/>
  <c r="CJ37" i="20"/>
  <c r="CJ46" i="20" s="1"/>
  <c r="CJ36" i="20"/>
  <c r="G80" i="31"/>
  <c r="DW41" i="28"/>
  <c r="DX35" i="28" s="1"/>
  <c r="BO38" i="22"/>
  <c r="BO41" i="22"/>
  <c r="DZ40" i="4"/>
  <c r="CF8" i="4"/>
  <c r="BJ40" i="4"/>
  <c r="AB74" i="31"/>
  <c r="CJ36" i="25"/>
  <c r="CJ37" i="25"/>
  <c r="CK35" i="24"/>
  <c r="CJ42" i="24"/>
  <c r="H79" i="33" s="1"/>
  <c r="G12" i="31"/>
  <c r="DX37" i="27"/>
  <c r="DX46" i="27" s="1"/>
  <c r="DX36" i="27"/>
  <c r="BO38" i="24"/>
  <c r="DD36" i="19"/>
  <c r="DD37" i="19"/>
  <c r="DD46" i="19" s="1"/>
  <c r="AV37" i="13"/>
  <c r="AV46" i="13" s="1"/>
  <c r="AV36" i="13"/>
  <c r="AU38" i="28"/>
  <c r="G38" i="22"/>
  <c r="I35" i="25"/>
  <c r="H42" i="25"/>
  <c r="H16" i="33" s="1"/>
  <c r="AB15" i="31"/>
  <c r="AV38" i="12"/>
  <c r="AA38" i="19"/>
  <c r="G90" i="31"/>
  <c r="DY35" i="26"/>
  <c r="DX42" i="26"/>
  <c r="H113" i="33" s="1"/>
  <c r="DC41" i="25"/>
  <c r="DC38" i="25"/>
  <c r="BP38" i="19"/>
  <c r="G38" i="27"/>
  <c r="AA38" i="23"/>
  <c r="G38" i="20"/>
  <c r="DX35" i="22"/>
  <c r="DW42" i="22"/>
  <c r="G109" i="33" s="1"/>
  <c r="CJ38" i="28"/>
  <c r="DW38" i="17"/>
  <c r="DD41" i="20"/>
  <c r="AW35" i="25"/>
  <c r="AV42" i="25"/>
  <c r="H48" i="33" s="1"/>
  <c r="AB62" i="31"/>
  <c r="DD35" i="22"/>
  <c r="DC42" i="22"/>
  <c r="G93" i="33" s="1"/>
  <c r="DW38" i="24"/>
  <c r="CK35" i="27"/>
  <c r="CJ42" i="27"/>
  <c r="H82" i="33" s="1"/>
  <c r="AV38" i="23"/>
  <c r="G131" i="31"/>
  <c r="AB131" i="31" s="1"/>
  <c r="G147" i="33"/>
  <c r="H35" i="13"/>
  <c r="G42" i="13"/>
  <c r="G9" i="33" s="1"/>
  <c r="AV37" i="19"/>
  <c r="AV46" i="19" s="1"/>
  <c r="AV36" i="19"/>
  <c r="BP35" i="23"/>
  <c r="BO42" i="23"/>
  <c r="G62" i="33" s="1"/>
  <c r="CJ38" i="23"/>
  <c r="G141" i="33"/>
  <c r="G125" i="31"/>
  <c r="AV36" i="22"/>
  <c r="AV37" i="22"/>
  <c r="AV46" i="22" s="1"/>
  <c r="H37" i="19"/>
  <c r="H46" i="19" s="1"/>
  <c r="H36" i="19"/>
  <c r="DD36" i="28"/>
  <c r="DD37" i="28"/>
  <c r="DD46" i="28" s="1"/>
  <c r="CJ35" i="22"/>
  <c r="CI42" i="22"/>
  <c r="G77" i="33" s="1"/>
  <c r="AV38" i="24"/>
  <c r="H37" i="23"/>
  <c r="H46" i="23" s="1"/>
  <c r="H36" i="23"/>
  <c r="BP36" i="27"/>
  <c r="BP37" i="27"/>
  <c r="BP46" i="27" s="1"/>
  <c r="DW38" i="28"/>
  <c r="DE35" i="27"/>
  <c r="DD42" i="27"/>
  <c r="H98" i="33" s="1"/>
  <c r="G41" i="22"/>
  <c r="DD38" i="20"/>
  <c r="G128" i="31"/>
  <c r="AB128" i="31" s="1"/>
  <c r="G144" i="33"/>
  <c r="BP37" i="20"/>
  <c r="BP46" i="20" s="1"/>
  <c r="BP36" i="20"/>
  <c r="G38" i="28"/>
  <c r="G130" i="31"/>
  <c r="AB130" i="31" s="1"/>
  <c r="G146" i="33"/>
  <c r="G126" i="31"/>
  <c r="AB126" i="31" s="1"/>
  <c r="G142" i="33"/>
  <c r="G123" i="31"/>
  <c r="AB123" i="31" s="1"/>
  <c r="G139" i="33"/>
  <c r="BP38" i="12"/>
  <c r="AA42" i="24"/>
  <c r="G31" i="33" s="1"/>
  <c r="AV37" i="20"/>
  <c r="AV46" i="20" s="1"/>
  <c r="AV36" i="20"/>
  <c r="DX38" i="12"/>
  <c r="DX49" i="12"/>
  <c r="DX51" i="12"/>
  <c r="G51" i="31"/>
  <c r="AB36" i="27"/>
  <c r="AB37" i="27"/>
  <c r="AB46" i="27" s="1"/>
  <c r="G124" i="31"/>
  <c r="AB124" i="31" s="1"/>
  <c r="G140" i="33"/>
  <c r="AC36" i="28"/>
  <c r="AC37" i="28"/>
  <c r="AC46" i="28" s="1"/>
  <c r="CJ35" i="26"/>
  <c r="CI42" i="26"/>
  <c r="G81" i="33" s="1"/>
  <c r="H36" i="17"/>
  <c r="H37" i="17"/>
  <c r="H46" i="17" s="1"/>
  <c r="G41" i="27"/>
  <c r="BO41" i="24"/>
  <c r="AA41" i="23"/>
  <c r="AV41" i="12"/>
  <c r="AA41" i="19"/>
  <c r="CE8" i="4"/>
  <c r="CH8" i="4"/>
  <c r="CG8" i="4"/>
  <c r="BT40" i="4"/>
  <c r="CL40" i="4"/>
  <c r="CL8" i="4"/>
  <c r="CN8" i="4"/>
  <c r="AC35" i="17"/>
  <c r="CI42" i="13"/>
  <c r="G73" i="33" s="1"/>
  <c r="DR16" i="4"/>
  <c r="DR20" i="4" s="1"/>
  <c r="BJ16" i="4"/>
  <c r="BJ20" i="4" s="1"/>
  <c r="AP16" i="4"/>
  <c r="V16" i="4"/>
  <c r="M39" i="30"/>
  <c r="G39" i="30"/>
  <c r="K16" i="4"/>
  <c r="C16" i="4"/>
  <c r="B16" i="4"/>
  <c r="I16" i="4"/>
  <c r="P16" i="4"/>
  <c r="N16" i="4"/>
  <c r="G16" i="4"/>
  <c r="S16" i="4"/>
  <c r="J16" i="4"/>
  <c r="M16" i="4"/>
  <c r="D16" i="4"/>
  <c r="L16" i="4"/>
  <c r="F16" i="4"/>
  <c r="H16" i="4"/>
  <c r="R16" i="4"/>
  <c r="R20" i="4" s="1"/>
  <c r="Q16" i="4"/>
  <c r="E16" i="4"/>
  <c r="O16" i="4"/>
  <c r="CJ8" i="4"/>
  <c r="CK31" i="4"/>
  <c r="DU40" i="4"/>
  <c r="H26" i="31"/>
  <c r="G119" i="30"/>
  <c r="O119" i="30"/>
  <c r="E25" i="4"/>
  <c r="DA25" i="4" s="1"/>
  <c r="DA30" i="4" s="1"/>
  <c r="E119" i="30"/>
  <c r="R25" i="4"/>
  <c r="DN25" i="4" s="1"/>
  <c r="DN30" i="4" s="1"/>
  <c r="P25" i="4"/>
  <c r="DL25" i="4" s="1"/>
  <c r="DL30" i="4" s="1"/>
  <c r="R119" i="30"/>
  <c r="Q119" i="30"/>
  <c r="S25" i="4"/>
  <c r="DO25" i="4" s="1"/>
  <c r="DO30" i="4" s="1"/>
  <c r="F119" i="30"/>
  <c r="L25" i="4"/>
  <c r="DH25" i="4" s="1"/>
  <c r="DH30" i="4" s="1"/>
  <c r="B119" i="30"/>
  <c r="I25" i="4"/>
  <c r="DE25" i="4" s="1"/>
  <c r="DE30" i="4" s="1"/>
  <c r="C119" i="30"/>
  <c r="N119" i="30"/>
  <c r="D119" i="30"/>
  <c r="K25" i="4"/>
  <c r="DG25" i="4" s="1"/>
  <c r="DG30" i="4" s="1"/>
  <c r="D25" i="4"/>
  <c r="CZ25" i="4" s="1"/>
  <c r="CZ30" i="4" s="1"/>
  <c r="M119" i="30"/>
  <c r="M25" i="4"/>
  <c r="DI25" i="4" s="1"/>
  <c r="DI30" i="4" s="1"/>
  <c r="S119" i="30"/>
  <c r="C25" i="4"/>
  <c r="CY25" i="4" s="1"/>
  <c r="CY30" i="4" s="1"/>
  <c r="I119" i="30"/>
  <c r="H119" i="30"/>
  <c r="J119" i="30"/>
  <c r="K119" i="30"/>
  <c r="O25" i="4"/>
  <c r="DK25" i="4" s="1"/>
  <c r="DK30" i="4" s="1"/>
  <c r="P119" i="30"/>
  <c r="G25" i="4"/>
  <c r="DC25" i="4" s="1"/>
  <c r="DC30" i="4" s="1"/>
  <c r="B25" i="4"/>
  <c r="CX25" i="4" s="1"/>
  <c r="CX30" i="4" s="1"/>
  <c r="H25" i="4"/>
  <c r="DD25" i="4" s="1"/>
  <c r="DD30" i="4" s="1"/>
  <c r="N25" i="4"/>
  <c r="DJ25" i="4" s="1"/>
  <c r="DJ30" i="4" s="1"/>
  <c r="J25" i="4"/>
  <c r="DF25" i="4" s="1"/>
  <c r="DF30" i="4" s="1"/>
  <c r="Q25" i="4"/>
  <c r="DM25" i="4" s="1"/>
  <c r="DM30" i="4" s="1"/>
  <c r="F25" i="4"/>
  <c r="DB25" i="4" s="1"/>
  <c r="DB30" i="4" s="1"/>
  <c r="L119" i="30"/>
  <c r="AC25" i="31"/>
  <c r="H25" i="33"/>
  <c r="G89" i="33"/>
  <c r="DD37" i="13"/>
  <c r="DD46" i="13" s="1"/>
  <c r="DD36" i="13"/>
  <c r="CJ36" i="13"/>
  <c r="CJ37" i="13"/>
  <c r="CJ46" i="13" s="1"/>
  <c r="F137" i="31"/>
  <c r="AA105" i="31"/>
  <c r="AC36" i="13"/>
  <c r="AC37" i="13"/>
  <c r="AC46" i="13" s="1"/>
  <c r="DE41" i="12"/>
  <c r="DF35" i="12" s="1"/>
  <c r="DE38" i="12"/>
  <c r="AC65" i="31"/>
  <c r="W144" i="31"/>
  <c r="W137" i="31"/>
  <c r="Z137" i="31"/>
  <c r="Y137" i="31"/>
  <c r="Y136" i="31"/>
  <c r="W136" i="31"/>
  <c r="CF28" i="4"/>
  <c r="DW31" i="4"/>
  <c r="DV29" i="4"/>
  <c r="S12" i="4"/>
  <c r="S29" i="4"/>
  <c r="S31" i="4"/>
  <c r="S40" i="4"/>
  <c r="S8" i="4"/>
  <c r="S28" i="4"/>
  <c r="AR28" i="4"/>
  <c r="AR29" i="4"/>
  <c r="AG32" i="4"/>
  <c r="AG12" i="4"/>
  <c r="X32" i="4"/>
  <c r="X12" i="4"/>
  <c r="Y32" i="4"/>
  <c r="CH32" i="4"/>
  <c r="CH12" i="4"/>
  <c r="CI32" i="4"/>
  <c r="CE12" i="4"/>
  <c r="CE32" i="4"/>
  <c r="CF32" i="4"/>
  <c r="AT12" i="4"/>
  <c r="AT32" i="4"/>
  <c r="AU32" i="4"/>
  <c r="AA12" i="4"/>
  <c r="AA32" i="4"/>
  <c r="AB32" i="4"/>
  <c r="Y12" i="4"/>
  <c r="AL12" i="4"/>
  <c r="AL32" i="4"/>
  <c r="AW12" i="4"/>
  <c r="AW32" i="4"/>
  <c r="CM12" i="4"/>
  <c r="CM32" i="4"/>
  <c r="EB12" i="4"/>
  <c r="EB32" i="4"/>
  <c r="EC32" i="4"/>
  <c r="CF12" i="4"/>
  <c r="G32" i="4"/>
  <c r="G12" i="4"/>
  <c r="N12" i="4"/>
  <c r="N32" i="4"/>
  <c r="O32" i="4"/>
  <c r="DW32" i="4"/>
  <c r="DV12" i="4"/>
  <c r="AE12" i="4"/>
  <c r="AE32" i="4"/>
  <c r="AF32" i="4"/>
  <c r="R12" i="4"/>
  <c r="S32" i="4"/>
  <c r="AC12" i="4"/>
  <c r="AC32" i="4"/>
  <c r="M12" i="4"/>
  <c r="M32" i="4"/>
  <c r="O12" i="4"/>
  <c r="DY12" i="4"/>
  <c r="DY32" i="4"/>
  <c r="AP12" i="4"/>
  <c r="AB12" i="4"/>
  <c r="AX32" i="4"/>
  <c r="AX12" i="4"/>
  <c r="CD12" i="4"/>
  <c r="BU32" i="4"/>
  <c r="BU12" i="4"/>
  <c r="BV32" i="4"/>
  <c r="DU32" i="4"/>
  <c r="DU12" i="4"/>
  <c r="DV32" i="4"/>
  <c r="J12" i="4"/>
  <c r="J32" i="4"/>
  <c r="DX32" i="4"/>
  <c r="DX12" i="4"/>
  <c r="BJ12" i="4"/>
  <c r="CG32" i="4"/>
  <c r="CG12" i="4"/>
  <c r="DZ12" i="4"/>
  <c r="DZ32" i="4"/>
  <c r="EA32" i="4"/>
  <c r="BN32" i="4"/>
  <c r="BN12" i="4"/>
  <c r="BO32" i="4"/>
  <c r="BS32" i="4"/>
  <c r="BS12" i="4"/>
  <c r="H32" i="4"/>
  <c r="H12" i="4"/>
  <c r="CJ32" i="4"/>
  <c r="CJ12" i="4"/>
  <c r="CK32" i="4"/>
  <c r="L12" i="4"/>
  <c r="L32" i="4"/>
  <c r="F12" i="4"/>
  <c r="F32" i="4"/>
  <c r="AI12" i="4"/>
  <c r="AI32" i="4"/>
  <c r="AM12" i="4"/>
  <c r="AM32" i="4"/>
  <c r="BQ32" i="4"/>
  <c r="BQ12" i="4"/>
  <c r="AJ12" i="4"/>
  <c r="AJ32" i="4"/>
  <c r="AY12" i="4"/>
  <c r="AY32" i="4"/>
  <c r="CL12" i="4"/>
  <c r="CL32" i="4"/>
  <c r="E12" i="4"/>
  <c r="E32" i="4"/>
  <c r="DT12" i="4"/>
  <c r="DT32" i="4"/>
  <c r="BT12" i="4"/>
  <c r="BT32" i="4"/>
  <c r="AK12" i="4"/>
  <c r="AK32" i="4"/>
  <c r="BK32" i="4"/>
  <c r="BK12" i="4"/>
  <c r="EA12" i="4"/>
  <c r="CN32" i="4"/>
  <c r="CN12" i="4"/>
  <c r="CO32" i="4"/>
  <c r="C12" i="4"/>
  <c r="C32" i="4"/>
  <c r="DR12" i="4"/>
  <c r="DS32" i="4"/>
  <c r="AS12" i="4"/>
  <c r="AS32" i="4"/>
  <c r="B12" i="4"/>
  <c r="P32" i="4"/>
  <c r="P12" i="4"/>
  <c r="BP32" i="4"/>
  <c r="BP12" i="4"/>
  <c r="AZ32" i="4"/>
  <c r="AZ12" i="4"/>
  <c r="BA32" i="4"/>
  <c r="AD12" i="4"/>
  <c r="AD32" i="4"/>
  <c r="AV12" i="4"/>
  <c r="AV32" i="4"/>
  <c r="AR12" i="4"/>
  <c r="AF12" i="4"/>
  <c r="V12" i="4"/>
  <c r="K12" i="4"/>
  <c r="K32" i="4"/>
  <c r="BO12" i="4"/>
  <c r="CK12" i="4"/>
  <c r="AH32" i="4"/>
  <c r="AH12" i="4"/>
  <c r="DS12" i="4"/>
  <c r="BL12" i="4"/>
  <c r="BL32" i="4"/>
  <c r="AQ12" i="4"/>
  <c r="AQ32" i="4"/>
  <c r="AR32" i="4"/>
  <c r="BM32" i="4"/>
  <c r="BM12" i="4"/>
  <c r="I12" i="4"/>
  <c r="I32" i="4"/>
  <c r="Q12" i="4"/>
  <c r="Q32" i="4"/>
  <c r="R32" i="4"/>
  <c r="BR12" i="4"/>
  <c r="BR32" i="4"/>
  <c r="D12" i="4"/>
  <c r="D32" i="4"/>
  <c r="W12" i="4"/>
  <c r="W32" i="4"/>
  <c r="Z32" i="4"/>
  <c r="Z12" i="4"/>
  <c r="V40" i="4"/>
  <c r="C31" i="4"/>
  <c r="Y31" i="4"/>
  <c r="CJ28" i="4"/>
  <c r="BO40" i="4"/>
  <c r="AG40" i="4"/>
  <c r="N29" i="4"/>
  <c r="DY29" i="4"/>
  <c r="E31" i="4"/>
  <c r="AK28" i="4"/>
  <c r="AF40" i="4"/>
  <c r="AE40" i="4"/>
  <c r="BP40" i="4"/>
  <c r="CN28" i="4"/>
  <c r="AL40" i="4"/>
  <c r="DR28" i="4"/>
  <c r="DR36" i="4" s="1"/>
  <c r="BQ29" i="4"/>
  <c r="G31" i="4"/>
  <c r="DU31" i="4"/>
  <c r="DU28" i="4"/>
  <c r="AS31" i="4"/>
  <c r="AS29" i="4"/>
  <c r="AG31" i="4"/>
  <c r="AT31" i="4"/>
  <c r="AT28" i="4"/>
  <c r="N31" i="4"/>
  <c r="J31" i="4"/>
  <c r="DT31" i="4"/>
  <c r="DT29" i="4"/>
  <c r="B35" i="4"/>
  <c r="AV29" i="4"/>
  <c r="K28" i="4"/>
  <c r="X29" i="4"/>
  <c r="BU28" i="4"/>
  <c r="CH40" i="4"/>
  <c r="BJ29" i="4"/>
  <c r="BJ37" i="4" s="1"/>
  <c r="BJ46" i="4" s="1"/>
  <c r="BO28" i="4"/>
  <c r="Q29" i="4"/>
  <c r="DV28" i="4"/>
  <c r="BM28" i="4"/>
  <c r="CN29" i="4"/>
  <c r="X31" i="4"/>
  <c r="AY28" i="4"/>
  <c r="AL29" i="4"/>
  <c r="CI31" i="4"/>
  <c r="CE40" i="4"/>
  <c r="AC40" i="4"/>
  <c r="AD40" i="4"/>
  <c r="BO29" i="4"/>
  <c r="DU29" i="4"/>
  <c r="K31" i="4"/>
  <c r="AA29" i="4"/>
  <c r="AD29" i="4"/>
  <c r="X40" i="4"/>
  <c r="AA28" i="4"/>
  <c r="BP28" i="4"/>
  <c r="AE31" i="4"/>
  <c r="AE28" i="4"/>
  <c r="DX31" i="4"/>
  <c r="AP40" i="4"/>
  <c r="P31" i="4"/>
  <c r="P29" i="4"/>
  <c r="BJ28" i="4"/>
  <c r="BJ36" i="4" s="1"/>
  <c r="BQ28" i="4"/>
  <c r="N28" i="4"/>
  <c r="CK28" i="4"/>
  <c r="BM31" i="4"/>
  <c r="K40" i="4"/>
  <c r="CG31" i="4"/>
  <c r="E28" i="4"/>
  <c r="BR29" i="4"/>
  <c r="BP31" i="4"/>
  <c r="AW40" i="4"/>
  <c r="P40" i="4"/>
  <c r="R29" i="4"/>
  <c r="AB31" i="4"/>
  <c r="CN40" i="4"/>
  <c r="AH29" i="4"/>
  <c r="M40" i="4"/>
  <c r="CF31" i="4"/>
  <c r="E40" i="4"/>
  <c r="AZ31" i="4"/>
  <c r="AZ28" i="4"/>
  <c r="AH31" i="4"/>
  <c r="EA40" i="4"/>
  <c r="AC31" i="4"/>
  <c r="AC28" i="4"/>
  <c r="BA31" i="4"/>
  <c r="W40" i="4"/>
  <c r="BS28" i="4"/>
  <c r="BL28" i="4"/>
  <c r="AY40" i="4"/>
  <c r="E29" i="4"/>
  <c r="AJ40" i="4"/>
  <c r="DZ31" i="4"/>
  <c r="I28" i="4"/>
  <c r="BT31" i="4"/>
  <c r="BT29" i="4"/>
  <c r="AX28" i="4"/>
  <c r="AB29" i="4"/>
  <c r="CG40" i="4"/>
  <c r="X28" i="4"/>
  <c r="H29" i="4"/>
  <c r="AM31" i="4"/>
  <c r="AM28" i="4"/>
  <c r="M29" i="4"/>
  <c r="DR29" i="4"/>
  <c r="DR37" i="4" s="1"/>
  <c r="DR46" i="4" s="1"/>
  <c r="CD29" i="4"/>
  <c r="CD37" i="4" s="1"/>
  <c r="CD46" i="4" s="1"/>
  <c r="I31" i="4"/>
  <c r="I29" i="4"/>
  <c r="AR31" i="4"/>
  <c r="M31" i="4"/>
  <c r="D28" i="4"/>
  <c r="P28" i="4"/>
  <c r="AS40" i="4"/>
  <c r="AV28" i="4"/>
  <c r="CL28" i="4"/>
  <c r="O28" i="4"/>
  <c r="AK40" i="4"/>
  <c r="AC29" i="4"/>
  <c r="DS28" i="4"/>
  <c r="CD40" i="4"/>
  <c r="DY31" i="4"/>
  <c r="BN29" i="4"/>
  <c r="AD31" i="4"/>
  <c r="DS40" i="4"/>
  <c r="AZ29" i="4"/>
  <c r="DV40" i="4"/>
  <c r="CG29" i="4"/>
  <c r="AI40" i="4"/>
  <c r="G28" i="4"/>
  <c r="DX29" i="4"/>
  <c r="W29" i="4"/>
  <c r="DS29" i="4"/>
  <c r="AA31" i="4"/>
  <c r="AX40" i="4"/>
  <c r="AK31" i="4"/>
  <c r="AV31" i="4"/>
  <c r="DX40" i="4"/>
  <c r="Y28" i="4"/>
  <c r="AM40" i="4"/>
  <c r="BQ31" i="4"/>
  <c r="B28" i="4"/>
  <c r="CH31" i="4"/>
  <c r="CH28" i="4"/>
  <c r="AH28" i="4"/>
  <c r="L28" i="4"/>
  <c r="F29" i="4"/>
  <c r="CM40" i="4"/>
  <c r="BQ40" i="4"/>
  <c r="C29" i="4"/>
  <c r="Z28" i="4"/>
  <c r="AH40" i="4"/>
  <c r="BN28" i="4"/>
  <c r="C40" i="4"/>
  <c r="B40" i="4"/>
  <c r="Q31" i="4"/>
  <c r="AS28" i="4"/>
  <c r="J28" i="4"/>
  <c r="BN31" i="4"/>
  <c r="DX28" i="4"/>
  <c r="Z40" i="4"/>
  <c r="AW29" i="4"/>
  <c r="AP35" i="4"/>
  <c r="AP28" i="4"/>
  <c r="AL28" i="4"/>
  <c r="AD28" i="4"/>
  <c r="J40" i="4"/>
  <c r="BR31" i="4"/>
  <c r="BR28" i="4"/>
  <c r="AF31" i="4"/>
  <c r="AB28" i="4"/>
  <c r="AX29" i="4"/>
  <c r="H28" i="4"/>
  <c r="B29" i="4"/>
  <c r="CG28" i="4"/>
  <c r="AQ29" i="4"/>
  <c r="AT40" i="4"/>
  <c r="AI28" i="4"/>
  <c r="AB40" i="4"/>
  <c r="AL31" i="4"/>
  <c r="BO31" i="4"/>
  <c r="H40" i="4"/>
  <c r="Z29" i="4"/>
  <c r="BP29" i="4"/>
  <c r="CF40" i="4"/>
  <c r="AW31" i="4"/>
  <c r="AW28" i="4"/>
  <c r="BM29" i="4"/>
  <c r="AT29" i="4"/>
  <c r="V28" i="4"/>
  <c r="CK40" i="4"/>
  <c r="D31" i="4"/>
  <c r="D29" i="4"/>
  <c r="BL29" i="4"/>
  <c r="BT28" i="4"/>
  <c r="BK31" i="4"/>
  <c r="BL31" i="4"/>
  <c r="Y29" i="4"/>
  <c r="BS31" i="4"/>
  <c r="AF29" i="4"/>
  <c r="EA28" i="4"/>
  <c r="R40" i="4"/>
  <c r="H31" i="4"/>
  <c r="AJ31" i="4"/>
  <c r="AJ29" i="4"/>
  <c r="O29" i="4"/>
  <c r="CH29" i="4"/>
  <c r="AQ31" i="4"/>
  <c r="W31" i="4"/>
  <c r="AM29" i="4"/>
  <c r="AM8" i="4"/>
  <c r="AZ40" i="4"/>
  <c r="CJ31" i="4"/>
  <c r="CJ29" i="4"/>
  <c r="AP29" i="4"/>
  <c r="EA29" i="4"/>
  <c r="R31" i="4"/>
  <c r="D40" i="4"/>
  <c r="K29" i="4"/>
  <c r="W28" i="4"/>
  <c r="J29" i="4"/>
  <c r="L31" i="4"/>
  <c r="L29" i="4"/>
  <c r="AA40" i="4"/>
  <c r="AV40" i="4"/>
  <c r="L40" i="4"/>
  <c r="V29" i="4"/>
  <c r="AR40" i="4"/>
  <c r="AX31" i="4"/>
  <c r="Q40" i="4"/>
  <c r="AF28" i="4"/>
  <c r="CE31" i="4"/>
  <c r="DY40" i="4"/>
  <c r="BK28" i="4"/>
  <c r="F31" i="4"/>
  <c r="F28" i="4"/>
  <c r="BU40" i="4"/>
  <c r="CN31" i="4"/>
  <c r="BV31" i="4"/>
  <c r="G40" i="4"/>
  <c r="AG28" i="4"/>
  <c r="AY31" i="4"/>
  <c r="AY29" i="4"/>
  <c r="DR40" i="4"/>
  <c r="BU29" i="4"/>
  <c r="DZ29" i="4"/>
  <c r="AQ28" i="4"/>
  <c r="C28" i="4"/>
  <c r="Z31" i="4"/>
  <c r="AI29" i="4"/>
  <c r="EB29" i="4"/>
  <c r="F40" i="4"/>
  <c r="DZ28" i="4"/>
  <c r="O31" i="4"/>
  <c r="CK29" i="4"/>
  <c r="BR40" i="4"/>
  <c r="AK29" i="4"/>
  <c r="Y40" i="4"/>
  <c r="EC31" i="4"/>
  <c r="DY28" i="4"/>
  <c r="V35" i="4"/>
  <c r="CM31" i="4"/>
  <c r="CM28" i="4"/>
  <c r="CD28" i="4"/>
  <c r="CD36" i="4" s="1"/>
  <c r="BK29" i="4"/>
  <c r="N40" i="4"/>
  <c r="M28" i="4"/>
  <c r="EB31" i="4"/>
  <c r="EB28" i="4"/>
  <c r="O40" i="4"/>
  <c r="AG29" i="4"/>
  <c r="CE28" i="4"/>
  <c r="Q28" i="4"/>
  <c r="CM29" i="4"/>
  <c r="G29" i="4"/>
  <c r="DV31" i="4"/>
  <c r="BU31" i="4"/>
  <c r="CL31" i="4"/>
  <c r="CL29" i="4"/>
  <c r="AE29" i="4"/>
  <c r="AU31" i="4"/>
  <c r="BS29" i="4"/>
  <c r="CF29" i="4"/>
  <c r="DT28" i="4"/>
  <c r="EB40" i="4"/>
  <c r="CE29" i="4"/>
  <c r="AI31" i="4"/>
  <c r="AJ28" i="4"/>
  <c r="BN40" i="4"/>
  <c r="AL8" i="4"/>
  <c r="R8" i="4"/>
  <c r="Y8" i="4"/>
  <c r="I8" i="4"/>
  <c r="DV8" i="4"/>
  <c r="P8" i="4"/>
  <c r="AS8" i="4"/>
  <c r="DX8" i="4"/>
  <c r="Q8" i="4"/>
  <c r="AK8" i="4"/>
  <c r="DU8" i="4"/>
  <c r="CD8" i="4"/>
  <c r="AT8" i="4"/>
  <c r="V8" i="4"/>
  <c r="AW8" i="4"/>
  <c r="AI8" i="4"/>
  <c r="AE8" i="4"/>
  <c r="DY8" i="4"/>
  <c r="AJ8" i="4"/>
  <c r="AQ8" i="4"/>
  <c r="D8" i="4"/>
  <c r="G8" i="4"/>
  <c r="AX8" i="4"/>
  <c r="K8" i="4"/>
  <c r="AC8" i="4"/>
  <c r="AD8" i="4"/>
  <c r="DZ8" i="4"/>
  <c r="L8" i="4"/>
  <c r="B8" i="4"/>
  <c r="DT8" i="4"/>
  <c r="AF8" i="4"/>
  <c r="AP8" i="4"/>
  <c r="EB8" i="4"/>
  <c r="O8" i="4"/>
  <c r="Z8" i="4"/>
  <c r="AZ8" i="4"/>
  <c r="AY8" i="4"/>
  <c r="AV8" i="4"/>
  <c r="DS8" i="4"/>
  <c r="DR8" i="4"/>
  <c r="F8" i="4"/>
  <c r="N8" i="4"/>
  <c r="AA8" i="4"/>
  <c r="AH8" i="4"/>
  <c r="AB8" i="4"/>
  <c r="W8" i="4"/>
  <c r="X8" i="4"/>
  <c r="C8" i="4"/>
  <c r="H8" i="4"/>
  <c r="E8" i="4"/>
  <c r="EA8" i="4"/>
  <c r="J8" i="4"/>
  <c r="AG8" i="4"/>
  <c r="M8" i="4"/>
  <c r="BR8" i="4"/>
  <c r="BS8" i="4"/>
  <c r="BJ8" i="4"/>
  <c r="BL8" i="4"/>
  <c r="BO8" i="4"/>
  <c r="BN8" i="4"/>
  <c r="BT8" i="4"/>
  <c r="BQ8" i="4"/>
  <c r="BK8" i="4"/>
  <c r="BM8" i="4"/>
  <c r="BP8" i="4"/>
  <c r="BU8" i="4"/>
  <c r="AV35" i="28" l="1"/>
  <c r="CJ48" i="23"/>
  <c r="CJ50" i="23" s="1"/>
  <c r="CJ37" i="19"/>
  <c r="CJ46" i="19" s="1"/>
  <c r="CI42" i="19"/>
  <c r="G75" i="33" s="1"/>
  <c r="DX48" i="12"/>
  <c r="DX50" i="12" s="1"/>
  <c r="H88" i="31" s="1"/>
  <c r="AB42" i="22"/>
  <c r="H29" i="33" s="1"/>
  <c r="H48" i="24"/>
  <c r="H50" i="24" s="1"/>
  <c r="AV42" i="23"/>
  <c r="H46" i="33" s="1"/>
  <c r="DX41" i="12"/>
  <c r="DY35" i="12" s="1"/>
  <c r="AW37" i="23"/>
  <c r="AW46" i="23" s="1"/>
  <c r="H38" i="12"/>
  <c r="DX36" i="13"/>
  <c r="DX41" i="13" s="1"/>
  <c r="H41" i="12"/>
  <c r="H42" i="12" s="1"/>
  <c r="H8" i="33" s="1"/>
  <c r="AV48" i="23"/>
  <c r="AV50" i="23" s="1"/>
  <c r="H46" i="31" s="1"/>
  <c r="AC97" i="31"/>
  <c r="AB95" i="31"/>
  <c r="AC40" i="31"/>
  <c r="AB61" i="31"/>
  <c r="AB30" i="31"/>
  <c r="AB63" i="31"/>
  <c r="AB18" i="31"/>
  <c r="AB58" i="31"/>
  <c r="AB81" i="31"/>
  <c r="AC91" i="31"/>
  <c r="AC42" i="31"/>
  <c r="AB50" i="31"/>
  <c r="AC82" i="31"/>
  <c r="AB72" i="31"/>
  <c r="AB75" i="31"/>
  <c r="AB31" i="31"/>
  <c r="AC96" i="31"/>
  <c r="AB99" i="31"/>
  <c r="AC26" i="31"/>
  <c r="AC29" i="31"/>
  <c r="AC88" i="31"/>
  <c r="AB90" i="31"/>
  <c r="AC32" i="31"/>
  <c r="AC59" i="31"/>
  <c r="AA136" i="31"/>
  <c r="AC56" i="31"/>
  <c r="AB77" i="31"/>
  <c r="AB51" i="31"/>
  <c r="AB94" i="31"/>
  <c r="AC47" i="31"/>
  <c r="AB49" i="27"/>
  <c r="AB51" i="27"/>
  <c r="DE44" i="27"/>
  <c r="DE45" i="27"/>
  <c r="H51" i="19"/>
  <c r="H49" i="19"/>
  <c r="DY44" i="26"/>
  <c r="DY45" i="26"/>
  <c r="H48" i="12"/>
  <c r="H50" i="12" s="1"/>
  <c r="H8" i="31" s="1"/>
  <c r="AC48" i="28"/>
  <c r="AC50" i="28" s="1"/>
  <c r="I35" i="31" s="1"/>
  <c r="DD45" i="22"/>
  <c r="DD44" i="22"/>
  <c r="DX44" i="13"/>
  <c r="DX45" i="13"/>
  <c r="AB49" i="26"/>
  <c r="AB51" i="26"/>
  <c r="AB48" i="27"/>
  <c r="AB50" i="27" s="1"/>
  <c r="H34" i="31" s="1"/>
  <c r="AC36" i="22"/>
  <c r="AC41" i="22" s="1"/>
  <c r="AD35" i="22" s="1"/>
  <c r="AC45" i="22"/>
  <c r="AC44" i="22"/>
  <c r="CJ48" i="20"/>
  <c r="CJ50" i="20" s="1"/>
  <c r="H76" i="31" s="1"/>
  <c r="AC48" i="13"/>
  <c r="AC50" i="13" s="1"/>
  <c r="DF45" i="12"/>
  <c r="DF44" i="12"/>
  <c r="CK44" i="27"/>
  <c r="CK45" i="27"/>
  <c r="CJ51" i="20"/>
  <c r="CJ49" i="20"/>
  <c r="CJ51" i="13"/>
  <c r="CJ49" i="13"/>
  <c r="H45" i="13"/>
  <c r="H44" i="13"/>
  <c r="DD45" i="24"/>
  <c r="DD44" i="24"/>
  <c r="BP48" i="13"/>
  <c r="BP50" i="13" s="1"/>
  <c r="H57" i="31" s="1"/>
  <c r="AV44" i="28"/>
  <c r="AV45" i="28"/>
  <c r="BQ44" i="12"/>
  <c r="BQ45" i="12"/>
  <c r="AV51" i="22"/>
  <c r="AV49" i="22"/>
  <c r="DX45" i="22"/>
  <c r="DX44" i="22"/>
  <c r="CK44" i="28"/>
  <c r="CK45" i="28"/>
  <c r="BP41" i="13"/>
  <c r="BQ35" i="13" s="1"/>
  <c r="BP49" i="13"/>
  <c r="BP51" i="13"/>
  <c r="DY44" i="19"/>
  <c r="DY45" i="19"/>
  <c r="DD51" i="23"/>
  <c r="DD49" i="23"/>
  <c r="H48" i="26"/>
  <c r="H50" i="26" s="1"/>
  <c r="H17" i="31" s="1"/>
  <c r="DD48" i="23"/>
  <c r="DD50" i="23" s="1"/>
  <c r="H78" i="31" s="1"/>
  <c r="BP48" i="27"/>
  <c r="BP50" i="27" s="1"/>
  <c r="DD48" i="26"/>
  <c r="DD50" i="26" s="1"/>
  <c r="H48" i="19"/>
  <c r="H50" i="19" s="1"/>
  <c r="H11" i="31" s="1"/>
  <c r="AC36" i="17"/>
  <c r="AC44" i="17"/>
  <c r="AC45" i="17"/>
  <c r="DD51" i="13"/>
  <c r="DD49" i="13"/>
  <c r="BP51" i="27"/>
  <c r="BP49" i="27"/>
  <c r="DD49" i="19"/>
  <c r="DD51" i="19"/>
  <c r="CK44" i="23"/>
  <c r="CK45" i="23"/>
  <c r="AV48" i="19"/>
  <c r="AV50" i="19" s="1"/>
  <c r="H43" i="31" s="1"/>
  <c r="DD48" i="13"/>
  <c r="DD50" i="13" s="1"/>
  <c r="AB48" i="26"/>
  <c r="AB50" i="26" s="1"/>
  <c r="H33" i="31" s="1"/>
  <c r="CJ45" i="19"/>
  <c r="CJ44" i="19"/>
  <c r="AV48" i="22"/>
  <c r="AV50" i="22" s="1"/>
  <c r="CK44" i="24"/>
  <c r="CK45" i="24"/>
  <c r="H49" i="17"/>
  <c r="H51" i="17"/>
  <c r="AV51" i="20"/>
  <c r="AV49" i="20"/>
  <c r="BP49" i="20"/>
  <c r="BP51" i="20"/>
  <c r="H51" i="23"/>
  <c r="H49" i="23"/>
  <c r="AW44" i="24"/>
  <c r="AW45" i="24"/>
  <c r="DD36" i="17"/>
  <c r="DD44" i="17"/>
  <c r="DD45" i="17"/>
  <c r="AW45" i="23"/>
  <c r="AW44" i="23"/>
  <c r="DD48" i="19"/>
  <c r="DD50" i="19" s="1"/>
  <c r="DD49" i="26"/>
  <c r="DD51" i="26"/>
  <c r="H48" i="17"/>
  <c r="H50" i="17" s="1"/>
  <c r="H10" i="31" s="1"/>
  <c r="CJ45" i="26"/>
  <c r="CJ44" i="26"/>
  <c r="DX51" i="27"/>
  <c r="DX49" i="27"/>
  <c r="DX44" i="17"/>
  <c r="DX45" i="17"/>
  <c r="H49" i="24"/>
  <c r="H51" i="24"/>
  <c r="AA48" i="12"/>
  <c r="AA50" i="12" s="1"/>
  <c r="G24" i="31" s="1"/>
  <c r="DX48" i="20"/>
  <c r="DX50" i="20" s="1"/>
  <c r="H92" i="31" s="1"/>
  <c r="BP35" i="17"/>
  <c r="H52" i="17" s="1"/>
  <c r="H122" i="31" s="1"/>
  <c r="AC122" i="31" s="1"/>
  <c r="AV44" i="26"/>
  <c r="AV45" i="26"/>
  <c r="AV48" i="13"/>
  <c r="AV50" i="13" s="1"/>
  <c r="DX49" i="20"/>
  <c r="DX51" i="20"/>
  <c r="H51" i="26"/>
  <c r="H49" i="26"/>
  <c r="AC51" i="28"/>
  <c r="AC49" i="28"/>
  <c r="AW51" i="23"/>
  <c r="AW49" i="23"/>
  <c r="DX44" i="28"/>
  <c r="DX45" i="28"/>
  <c r="AA51" i="12"/>
  <c r="AA49" i="12"/>
  <c r="AB44" i="24"/>
  <c r="AB45" i="24"/>
  <c r="BP45" i="28"/>
  <c r="BP44" i="28"/>
  <c r="AV48" i="20"/>
  <c r="AV50" i="20" s="1"/>
  <c r="H44" i="31" s="1"/>
  <c r="H48" i="23"/>
  <c r="H50" i="23" s="1"/>
  <c r="H14" i="31" s="1"/>
  <c r="AB51" i="20"/>
  <c r="AB49" i="20"/>
  <c r="AB48" i="20"/>
  <c r="AB50" i="20" s="1"/>
  <c r="H28" i="31" s="1"/>
  <c r="DX48" i="27"/>
  <c r="DX50" i="27" s="1"/>
  <c r="DD48" i="28"/>
  <c r="DD50" i="28" s="1"/>
  <c r="H83" i="31" s="1"/>
  <c r="BZ48" i="26"/>
  <c r="BZ50" i="26" s="1"/>
  <c r="R65" i="31" s="1"/>
  <c r="AC51" i="13"/>
  <c r="AC49" i="13"/>
  <c r="CJ45" i="22"/>
  <c r="CJ44" i="22"/>
  <c r="AV51" i="13"/>
  <c r="AV49" i="13"/>
  <c r="BP48" i="20"/>
  <c r="BP50" i="20" s="1"/>
  <c r="H60" i="31" s="1"/>
  <c r="CJ48" i="13"/>
  <c r="CJ50" i="13" s="1"/>
  <c r="BP45" i="23"/>
  <c r="BP44" i="23"/>
  <c r="DD51" i="28"/>
  <c r="DD49" i="28"/>
  <c r="AV51" i="19"/>
  <c r="AV49" i="19"/>
  <c r="CJ51" i="19"/>
  <c r="CJ49" i="19"/>
  <c r="DX51" i="13"/>
  <c r="DX49" i="13"/>
  <c r="AW37" i="17"/>
  <c r="AW46" i="17" s="1"/>
  <c r="AW44" i="17"/>
  <c r="AW45" i="17"/>
  <c r="BZ38" i="26"/>
  <c r="BZ49" i="26"/>
  <c r="BZ51" i="26"/>
  <c r="H35" i="28"/>
  <c r="H37" i="28" s="1"/>
  <c r="H46" i="28" s="1"/>
  <c r="CJ42" i="28"/>
  <c r="H83" i="33" s="1"/>
  <c r="BP37" i="28"/>
  <c r="BP46" i="28" s="1"/>
  <c r="BP36" i="28"/>
  <c r="G114" i="31"/>
  <c r="AB114" i="31" s="1"/>
  <c r="DX41" i="27"/>
  <c r="DY35" i="27" s="1"/>
  <c r="DD38" i="26"/>
  <c r="DD41" i="26"/>
  <c r="DD42" i="26" s="1"/>
  <c r="H97" i="33" s="1"/>
  <c r="AB41" i="26"/>
  <c r="AC35" i="26" s="1"/>
  <c r="AC37" i="26" s="1"/>
  <c r="AC46" i="26" s="1"/>
  <c r="AB38" i="26"/>
  <c r="BZ41" i="26"/>
  <c r="G113" i="31"/>
  <c r="G145" i="31" s="1"/>
  <c r="G129" i="33"/>
  <c r="AV36" i="26"/>
  <c r="AV37" i="26"/>
  <c r="AV46" i="26" s="1"/>
  <c r="DX42" i="25"/>
  <c r="H112" i="33" s="1"/>
  <c r="DY37" i="25"/>
  <c r="DY38" i="25"/>
  <c r="DY41" i="25"/>
  <c r="BQ36" i="25"/>
  <c r="BQ37" i="25"/>
  <c r="AC35" i="25"/>
  <c r="AB42" i="25"/>
  <c r="H32" i="33" s="1"/>
  <c r="AV42" i="24"/>
  <c r="H47" i="33" s="1"/>
  <c r="H15" i="31"/>
  <c r="H38" i="24"/>
  <c r="H41" i="24"/>
  <c r="H42" i="24" s="1"/>
  <c r="H15" i="33" s="1"/>
  <c r="DX35" i="24"/>
  <c r="CJ42" i="23"/>
  <c r="H78" i="33" s="1"/>
  <c r="DD41" i="23"/>
  <c r="DD38" i="23"/>
  <c r="G110" i="31"/>
  <c r="AB110" i="31" s="1"/>
  <c r="AB38" i="20"/>
  <c r="H35" i="20"/>
  <c r="AB41" i="20"/>
  <c r="AC35" i="20" s="1"/>
  <c r="G124" i="33"/>
  <c r="BQ35" i="19"/>
  <c r="BQ36" i="19" s="1"/>
  <c r="DX42" i="19"/>
  <c r="H107" i="33" s="1"/>
  <c r="DD41" i="19"/>
  <c r="DE35" i="19" s="1"/>
  <c r="CK35" i="17"/>
  <c r="CK36" i="17" s="1"/>
  <c r="AW36" i="17"/>
  <c r="DW42" i="17"/>
  <c r="G106" i="33" s="1"/>
  <c r="G122" i="33" s="1"/>
  <c r="H52" i="13"/>
  <c r="H121" i="31" s="1"/>
  <c r="BP38" i="13"/>
  <c r="BP42" i="13"/>
  <c r="H57" i="33" s="1"/>
  <c r="BQ36" i="13"/>
  <c r="AA38" i="12"/>
  <c r="AA41" i="12"/>
  <c r="G120" i="31"/>
  <c r="AB120" i="31" s="1"/>
  <c r="G136" i="33"/>
  <c r="CI42" i="12"/>
  <c r="G72" i="33" s="1"/>
  <c r="CJ35" i="12"/>
  <c r="M30" i="4"/>
  <c r="I71" i="30"/>
  <c r="C30" i="4"/>
  <c r="B30" i="4"/>
  <c r="DY36" i="19"/>
  <c r="BP42" i="12"/>
  <c r="H56" i="33" s="1"/>
  <c r="CJ41" i="25"/>
  <c r="CK35" i="25" s="1"/>
  <c r="DW42" i="23"/>
  <c r="G110" i="33" s="1"/>
  <c r="DX35" i="23"/>
  <c r="DY37" i="19"/>
  <c r="DY46" i="19" s="1"/>
  <c r="DW42" i="28"/>
  <c r="G115" i="33" s="1"/>
  <c r="G131" i="33" s="1"/>
  <c r="H38" i="26"/>
  <c r="H41" i="26"/>
  <c r="AV41" i="13"/>
  <c r="AW35" i="13" s="1"/>
  <c r="DD36" i="24"/>
  <c r="DD37" i="24"/>
  <c r="DD46" i="24" s="1"/>
  <c r="BJ50" i="4"/>
  <c r="BP35" i="22"/>
  <c r="BO42" i="22"/>
  <c r="G61" i="33" s="1"/>
  <c r="DX38" i="20"/>
  <c r="DX41" i="20"/>
  <c r="AB41" i="27"/>
  <c r="AC35" i="27" s="1"/>
  <c r="DD41" i="17"/>
  <c r="AB13" i="31"/>
  <c r="G109" i="31"/>
  <c r="AB109" i="31" s="1"/>
  <c r="AV35" i="27"/>
  <c r="AU42" i="27"/>
  <c r="G50" i="33" s="1"/>
  <c r="DX42" i="12"/>
  <c r="H104" i="33" s="1"/>
  <c r="AB80" i="31"/>
  <c r="G112" i="31"/>
  <c r="AB112" i="31" s="1"/>
  <c r="CJ38" i="20"/>
  <c r="BP41" i="20"/>
  <c r="BP42" i="20" s="1"/>
  <c r="H60" i="33" s="1"/>
  <c r="CJ41" i="20"/>
  <c r="AW35" i="12"/>
  <c r="AV42" i="12"/>
  <c r="H40" i="33" s="1"/>
  <c r="G111" i="31"/>
  <c r="DX38" i="13"/>
  <c r="AB12" i="31"/>
  <c r="G108" i="31"/>
  <c r="BQ36" i="12"/>
  <c r="BQ37" i="12"/>
  <c r="BQ46" i="12" s="1"/>
  <c r="AB35" i="23"/>
  <c r="AA42" i="23"/>
  <c r="G30" i="33" s="1"/>
  <c r="AC38" i="28"/>
  <c r="H35" i="22"/>
  <c r="G42" i="22"/>
  <c r="G13" i="33" s="1"/>
  <c r="BP37" i="23"/>
  <c r="BP46" i="23" s="1"/>
  <c r="BP36" i="23"/>
  <c r="CK37" i="27"/>
  <c r="CK46" i="27" s="1"/>
  <c r="CK36" i="27"/>
  <c r="DD37" i="22"/>
  <c r="DD46" i="22" s="1"/>
  <c r="DD36" i="22"/>
  <c r="BP35" i="24"/>
  <c r="BO42" i="24"/>
  <c r="G63" i="33" s="1"/>
  <c r="G127" i="33" s="1"/>
  <c r="BP38" i="20"/>
  <c r="DD41" i="28"/>
  <c r="DD38" i="28"/>
  <c r="H45" i="31"/>
  <c r="H36" i="13"/>
  <c r="H37" i="13"/>
  <c r="H46" i="13" s="1"/>
  <c r="AW41" i="23"/>
  <c r="DD35" i="25"/>
  <c r="DC42" i="25"/>
  <c r="G96" i="33" s="1"/>
  <c r="G128" i="33" s="1"/>
  <c r="CK37" i="24"/>
  <c r="CK46" i="24" s="1"/>
  <c r="CK36" i="24"/>
  <c r="DX37" i="28"/>
  <c r="DX46" i="28" s="1"/>
  <c r="DX36" i="28"/>
  <c r="AB36" i="24"/>
  <c r="AB37" i="24"/>
  <c r="AB46" i="24" s="1"/>
  <c r="DE36" i="27"/>
  <c r="DE37" i="27"/>
  <c r="DE46" i="27" s="1"/>
  <c r="H38" i="23"/>
  <c r="AV41" i="22"/>
  <c r="AV38" i="22"/>
  <c r="CJ41" i="19"/>
  <c r="G106" i="31"/>
  <c r="AV38" i="19"/>
  <c r="AB19" i="31"/>
  <c r="G115" i="31"/>
  <c r="DY37" i="26"/>
  <c r="DY46" i="26" s="1"/>
  <c r="DY36" i="26"/>
  <c r="AB27" i="31"/>
  <c r="G107" i="31"/>
  <c r="AV41" i="19"/>
  <c r="DX38" i="27"/>
  <c r="H35" i="27"/>
  <c r="G42" i="27"/>
  <c r="G18" i="33" s="1"/>
  <c r="H41" i="19"/>
  <c r="H38" i="19"/>
  <c r="AW38" i="23"/>
  <c r="AW36" i="25"/>
  <c r="AW37" i="25"/>
  <c r="CJ38" i="19"/>
  <c r="AV38" i="13"/>
  <c r="H98" i="31"/>
  <c r="AB35" i="19"/>
  <c r="AA42" i="19"/>
  <c r="G27" i="33" s="1"/>
  <c r="G123" i="33" s="1"/>
  <c r="AB38" i="27"/>
  <c r="AB125" i="31"/>
  <c r="I37" i="25"/>
  <c r="I36" i="25"/>
  <c r="CJ38" i="25"/>
  <c r="CJ37" i="26"/>
  <c r="CJ46" i="26" s="1"/>
  <c r="CJ36" i="26"/>
  <c r="H52" i="26"/>
  <c r="AV37" i="28"/>
  <c r="AV46" i="28" s="1"/>
  <c r="AV36" i="28"/>
  <c r="H66" i="31"/>
  <c r="AW37" i="24"/>
  <c r="AW46" i="24" s="1"/>
  <c r="AW36" i="24"/>
  <c r="CK36" i="28"/>
  <c r="CK37" i="28"/>
  <c r="CK46" i="28" s="1"/>
  <c r="DX36" i="17"/>
  <c r="DX37" i="17"/>
  <c r="DX46" i="17" s="1"/>
  <c r="H41" i="31"/>
  <c r="AC41" i="28"/>
  <c r="AV41" i="20"/>
  <c r="AV38" i="20"/>
  <c r="BP41" i="27"/>
  <c r="BP38" i="27"/>
  <c r="CJ37" i="22"/>
  <c r="CJ46" i="22" s="1"/>
  <c r="CJ36" i="22"/>
  <c r="DE35" i="20"/>
  <c r="DD42" i="20"/>
  <c r="H92" i="33" s="1"/>
  <c r="DY37" i="12"/>
  <c r="DY46" i="12" s="1"/>
  <c r="DY36" i="12"/>
  <c r="DY44" i="12"/>
  <c r="DY45" i="12"/>
  <c r="H41" i="17"/>
  <c r="H38" i="17"/>
  <c r="DD38" i="17"/>
  <c r="H41" i="23"/>
  <c r="CK36" i="23"/>
  <c r="CK37" i="23"/>
  <c r="CK46" i="23" s="1"/>
  <c r="DX36" i="22"/>
  <c r="DX37" i="22"/>
  <c r="DX46" i="22" s="1"/>
  <c r="DD38" i="19"/>
  <c r="K71" i="30"/>
  <c r="DR50" i="4"/>
  <c r="AC37" i="17"/>
  <c r="AC46" i="17" s="1"/>
  <c r="CD50" i="4"/>
  <c r="E39" i="30"/>
  <c r="H20" i="4"/>
  <c r="H7" i="30" s="1"/>
  <c r="J23" i="30"/>
  <c r="N20" i="4"/>
  <c r="N7" i="30" s="1"/>
  <c r="H30" i="4"/>
  <c r="K55" i="30"/>
  <c r="E20" i="4"/>
  <c r="E7" i="30" s="1"/>
  <c r="C20" i="4"/>
  <c r="C7" i="30" s="1"/>
  <c r="O23" i="30"/>
  <c r="F39" i="30"/>
  <c r="I39" i="30"/>
  <c r="O20" i="4"/>
  <c r="O7" i="30" s="1"/>
  <c r="I87" i="30"/>
  <c r="D87" i="30"/>
  <c r="K39" i="30"/>
  <c r="M20" i="4"/>
  <c r="M7" i="30" s="1"/>
  <c r="C55" i="30"/>
  <c r="V20" i="4"/>
  <c r="B23" i="30" s="1"/>
  <c r="M55" i="30"/>
  <c r="D23" i="30"/>
  <c r="H87" i="30"/>
  <c r="Q23" i="30"/>
  <c r="L55" i="30"/>
  <c r="AP20" i="4"/>
  <c r="B39" i="30" s="1"/>
  <c r="J30" i="4"/>
  <c r="P20" i="4"/>
  <c r="P7" i="30" s="1"/>
  <c r="C23" i="30"/>
  <c r="L20" i="4"/>
  <c r="L7" i="30" s="1"/>
  <c r="J39" i="30"/>
  <c r="H55" i="30"/>
  <c r="I20" i="4"/>
  <c r="I7" i="30" s="1"/>
  <c r="E87" i="30"/>
  <c r="G23" i="30"/>
  <c r="N23" i="30"/>
  <c r="J87" i="30"/>
  <c r="H71" i="30"/>
  <c r="D55" i="30"/>
  <c r="P23" i="30"/>
  <c r="J55" i="30"/>
  <c r="M23" i="30"/>
  <c r="Q20" i="4"/>
  <c r="Q7" i="30" s="1"/>
  <c r="I55" i="30"/>
  <c r="G20" i="4"/>
  <c r="G7" i="30" s="1"/>
  <c r="C39" i="30"/>
  <c r="R23" i="30"/>
  <c r="H39" i="30"/>
  <c r="F55" i="30"/>
  <c r="F20" i="4"/>
  <c r="F7" i="30" s="1"/>
  <c r="I23" i="30"/>
  <c r="K23" i="30"/>
  <c r="S23" i="30"/>
  <c r="B20" i="4"/>
  <c r="B7" i="30" s="1"/>
  <c r="J20" i="4"/>
  <c r="J7" i="30" s="1"/>
  <c r="S20" i="4"/>
  <c r="S7" i="30" s="1"/>
  <c r="D39" i="30"/>
  <c r="K20" i="4"/>
  <c r="K7" i="30" s="1"/>
  <c r="D20" i="4"/>
  <c r="D7" i="30" s="1"/>
  <c r="L39" i="30"/>
  <c r="E55" i="30"/>
  <c r="F23" i="30"/>
  <c r="L87" i="30"/>
  <c r="E30" i="4"/>
  <c r="F30" i="4"/>
  <c r="O30" i="4"/>
  <c r="Q30" i="4"/>
  <c r="DD41" i="13"/>
  <c r="DE35" i="13" s="1"/>
  <c r="CJ41" i="13"/>
  <c r="CK35" i="13" s="1"/>
  <c r="DD38" i="13"/>
  <c r="B52" i="4"/>
  <c r="AA137" i="31"/>
  <c r="DE42" i="12"/>
  <c r="G121" i="33"/>
  <c r="G105" i="31"/>
  <c r="AB73" i="31"/>
  <c r="CJ38" i="13"/>
  <c r="AC38" i="13"/>
  <c r="H137" i="33"/>
  <c r="AC41" i="13"/>
  <c r="AD35" i="13" s="1"/>
  <c r="DF36" i="12"/>
  <c r="DF37" i="12"/>
  <c r="DF46" i="12" s="1"/>
  <c r="F87" i="30"/>
  <c r="H23" i="30"/>
  <c r="B71" i="30"/>
  <c r="C71" i="30"/>
  <c r="B55" i="30"/>
  <c r="G55" i="30"/>
  <c r="K87" i="30"/>
  <c r="D71" i="30"/>
  <c r="B87" i="30"/>
  <c r="L71" i="30"/>
  <c r="C87" i="30"/>
  <c r="J71" i="30"/>
  <c r="E23" i="30"/>
  <c r="E71" i="30"/>
  <c r="F71" i="30"/>
  <c r="L23" i="30"/>
  <c r="R7" i="30"/>
  <c r="DR38" i="4"/>
  <c r="BJ38" i="4"/>
  <c r="EI25" i="4"/>
  <c r="EI30" i="4" s="1"/>
  <c r="S26" i="4"/>
  <c r="DO26" i="4" s="1"/>
  <c r="DO39" i="4" s="1"/>
  <c r="CU25" i="4"/>
  <c r="CU30" i="4" s="1"/>
  <c r="CA25" i="4"/>
  <c r="CA30" i="4" s="1"/>
  <c r="BG25" i="4"/>
  <c r="BG30" i="4" s="1"/>
  <c r="AM25" i="4"/>
  <c r="AM30" i="4" s="1"/>
  <c r="S30" i="4"/>
  <c r="CQ25" i="4"/>
  <c r="CQ30" i="4" s="1"/>
  <c r="BW25" i="4"/>
  <c r="BW30" i="4" s="1"/>
  <c r="BC25" i="4"/>
  <c r="BC30" i="4" s="1"/>
  <c r="AI25" i="4"/>
  <c r="AI30" i="4" s="1"/>
  <c r="EE25" i="4"/>
  <c r="EE30" i="4" s="1"/>
  <c r="O26" i="4"/>
  <c r="DK26" i="4" s="1"/>
  <c r="DK39" i="4" s="1"/>
  <c r="EH25" i="4"/>
  <c r="EH30" i="4" s="1"/>
  <c r="R26" i="4"/>
  <c r="DN26" i="4" s="1"/>
  <c r="DN39" i="4" s="1"/>
  <c r="CT25" i="4"/>
  <c r="CT30" i="4" s="1"/>
  <c r="BZ25" i="4"/>
  <c r="BZ30" i="4" s="1"/>
  <c r="BF25" i="4"/>
  <c r="BF30" i="4" s="1"/>
  <c r="AL25" i="4"/>
  <c r="AL30" i="4" s="1"/>
  <c r="R30" i="4"/>
  <c r="EF25" i="4"/>
  <c r="EF30" i="4" s="1"/>
  <c r="P26" i="4"/>
  <c r="DL26" i="4" s="1"/>
  <c r="DL39" i="4" s="1"/>
  <c r="CR25" i="4"/>
  <c r="CR30" i="4" s="1"/>
  <c r="BX25" i="4"/>
  <c r="BX30" i="4" s="1"/>
  <c r="BD25" i="4"/>
  <c r="BD30" i="4" s="1"/>
  <c r="AJ25" i="4"/>
  <c r="AJ30" i="4" s="1"/>
  <c r="EG25" i="4"/>
  <c r="EG30" i="4" s="1"/>
  <c r="Q26" i="4"/>
  <c r="DM26" i="4" s="1"/>
  <c r="DM39" i="4" s="1"/>
  <c r="CS25" i="4"/>
  <c r="CS30" i="4" s="1"/>
  <c r="BY25" i="4"/>
  <c r="BY30" i="4" s="1"/>
  <c r="BE25" i="4"/>
  <c r="BE30" i="4" s="1"/>
  <c r="AK25" i="4"/>
  <c r="AK30" i="4" s="1"/>
  <c r="B36" i="4"/>
  <c r="B37" i="4"/>
  <c r="B46" i="4" s="1"/>
  <c r="DR25" i="4"/>
  <c r="DR30" i="4" s="1"/>
  <c r="CD25" i="4"/>
  <c r="CD30" i="4" s="1"/>
  <c r="BJ25" i="4"/>
  <c r="BJ30" i="4" s="1"/>
  <c r="AP25" i="4"/>
  <c r="AP30" i="4" s="1"/>
  <c r="V25" i="4"/>
  <c r="V30" i="4" s="1"/>
  <c r="B26" i="4"/>
  <c r="AP36" i="4"/>
  <c r="AP37" i="4"/>
  <c r="AP46" i="4" s="1"/>
  <c r="P30" i="4"/>
  <c r="EA25" i="4"/>
  <c r="EA30" i="4" s="1"/>
  <c r="K26" i="4"/>
  <c r="DG26" i="4" s="1"/>
  <c r="DG39" i="4" s="1"/>
  <c r="CM25" i="4"/>
  <c r="CM30" i="4" s="1"/>
  <c r="BS25" i="4"/>
  <c r="BS30" i="4" s="1"/>
  <c r="AY25" i="4"/>
  <c r="AY30" i="4" s="1"/>
  <c r="AE25" i="4"/>
  <c r="AE30" i="4" s="1"/>
  <c r="CI25" i="4"/>
  <c r="CI30" i="4" s="1"/>
  <c r="BO25" i="4"/>
  <c r="BO30" i="4" s="1"/>
  <c r="AU25" i="4"/>
  <c r="AU30" i="4" s="1"/>
  <c r="AA25" i="4"/>
  <c r="AA30" i="4" s="1"/>
  <c r="DW25" i="4"/>
  <c r="DW30" i="4" s="1"/>
  <c r="G26" i="4"/>
  <c r="DC26" i="4" s="1"/>
  <c r="DC39" i="4" s="1"/>
  <c r="V37" i="4"/>
  <c r="V46" i="4" s="1"/>
  <c r="V36" i="4"/>
  <c r="AZ25" i="4"/>
  <c r="AZ30" i="4" s="1"/>
  <c r="AF25" i="4"/>
  <c r="AF30" i="4" s="1"/>
  <c r="EB25" i="4"/>
  <c r="EB30" i="4" s="1"/>
  <c r="L26" i="4"/>
  <c r="DH26" i="4" s="1"/>
  <c r="DH39" i="4" s="1"/>
  <c r="CN25" i="4"/>
  <c r="CN30" i="4" s="1"/>
  <c r="BT25" i="4"/>
  <c r="BT30" i="4" s="1"/>
  <c r="AR25" i="4"/>
  <c r="AR30" i="4" s="1"/>
  <c r="X25" i="4"/>
  <c r="X30" i="4" s="1"/>
  <c r="DT25" i="4"/>
  <c r="DT30" i="4" s="1"/>
  <c r="D26" i="4"/>
  <c r="CZ26" i="4" s="1"/>
  <c r="CZ39" i="4" s="1"/>
  <c r="CF25" i="4"/>
  <c r="CF30" i="4" s="1"/>
  <c r="BL25" i="4"/>
  <c r="BL30" i="4" s="1"/>
  <c r="K30" i="4"/>
  <c r="G30" i="4"/>
  <c r="BN25" i="4"/>
  <c r="BN30" i="4" s="1"/>
  <c r="AT25" i="4"/>
  <c r="AT30" i="4" s="1"/>
  <c r="Z25" i="4"/>
  <c r="Z30" i="4" s="1"/>
  <c r="DV25" i="4"/>
  <c r="DV30" i="4" s="1"/>
  <c r="F26" i="4"/>
  <c r="DB26" i="4" s="1"/>
  <c r="DB39" i="4" s="1"/>
  <c r="CH25" i="4"/>
  <c r="CH30" i="4" s="1"/>
  <c r="DS25" i="4"/>
  <c r="DS30" i="4" s="1"/>
  <c r="C26" i="4"/>
  <c r="CY26" i="4" s="1"/>
  <c r="CY39" i="4" s="1"/>
  <c r="CE25" i="4"/>
  <c r="CE30" i="4" s="1"/>
  <c r="BK25" i="4"/>
  <c r="BK30" i="4" s="1"/>
  <c r="AQ25" i="4"/>
  <c r="AQ30" i="4" s="1"/>
  <c r="W25" i="4"/>
  <c r="W30" i="4" s="1"/>
  <c r="L30" i="4"/>
  <c r="D30" i="4"/>
  <c r="BA25" i="4"/>
  <c r="BA30" i="4" s="1"/>
  <c r="AG25" i="4"/>
  <c r="AG30" i="4" s="1"/>
  <c r="EC25" i="4"/>
  <c r="EC30" i="4" s="1"/>
  <c r="M26" i="4"/>
  <c r="DI26" i="4" s="1"/>
  <c r="DI39" i="4" s="1"/>
  <c r="CO25" i="4"/>
  <c r="CO30" i="4" s="1"/>
  <c r="BU25" i="4"/>
  <c r="BU30" i="4" s="1"/>
  <c r="DZ25" i="4"/>
  <c r="DZ30" i="4" s="1"/>
  <c r="J26" i="4"/>
  <c r="DF26" i="4" s="1"/>
  <c r="DF39" i="4" s="1"/>
  <c r="CL25" i="4"/>
  <c r="CL30" i="4" s="1"/>
  <c r="BR25" i="4"/>
  <c r="BR30" i="4" s="1"/>
  <c r="AX25" i="4"/>
  <c r="AX30" i="4" s="1"/>
  <c r="AD25" i="4"/>
  <c r="AD30" i="4" s="1"/>
  <c r="CD38" i="4"/>
  <c r="BV25" i="4"/>
  <c r="BV30" i="4" s="1"/>
  <c r="BB25" i="4"/>
  <c r="BB30" i="4" s="1"/>
  <c r="AH25" i="4"/>
  <c r="AH30" i="4" s="1"/>
  <c r="ED25" i="4"/>
  <c r="ED30" i="4" s="1"/>
  <c r="N26" i="4"/>
  <c r="DJ26" i="4" s="1"/>
  <c r="DJ39" i="4" s="1"/>
  <c r="CP25" i="4"/>
  <c r="CP30" i="4" s="1"/>
  <c r="DY25" i="4"/>
  <c r="DY30" i="4" s="1"/>
  <c r="I26" i="4"/>
  <c r="DE26" i="4" s="1"/>
  <c r="DE39" i="4" s="1"/>
  <c r="CK25" i="4"/>
  <c r="CK30" i="4" s="1"/>
  <c r="BQ25" i="4"/>
  <c r="BQ30" i="4" s="1"/>
  <c r="AW25" i="4"/>
  <c r="AW30" i="4" s="1"/>
  <c r="AC25" i="4"/>
  <c r="AC30" i="4" s="1"/>
  <c r="N30" i="4"/>
  <c r="I30" i="4"/>
  <c r="DX25" i="4"/>
  <c r="DX30" i="4" s="1"/>
  <c r="H26" i="4"/>
  <c r="DD26" i="4" s="1"/>
  <c r="DD39" i="4" s="1"/>
  <c r="CJ25" i="4"/>
  <c r="CJ30" i="4" s="1"/>
  <c r="BP25" i="4"/>
  <c r="BP30" i="4" s="1"/>
  <c r="AV25" i="4"/>
  <c r="AV30" i="4" s="1"/>
  <c r="AB25" i="4"/>
  <c r="AB30" i="4" s="1"/>
  <c r="AS25" i="4"/>
  <c r="AS30" i="4" s="1"/>
  <c r="Y25" i="4"/>
  <c r="Y30" i="4" s="1"/>
  <c r="DU25" i="4"/>
  <c r="DU30" i="4" s="1"/>
  <c r="E26" i="4"/>
  <c r="DA26" i="4" s="1"/>
  <c r="DA39" i="4" s="1"/>
  <c r="CG25" i="4"/>
  <c r="CG30" i="4" s="1"/>
  <c r="BM25" i="4"/>
  <c r="BM30" i="4" s="1"/>
  <c r="AB42" i="27" l="1"/>
  <c r="H34" i="33" s="1"/>
  <c r="BP36" i="17"/>
  <c r="BP48" i="23"/>
  <c r="BP50" i="23" s="1"/>
  <c r="H62" i="31" s="1"/>
  <c r="DX48" i="13"/>
  <c r="DX50" i="13" s="1"/>
  <c r="H89" i="31" s="1"/>
  <c r="AC89" i="31" s="1"/>
  <c r="I35" i="12"/>
  <c r="I36" i="12" s="1"/>
  <c r="I51" i="12" s="1"/>
  <c r="DE35" i="26"/>
  <c r="AW48" i="17"/>
  <c r="AW50" i="17" s="1"/>
  <c r="I42" i="31" s="1"/>
  <c r="AD42" i="31" s="1"/>
  <c r="AW48" i="23"/>
  <c r="AW50" i="23" s="1"/>
  <c r="I46" i="31" s="1"/>
  <c r="AD46" i="31" s="1"/>
  <c r="AB48" i="24"/>
  <c r="AB50" i="24" s="1"/>
  <c r="H31" i="31" s="1"/>
  <c r="DD48" i="17"/>
  <c r="DD50" i="17" s="1"/>
  <c r="H74" i="31" s="1"/>
  <c r="AC10" i="31"/>
  <c r="AC11" i="31"/>
  <c r="AC28" i="31"/>
  <c r="AC78" i="31"/>
  <c r="AC33" i="31"/>
  <c r="AC57" i="31"/>
  <c r="AC43" i="31"/>
  <c r="AC46" i="31"/>
  <c r="AC92" i="31"/>
  <c r="AC66" i="31"/>
  <c r="AC8" i="31"/>
  <c r="AC34" i="31"/>
  <c r="AC41" i="31"/>
  <c r="AC17" i="31"/>
  <c r="AC98" i="31"/>
  <c r="AC60" i="31"/>
  <c r="AD35" i="31"/>
  <c r="AB145" i="31"/>
  <c r="AC45" i="31"/>
  <c r="AC83" i="31"/>
  <c r="AC44" i="31"/>
  <c r="AC15" i="31"/>
  <c r="AC76" i="31"/>
  <c r="AD45" i="13"/>
  <c r="AD44" i="13"/>
  <c r="CK44" i="13"/>
  <c r="CK45" i="13"/>
  <c r="CJ49" i="26"/>
  <c r="CJ51" i="26"/>
  <c r="BP45" i="24"/>
  <c r="BP44" i="24"/>
  <c r="DX45" i="24"/>
  <c r="DX44" i="24"/>
  <c r="BP49" i="28"/>
  <c r="BP51" i="28"/>
  <c r="CK48" i="23"/>
  <c r="CK50" i="23" s="1"/>
  <c r="CK48" i="28"/>
  <c r="CK50" i="28" s="1"/>
  <c r="DD48" i="24"/>
  <c r="DD50" i="24" s="1"/>
  <c r="H79" i="31" s="1"/>
  <c r="DE45" i="13"/>
  <c r="DE44" i="13"/>
  <c r="DX49" i="17"/>
  <c r="DX51" i="17"/>
  <c r="DD51" i="22"/>
  <c r="DD49" i="22"/>
  <c r="AC44" i="27"/>
  <c r="AC45" i="27"/>
  <c r="I49" i="12"/>
  <c r="AC36" i="20"/>
  <c r="AC45" i="20"/>
  <c r="AC44" i="20"/>
  <c r="CJ48" i="22"/>
  <c r="CJ50" i="22" s="1"/>
  <c r="BP48" i="28"/>
  <c r="BP50" i="28" s="1"/>
  <c r="H67" i="31" s="1"/>
  <c r="AB45" i="23"/>
  <c r="AB44" i="23"/>
  <c r="H37" i="20"/>
  <c r="H46" i="20" s="1"/>
  <c r="H44" i="20"/>
  <c r="H45" i="20"/>
  <c r="AV49" i="26"/>
  <c r="AV51" i="26"/>
  <c r="DX48" i="17"/>
  <c r="DX50" i="17" s="1"/>
  <c r="H90" i="31" s="1"/>
  <c r="DX48" i="22"/>
  <c r="DX50" i="22" s="1"/>
  <c r="H93" i="31" s="1"/>
  <c r="AC48" i="22"/>
  <c r="AC50" i="22" s="1"/>
  <c r="I29" i="31" s="1"/>
  <c r="DX49" i="22"/>
  <c r="DX51" i="22"/>
  <c r="DE44" i="20"/>
  <c r="DE45" i="20"/>
  <c r="CK51" i="28"/>
  <c r="CK49" i="28"/>
  <c r="CK49" i="27"/>
  <c r="CK51" i="27"/>
  <c r="DX45" i="23"/>
  <c r="DX44" i="23"/>
  <c r="CJ44" i="12"/>
  <c r="CJ45" i="12"/>
  <c r="BP49" i="17"/>
  <c r="BP51" i="17"/>
  <c r="H36" i="28"/>
  <c r="H38" i="28" s="1"/>
  <c r="H44" i="28"/>
  <c r="H45" i="28"/>
  <c r="H48" i="13"/>
  <c r="H50" i="13" s="1"/>
  <c r="H9" i="31" s="1"/>
  <c r="CJ51" i="22"/>
  <c r="CJ49" i="22"/>
  <c r="AW51" i="24"/>
  <c r="AW49" i="24"/>
  <c r="DY49" i="26"/>
  <c r="DY51" i="26"/>
  <c r="BQ49" i="12"/>
  <c r="BQ51" i="12"/>
  <c r="DD49" i="17"/>
  <c r="DD51" i="17"/>
  <c r="CK48" i="24"/>
  <c r="CK50" i="24" s="1"/>
  <c r="AC51" i="22"/>
  <c r="AC49" i="22"/>
  <c r="AC38" i="22"/>
  <c r="CK49" i="23"/>
  <c r="CK51" i="23"/>
  <c r="BP51" i="23"/>
  <c r="BP49" i="23"/>
  <c r="BP44" i="22"/>
  <c r="BP45" i="22"/>
  <c r="AW51" i="17"/>
  <c r="AW49" i="17"/>
  <c r="AC42" i="22"/>
  <c r="I29" i="33" s="1"/>
  <c r="DY48" i="26"/>
  <c r="DY50" i="26" s="1"/>
  <c r="I97" i="31" s="1"/>
  <c r="DE49" i="27"/>
  <c r="DE51" i="27"/>
  <c r="H49" i="13"/>
  <c r="H51" i="13"/>
  <c r="AD36" i="22"/>
  <c r="AD44" i="22"/>
  <c r="AD45" i="22"/>
  <c r="CJ48" i="26"/>
  <c r="CJ50" i="26" s="1"/>
  <c r="H81" i="31" s="1"/>
  <c r="AW48" i="24"/>
  <c r="AW50" i="24" s="1"/>
  <c r="I47" i="31" s="1"/>
  <c r="DY48" i="19"/>
  <c r="DY50" i="19" s="1"/>
  <c r="I91" i="31" s="1"/>
  <c r="BQ48" i="12"/>
  <c r="BQ50" i="12" s="1"/>
  <c r="I56" i="31" s="1"/>
  <c r="H44" i="27"/>
  <c r="H45" i="27"/>
  <c r="CK37" i="17"/>
  <c r="CK46" i="17" s="1"/>
  <c r="CK45" i="17"/>
  <c r="CK44" i="17"/>
  <c r="AC36" i="26"/>
  <c r="AC38" i="26" s="1"/>
  <c r="AC45" i="26"/>
  <c r="AC44" i="26"/>
  <c r="AV48" i="26"/>
  <c r="AV50" i="26" s="1"/>
  <c r="H49" i="31" s="1"/>
  <c r="CJ48" i="19"/>
  <c r="CJ50" i="19" s="1"/>
  <c r="H75" i="31" s="1"/>
  <c r="AV51" i="28"/>
  <c r="AV49" i="28"/>
  <c r="BQ49" i="19"/>
  <c r="BQ51" i="19"/>
  <c r="AB49" i="24"/>
  <c r="AB51" i="24"/>
  <c r="DY49" i="19"/>
  <c r="DY51" i="19"/>
  <c r="DE45" i="19"/>
  <c r="DE44" i="19"/>
  <c r="DX48" i="28"/>
  <c r="DX50" i="28" s="1"/>
  <c r="H99" i="31" s="1"/>
  <c r="BP37" i="17"/>
  <c r="BP41" i="17" s="1"/>
  <c r="BQ35" i="17" s="1"/>
  <c r="BQ37" i="17" s="1"/>
  <c r="BQ46" i="17" s="1"/>
  <c r="BP44" i="17"/>
  <c r="BP45" i="17"/>
  <c r="AC48" i="17"/>
  <c r="AC50" i="17" s="1"/>
  <c r="I26" i="31" s="1"/>
  <c r="AV48" i="28"/>
  <c r="AV50" i="28" s="1"/>
  <c r="H51" i="31" s="1"/>
  <c r="CK49" i="17"/>
  <c r="CK51" i="17"/>
  <c r="AB45" i="19"/>
  <c r="AB44" i="19"/>
  <c r="DX51" i="28"/>
  <c r="DX49" i="28"/>
  <c r="DE45" i="26"/>
  <c r="DE44" i="26"/>
  <c r="AV45" i="27"/>
  <c r="AV44" i="27"/>
  <c r="DD49" i="24"/>
  <c r="DD51" i="24"/>
  <c r="AC49" i="17"/>
  <c r="AC51" i="17"/>
  <c r="CK48" i="27"/>
  <c r="CK50" i="27" s="1"/>
  <c r="DE48" i="27"/>
  <c r="DE50" i="27" s="1"/>
  <c r="H45" i="22"/>
  <c r="H44" i="22"/>
  <c r="AW44" i="13"/>
  <c r="AW45" i="13"/>
  <c r="BQ51" i="13"/>
  <c r="BQ49" i="13"/>
  <c r="BQ44" i="19"/>
  <c r="BQ45" i="19"/>
  <c r="DY44" i="27"/>
  <c r="DY45" i="27"/>
  <c r="BQ37" i="13"/>
  <c r="BQ46" i="13" s="1"/>
  <c r="BQ45" i="13"/>
  <c r="BQ44" i="13"/>
  <c r="DF48" i="12"/>
  <c r="DF50" i="12" s="1"/>
  <c r="DD48" i="22"/>
  <c r="DD50" i="22" s="1"/>
  <c r="DF51" i="12"/>
  <c r="DF49" i="12"/>
  <c r="CK51" i="24"/>
  <c r="CK49" i="24"/>
  <c r="AW44" i="12"/>
  <c r="AW45" i="12"/>
  <c r="I37" i="12"/>
  <c r="I46" i="12" s="1"/>
  <c r="I44" i="12"/>
  <c r="I45" i="12"/>
  <c r="G146" i="31"/>
  <c r="BP41" i="28"/>
  <c r="BP42" i="28" s="1"/>
  <c r="H67" i="33" s="1"/>
  <c r="H52" i="28"/>
  <c r="H147" i="33" s="1"/>
  <c r="CK41" i="28"/>
  <c r="CK42" i="28" s="1"/>
  <c r="I83" i="33" s="1"/>
  <c r="BP38" i="28"/>
  <c r="DX42" i="27"/>
  <c r="H114" i="33" s="1"/>
  <c r="AB42" i="26"/>
  <c r="H33" i="33" s="1"/>
  <c r="AB113" i="31"/>
  <c r="CA35" i="26"/>
  <c r="BZ42" i="26"/>
  <c r="R65" i="33" s="1"/>
  <c r="AV38" i="26"/>
  <c r="AV41" i="26"/>
  <c r="BQ41" i="25"/>
  <c r="BR35" i="25" s="1"/>
  <c r="BR36" i="25" s="1"/>
  <c r="G144" i="31"/>
  <c r="I96" i="31"/>
  <c r="I64" i="31"/>
  <c r="DZ35" i="25"/>
  <c r="DY42" i="25"/>
  <c r="I112" i="33" s="1"/>
  <c r="BQ42" i="25"/>
  <c r="I64" i="33" s="1"/>
  <c r="BQ38" i="25"/>
  <c r="AC37" i="25"/>
  <c r="AC36" i="25"/>
  <c r="DX37" i="24"/>
  <c r="DX46" i="24" s="1"/>
  <c r="DX36" i="24"/>
  <c r="I35" i="24"/>
  <c r="I37" i="24" s="1"/>
  <c r="I46" i="24" s="1"/>
  <c r="H52" i="24"/>
  <c r="H143" i="33" s="1"/>
  <c r="G142" i="31"/>
  <c r="DE35" i="23"/>
  <c r="DD42" i="23"/>
  <c r="H94" i="33" s="1"/>
  <c r="AD37" i="22"/>
  <c r="AD46" i="22" s="1"/>
  <c r="G141" i="31"/>
  <c r="H52" i="20"/>
  <c r="H140" i="33" s="1"/>
  <c r="AC37" i="20"/>
  <c r="AC46" i="20" s="1"/>
  <c r="H36" i="20"/>
  <c r="AB42" i="20"/>
  <c r="H28" i="33" s="1"/>
  <c r="BQ37" i="19"/>
  <c r="BQ46" i="19" s="1"/>
  <c r="DE36" i="19"/>
  <c r="DE37" i="19"/>
  <c r="DE46" i="19" s="1"/>
  <c r="DD42" i="19"/>
  <c r="H91" i="33" s="1"/>
  <c r="AW41" i="17"/>
  <c r="AW38" i="17"/>
  <c r="H138" i="33"/>
  <c r="AW37" i="13"/>
  <c r="AW46" i="13" s="1"/>
  <c r="CJ36" i="12"/>
  <c r="CJ37" i="12"/>
  <c r="CJ46" i="12" s="1"/>
  <c r="AB35" i="12"/>
  <c r="AA42" i="12"/>
  <c r="G24" i="33" s="1"/>
  <c r="G120" i="33" s="1"/>
  <c r="AB24" i="31"/>
  <c r="G104" i="31"/>
  <c r="DY48" i="12"/>
  <c r="DY50" i="12" s="1"/>
  <c r="I88" i="31" s="1"/>
  <c r="BQ41" i="12"/>
  <c r="BR35" i="12" s="1"/>
  <c r="BQ35" i="20"/>
  <c r="DY41" i="12"/>
  <c r="DZ35" i="12" s="1"/>
  <c r="G130" i="33"/>
  <c r="AW36" i="13"/>
  <c r="I35" i="26"/>
  <c r="H42" i="26"/>
  <c r="H17" i="33" s="1"/>
  <c r="G126" i="33"/>
  <c r="DY38" i="19"/>
  <c r="DY41" i="19"/>
  <c r="DZ35" i="19" s="1"/>
  <c r="CJ41" i="26"/>
  <c r="CK35" i="26" s="1"/>
  <c r="CK41" i="23"/>
  <c r="CK42" i="23" s="1"/>
  <c r="I78" i="33" s="1"/>
  <c r="CJ42" i="25"/>
  <c r="H80" i="33" s="1"/>
  <c r="AV42" i="13"/>
  <c r="H41" i="33" s="1"/>
  <c r="DX37" i="23"/>
  <c r="DX46" i="23" s="1"/>
  <c r="DX36" i="23"/>
  <c r="H41" i="13"/>
  <c r="H42" i="13" s="1"/>
  <c r="H9" i="33" s="1"/>
  <c r="DY41" i="26"/>
  <c r="DZ35" i="26" s="1"/>
  <c r="DD38" i="24"/>
  <c r="DD41" i="24"/>
  <c r="CK41" i="24"/>
  <c r="CL35" i="24" s="1"/>
  <c r="AV37" i="27"/>
  <c r="AV46" i="27" s="1"/>
  <c r="AV36" i="27"/>
  <c r="G125" i="33"/>
  <c r="DE35" i="17"/>
  <c r="DD42" i="17"/>
  <c r="H90" i="33" s="1"/>
  <c r="DY35" i="20"/>
  <c r="DX42" i="20"/>
  <c r="H108" i="33" s="1"/>
  <c r="DX41" i="22"/>
  <c r="DY35" i="22" s="1"/>
  <c r="DX41" i="17"/>
  <c r="DY35" i="17" s="1"/>
  <c r="AC41" i="17"/>
  <c r="AD35" i="17" s="1"/>
  <c r="I41" i="25"/>
  <c r="J35" i="25" s="1"/>
  <c r="CK35" i="20"/>
  <c r="CJ42" i="20"/>
  <c r="H76" i="33" s="1"/>
  <c r="BP37" i="22"/>
  <c r="BP46" i="22" s="1"/>
  <c r="BP36" i="22"/>
  <c r="AD35" i="28"/>
  <c r="AC42" i="28"/>
  <c r="I35" i="33" s="1"/>
  <c r="AC14" i="31"/>
  <c r="CJ38" i="22"/>
  <c r="CJ38" i="26"/>
  <c r="DY38" i="26"/>
  <c r="DX38" i="28"/>
  <c r="DD37" i="25"/>
  <c r="DD36" i="25"/>
  <c r="H52" i="25"/>
  <c r="BQ38" i="12"/>
  <c r="DE37" i="26"/>
  <c r="DE46" i="26" s="1"/>
  <c r="DE36" i="26"/>
  <c r="CK38" i="28"/>
  <c r="AW41" i="25"/>
  <c r="H42" i="19"/>
  <c r="H11" i="33" s="1"/>
  <c r="I35" i="19"/>
  <c r="DE35" i="28"/>
  <c r="DD42" i="28"/>
  <c r="H99" i="33" s="1"/>
  <c r="H37" i="22"/>
  <c r="H46" i="22" s="1"/>
  <c r="H36" i="22"/>
  <c r="H52" i="22"/>
  <c r="AB111" i="31"/>
  <c r="G143" i="31"/>
  <c r="DX38" i="22"/>
  <c r="DY49" i="12"/>
  <c r="DY38" i="12"/>
  <c r="DY51" i="12"/>
  <c r="AW41" i="24"/>
  <c r="AW38" i="24"/>
  <c r="AV38" i="28"/>
  <c r="AV41" i="28"/>
  <c r="DD38" i="22"/>
  <c r="DD41" i="22"/>
  <c r="AW37" i="12"/>
  <c r="AW46" i="12" s="1"/>
  <c r="AW36" i="12"/>
  <c r="DY35" i="13"/>
  <c r="DX42" i="13"/>
  <c r="H105" i="33" s="1"/>
  <c r="AX35" i="23"/>
  <c r="AW42" i="23"/>
  <c r="I46" i="33" s="1"/>
  <c r="I35" i="23"/>
  <c r="H42" i="23"/>
  <c r="H14" i="33" s="1"/>
  <c r="I38" i="25"/>
  <c r="AB36" i="19"/>
  <c r="AB37" i="19"/>
  <c r="AB46" i="19" s="1"/>
  <c r="H52" i="19"/>
  <c r="I48" i="31"/>
  <c r="H36" i="27"/>
  <c r="H37" i="27"/>
  <c r="H46" i="27" s="1"/>
  <c r="H52" i="27"/>
  <c r="DE41" i="27"/>
  <c r="DE38" i="27"/>
  <c r="CK38" i="24"/>
  <c r="CK36" i="25"/>
  <c r="CK37" i="25"/>
  <c r="BQ35" i="27"/>
  <c r="BP42" i="27"/>
  <c r="H66" i="33" s="1"/>
  <c r="I16" i="31"/>
  <c r="AW38" i="25"/>
  <c r="AC36" i="27"/>
  <c r="AC37" i="27"/>
  <c r="AC46" i="27" s="1"/>
  <c r="BP38" i="23"/>
  <c r="AB41" i="24"/>
  <c r="CK38" i="27"/>
  <c r="CK41" i="27"/>
  <c r="AB107" i="31"/>
  <c r="G139" i="31"/>
  <c r="AB115" i="31"/>
  <c r="G147" i="31"/>
  <c r="BP36" i="24"/>
  <c r="BP37" i="24"/>
  <c r="BP46" i="24" s="1"/>
  <c r="BP41" i="23"/>
  <c r="AB37" i="23"/>
  <c r="AB46" i="23" s="1"/>
  <c r="AB36" i="23"/>
  <c r="H52" i="23"/>
  <c r="G140" i="31"/>
  <c r="AB108" i="31"/>
  <c r="DE37" i="20"/>
  <c r="DE46" i="20" s="1"/>
  <c r="DE36" i="20"/>
  <c r="DY36" i="27"/>
  <c r="DY37" i="27"/>
  <c r="DY46" i="27" s="1"/>
  <c r="CK38" i="23"/>
  <c r="H42" i="17"/>
  <c r="H10" i="33" s="1"/>
  <c r="I35" i="17"/>
  <c r="CJ41" i="22"/>
  <c r="AW35" i="20"/>
  <c r="AV42" i="20"/>
  <c r="H44" i="33" s="1"/>
  <c r="DX38" i="17"/>
  <c r="H145" i="33"/>
  <c r="H129" i="31"/>
  <c r="AC129" i="31" s="1"/>
  <c r="AW35" i="19"/>
  <c r="AV42" i="19"/>
  <c r="H43" i="33" s="1"/>
  <c r="G138" i="31"/>
  <c r="AB106" i="31"/>
  <c r="AV42" i="22"/>
  <c r="H45" i="33" s="1"/>
  <c r="AW35" i="22"/>
  <c r="DX41" i="28"/>
  <c r="H38" i="13"/>
  <c r="H41" i="28"/>
  <c r="CK35" i="19"/>
  <c r="CJ42" i="19"/>
  <c r="H75" i="33" s="1"/>
  <c r="AB38" i="24"/>
  <c r="AC38" i="17"/>
  <c r="B87" i="31"/>
  <c r="B55" i="31"/>
  <c r="AP50" i="4"/>
  <c r="DE36" i="13"/>
  <c r="B50" i="4"/>
  <c r="AD36" i="13"/>
  <c r="B71" i="31"/>
  <c r="V50" i="4"/>
  <c r="I25" i="31"/>
  <c r="CK37" i="13"/>
  <c r="CK46" i="13" s="1"/>
  <c r="CK36" i="13"/>
  <c r="DD42" i="13"/>
  <c r="H89" i="33" s="1"/>
  <c r="DE37" i="13"/>
  <c r="DE46" i="13" s="1"/>
  <c r="CJ42" i="13"/>
  <c r="H73" i="33" s="1"/>
  <c r="C33" i="4"/>
  <c r="N33" i="4"/>
  <c r="B33" i="4"/>
  <c r="H33" i="4"/>
  <c r="F33" i="4"/>
  <c r="M33" i="4"/>
  <c r="AC42" i="13"/>
  <c r="I25" i="33" s="1"/>
  <c r="O33" i="4"/>
  <c r="J33" i="4"/>
  <c r="E33" i="4"/>
  <c r="Q33" i="4"/>
  <c r="AC121" i="31"/>
  <c r="I88" i="33"/>
  <c r="G137" i="31"/>
  <c r="AB105" i="31"/>
  <c r="AD37" i="13"/>
  <c r="AD46" i="13" s="1"/>
  <c r="H73" i="31"/>
  <c r="DF41" i="12"/>
  <c r="DG35" i="12" s="1"/>
  <c r="DF38" i="12"/>
  <c r="I33" i="4"/>
  <c r="G33" i="4"/>
  <c r="K33" i="4"/>
  <c r="S33" i="4"/>
  <c r="D33" i="4"/>
  <c r="L33" i="4"/>
  <c r="P33" i="4"/>
  <c r="R33" i="4"/>
  <c r="B39" i="4"/>
  <c r="CX26" i="4"/>
  <c r="AD65" i="31"/>
  <c r="B119" i="31"/>
  <c r="B135" i="33"/>
  <c r="X26" i="4"/>
  <c r="X39" i="4" s="1"/>
  <c r="AR26" i="4"/>
  <c r="AR39" i="4" s="1"/>
  <c r="CF26" i="4"/>
  <c r="CF39" i="4" s="1"/>
  <c r="DT26" i="4"/>
  <c r="DT39" i="4" s="1"/>
  <c r="D39" i="4"/>
  <c r="BL26" i="4"/>
  <c r="BL39" i="4" s="1"/>
  <c r="BO26" i="4"/>
  <c r="BO39" i="4" s="1"/>
  <c r="G39" i="4"/>
  <c r="CI26" i="4"/>
  <c r="CI39" i="4" s="1"/>
  <c r="AA26" i="4"/>
  <c r="AA39" i="4" s="1"/>
  <c r="AU26" i="4"/>
  <c r="AU39" i="4" s="1"/>
  <c r="DW26" i="4"/>
  <c r="DW39" i="4" s="1"/>
  <c r="AP38" i="4"/>
  <c r="DU26" i="4"/>
  <c r="DU39" i="4" s="1"/>
  <c r="CG26" i="4"/>
  <c r="CG39" i="4" s="1"/>
  <c r="E39" i="4"/>
  <c r="AS26" i="4"/>
  <c r="AS39" i="4" s="1"/>
  <c r="BM26" i="4"/>
  <c r="BM39" i="4" s="1"/>
  <c r="Y26" i="4"/>
  <c r="Y39" i="4" s="1"/>
  <c r="AV26" i="4"/>
  <c r="AV39" i="4" s="1"/>
  <c r="CJ26" i="4"/>
  <c r="CJ39" i="4" s="1"/>
  <c r="AB26" i="4"/>
  <c r="AB39" i="4" s="1"/>
  <c r="H39" i="4"/>
  <c r="DX26" i="4"/>
  <c r="DX39" i="4" s="1"/>
  <c r="BP26" i="4"/>
  <c r="BP39" i="4" s="1"/>
  <c r="EC26" i="4"/>
  <c r="EC39" i="4" s="1"/>
  <c r="M39" i="4"/>
  <c r="CO26" i="4"/>
  <c r="CO39" i="4" s="1"/>
  <c r="BU26" i="4"/>
  <c r="BU39" i="4" s="1"/>
  <c r="BA26" i="4"/>
  <c r="BA39" i="4" s="1"/>
  <c r="AG26" i="4"/>
  <c r="AG39" i="4" s="1"/>
  <c r="AP26" i="4"/>
  <c r="AP39" i="4" s="1"/>
  <c r="CD26" i="4"/>
  <c r="CD39" i="4" s="1"/>
  <c r="V26" i="4"/>
  <c r="V39" i="4" s="1"/>
  <c r="DR26" i="4"/>
  <c r="DR39" i="4" s="1"/>
  <c r="DR41" i="4" s="1"/>
  <c r="BJ26" i="4"/>
  <c r="BJ39" i="4" s="1"/>
  <c r="BJ41" i="4" s="1"/>
  <c r="CP26" i="4"/>
  <c r="CP39" i="4" s="1"/>
  <c r="BV26" i="4"/>
  <c r="BV39" i="4" s="1"/>
  <c r="ED26" i="4"/>
  <c r="ED39" i="4" s="1"/>
  <c r="N39" i="4"/>
  <c r="AH26" i="4"/>
  <c r="AH39" i="4" s="1"/>
  <c r="BB26" i="4"/>
  <c r="BB39" i="4" s="1"/>
  <c r="K39" i="4"/>
  <c r="AY26" i="4"/>
  <c r="AY39" i="4" s="1"/>
  <c r="CM26" i="4"/>
  <c r="CM39" i="4" s="1"/>
  <c r="EA26" i="4"/>
  <c r="EA39" i="4" s="1"/>
  <c r="AE26" i="4"/>
  <c r="AE39" i="4" s="1"/>
  <c r="BS26" i="4"/>
  <c r="BS39" i="4" s="1"/>
  <c r="B38" i="4"/>
  <c r="S39" i="4"/>
  <c r="CA26" i="4"/>
  <c r="CA39" i="4" s="1"/>
  <c r="AM26" i="4"/>
  <c r="AM39" i="4" s="1"/>
  <c r="CU26" i="4"/>
  <c r="CU39" i="4" s="1"/>
  <c r="EI26" i="4"/>
  <c r="EI39" i="4" s="1"/>
  <c r="BG26" i="4"/>
  <c r="BG39" i="4" s="1"/>
  <c r="C39" i="4"/>
  <c r="CE26" i="4"/>
  <c r="CE39" i="4" s="1"/>
  <c r="AQ26" i="4"/>
  <c r="AQ39" i="4" s="1"/>
  <c r="DS26" i="4"/>
  <c r="DS39" i="4" s="1"/>
  <c r="W26" i="4"/>
  <c r="W39" i="4" s="1"/>
  <c r="BK26" i="4"/>
  <c r="BK39" i="4" s="1"/>
  <c r="V38" i="4"/>
  <c r="BZ26" i="4"/>
  <c r="BZ39" i="4" s="1"/>
  <c r="R39" i="4"/>
  <c r="BF26" i="4"/>
  <c r="BF39" i="4" s="1"/>
  <c r="EH26" i="4"/>
  <c r="EH39" i="4" s="1"/>
  <c r="AL26" i="4"/>
  <c r="AL39" i="4" s="1"/>
  <c r="CT26" i="4"/>
  <c r="CT39" i="4" s="1"/>
  <c r="CL26" i="4"/>
  <c r="CL39" i="4" s="1"/>
  <c r="AX26" i="4"/>
  <c r="AX39" i="4" s="1"/>
  <c r="AD26" i="4"/>
  <c r="AD39" i="4" s="1"/>
  <c r="BR26" i="4"/>
  <c r="BR39" i="4" s="1"/>
  <c r="DZ26" i="4"/>
  <c r="DZ39" i="4" s="1"/>
  <c r="J39" i="4"/>
  <c r="BD26" i="4"/>
  <c r="BD39" i="4" s="1"/>
  <c r="CR26" i="4"/>
  <c r="CR39" i="4" s="1"/>
  <c r="EF26" i="4"/>
  <c r="EF39" i="4" s="1"/>
  <c r="AJ26" i="4"/>
  <c r="AJ39" i="4" s="1"/>
  <c r="BX26" i="4"/>
  <c r="BX39" i="4" s="1"/>
  <c r="P39" i="4"/>
  <c r="CH26" i="4"/>
  <c r="CH39" i="4" s="1"/>
  <c r="DV26" i="4"/>
  <c r="DV39" i="4" s="1"/>
  <c r="F39" i="4"/>
  <c r="BN26" i="4"/>
  <c r="BN39" i="4" s="1"/>
  <c r="Z26" i="4"/>
  <c r="Z39" i="4" s="1"/>
  <c r="AT26" i="4"/>
  <c r="AT39" i="4" s="1"/>
  <c r="AF26" i="4"/>
  <c r="AF39" i="4" s="1"/>
  <c r="BT26" i="4"/>
  <c r="BT39" i="4" s="1"/>
  <c r="CN26" i="4"/>
  <c r="CN39" i="4" s="1"/>
  <c r="L39" i="4"/>
  <c r="AZ26" i="4"/>
  <c r="AZ39" i="4" s="1"/>
  <c r="EB26" i="4"/>
  <c r="EB39" i="4" s="1"/>
  <c r="AW26" i="4"/>
  <c r="AW39" i="4" s="1"/>
  <c r="BQ26" i="4"/>
  <c r="BQ39" i="4" s="1"/>
  <c r="CK26" i="4"/>
  <c r="CK39" i="4" s="1"/>
  <c r="AC26" i="4"/>
  <c r="AC39" i="4" s="1"/>
  <c r="DY26" i="4"/>
  <c r="DY39" i="4" s="1"/>
  <c r="I39" i="4"/>
  <c r="BE26" i="4"/>
  <c r="BE39" i="4" s="1"/>
  <c r="AK26" i="4"/>
  <c r="AK39" i="4" s="1"/>
  <c r="EG26" i="4"/>
  <c r="EG39" i="4" s="1"/>
  <c r="Q39" i="4"/>
  <c r="CS26" i="4"/>
  <c r="CS39" i="4" s="1"/>
  <c r="BY26" i="4"/>
  <c r="BY39" i="4" s="1"/>
  <c r="BW26" i="4"/>
  <c r="BW39" i="4" s="1"/>
  <c r="O39" i="4"/>
  <c r="AI26" i="4"/>
  <c r="AI39" i="4" s="1"/>
  <c r="CQ26" i="4"/>
  <c r="CQ39" i="4" s="1"/>
  <c r="EE26" i="4"/>
  <c r="EE39" i="4" s="1"/>
  <c r="BC26" i="4"/>
  <c r="BC39" i="4" s="1"/>
  <c r="AC41" i="26" l="1"/>
  <c r="AD35" i="26" s="1"/>
  <c r="H131" i="31"/>
  <c r="AC131" i="31" s="1"/>
  <c r="CK38" i="17"/>
  <c r="CK41" i="17"/>
  <c r="BQ41" i="19"/>
  <c r="BR35" i="19" s="1"/>
  <c r="BR37" i="19" s="1"/>
  <c r="BR46" i="19" s="1"/>
  <c r="BQ38" i="19"/>
  <c r="I38" i="12"/>
  <c r="BQ41" i="13"/>
  <c r="BQ48" i="13"/>
  <c r="BQ50" i="13" s="1"/>
  <c r="I57" i="31" s="1"/>
  <c r="AD57" i="31" s="1"/>
  <c r="BQ38" i="13"/>
  <c r="I41" i="12"/>
  <c r="J35" i="12" s="1"/>
  <c r="J37" i="12" s="1"/>
  <c r="J46" i="12" s="1"/>
  <c r="H48" i="28"/>
  <c r="H50" i="28" s="1"/>
  <c r="H19" i="31" s="1"/>
  <c r="H115" i="31" s="1"/>
  <c r="DE48" i="26"/>
  <c r="DE50" i="26" s="1"/>
  <c r="AC75" i="31"/>
  <c r="AD47" i="31"/>
  <c r="AC67" i="31"/>
  <c r="AD29" i="31"/>
  <c r="AC74" i="31"/>
  <c r="AB139" i="31"/>
  <c r="AD48" i="31"/>
  <c r="AC93" i="31"/>
  <c r="AC49" i="31"/>
  <c r="AB140" i="31"/>
  <c r="AC31" i="31"/>
  <c r="AB141" i="31"/>
  <c r="AB146" i="31"/>
  <c r="AD16" i="31"/>
  <c r="AD88" i="31"/>
  <c r="AC51" i="31"/>
  <c r="AB143" i="31"/>
  <c r="AC62" i="31"/>
  <c r="AC99" i="31"/>
  <c r="AC79" i="31"/>
  <c r="AB142" i="31"/>
  <c r="AD64" i="31"/>
  <c r="AB138" i="31"/>
  <c r="AD91" i="31"/>
  <c r="AB144" i="31"/>
  <c r="AD26" i="31"/>
  <c r="AD97" i="31"/>
  <c r="AB147" i="31"/>
  <c r="AD56" i="31"/>
  <c r="AC9" i="31"/>
  <c r="AD96" i="31"/>
  <c r="BQ48" i="19"/>
  <c r="BQ50" i="19" s="1"/>
  <c r="AD25" i="31"/>
  <c r="DG44" i="12"/>
  <c r="DG45" i="12"/>
  <c r="AB51" i="19"/>
  <c r="AB49" i="19"/>
  <c r="AW49" i="12"/>
  <c r="AW51" i="12"/>
  <c r="AB48" i="19"/>
  <c r="AB50" i="19" s="1"/>
  <c r="DE48" i="19"/>
  <c r="DE50" i="19" s="1"/>
  <c r="AC48" i="26"/>
  <c r="AC50" i="26" s="1"/>
  <c r="I33" i="31" s="1"/>
  <c r="AC48" i="27"/>
  <c r="AC50" i="27" s="1"/>
  <c r="AW45" i="20"/>
  <c r="AW44" i="20"/>
  <c r="I44" i="17"/>
  <c r="I45" i="17"/>
  <c r="AD37" i="17"/>
  <c r="AD46" i="17" s="1"/>
  <c r="AD44" i="17"/>
  <c r="AD45" i="17"/>
  <c r="CL44" i="24"/>
  <c r="CL45" i="24"/>
  <c r="BP42" i="17"/>
  <c r="H58" i="33" s="1"/>
  <c r="DE49" i="19"/>
  <c r="DE51" i="19"/>
  <c r="BQ35" i="28"/>
  <c r="BQ36" i="28" s="1"/>
  <c r="AW48" i="12"/>
  <c r="AW50" i="12" s="1"/>
  <c r="I40" i="31" s="1"/>
  <c r="BP48" i="22"/>
  <c r="BP50" i="22" s="1"/>
  <c r="H61" i="31" s="1"/>
  <c r="H49" i="28"/>
  <c r="H51" i="28"/>
  <c r="DE48" i="20"/>
  <c r="DE50" i="20" s="1"/>
  <c r="CK51" i="13"/>
  <c r="CK49" i="13"/>
  <c r="DY44" i="17"/>
  <c r="DY45" i="17"/>
  <c r="BQ37" i="20"/>
  <c r="BQ46" i="20" s="1"/>
  <c r="BQ45" i="20"/>
  <c r="BQ44" i="20"/>
  <c r="CJ49" i="12"/>
  <c r="CJ51" i="12"/>
  <c r="DY48" i="27"/>
  <c r="DY50" i="27" s="1"/>
  <c r="I98" i="31" s="1"/>
  <c r="AC49" i="26"/>
  <c r="AC51" i="26"/>
  <c r="AD48" i="22"/>
  <c r="AD50" i="22" s="1"/>
  <c r="J29" i="31" s="1"/>
  <c r="AB48" i="23"/>
  <c r="AB50" i="23" s="1"/>
  <c r="H30" i="31" s="1"/>
  <c r="DX48" i="24"/>
  <c r="DX50" i="24" s="1"/>
  <c r="H95" i="31" s="1"/>
  <c r="BP49" i="24"/>
  <c r="BP51" i="24"/>
  <c r="I45" i="23"/>
  <c r="I44" i="23"/>
  <c r="DE49" i="26"/>
  <c r="DE51" i="26"/>
  <c r="DY45" i="22"/>
  <c r="DY44" i="22"/>
  <c r="CK45" i="26"/>
  <c r="CK44" i="26"/>
  <c r="BR44" i="12"/>
  <c r="BR45" i="12"/>
  <c r="I45" i="24"/>
  <c r="I44" i="24"/>
  <c r="CK48" i="17"/>
  <c r="CK50" i="17" s="1"/>
  <c r="AD49" i="22"/>
  <c r="AD51" i="22"/>
  <c r="CK44" i="19"/>
  <c r="CK45" i="19"/>
  <c r="AW45" i="19"/>
  <c r="AW44" i="19"/>
  <c r="DY51" i="27"/>
  <c r="DY49" i="27"/>
  <c r="H51" i="22"/>
  <c r="H49" i="22"/>
  <c r="DZ45" i="26"/>
  <c r="DZ44" i="26"/>
  <c r="DZ44" i="19"/>
  <c r="DZ45" i="19"/>
  <c r="DX38" i="24"/>
  <c r="DX51" i="24"/>
  <c r="DX49" i="24"/>
  <c r="CJ48" i="12"/>
  <c r="CJ50" i="12" s="1"/>
  <c r="H72" i="31" s="1"/>
  <c r="BP48" i="24"/>
  <c r="BP50" i="24" s="1"/>
  <c r="H63" i="31" s="1"/>
  <c r="DE51" i="20"/>
  <c r="DE49" i="20"/>
  <c r="AX45" i="23"/>
  <c r="AX44" i="23"/>
  <c r="H41" i="20"/>
  <c r="H42" i="20" s="1"/>
  <c r="H12" i="33" s="1"/>
  <c r="H124" i="33" s="1"/>
  <c r="H49" i="20"/>
  <c r="H51" i="20"/>
  <c r="AC49" i="27"/>
  <c r="AC51" i="27"/>
  <c r="DY44" i="20"/>
  <c r="DY45" i="20"/>
  <c r="BQ36" i="17"/>
  <c r="BQ44" i="17"/>
  <c r="BQ45" i="17"/>
  <c r="H48" i="27"/>
  <c r="H50" i="27" s="1"/>
  <c r="H18" i="31" s="1"/>
  <c r="DX48" i="23"/>
  <c r="DX50" i="23" s="1"/>
  <c r="H94" i="31" s="1"/>
  <c r="AC48" i="20"/>
  <c r="AC50" i="20" s="1"/>
  <c r="I28" i="31" s="1"/>
  <c r="DE48" i="13"/>
  <c r="DE50" i="13" s="1"/>
  <c r="DE44" i="28"/>
  <c r="DE45" i="28"/>
  <c r="AD44" i="28"/>
  <c r="AD45" i="28"/>
  <c r="DX51" i="23"/>
  <c r="DX49" i="23"/>
  <c r="AV48" i="27"/>
  <c r="AV50" i="27" s="1"/>
  <c r="H50" i="31" s="1"/>
  <c r="H51" i="27"/>
  <c r="H49" i="27"/>
  <c r="BP51" i="22"/>
  <c r="BP49" i="22"/>
  <c r="DE44" i="17"/>
  <c r="DE45" i="17"/>
  <c r="I45" i="26"/>
  <c r="I44" i="26"/>
  <c r="CA44" i="26"/>
  <c r="CA45" i="26"/>
  <c r="AC51" i="20"/>
  <c r="AC49" i="20"/>
  <c r="AW48" i="13"/>
  <c r="AW50" i="13" s="1"/>
  <c r="I41" i="31" s="1"/>
  <c r="CK48" i="13"/>
  <c r="CK50" i="13" s="1"/>
  <c r="I48" i="12"/>
  <c r="I50" i="12" s="1"/>
  <c r="I8" i="31" s="1"/>
  <c r="H48" i="22"/>
  <c r="H50" i="22" s="1"/>
  <c r="H13" i="31" s="1"/>
  <c r="BP46" i="17"/>
  <c r="BP48" i="17" s="1"/>
  <c r="BP50" i="17" s="1"/>
  <c r="H58" i="31" s="1"/>
  <c r="H106" i="31" s="1"/>
  <c r="BP38" i="17"/>
  <c r="AD48" i="13"/>
  <c r="AD50" i="13" s="1"/>
  <c r="J25" i="31" s="1"/>
  <c r="AD49" i="13"/>
  <c r="AD51" i="13"/>
  <c r="BQ44" i="27"/>
  <c r="BQ45" i="27"/>
  <c r="I45" i="19"/>
  <c r="I44" i="19"/>
  <c r="AW49" i="13"/>
  <c r="AW51" i="13"/>
  <c r="DE49" i="13"/>
  <c r="DE51" i="13"/>
  <c r="AW44" i="22"/>
  <c r="AW45" i="22"/>
  <c r="AB49" i="23"/>
  <c r="AB51" i="23"/>
  <c r="CL35" i="28"/>
  <c r="DY45" i="13"/>
  <c r="DY44" i="13"/>
  <c r="CK44" i="20"/>
  <c r="CK45" i="20"/>
  <c r="AV49" i="27"/>
  <c r="AV51" i="27"/>
  <c r="AB44" i="12"/>
  <c r="AB45" i="12"/>
  <c r="H52" i="12"/>
  <c r="DE45" i="23"/>
  <c r="DE44" i="23"/>
  <c r="H48" i="20"/>
  <c r="H50" i="20" s="1"/>
  <c r="H12" i="31" s="1"/>
  <c r="I82" i="31"/>
  <c r="CA36" i="26"/>
  <c r="CA37" i="26"/>
  <c r="CA46" i="26" s="1"/>
  <c r="DY42" i="26"/>
  <c r="I113" i="33" s="1"/>
  <c r="CJ42" i="26"/>
  <c r="H81" i="33" s="1"/>
  <c r="AW35" i="26"/>
  <c r="AV42" i="26"/>
  <c r="H49" i="33" s="1"/>
  <c r="BR37" i="25"/>
  <c r="J64" i="31"/>
  <c r="BR41" i="25"/>
  <c r="BR42" i="25" s="1"/>
  <c r="J64" i="33" s="1"/>
  <c r="I42" i="25"/>
  <c r="I16" i="33" s="1"/>
  <c r="J36" i="25"/>
  <c r="J41" i="25" s="1"/>
  <c r="BS35" i="25"/>
  <c r="DZ36" i="25"/>
  <c r="DZ37" i="25"/>
  <c r="BR38" i="25"/>
  <c r="J37" i="25"/>
  <c r="J16" i="31"/>
  <c r="AC38" i="25"/>
  <c r="AC41" i="25"/>
  <c r="I32" i="31"/>
  <c r="DD41" i="25"/>
  <c r="DE35" i="25" s="1"/>
  <c r="DE37" i="25" s="1"/>
  <c r="DX41" i="24"/>
  <c r="DX42" i="24" s="1"/>
  <c r="H111" i="33" s="1"/>
  <c r="CK42" i="24"/>
  <c r="I79" i="33" s="1"/>
  <c r="CL36" i="24"/>
  <c r="I36" i="24"/>
  <c r="CL37" i="24"/>
  <c r="CL46" i="24" s="1"/>
  <c r="BP41" i="24"/>
  <c r="BQ35" i="24" s="1"/>
  <c r="H127" i="31"/>
  <c r="AC127" i="31" s="1"/>
  <c r="DE36" i="23"/>
  <c r="DE37" i="23"/>
  <c r="DE46" i="23" s="1"/>
  <c r="DX41" i="23"/>
  <c r="DY35" i="23" s="1"/>
  <c r="CL35" i="23"/>
  <c r="AD41" i="22"/>
  <c r="AD38" i="22"/>
  <c r="AC41" i="20"/>
  <c r="AC42" i="20" s="1"/>
  <c r="I28" i="33" s="1"/>
  <c r="AC38" i="20"/>
  <c r="H124" i="31"/>
  <c r="AC124" i="31" s="1"/>
  <c r="DE41" i="20"/>
  <c r="DF35" i="20" s="1"/>
  <c r="H38" i="20"/>
  <c r="BQ36" i="20"/>
  <c r="DY42" i="19"/>
  <c r="I107" i="33" s="1"/>
  <c r="I59" i="31"/>
  <c r="DE38" i="19"/>
  <c r="DE41" i="19"/>
  <c r="DF35" i="19" s="1"/>
  <c r="BQ38" i="17"/>
  <c r="AW42" i="17"/>
  <c r="I42" i="33" s="1"/>
  <c r="AX35" i="17"/>
  <c r="BQ41" i="17"/>
  <c r="BR35" i="17" s="1"/>
  <c r="AC42" i="17"/>
  <c r="I26" i="33" s="1"/>
  <c r="DX42" i="17"/>
  <c r="H106" i="33" s="1"/>
  <c r="H122" i="33" s="1"/>
  <c r="AD36" i="17"/>
  <c r="AW41" i="13"/>
  <c r="AX35" i="13" s="1"/>
  <c r="I35" i="13"/>
  <c r="AW38" i="13"/>
  <c r="AB104" i="31"/>
  <c r="G136" i="31"/>
  <c r="AB37" i="12"/>
  <c r="AB46" i="12" s="1"/>
  <c r="AB36" i="12"/>
  <c r="CJ38" i="12"/>
  <c r="CJ41" i="12"/>
  <c r="BQ42" i="12"/>
  <c r="I56" i="33" s="1"/>
  <c r="DY42" i="12"/>
  <c r="I104" i="33" s="1"/>
  <c r="I37" i="26"/>
  <c r="I46" i="26" s="1"/>
  <c r="I36" i="26"/>
  <c r="DX38" i="23"/>
  <c r="H41" i="22"/>
  <c r="I35" i="22" s="1"/>
  <c r="DD42" i="24"/>
  <c r="H95" i="33" s="1"/>
  <c r="DE35" i="24"/>
  <c r="DX42" i="22"/>
  <c r="H109" i="33" s="1"/>
  <c r="H27" i="31"/>
  <c r="AB41" i="19"/>
  <c r="AB42" i="19" s="1"/>
  <c r="H27" i="33" s="1"/>
  <c r="H123" i="33" s="1"/>
  <c r="B39" i="31"/>
  <c r="CK36" i="20"/>
  <c r="CK37" i="20"/>
  <c r="CK46" i="20" s="1"/>
  <c r="DE36" i="17"/>
  <c r="DE37" i="17"/>
  <c r="DE46" i="17" s="1"/>
  <c r="CK41" i="25"/>
  <c r="CK42" i="25" s="1"/>
  <c r="I80" i="33" s="1"/>
  <c r="DY41" i="27"/>
  <c r="I34" i="31"/>
  <c r="DY36" i="20"/>
  <c r="DY37" i="20"/>
  <c r="DY46" i="20" s="1"/>
  <c r="AV41" i="27"/>
  <c r="AV38" i="27"/>
  <c r="BP41" i="22"/>
  <c r="BP38" i="22"/>
  <c r="AB41" i="23"/>
  <c r="AC35" i="23" s="1"/>
  <c r="H38" i="27"/>
  <c r="AW38" i="12"/>
  <c r="CK37" i="19"/>
  <c r="CK46" i="19" s="1"/>
  <c r="CK36" i="19"/>
  <c r="DY38" i="27"/>
  <c r="J38" i="25"/>
  <c r="AB42" i="24"/>
  <c r="H31" i="33" s="1"/>
  <c r="AC35" i="24"/>
  <c r="DE37" i="28"/>
  <c r="DE46" i="28" s="1"/>
  <c r="DE36" i="28"/>
  <c r="DY37" i="22"/>
  <c r="DY46" i="22" s="1"/>
  <c r="DY36" i="22"/>
  <c r="BR37" i="12"/>
  <c r="BR46" i="12" s="1"/>
  <c r="BR36" i="12"/>
  <c r="H42" i="28"/>
  <c r="H19" i="33" s="1"/>
  <c r="I35" i="28"/>
  <c r="AW36" i="20"/>
  <c r="AW37" i="20"/>
  <c r="AW46" i="20" s="1"/>
  <c r="BP38" i="24"/>
  <c r="DY37" i="13"/>
  <c r="DY46" i="13" s="1"/>
  <c r="DY36" i="13"/>
  <c r="DZ37" i="26"/>
  <c r="DZ46" i="26" s="1"/>
  <c r="DZ36" i="26"/>
  <c r="CK35" i="22"/>
  <c r="CJ42" i="22"/>
  <c r="H77" i="33" s="1"/>
  <c r="H142" i="33"/>
  <c r="H126" i="31"/>
  <c r="AC126" i="31" s="1"/>
  <c r="DF35" i="27"/>
  <c r="DE42" i="27"/>
  <c r="I98" i="33" s="1"/>
  <c r="H123" i="31"/>
  <c r="AC123" i="31" s="1"/>
  <c r="H139" i="33"/>
  <c r="I37" i="23"/>
  <c r="I46" i="23" s="1"/>
  <c r="I48" i="23" s="1"/>
  <c r="I50" i="23" s="1"/>
  <c r="I36" i="23"/>
  <c r="AV42" i="28"/>
  <c r="H51" i="33" s="1"/>
  <c r="AW35" i="28"/>
  <c r="BR36" i="19"/>
  <c r="DD42" i="22"/>
  <c r="H93" i="33" s="1"/>
  <c r="DE35" i="22"/>
  <c r="DZ36" i="12"/>
  <c r="DZ37" i="12"/>
  <c r="DZ46" i="12" s="1"/>
  <c r="DZ44" i="12"/>
  <c r="DZ45" i="12"/>
  <c r="I52" i="17"/>
  <c r="I36" i="17"/>
  <c r="I37" i="17"/>
  <c r="I46" i="17" s="1"/>
  <c r="H125" i="31"/>
  <c r="AC125" i="31" s="1"/>
  <c r="H141" i="33"/>
  <c r="CK37" i="26"/>
  <c r="CK46" i="26" s="1"/>
  <c r="CK36" i="26"/>
  <c r="AC90" i="31"/>
  <c r="H130" i="31"/>
  <c r="AC130" i="31" s="1"/>
  <c r="H146" i="33"/>
  <c r="AW37" i="19"/>
  <c r="AW46" i="19" s="1"/>
  <c r="AW36" i="19"/>
  <c r="CK42" i="27"/>
  <c r="I82" i="33" s="1"/>
  <c r="CL35" i="27"/>
  <c r="CK38" i="25"/>
  <c r="I37" i="19"/>
  <c r="I46" i="19" s="1"/>
  <c r="I36" i="19"/>
  <c r="DE41" i="26"/>
  <c r="AD37" i="28"/>
  <c r="AD46" i="28" s="1"/>
  <c r="AD36" i="28"/>
  <c r="DX42" i="28"/>
  <c r="H115" i="33" s="1"/>
  <c r="DY35" i="28"/>
  <c r="AB38" i="23"/>
  <c r="H41" i="27"/>
  <c r="AX35" i="24"/>
  <c r="AW42" i="24"/>
  <c r="I47" i="33" s="1"/>
  <c r="H38" i="22"/>
  <c r="H144" i="33"/>
  <c r="H128" i="31"/>
  <c r="AC128" i="31" s="1"/>
  <c r="H77" i="31"/>
  <c r="AW36" i="22"/>
  <c r="AW37" i="22"/>
  <c r="AW46" i="22" s="1"/>
  <c r="BQ36" i="27"/>
  <c r="BQ37" i="27"/>
  <c r="BQ46" i="27" s="1"/>
  <c r="AB38" i="19"/>
  <c r="AX37" i="23"/>
  <c r="AX46" i="23" s="1"/>
  <c r="AX36" i="23"/>
  <c r="AW41" i="12"/>
  <c r="AX35" i="25"/>
  <c r="AW42" i="25"/>
  <c r="I48" i="33" s="1"/>
  <c r="DE38" i="20"/>
  <c r="BQ35" i="23"/>
  <c r="BP42" i="23"/>
  <c r="H62" i="33" s="1"/>
  <c r="AC41" i="27"/>
  <c r="AC38" i="27"/>
  <c r="AC81" i="31"/>
  <c r="H113" i="31"/>
  <c r="H80" i="31"/>
  <c r="DZ36" i="19"/>
  <c r="DZ37" i="19"/>
  <c r="DZ46" i="19" s="1"/>
  <c r="DE38" i="26"/>
  <c r="DD38" i="25"/>
  <c r="DY36" i="17"/>
  <c r="DY37" i="17"/>
  <c r="DY46" i="17" s="1"/>
  <c r="DE41" i="13"/>
  <c r="DF35" i="13" s="1"/>
  <c r="B7" i="31"/>
  <c r="B23" i="31"/>
  <c r="CK41" i="13"/>
  <c r="CK42" i="13" s="1"/>
  <c r="CK38" i="13"/>
  <c r="CK42" i="17"/>
  <c r="I74" i="33" s="1"/>
  <c r="CL35" i="17"/>
  <c r="AD38" i="13"/>
  <c r="DE38" i="13"/>
  <c r="H121" i="33"/>
  <c r="W119" i="31"/>
  <c r="AB137" i="31"/>
  <c r="AD41" i="13"/>
  <c r="AE35" i="13" s="1"/>
  <c r="DF42" i="12"/>
  <c r="DG37" i="12"/>
  <c r="DG46" i="12" s="1"/>
  <c r="DG36" i="12"/>
  <c r="CX39" i="4"/>
  <c r="CX41" i="4" s="1"/>
  <c r="CD41" i="4"/>
  <c r="CD42" i="4" s="1"/>
  <c r="BK35" i="4"/>
  <c r="BJ42" i="4"/>
  <c r="DS35" i="4"/>
  <c r="DR42" i="4"/>
  <c r="V41" i="4"/>
  <c r="B41" i="4"/>
  <c r="AP41" i="4"/>
  <c r="AC19" i="31" l="1"/>
  <c r="AC42" i="26"/>
  <c r="I33" i="33" s="1"/>
  <c r="DY35" i="24"/>
  <c r="BR45" i="19"/>
  <c r="BR44" i="19"/>
  <c r="BQ42" i="19"/>
  <c r="I59" i="33" s="1"/>
  <c r="AD41" i="17"/>
  <c r="J36" i="12"/>
  <c r="J44" i="12"/>
  <c r="J48" i="12" s="1"/>
  <c r="J50" i="12" s="1"/>
  <c r="J8" i="31" s="1"/>
  <c r="J45" i="12"/>
  <c r="I42" i="12"/>
  <c r="I8" i="33" s="1"/>
  <c r="BQ48" i="17"/>
  <c r="BQ50" i="17" s="1"/>
  <c r="I58" i="31" s="1"/>
  <c r="AD58" i="31" s="1"/>
  <c r="AW42" i="13"/>
  <c r="I41" i="33" s="1"/>
  <c r="BR35" i="13"/>
  <c r="BQ42" i="13"/>
  <c r="I57" i="33" s="1"/>
  <c r="I35" i="20"/>
  <c r="AC94" i="31"/>
  <c r="AD40" i="31"/>
  <c r="AC30" i="31"/>
  <c r="AC63" i="31"/>
  <c r="AE29" i="31"/>
  <c r="AD33" i="31"/>
  <c r="AC50" i="31"/>
  <c r="AE16" i="31"/>
  <c r="AD34" i="31"/>
  <c r="AD8" i="31"/>
  <c r="AC77" i="31"/>
  <c r="AD98" i="31"/>
  <c r="AD82" i="31"/>
  <c r="AC72" i="31"/>
  <c r="AD41" i="31"/>
  <c r="AD59" i="31"/>
  <c r="AC95" i="31"/>
  <c r="AB136" i="31"/>
  <c r="AC58" i="31"/>
  <c r="AC12" i="31"/>
  <c r="AC61" i="31"/>
  <c r="AD32" i="31"/>
  <c r="AE64" i="31"/>
  <c r="H107" i="31"/>
  <c r="AC107" i="31" s="1"/>
  <c r="AD28" i="31"/>
  <c r="AW51" i="19"/>
  <c r="AW49" i="19"/>
  <c r="BR49" i="19"/>
  <c r="BR51" i="19"/>
  <c r="AD38" i="17"/>
  <c r="AD49" i="17"/>
  <c r="AD51" i="17"/>
  <c r="CK48" i="20"/>
  <c r="CK50" i="20" s="1"/>
  <c r="I48" i="19"/>
  <c r="I50" i="19" s="1"/>
  <c r="I11" i="31" s="1"/>
  <c r="DZ48" i="26"/>
  <c r="DZ50" i="26" s="1"/>
  <c r="BQ45" i="28"/>
  <c r="BQ44" i="28"/>
  <c r="AW48" i="20"/>
  <c r="AW50" i="20" s="1"/>
  <c r="I44" i="31" s="1"/>
  <c r="DS44" i="4"/>
  <c r="DS45" i="4"/>
  <c r="DY51" i="17"/>
  <c r="DY49" i="17"/>
  <c r="I49" i="17"/>
  <c r="I51" i="17"/>
  <c r="AW45" i="28"/>
  <c r="AW44" i="28"/>
  <c r="DY49" i="20"/>
  <c r="DY51" i="20"/>
  <c r="J49" i="12"/>
  <c r="J51" i="12"/>
  <c r="BQ38" i="20"/>
  <c r="BQ51" i="20"/>
  <c r="BQ49" i="20"/>
  <c r="CL36" i="23"/>
  <c r="CL45" i="23"/>
  <c r="CL44" i="23"/>
  <c r="BQ37" i="28"/>
  <c r="BQ46" i="28" s="1"/>
  <c r="DY48" i="13"/>
  <c r="DY50" i="13" s="1"/>
  <c r="I89" i="31" s="1"/>
  <c r="CA48" i="26"/>
  <c r="CA50" i="26" s="1"/>
  <c r="S65" i="31" s="1"/>
  <c r="AX48" i="23"/>
  <c r="AX50" i="23" s="1"/>
  <c r="J46" i="31" s="1"/>
  <c r="I48" i="24"/>
  <c r="I50" i="24" s="1"/>
  <c r="I15" i="31" s="1"/>
  <c r="BQ49" i="27"/>
  <c r="BQ51" i="27"/>
  <c r="DY44" i="28"/>
  <c r="DY45" i="28"/>
  <c r="BR49" i="12"/>
  <c r="BR51" i="12"/>
  <c r="BQ45" i="23"/>
  <c r="BQ44" i="23"/>
  <c r="CK44" i="22"/>
  <c r="CK45" i="22"/>
  <c r="I52" i="20"/>
  <c r="I45" i="20"/>
  <c r="I44" i="20"/>
  <c r="DY37" i="23"/>
  <c r="DY46" i="23" s="1"/>
  <c r="DY45" i="23"/>
  <c r="DY44" i="23"/>
  <c r="BQ51" i="28"/>
  <c r="BQ49" i="28"/>
  <c r="I48" i="26"/>
  <c r="I50" i="26" s="1"/>
  <c r="I17" i="31" s="1"/>
  <c r="AD48" i="28"/>
  <c r="AD50" i="28" s="1"/>
  <c r="J35" i="31" s="1"/>
  <c r="AD51" i="28"/>
  <c r="AD49" i="28"/>
  <c r="DZ51" i="26"/>
  <c r="DZ49" i="26"/>
  <c r="BR44" i="17"/>
  <c r="BR45" i="17"/>
  <c r="CL45" i="28"/>
  <c r="CL44" i="28"/>
  <c r="BQ48" i="27"/>
  <c r="BQ50" i="27" s="1"/>
  <c r="I66" i="31" s="1"/>
  <c r="DY48" i="17"/>
  <c r="DY50" i="17" s="1"/>
  <c r="I90" i="31" s="1"/>
  <c r="AX45" i="17"/>
  <c r="AX44" i="17"/>
  <c r="DE51" i="23"/>
  <c r="DE49" i="23"/>
  <c r="DE48" i="23"/>
  <c r="DE50" i="23" s="1"/>
  <c r="I78" i="31" s="1"/>
  <c r="DE48" i="28"/>
  <c r="DE50" i="28" s="1"/>
  <c r="I83" i="31" s="1"/>
  <c r="BR48" i="19"/>
  <c r="BR50" i="19" s="1"/>
  <c r="J59" i="31" s="1"/>
  <c r="BR48" i="12"/>
  <c r="BR50" i="12" s="1"/>
  <c r="J56" i="31" s="1"/>
  <c r="DE45" i="24"/>
  <c r="DE44" i="24"/>
  <c r="CL45" i="17"/>
  <c r="CL44" i="17"/>
  <c r="DY49" i="13"/>
  <c r="DY51" i="13"/>
  <c r="DE51" i="28"/>
  <c r="DE49" i="28"/>
  <c r="I37" i="22"/>
  <c r="I46" i="22" s="1"/>
  <c r="I44" i="22"/>
  <c r="I45" i="22"/>
  <c r="AB51" i="12"/>
  <c r="AB49" i="12"/>
  <c r="DF45" i="20"/>
  <c r="DF44" i="20"/>
  <c r="DE48" i="17"/>
  <c r="DE50" i="17" s="1"/>
  <c r="I74" i="31" s="1"/>
  <c r="CK48" i="26"/>
  <c r="CK50" i="26" s="1"/>
  <c r="I81" i="31" s="1"/>
  <c r="DG51" i="12"/>
  <c r="DG49" i="12"/>
  <c r="I51" i="19"/>
  <c r="I49" i="19"/>
  <c r="CK51" i="26"/>
  <c r="CK49" i="26"/>
  <c r="AC45" i="23"/>
  <c r="AC44" i="23"/>
  <c r="DY48" i="20"/>
  <c r="DY50" i="20" s="1"/>
  <c r="I92" i="31" s="1"/>
  <c r="AW48" i="19"/>
  <c r="AW50" i="19" s="1"/>
  <c r="I43" i="31" s="1"/>
  <c r="CL48" i="24"/>
  <c r="CL50" i="24" s="1"/>
  <c r="DF44" i="13"/>
  <c r="DF45" i="13"/>
  <c r="BK44" i="4"/>
  <c r="BK45" i="4"/>
  <c r="AW49" i="22"/>
  <c r="AW51" i="22"/>
  <c r="I51" i="23"/>
  <c r="I49" i="23"/>
  <c r="DY49" i="22"/>
  <c r="DY51" i="22"/>
  <c r="DZ49" i="19"/>
  <c r="DZ51" i="19"/>
  <c r="DE44" i="22"/>
  <c r="DE45" i="22"/>
  <c r="DY44" i="24"/>
  <c r="DY45" i="24"/>
  <c r="AC44" i="24"/>
  <c r="AC45" i="24"/>
  <c r="DE51" i="17"/>
  <c r="DE49" i="17"/>
  <c r="BQ44" i="24"/>
  <c r="BQ45" i="24"/>
  <c r="I52" i="26"/>
  <c r="I145" i="33" s="1"/>
  <c r="AW44" i="26"/>
  <c r="AW45" i="26"/>
  <c r="AW48" i="22"/>
  <c r="AW50" i="22" s="1"/>
  <c r="I45" i="31" s="1"/>
  <c r="DY48" i="22"/>
  <c r="DY50" i="22" s="1"/>
  <c r="I93" i="31" s="1"/>
  <c r="AX45" i="13"/>
  <c r="AX44" i="13"/>
  <c r="DF44" i="27"/>
  <c r="DF45" i="27"/>
  <c r="I51" i="26"/>
  <c r="I49" i="26"/>
  <c r="DF44" i="19"/>
  <c r="DF45" i="19"/>
  <c r="AB48" i="12"/>
  <c r="AB50" i="12" s="1"/>
  <c r="H24" i="31" s="1"/>
  <c r="AD48" i="17"/>
  <c r="AD50" i="17" s="1"/>
  <c r="I44" i="28"/>
  <c r="I45" i="28"/>
  <c r="AE45" i="13"/>
  <c r="AE44" i="13"/>
  <c r="AX51" i="23"/>
  <c r="AX49" i="23"/>
  <c r="CL45" i="27"/>
  <c r="CL44" i="27"/>
  <c r="CL37" i="28"/>
  <c r="CL46" i="28" s="1"/>
  <c r="CK51" i="20"/>
  <c r="CK49" i="20"/>
  <c r="I49" i="24"/>
  <c r="I51" i="24"/>
  <c r="CK48" i="19"/>
  <c r="CK50" i="19" s="1"/>
  <c r="I75" i="31" s="1"/>
  <c r="AX45" i="24"/>
  <c r="AX44" i="24"/>
  <c r="AD45" i="26"/>
  <c r="AD44" i="26"/>
  <c r="CL36" i="28"/>
  <c r="AW51" i="20"/>
  <c r="AW49" i="20"/>
  <c r="I45" i="13"/>
  <c r="I44" i="13"/>
  <c r="CK49" i="19"/>
  <c r="CK51" i="19"/>
  <c r="CL51" i="24"/>
  <c r="CL49" i="24"/>
  <c r="CA51" i="26"/>
  <c r="CA49" i="26"/>
  <c r="BQ49" i="17"/>
  <c r="BQ51" i="17"/>
  <c r="DZ48" i="19"/>
  <c r="DZ50" i="19" s="1"/>
  <c r="J91" i="31" s="1"/>
  <c r="BQ48" i="20"/>
  <c r="BQ50" i="20" s="1"/>
  <c r="I60" i="31" s="1"/>
  <c r="I48" i="17"/>
  <c r="I50" i="17" s="1"/>
  <c r="I10" i="31" s="1"/>
  <c r="DG48" i="12"/>
  <c r="DG50" i="12" s="1"/>
  <c r="BQ38" i="28"/>
  <c r="BQ41" i="28"/>
  <c r="CA41" i="26"/>
  <c r="I41" i="26"/>
  <c r="J35" i="26" s="1"/>
  <c r="CA38" i="26"/>
  <c r="H129" i="33"/>
  <c r="AW37" i="26"/>
  <c r="AW46" i="26" s="1"/>
  <c r="AW36" i="26"/>
  <c r="J96" i="31"/>
  <c r="DD42" i="25"/>
  <c r="H96" i="33" s="1"/>
  <c r="H128" i="33" s="1"/>
  <c r="BS36" i="25"/>
  <c r="BS37" i="25"/>
  <c r="DZ41" i="25"/>
  <c r="DZ38" i="25"/>
  <c r="CL35" i="25"/>
  <c r="CL37" i="25" s="1"/>
  <c r="I52" i="25"/>
  <c r="I144" i="33" s="1"/>
  <c r="AD35" i="25"/>
  <c r="AC42" i="25"/>
  <c r="I32" i="33" s="1"/>
  <c r="DE36" i="25"/>
  <c r="CL41" i="24"/>
  <c r="CL42" i="24" s="1"/>
  <c r="J79" i="33" s="1"/>
  <c r="I38" i="24"/>
  <c r="CL38" i="24"/>
  <c r="H111" i="31"/>
  <c r="H143" i="31" s="1"/>
  <c r="I41" i="24"/>
  <c r="BP42" i="24"/>
  <c r="H63" i="33" s="1"/>
  <c r="H127" i="33" s="1"/>
  <c r="BQ36" i="24"/>
  <c r="BQ37" i="24"/>
  <c r="BQ46" i="24" s="1"/>
  <c r="CL37" i="23"/>
  <c r="CL46" i="23" s="1"/>
  <c r="DE41" i="23"/>
  <c r="DE42" i="23" s="1"/>
  <c r="I94" i="33" s="1"/>
  <c r="DY36" i="23"/>
  <c r="DX42" i="23"/>
  <c r="H110" i="33" s="1"/>
  <c r="DE38" i="23"/>
  <c r="H110" i="31"/>
  <c r="H142" i="31" s="1"/>
  <c r="AE35" i="22"/>
  <c r="AD42" i="22"/>
  <c r="J29" i="33" s="1"/>
  <c r="I36" i="22"/>
  <c r="I41" i="22" s="1"/>
  <c r="H42" i="22"/>
  <c r="H13" i="33" s="1"/>
  <c r="AD35" i="20"/>
  <c r="AD37" i="20" s="1"/>
  <c r="AD46" i="20" s="1"/>
  <c r="H108" i="31"/>
  <c r="AC108" i="31" s="1"/>
  <c r="DE42" i="20"/>
  <c r="I92" i="33" s="1"/>
  <c r="DF36" i="20"/>
  <c r="DF37" i="20"/>
  <c r="DF46" i="20" s="1"/>
  <c r="I37" i="20"/>
  <c r="I46" i="20" s="1"/>
  <c r="I36" i="20"/>
  <c r="BQ41" i="20"/>
  <c r="BQ42" i="20" s="1"/>
  <c r="I60" i="33" s="1"/>
  <c r="AC35" i="19"/>
  <c r="AC36" i="19" s="1"/>
  <c r="DE42" i="19"/>
  <c r="I91" i="33" s="1"/>
  <c r="AC27" i="31"/>
  <c r="AX36" i="17"/>
  <c r="AX37" i="17"/>
  <c r="AX46" i="17" s="1"/>
  <c r="BQ42" i="17"/>
  <c r="I58" i="33" s="1"/>
  <c r="I52" i="13"/>
  <c r="I121" i="31" s="1"/>
  <c r="AD121" i="31" s="1"/>
  <c r="I36" i="13"/>
  <c r="I37" i="13"/>
  <c r="I46" i="13" s="1"/>
  <c r="CL35" i="13"/>
  <c r="CK35" i="12"/>
  <c r="CJ42" i="12"/>
  <c r="H72" i="33" s="1"/>
  <c r="AB41" i="12"/>
  <c r="AB38" i="12"/>
  <c r="H136" i="33"/>
  <c r="H120" i="31"/>
  <c r="AC120" i="31" s="1"/>
  <c r="J38" i="12"/>
  <c r="J41" i="12"/>
  <c r="DE41" i="28"/>
  <c r="DF35" i="28" s="1"/>
  <c r="I38" i="26"/>
  <c r="I52" i="23"/>
  <c r="I142" i="33" s="1"/>
  <c r="DZ41" i="12"/>
  <c r="EA35" i="12" s="1"/>
  <c r="AB42" i="23"/>
  <c r="H30" i="33" s="1"/>
  <c r="AD41" i="28"/>
  <c r="AE35" i="28" s="1"/>
  <c r="BR41" i="19"/>
  <c r="BS35" i="19" s="1"/>
  <c r="DY41" i="22"/>
  <c r="DZ35" i="22" s="1"/>
  <c r="DZ37" i="22" s="1"/>
  <c r="DZ46" i="22" s="1"/>
  <c r="B103" i="31"/>
  <c r="DE36" i="24"/>
  <c r="DE37" i="24"/>
  <c r="DE46" i="24" s="1"/>
  <c r="AW35" i="27"/>
  <c r="AV42" i="27"/>
  <c r="H50" i="33" s="1"/>
  <c r="DE41" i="17"/>
  <c r="DE38" i="17"/>
  <c r="AX41" i="23"/>
  <c r="AY35" i="23" s="1"/>
  <c r="DY41" i="13"/>
  <c r="DZ35" i="13" s="1"/>
  <c r="DE42" i="13"/>
  <c r="I89" i="33" s="1"/>
  <c r="H131" i="33"/>
  <c r="DZ41" i="26"/>
  <c r="EA35" i="26" s="1"/>
  <c r="DY41" i="20"/>
  <c r="DY38" i="20"/>
  <c r="AW41" i="20"/>
  <c r="AW42" i="20" s="1"/>
  <c r="I44" i="33" s="1"/>
  <c r="I76" i="31"/>
  <c r="J97" i="31"/>
  <c r="DZ35" i="27"/>
  <c r="DY42" i="27"/>
  <c r="I114" i="33" s="1"/>
  <c r="CK41" i="20"/>
  <c r="CK38" i="20"/>
  <c r="BP42" i="22"/>
  <c r="H61" i="33" s="1"/>
  <c r="BQ35" i="22"/>
  <c r="DZ48" i="12"/>
  <c r="DZ50" i="12" s="1"/>
  <c r="J88" i="31" s="1"/>
  <c r="I41" i="23"/>
  <c r="J35" i="23" s="1"/>
  <c r="CK41" i="19"/>
  <c r="CK42" i="19" s="1"/>
  <c r="I75" i="33" s="1"/>
  <c r="DE38" i="25"/>
  <c r="DY38" i="17"/>
  <c r="H145" i="31"/>
  <c r="AC113" i="31"/>
  <c r="AX37" i="25"/>
  <c r="AX36" i="25"/>
  <c r="AW38" i="19"/>
  <c r="AX35" i="12"/>
  <c r="AW42" i="12"/>
  <c r="I40" i="33" s="1"/>
  <c r="BQ41" i="27"/>
  <c r="AC36" i="24"/>
  <c r="AC37" i="24"/>
  <c r="AC46" i="24" s="1"/>
  <c r="I52" i="24"/>
  <c r="BR36" i="17"/>
  <c r="BR37" i="17"/>
  <c r="BR46" i="17" s="1"/>
  <c r="I36" i="28"/>
  <c r="I37" i="28"/>
  <c r="I46" i="28" s="1"/>
  <c r="AX37" i="13"/>
  <c r="AX46" i="13" s="1"/>
  <c r="AX36" i="13"/>
  <c r="DF37" i="27"/>
  <c r="DF46" i="27" s="1"/>
  <c r="DF36" i="27"/>
  <c r="DZ38" i="26"/>
  <c r="DZ38" i="19"/>
  <c r="CM35" i="24"/>
  <c r="AD35" i="27"/>
  <c r="AC42" i="27"/>
  <c r="I34" i="33" s="1"/>
  <c r="I124" i="31"/>
  <c r="AD124" i="31" s="1"/>
  <c r="I140" i="33"/>
  <c r="AD38" i="28"/>
  <c r="DZ51" i="12"/>
  <c r="DZ38" i="12"/>
  <c r="DZ49" i="12"/>
  <c r="DY36" i="24"/>
  <c r="DY37" i="24"/>
  <c r="DY46" i="24" s="1"/>
  <c r="BR41" i="12"/>
  <c r="CL36" i="25"/>
  <c r="BQ38" i="27"/>
  <c r="DE36" i="22"/>
  <c r="DE37" i="22"/>
  <c r="DE46" i="22" s="1"/>
  <c r="CK36" i="22"/>
  <c r="CK37" i="22"/>
  <c r="CK46" i="22" s="1"/>
  <c r="BR38" i="12"/>
  <c r="DE38" i="28"/>
  <c r="K35" i="25"/>
  <c r="J42" i="25"/>
  <c r="J16" i="33" s="1"/>
  <c r="AX38" i="23"/>
  <c r="DY36" i="28"/>
  <c r="DY37" i="28"/>
  <c r="DY46" i="28" s="1"/>
  <c r="DY38" i="13"/>
  <c r="CK38" i="19"/>
  <c r="AC13" i="31"/>
  <c r="H109" i="31"/>
  <c r="DF37" i="19"/>
  <c r="DF46" i="19" s="1"/>
  <c r="DF36" i="19"/>
  <c r="H138" i="31"/>
  <c r="AC106" i="31"/>
  <c r="AC18" i="31"/>
  <c r="H114" i="31"/>
  <c r="DF35" i="26"/>
  <c r="DE42" i="26"/>
  <c r="I97" i="33" s="1"/>
  <c r="BR38" i="19"/>
  <c r="BQ36" i="23"/>
  <c r="BQ37" i="23"/>
  <c r="BQ46" i="23" s="1"/>
  <c r="AX37" i="24"/>
  <c r="AX46" i="24" s="1"/>
  <c r="AX36" i="24"/>
  <c r="I41" i="19"/>
  <c r="I38" i="19"/>
  <c r="AW41" i="19"/>
  <c r="I41" i="17"/>
  <c r="I38" i="17"/>
  <c r="I14" i="31"/>
  <c r="DY41" i="17"/>
  <c r="DZ41" i="19"/>
  <c r="AW41" i="22"/>
  <c r="AW38" i="22"/>
  <c r="CK41" i="26"/>
  <c r="AD36" i="26"/>
  <c r="AD37" i="26"/>
  <c r="AD46" i="26" s="1"/>
  <c r="I138" i="33"/>
  <c r="I122" i="31"/>
  <c r="AD122" i="31" s="1"/>
  <c r="I38" i="23"/>
  <c r="AC37" i="23"/>
  <c r="AC46" i="23" s="1"/>
  <c r="AC36" i="23"/>
  <c r="AC80" i="31"/>
  <c r="H112" i="31"/>
  <c r="I35" i="27"/>
  <c r="H42" i="27"/>
  <c r="H18" i="33" s="1"/>
  <c r="CL36" i="27"/>
  <c r="CL37" i="27"/>
  <c r="CL46" i="27" s="1"/>
  <c r="CK38" i="26"/>
  <c r="I52" i="28"/>
  <c r="AW37" i="28"/>
  <c r="AW46" i="28" s="1"/>
  <c r="AW36" i="28"/>
  <c r="AW38" i="20"/>
  <c r="DY38" i="22"/>
  <c r="H147" i="31"/>
  <c r="AC115" i="31"/>
  <c r="I73" i="31"/>
  <c r="J26" i="31"/>
  <c r="CL36" i="17"/>
  <c r="CL37" i="17"/>
  <c r="CL46" i="17" s="1"/>
  <c r="BK37" i="4"/>
  <c r="BK46" i="4" s="1"/>
  <c r="AE37" i="13"/>
  <c r="AE46" i="13" s="1"/>
  <c r="DS36" i="4"/>
  <c r="AE35" i="17"/>
  <c r="AD42" i="17"/>
  <c r="CE35" i="4"/>
  <c r="AE25" i="31"/>
  <c r="B103" i="33"/>
  <c r="DF36" i="13"/>
  <c r="DF37" i="13"/>
  <c r="DF46" i="13" s="1"/>
  <c r="B55" i="33"/>
  <c r="AD42" i="13"/>
  <c r="B71" i="33"/>
  <c r="AE36" i="13"/>
  <c r="J88" i="33"/>
  <c r="I73" i="33"/>
  <c r="AC73" i="31"/>
  <c r="H105" i="31"/>
  <c r="DG38" i="12"/>
  <c r="DG41" i="12"/>
  <c r="CX42" i="4"/>
  <c r="B87" i="33" s="1"/>
  <c r="CY35" i="4"/>
  <c r="DS37" i="4"/>
  <c r="DS46" i="4" s="1"/>
  <c r="DS48" i="4" s="1"/>
  <c r="DS50" i="4" s="1"/>
  <c r="BK36" i="4"/>
  <c r="W35" i="4"/>
  <c r="V42" i="4"/>
  <c r="AQ35" i="4"/>
  <c r="AP42" i="4"/>
  <c r="C35" i="4"/>
  <c r="B42" i="4"/>
  <c r="W71" i="31"/>
  <c r="W55" i="31"/>
  <c r="W87" i="31"/>
  <c r="CL38" i="28" l="1"/>
  <c r="I129" i="31"/>
  <c r="AD129" i="31" s="1"/>
  <c r="BR45" i="13"/>
  <c r="BR44" i="13"/>
  <c r="BR37" i="13"/>
  <c r="BR46" i="13" s="1"/>
  <c r="BR36" i="13"/>
  <c r="AC37" i="19"/>
  <c r="AC46" i="19" s="1"/>
  <c r="I38" i="22"/>
  <c r="CL35" i="19"/>
  <c r="I137" i="33"/>
  <c r="CL41" i="28"/>
  <c r="AD42" i="28"/>
  <c r="J35" i="33" s="1"/>
  <c r="H139" i="31"/>
  <c r="AC139" i="31" s="1"/>
  <c r="DY48" i="24"/>
  <c r="DY50" i="24" s="1"/>
  <c r="AE46" i="31"/>
  <c r="AD43" i="31"/>
  <c r="AD74" i="31"/>
  <c r="AD90" i="31"/>
  <c r="AE35" i="31"/>
  <c r="AD89" i="31"/>
  <c r="AD11" i="31"/>
  <c r="AD17" i="31"/>
  <c r="AD93" i="31"/>
  <c r="AE97" i="31"/>
  <c r="AE26" i="31"/>
  <c r="AD92" i="31"/>
  <c r="AE56" i="31"/>
  <c r="AD75" i="31"/>
  <c r="AE59" i="31"/>
  <c r="AC147" i="31"/>
  <c r="AD45" i="31"/>
  <c r="AC138" i="31"/>
  <c r="AE88" i="31"/>
  <c r="AD83" i="31"/>
  <c r="AC142" i="31"/>
  <c r="AE96" i="31"/>
  <c r="AD78" i="31"/>
  <c r="AD44" i="31"/>
  <c r="AD66" i="31"/>
  <c r="AC143" i="31"/>
  <c r="AE91" i="31"/>
  <c r="AD15" i="31"/>
  <c r="AC145" i="31"/>
  <c r="AD60" i="31"/>
  <c r="AE8" i="31"/>
  <c r="DY49" i="28"/>
  <c r="DY51" i="28"/>
  <c r="AD45" i="27"/>
  <c r="AD44" i="27"/>
  <c r="BS45" i="19"/>
  <c r="BS44" i="19"/>
  <c r="I51" i="13"/>
  <c r="I49" i="13"/>
  <c r="AC48" i="23"/>
  <c r="AC50" i="23" s="1"/>
  <c r="DE48" i="24"/>
  <c r="DE50" i="24" s="1"/>
  <c r="I79" i="31" s="1"/>
  <c r="CL44" i="19"/>
  <c r="CL45" i="19"/>
  <c r="AW51" i="28"/>
  <c r="AW49" i="28"/>
  <c r="BQ49" i="23"/>
  <c r="BQ51" i="23"/>
  <c r="CM44" i="24"/>
  <c r="CM45" i="24"/>
  <c r="BR49" i="17"/>
  <c r="BR51" i="17"/>
  <c r="AX45" i="12"/>
  <c r="AX44" i="12"/>
  <c r="AW51" i="26"/>
  <c r="AW49" i="26"/>
  <c r="AE48" i="13"/>
  <c r="AE50" i="13" s="1"/>
  <c r="DF48" i="27"/>
  <c r="DF50" i="27" s="1"/>
  <c r="CK48" i="22"/>
  <c r="CK50" i="22" s="1"/>
  <c r="DS49" i="4"/>
  <c r="DS51" i="4"/>
  <c r="DF49" i="19"/>
  <c r="DF51" i="19"/>
  <c r="J45" i="23"/>
  <c r="J44" i="23"/>
  <c r="CL48" i="28"/>
  <c r="CL50" i="28" s="1"/>
  <c r="BQ48" i="23"/>
  <c r="BQ50" i="23" s="1"/>
  <c r="AW48" i="28"/>
  <c r="AW50" i="28" s="1"/>
  <c r="I51" i="31" s="1"/>
  <c r="AE44" i="17"/>
  <c r="AE45" i="17"/>
  <c r="DY49" i="24"/>
  <c r="DY51" i="24"/>
  <c r="DF41" i="20"/>
  <c r="DF51" i="20"/>
  <c r="DF49" i="20"/>
  <c r="DY41" i="23"/>
  <c r="DY42" i="23" s="1"/>
  <c r="I110" i="33" s="1"/>
  <c r="DY49" i="23"/>
  <c r="DY51" i="23"/>
  <c r="I48" i="13"/>
  <c r="I50" i="13" s="1"/>
  <c r="I9" i="31" s="1"/>
  <c r="AX48" i="13"/>
  <c r="AX50" i="13" s="1"/>
  <c r="J41" i="31" s="1"/>
  <c r="AC48" i="24"/>
  <c r="AC50" i="24" s="1"/>
  <c r="I31" i="31" s="1"/>
  <c r="AQ45" i="4"/>
  <c r="AQ44" i="4"/>
  <c r="AC49" i="23"/>
  <c r="AC51" i="23"/>
  <c r="W44" i="4"/>
  <c r="W45" i="4"/>
  <c r="BK51" i="4"/>
  <c r="BK49" i="4"/>
  <c r="DF45" i="26"/>
  <c r="DF44" i="26"/>
  <c r="I52" i="22"/>
  <c r="I141" i="33" s="1"/>
  <c r="BQ44" i="22"/>
  <c r="BQ45" i="22"/>
  <c r="EA44" i="26"/>
  <c r="EA45" i="26"/>
  <c r="AW44" i="27"/>
  <c r="AW45" i="27"/>
  <c r="AX51" i="17"/>
  <c r="AX49" i="17"/>
  <c r="I48" i="28"/>
  <c r="I50" i="28" s="1"/>
  <c r="I19" i="31" s="1"/>
  <c r="I48" i="22"/>
  <c r="I50" i="22" s="1"/>
  <c r="I13" i="31" s="1"/>
  <c r="CL48" i="23"/>
  <c r="CL50" i="23" s="1"/>
  <c r="DF51" i="27"/>
  <c r="DF49" i="27"/>
  <c r="BK48" i="4"/>
  <c r="BK50" i="4" s="1"/>
  <c r="BR48" i="17"/>
  <c r="BR50" i="17" s="1"/>
  <c r="J58" i="31" s="1"/>
  <c r="CL51" i="23"/>
  <c r="CL49" i="23"/>
  <c r="AE51" i="13"/>
  <c r="AE49" i="13"/>
  <c r="CY44" i="4"/>
  <c r="CY45" i="4"/>
  <c r="CL51" i="17"/>
  <c r="CL49" i="17"/>
  <c r="CK44" i="12"/>
  <c r="CK45" i="12"/>
  <c r="AD44" i="20"/>
  <c r="AD45" i="20"/>
  <c r="DY48" i="23"/>
  <c r="DY50" i="23" s="1"/>
  <c r="I94" i="31" s="1"/>
  <c r="DY48" i="28"/>
  <c r="DY50" i="28" s="1"/>
  <c r="I99" i="31" s="1"/>
  <c r="CK49" i="22"/>
  <c r="CK51" i="22"/>
  <c r="CL37" i="13"/>
  <c r="CL46" i="13" s="1"/>
  <c r="CL45" i="13"/>
  <c r="CL44" i="13"/>
  <c r="I52" i="19"/>
  <c r="AC45" i="19"/>
  <c r="AC44" i="19"/>
  <c r="BQ51" i="24"/>
  <c r="BQ49" i="24"/>
  <c r="J37" i="26"/>
  <c r="J46" i="26" s="1"/>
  <c r="J44" i="26"/>
  <c r="J45" i="26"/>
  <c r="CL49" i="28"/>
  <c r="CL51" i="28"/>
  <c r="DE48" i="22"/>
  <c r="DE50" i="22" s="1"/>
  <c r="DF48" i="13"/>
  <c r="DF50" i="13" s="1"/>
  <c r="CL49" i="27"/>
  <c r="CL51" i="27"/>
  <c r="DF49" i="13"/>
  <c r="DF51" i="13"/>
  <c r="AC51" i="19"/>
  <c r="AC49" i="19"/>
  <c r="AX51" i="13"/>
  <c r="AX49" i="13"/>
  <c r="DE49" i="24"/>
  <c r="DE51" i="24"/>
  <c r="DF36" i="28"/>
  <c r="DF44" i="28"/>
  <c r="DF45" i="28"/>
  <c r="AD36" i="20"/>
  <c r="AD41" i="20" s="1"/>
  <c r="I49" i="22"/>
  <c r="I51" i="22"/>
  <c r="AD48" i="26"/>
  <c r="AD50" i="26" s="1"/>
  <c r="AW48" i="26"/>
  <c r="AW50" i="26" s="1"/>
  <c r="I49" i="31" s="1"/>
  <c r="AC49" i="24"/>
  <c r="AC51" i="24"/>
  <c r="I44" i="27"/>
  <c r="I45" i="27"/>
  <c r="AD51" i="26"/>
  <c r="AD49" i="26"/>
  <c r="DE51" i="22"/>
  <c r="DE49" i="22"/>
  <c r="DZ44" i="27"/>
  <c r="DZ45" i="27"/>
  <c r="DZ44" i="13"/>
  <c r="DZ45" i="13"/>
  <c r="DY38" i="23"/>
  <c r="CL48" i="27"/>
  <c r="CL50" i="27" s="1"/>
  <c r="DF48" i="19"/>
  <c r="DF50" i="19" s="1"/>
  <c r="I48" i="20"/>
  <c r="I50" i="20" s="1"/>
  <c r="I12" i="31" s="1"/>
  <c r="AY45" i="23"/>
  <c r="AY44" i="23"/>
  <c r="AE45" i="22"/>
  <c r="AE44" i="22"/>
  <c r="AX48" i="24"/>
  <c r="AX50" i="24" s="1"/>
  <c r="J47" i="31" s="1"/>
  <c r="CL48" i="17"/>
  <c r="CL50" i="17" s="1"/>
  <c r="AX48" i="17"/>
  <c r="AX50" i="17" s="1"/>
  <c r="J42" i="31" s="1"/>
  <c r="AX51" i="24"/>
  <c r="AX49" i="24"/>
  <c r="C45" i="4"/>
  <c r="C44" i="4"/>
  <c r="CE45" i="4"/>
  <c r="CE44" i="4"/>
  <c r="I49" i="28"/>
  <c r="I51" i="28"/>
  <c r="AE44" i="28"/>
  <c r="AE45" i="28"/>
  <c r="DZ44" i="22"/>
  <c r="DZ45" i="22"/>
  <c r="I49" i="20"/>
  <c r="I51" i="20"/>
  <c r="BQ48" i="24"/>
  <c r="BQ50" i="24" s="1"/>
  <c r="I63" i="31" s="1"/>
  <c r="DF48" i="20"/>
  <c r="DF50" i="20" s="1"/>
  <c r="BQ48" i="28"/>
  <c r="BQ50" i="28" s="1"/>
  <c r="I67" i="31" s="1"/>
  <c r="H140" i="31"/>
  <c r="CA42" i="26"/>
  <c r="S65" i="33" s="1"/>
  <c r="CB35" i="26"/>
  <c r="DF37" i="28"/>
  <c r="DF46" i="28" s="1"/>
  <c r="DE42" i="28"/>
  <c r="I99" i="33" s="1"/>
  <c r="BR35" i="28"/>
  <c r="BQ42" i="28"/>
  <c r="I67" i="33" s="1"/>
  <c r="H130" i="33"/>
  <c r="J36" i="26"/>
  <c r="J38" i="26" s="1"/>
  <c r="I42" i="26"/>
  <c r="I17" i="33" s="1"/>
  <c r="DZ42" i="26"/>
  <c r="J113" i="33" s="1"/>
  <c r="AW38" i="26"/>
  <c r="AW41" i="26"/>
  <c r="DE41" i="25"/>
  <c r="DE42" i="25" s="1"/>
  <c r="I96" i="33" s="1"/>
  <c r="I128" i="33" s="1"/>
  <c r="BS41" i="25"/>
  <c r="BT35" i="25" s="1"/>
  <c r="I80" i="31"/>
  <c r="EA35" i="25"/>
  <c r="DZ42" i="25"/>
  <c r="J112" i="33" s="1"/>
  <c r="I128" i="31"/>
  <c r="AD128" i="31" s="1"/>
  <c r="K64" i="31"/>
  <c r="BS38" i="25"/>
  <c r="AD36" i="25"/>
  <c r="AD37" i="25"/>
  <c r="AC111" i="31"/>
  <c r="J35" i="24"/>
  <c r="I42" i="24"/>
  <c r="I15" i="33" s="1"/>
  <c r="BQ41" i="24"/>
  <c r="BQ42" i="24" s="1"/>
  <c r="I63" i="33" s="1"/>
  <c r="BQ38" i="24"/>
  <c r="J36" i="23"/>
  <c r="I126" i="31"/>
  <c r="AD126" i="31" s="1"/>
  <c r="J37" i="23"/>
  <c r="J46" i="23" s="1"/>
  <c r="CL38" i="23"/>
  <c r="CL41" i="23"/>
  <c r="CM35" i="23" s="1"/>
  <c r="DF35" i="23"/>
  <c r="H126" i="33"/>
  <c r="AX42" i="23"/>
  <c r="J46" i="33" s="1"/>
  <c r="I42" i="23"/>
  <c r="I14" i="33" s="1"/>
  <c r="BQ41" i="23"/>
  <c r="BR35" i="23" s="1"/>
  <c r="AC110" i="31"/>
  <c r="AE36" i="22"/>
  <c r="AE37" i="22"/>
  <c r="AE46" i="22" s="1"/>
  <c r="DZ36" i="22"/>
  <c r="DZ38" i="22" s="1"/>
  <c r="H125" i="33"/>
  <c r="DY42" i="22"/>
  <c r="I109" i="33" s="1"/>
  <c r="DF38" i="20"/>
  <c r="I38" i="20"/>
  <c r="I41" i="20"/>
  <c r="J35" i="20" s="1"/>
  <c r="BR35" i="20"/>
  <c r="AX38" i="17"/>
  <c r="AX41" i="17"/>
  <c r="I106" i="31"/>
  <c r="AD106" i="31" s="1"/>
  <c r="CL36" i="13"/>
  <c r="I38" i="13"/>
  <c r="I41" i="13"/>
  <c r="DY42" i="13"/>
  <c r="I105" i="33" s="1"/>
  <c r="AC24" i="31"/>
  <c r="H104" i="31"/>
  <c r="AC35" i="12"/>
  <c r="AB42" i="12"/>
  <c r="H24" i="33" s="1"/>
  <c r="H120" i="33" s="1"/>
  <c r="CK36" i="12"/>
  <c r="CK37" i="12"/>
  <c r="CK46" i="12" s="1"/>
  <c r="K35" i="12"/>
  <c r="J42" i="12"/>
  <c r="J8" i="33" s="1"/>
  <c r="DZ42" i="12"/>
  <c r="J104" i="33" s="1"/>
  <c r="BR41" i="17"/>
  <c r="BS35" i="17" s="1"/>
  <c r="DY41" i="28"/>
  <c r="DZ35" i="28" s="1"/>
  <c r="AC41" i="19"/>
  <c r="AD35" i="19" s="1"/>
  <c r="DF41" i="27"/>
  <c r="DG35" i="27" s="1"/>
  <c r="AC41" i="23"/>
  <c r="AD35" i="23" s="1"/>
  <c r="DZ35" i="23"/>
  <c r="BR42" i="19"/>
  <c r="J59" i="33" s="1"/>
  <c r="DE38" i="24"/>
  <c r="DE41" i="24"/>
  <c r="AX41" i="24"/>
  <c r="AX42" i="24" s="1"/>
  <c r="J47" i="33" s="1"/>
  <c r="AX35" i="20"/>
  <c r="AX37" i="20" s="1"/>
  <c r="AX46" i="20" s="1"/>
  <c r="AC41" i="24"/>
  <c r="AD35" i="24" s="1"/>
  <c r="AX41" i="13"/>
  <c r="AY35" i="13" s="1"/>
  <c r="AD76" i="31"/>
  <c r="I41" i="28"/>
  <c r="J35" i="28" s="1"/>
  <c r="DZ35" i="20"/>
  <c r="DY42" i="20"/>
  <c r="I108" i="33" s="1"/>
  <c r="CL35" i="20"/>
  <c r="CK42" i="20"/>
  <c r="I76" i="33" s="1"/>
  <c r="DZ36" i="27"/>
  <c r="DZ37" i="27"/>
  <c r="DZ46" i="27" s="1"/>
  <c r="DE42" i="17"/>
  <c r="I90" i="33" s="1"/>
  <c r="DF35" i="17"/>
  <c r="CK41" i="22"/>
  <c r="CL35" i="22" s="1"/>
  <c r="I95" i="31"/>
  <c r="AD10" i="31"/>
  <c r="DF41" i="19"/>
  <c r="DG35" i="19" s="1"/>
  <c r="BQ37" i="22"/>
  <c r="BQ46" i="22" s="1"/>
  <c r="BQ36" i="22"/>
  <c r="AW37" i="27"/>
  <c r="AW46" i="27" s="1"/>
  <c r="AW36" i="27"/>
  <c r="DY38" i="24"/>
  <c r="CM36" i="24"/>
  <c r="CM37" i="24"/>
  <c r="CM46" i="24" s="1"/>
  <c r="I127" i="31"/>
  <c r="AD127" i="31" s="1"/>
  <c r="I143" i="33"/>
  <c r="AX35" i="19"/>
  <c r="AW42" i="19"/>
  <c r="I43" i="33" s="1"/>
  <c r="DE41" i="22"/>
  <c r="DE38" i="22"/>
  <c r="AD14" i="31"/>
  <c r="AC109" i="31"/>
  <c r="H141" i="31"/>
  <c r="DY38" i="28"/>
  <c r="AX38" i="13"/>
  <c r="BQ42" i="27"/>
  <c r="I66" i="33" s="1"/>
  <c r="BR35" i="27"/>
  <c r="DZ36" i="13"/>
  <c r="DZ37" i="13"/>
  <c r="DZ46" i="13" s="1"/>
  <c r="I36" i="27"/>
  <c r="I37" i="27"/>
  <c r="I46" i="27" s="1"/>
  <c r="I52" i="27"/>
  <c r="J35" i="19"/>
  <c r="I42" i="19"/>
  <c r="I11" i="33" s="1"/>
  <c r="EA35" i="19"/>
  <c r="DZ42" i="19"/>
  <c r="J107" i="33" s="1"/>
  <c r="I62" i="31"/>
  <c r="CL38" i="25"/>
  <c r="CL41" i="25"/>
  <c r="DF38" i="27"/>
  <c r="AX37" i="12"/>
  <c r="AX46" i="12" s="1"/>
  <c r="AX36" i="12"/>
  <c r="AC112" i="31"/>
  <c r="H144" i="31"/>
  <c r="DZ35" i="17"/>
  <c r="DY42" i="17"/>
  <c r="I106" i="33" s="1"/>
  <c r="AE37" i="28"/>
  <c r="AE46" i="28" s="1"/>
  <c r="AE36" i="28"/>
  <c r="AD38" i="26"/>
  <c r="AD41" i="26"/>
  <c r="DF38" i="19"/>
  <c r="AC38" i="24"/>
  <c r="CL35" i="26"/>
  <c r="CK42" i="26"/>
  <c r="I81" i="33" s="1"/>
  <c r="AX38" i="24"/>
  <c r="BQ38" i="23"/>
  <c r="K37" i="25"/>
  <c r="K36" i="25"/>
  <c r="DG35" i="20"/>
  <c r="DF42" i="20"/>
  <c r="J92" i="33" s="1"/>
  <c r="BS35" i="12"/>
  <c r="BR42" i="12"/>
  <c r="J56" i="33" s="1"/>
  <c r="AD37" i="27"/>
  <c r="AD46" i="27" s="1"/>
  <c r="AD36" i="27"/>
  <c r="AX41" i="25"/>
  <c r="DF36" i="26"/>
  <c r="DF37" i="26"/>
  <c r="DF46" i="26" s="1"/>
  <c r="CK38" i="22"/>
  <c r="J35" i="22"/>
  <c r="I42" i="22"/>
  <c r="I13" i="33" s="1"/>
  <c r="BR38" i="17"/>
  <c r="DF35" i="25"/>
  <c r="AX38" i="25"/>
  <c r="AC38" i="23"/>
  <c r="J35" i="17"/>
  <c r="I42" i="17"/>
  <c r="I10" i="33" s="1"/>
  <c r="AC38" i="19"/>
  <c r="DY41" i="24"/>
  <c r="I38" i="28"/>
  <c r="BS37" i="19"/>
  <c r="BS46" i="19" s="1"/>
  <c r="BS36" i="19"/>
  <c r="AW41" i="28"/>
  <c r="AW38" i="28"/>
  <c r="CL41" i="27"/>
  <c r="CL38" i="27"/>
  <c r="H146" i="31"/>
  <c r="AC114" i="31"/>
  <c r="AD81" i="31"/>
  <c r="AY37" i="23"/>
  <c r="AY46" i="23" s="1"/>
  <c r="AY36" i="23"/>
  <c r="J48" i="31"/>
  <c r="CL37" i="19"/>
  <c r="CL46" i="19" s="1"/>
  <c r="CL36" i="19"/>
  <c r="I131" i="31"/>
  <c r="AD131" i="31" s="1"/>
  <c r="I147" i="33"/>
  <c r="I30" i="31"/>
  <c r="AX35" i="22"/>
  <c r="AW42" i="22"/>
  <c r="I45" i="33" s="1"/>
  <c r="CM35" i="28"/>
  <c r="CL42" i="28"/>
  <c r="J83" i="33" s="1"/>
  <c r="EA37" i="12"/>
  <c r="EA46" i="12" s="1"/>
  <c r="EA36" i="12"/>
  <c r="EA45" i="12"/>
  <c r="EA44" i="12"/>
  <c r="EA37" i="26"/>
  <c r="EA46" i="26" s="1"/>
  <c r="EA36" i="26"/>
  <c r="CY36" i="4"/>
  <c r="W36" i="4"/>
  <c r="DS38" i="4"/>
  <c r="DS41" i="4" s="1"/>
  <c r="AQ36" i="4"/>
  <c r="AE41" i="13"/>
  <c r="AE42" i="13" s="1"/>
  <c r="K25" i="33" s="1"/>
  <c r="CE36" i="4"/>
  <c r="CL38" i="17"/>
  <c r="CL41" i="17"/>
  <c r="CE37" i="4"/>
  <c r="CE46" i="4" s="1"/>
  <c r="J26" i="33"/>
  <c r="AE37" i="17"/>
  <c r="AE46" i="17" s="1"/>
  <c r="AE36" i="17"/>
  <c r="B39" i="33"/>
  <c r="DF41" i="13"/>
  <c r="J25" i="33"/>
  <c r="DF38" i="13"/>
  <c r="B23" i="33"/>
  <c r="AE38" i="13"/>
  <c r="B7" i="33"/>
  <c r="H137" i="31"/>
  <c r="AC105" i="31"/>
  <c r="AD73" i="31"/>
  <c r="CY37" i="4"/>
  <c r="CY46" i="4" s="1"/>
  <c r="C36" i="4"/>
  <c r="C52" i="4"/>
  <c r="DH35" i="12"/>
  <c r="DG42" i="12"/>
  <c r="AQ37" i="4"/>
  <c r="AQ46" i="4" s="1"/>
  <c r="C37" i="4"/>
  <c r="C46" i="4" s="1"/>
  <c r="BK38" i="4"/>
  <c r="W37" i="4"/>
  <c r="W46" i="4" s="1"/>
  <c r="W39" i="31"/>
  <c r="O103" i="30"/>
  <c r="W23" i="31"/>
  <c r="B135" i="31"/>
  <c r="I125" i="31" l="1"/>
  <c r="AD125" i="31" s="1"/>
  <c r="AD38" i="20"/>
  <c r="BR51" i="13"/>
  <c r="BR49" i="13"/>
  <c r="BR38" i="13"/>
  <c r="BR41" i="13"/>
  <c r="BR48" i="13"/>
  <c r="BR50" i="13" s="1"/>
  <c r="J57" i="31" s="1"/>
  <c r="AE57" i="31" s="1"/>
  <c r="BR42" i="17"/>
  <c r="J58" i="33" s="1"/>
  <c r="CL42" i="23"/>
  <c r="J78" i="33" s="1"/>
  <c r="AY48" i="23"/>
  <c r="AY50" i="23" s="1"/>
  <c r="K46" i="31" s="1"/>
  <c r="AD63" i="31"/>
  <c r="AD13" i="31"/>
  <c r="AD79" i="31"/>
  <c r="AD31" i="31"/>
  <c r="AC144" i="31"/>
  <c r="AC141" i="31"/>
  <c r="AE47" i="31"/>
  <c r="AC140" i="31"/>
  <c r="AE41" i="31"/>
  <c r="AD9" i="31"/>
  <c r="AD67" i="31"/>
  <c r="AC146" i="31"/>
  <c r="AD30" i="31"/>
  <c r="AF64" i="31"/>
  <c r="AD62" i="31"/>
  <c r="AE58" i="31"/>
  <c r="AD51" i="31"/>
  <c r="AD49" i="31"/>
  <c r="AD99" i="31"/>
  <c r="AD19" i="31"/>
  <c r="I105" i="31"/>
  <c r="AE42" i="31"/>
  <c r="AD95" i="31"/>
  <c r="AD94" i="31"/>
  <c r="AE48" i="31"/>
  <c r="AD80" i="31"/>
  <c r="AD12" i="31"/>
  <c r="I108" i="31"/>
  <c r="AD108" i="31" s="1"/>
  <c r="J36" i="20"/>
  <c r="J45" i="20"/>
  <c r="J44" i="20"/>
  <c r="BR37" i="23"/>
  <c r="BR46" i="23" s="1"/>
  <c r="BR44" i="23"/>
  <c r="BR45" i="23"/>
  <c r="DZ48" i="22"/>
  <c r="DZ50" i="22" s="1"/>
  <c r="J93" i="31" s="1"/>
  <c r="DZ48" i="13"/>
  <c r="DZ50" i="13" s="1"/>
  <c r="J89" i="31" s="1"/>
  <c r="CL48" i="19"/>
  <c r="CL50" i="19" s="1"/>
  <c r="J75" i="31" s="1"/>
  <c r="BR45" i="27"/>
  <c r="BR44" i="27"/>
  <c r="CL49" i="19"/>
  <c r="CL51" i="19"/>
  <c r="DG44" i="20"/>
  <c r="DG45" i="20"/>
  <c r="AX44" i="19"/>
  <c r="AX45" i="19"/>
  <c r="DG45" i="19"/>
  <c r="DG44" i="19"/>
  <c r="DZ44" i="20"/>
  <c r="DZ45" i="20"/>
  <c r="K45" i="12"/>
  <c r="K44" i="12"/>
  <c r="J48" i="26"/>
  <c r="J50" i="26" s="1"/>
  <c r="J17" i="31" s="1"/>
  <c r="W48" i="4"/>
  <c r="W50" i="4" s="1"/>
  <c r="C23" i="31" s="1"/>
  <c r="J48" i="23"/>
  <c r="J50" i="23" s="1"/>
  <c r="J14" i="31" s="1"/>
  <c r="AX48" i="12"/>
  <c r="AX50" i="12" s="1"/>
  <c r="J40" i="31" s="1"/>
  <c r="EA51" i="26"/>
  <c r="EA49" i="26"/>
  <c r="J45" i="22"/>
  <c r="J44" i="22"/>
  <c r="AE49" i="28"/>
  <c r="AE51" i="28"/>
  <c r="CB45" i="26"/>
  <c r="AE48" i="28"/>
  <c r="AE50" i="28" s="1"/>
  <c r="K35" i="31" s="1"/>
  <c r="AE48" i="22"/>
  <c r="AE50" i="22" s="1"/>
  <c r="K29" i="31" s="1"/>
  <c r="DZ48" i="27"/>
  <c r="DZ50" i="27" s="1"/>
  <c r="J98" i="31" s="1"/>
  <c r="AW48" i="27"/>
  <c r="AW50" i="27" s="1"/>
  <c r="I50" i="31" s="1"/>
  <c r="EA44" i="19"/>
  <c r="EA45" i="19"/>
  <c r="J45" i="28"/>
  <c r="J44" i="28"/>
  <c r="CK41" i="12"/>
  <c r="CK49" i="12"/>
  <c r="CK51" i="12"/>
  <c r="CL38" i="13"/>
  <c r="CL51" i="13"/>
  <c r="CL49" i="13"/>
  <c r="J45" i="24"/>
  <c r="J44" i="24"/>
  <c r="DZ45" i="23"/>
  <c r="DZ44" i="23"/>
  <c r="DF37" i="23"/>
  <c r="DF46" i="23" s="1"/>
  <c r="DF44" i="23"/>
  <c r="DF45" i="23"/>
  <c r="AD51" i="20"/>
  <c r="AD49" i="20"/>
  <c r="EA48" i="26"/>
  <c r="EA50" i="26" s="1"/>
  <c r="K97" i="31" s="1"/>
  <c r="AQ48" i="4"/>
  <c r="AQ50" i="4" s="1"/>
  <c r="C39" i="31" s="1"/>
  <c r="BS49" i="19"/>
  <c r="BS51" i="19"/>
  <c r="AY51" i="23"/>
  <c r="AY49" i="23"/>
  <c r="DF49" i="26"/>
  <c r="DF51" i="26"/>
  <c r="DZ45" i="17"/>
  <c r="DZ44" i="17"/>
  <c r="CM49" i="24"/>
  <c r="CM51" i="24"/>
  <c r="CL44" i="22"/>
  <c r="CL45" i="22"/>
  <c r="DZ51" i="22"/>
  <c r="DZ49" i="22"/>
  <c r="CM36" i="23"/>
  <c r="CM45" i="23"/>
  <c r="CM44" i="23"/>
  <c r="CE48" i="4"/>
  <c r="CE50" i="4" s="1"/>
  <c r="AC48" i="19"/>
  <c r="AC50" i="19" s="1"/>
  <c r="I27" i="31" s="1"/>
  <c r="AD48" i="20"/>
  <c r="AD50" i="20" s="1"/>
  <c r="J28" i="31" s="1"/>
  <c r="DF44" i="17"/>
  <c r="DF45" i="17"/>
  <c r="AY44" i="13"/>
  <c r="AY45" i="13"/>
  <c r="AD45" i="23"/>
  <c r="AD44" i="23"/>
  <c r="AC44" i="12"/>
  <c r="AC45" i="12"/>
  <c r="I52" i="12"/>
  <c r="BQ48" i="22"/>
  <c r="BQ50" i="22" s="1"/>
  <c r="I61" i="31" s="1"/>
  <c r="CM48" i="24"/>
  <c r="CM50" i="24" s="1"/>
  <c r="DG45" i="27"/>
  <c r="DG44" i="27"/>
  <c r="C48" i="4"/>
  <c r="C50" i="4" s="1"/>
  <c r="I123" i="31"/>
  <c r="AD123" i="31" s="1"/>
  <c r="I139" i="33"/>
  <c r="CK48" i="12"/>
  <c r="CK50" i="12" s="1"/>
  <c r="I72" i="31" s="1"/>
  <c r="AE48" i="17"/>
  <c r="AE50" i="17" s="1"/>
  <c r="BS48" i="19"/>
  <c r="BS50" i="19" s="1"/>
  <c r="K59" i="31" s="1"/>
  <c r="J45" i="19"/>
  <c r="J44" i="19"/>
  <c r="AD45" i="24"/>
  <c r="AD44" i="24"/>
  <c r="AD45" i="19"/>
  <c r="AD44" i="19"/>
  <c r="AE49" i="22"/>
  <c r="AE51" i="22"/>
  <c r="J41" i="26"/>
  <c r="J51" i="26"/>
  <c r="J49" i="26"/>
  <c r="I48" i="27"/>
  <c r="I50" i="27" s="1"/>
  <c r="I18" i="31" s="1"/>
  <c r="DF48" i="28"/>
  <c r="DF50" i="28" s="1"/>
  <c r="J83" i="31" s="1"/>
  <c r="CL48" i="13"/>
  <c r="CL50" i="13" s="1"/>
  <c r="J73" i="31" s="1"/>
  <c r="DF48" i="26"/>
  <c r="DF50" i="26" s="1"/>
  <c r="AD48" i="27"/>
  <c r="AD50" i="27" s="1"/>
  <c r="J34" i="31" s="1"/>
  <c r="DZ37" i="28"/>
  <c r="DZ46" i="28" s="1"/>
  <c r="DZ44" i="28"/>
  <c r="DZ45" i="28"/>
  <c r="DF49" i="28"/>
  <c r="DF51" i="28"/>
  <c r="CM45" i="28"/>
  <c r="CM44" i="28"/>
  <c r="AQ49" i="4"/>
  <c r="AQ51" i="4"/>
  <c r="DH44" i="12"/>
  <c r="DH45" i="12"/>
  <c r="DZ49" i="27"/>
  <c r="DZ51" i="27"/>
  <c r="W51" i="4"/>
  <c r="W49" i="4"/>
  <c r="BQ49" i="22"/>
  <c r="BQ51" i="22"/>
  <c r="BS44" i="17"/>
  <c r="BS45" i="17"/>
  <c r="J51" i="23"/>
  <c r="J49" i="23"/>
  <c r="AE49" i="17"/>
  <c r="AE51" i="17"/>
  <c r="CE49" i="4"/>
  <c r="CE51" i="4"/>
  <c r="J44" i="17"/>
  <c r="J45" i="17"/>
  <c r="AD51" i="27"/>
  <c r="AD49" i="27"/>
  <c r="CL45" i="26"/>
  <c r="CL44" i="26"/>
  <c r="AX49" i="12"/>
  <c r="AX51" i="12"/>
  <c r="AW49" i="27"/>
  <c r="AW51" i="27"/>
  <c r="AX45" i="22"/>
  <c r="AX44" i="22"/>
  <c r="I51" i="27"/>
  <c r="I49" i="27"/>
  <c r="AX36" i="20"/>
  <c r="AX44" i="20"/>
  <c r="AX45" i="20"/>
  <c r="C49" i="4"/>
  <c r="C51" i="4"/>
  <c r="CY49" i="4"/>
  <c r="CY51" i="4"/>
  <c r="BS44" i="12"/>
  <c r="BS45" i="12"/>
  <c r="DZ51" i="13"/>
  <c r="DZ49" i="13"/>
  <c r="CL45" i="20"/>
  <c r="CL44" i="20"/>
  <c r="BR37" i="20"/>
  <c r="BR46" i="20" s="1"/>
  <c r="BR45" i="20"/>
  <c r="BR44" i="20"/>
  <c r="BR44" i="28"/>
  <c r="BR45" i="28"/>
  <c r="CY48" i="4"/>
  <c r="CY50" i="4" s="1"/>
  <c r="CB37" i="26"/>
  <c r="CB46" i="26" s="1"/>
  <c r="CB36" i="26"/>
  <c r="DF41" i="28"/>
  <c r="DG35" i="28" s="1"/>
  <c r="DF38" i="28"/>
  <c r="DZ36" i="28"/>
  <c r="DY42" i="28"/>
  <c r="I115" i="33" s="1"/>
  <c r="BR36" i="28"/>
  <c r="BR37" i="28"/>
  <c r="BR46" i="28" s="1"/>
  <c r="DZ41" i="27"/>
  <c r="DZ42" i="27" s="1"/>
  <c r="J114" i="33" s="1"/>
  <c r="DF42" i="27"/>
  <c r="J98" i="33" s="1"/>
  <c r="I41" i="27"/>
  <c r="J35" i="27" s="1"/>
  <c r="DG36" i="27"/>
  <c r="DG37" i="27"/>
  <c r="DG46" i="27" s="1"/>
  <c r="EA41" i="26"/>
  <c r="EA42" i="26" s="1"/>
  <c r="K113" i="33" s="1"/>
  <c r="J33" i="31"/>
  <c r="I113" i="31"/>
  <c r="I145" i="31" s="1"/>
  <c r="AX35" i="26"/>
  <c r="AW42" i="26"/>
  <c r="I49" i="33" s="1"/>
  <c r="I129" i="33" s="1"/>
  <c r="J32" i="31"/>
  <c r="BS42" i="25"/>
  <c r="K64" i="33" s="1"/>
  <c r="I112" i="31"/>
  <c r="I144" i="31" s="1"/>
  <c r="AD41" i="25"/>
  <c r="AE35" i="25" s="1"/>
  <c r="BT36" i="25"/>
  <c r="BT37" i="25"/>
  <c r="EA37" i="25"/>
  <c r="EA36" i="25"/>
  <c r="EA41" i="25" s="1"/>
  <c r="AD38" i="25"/>
  <c r="BR35" i="24"/>
  <c r="BR37" i="24" s="1"/>
  <c r="BR46" i="24" s="1"/>
  <c r="J37" i="24"/>
  <c r="J46" i="24" s="1"/>
  <c r="J36" i="24"/>
  <c r="AD37" i="24"/>
  <c r="AD46" i="24" s="1"/>
  <c r="AC42" i="24"/>
  <c r="I31" i="33" s="1"/>
  <c r="AD36" i="24"/>
  <c r="I111" i="31"/>
  <c r="I143" i="31" s="1"/>
  <c r="AY35" i="24"/>
  <c r="BQ42" i="23"/>
  <c r="I62" i="33" s="1"/>
  <c r="DF36" i="23"/>
  <c r="J41" i="23"/>
  <c r="J42" i="23" s="1"/>
  <c r="J14" i="33" s="1"/>
  <c r="J38" i="23"/>
  <c r="CM37" i="23"/>
  <c r="CM46" i="23" s="1"/>
  <c r="BR36" i="23"/>
  <c r="AC42" i="23"/>
  <c r="I30" i="33" s="1"/>
  <c r="AE41" i="22"/>
  <c r="AE38" i="22"/>
  <c r="CK42" i="22"/>
  <c r="I77" i="33" s="1"/>
  <c r="DZ41" i="22"/>
  <c r="EA35" i="22" s="1"/>
  <c r="I42" i="20"/>
  <c r="I12" i="33" s="1"/>
  <c r="I124" i="33" s="1"/>
  <c r="BR36" i="20"/>
  <c r="J37" i="20"/>
  <c r="J46" i="20" s="1"/>
  <c r="J52" i="20"/>
  <c r="J124" i="31" s="1"/>
  <c r="AE124" i="31" s="1"/>
  <c r="AE35" i="20"/>
  <c r="AD42" i="20"/>
  <c r="J28" i="33" s="1"/>
  <c r="AC42" i="19"/>
  <c r="I27" i="33" s="1"/>
  <c r="I123" i="33" s="1"/>
  <c r="I138" i="31"/>
  <c r="AX42" i="17"/>
  <c r="J42" i="33" s="1"/>
  <c r="AY35" i="17"/>
  <c r="CL41" i="13"/>
  <c r="CM35" i="13" s="1"/>
  <c r="AX42" i="13"/>
  <c r="J41" i="33" s="1"/>
  <c r="J35" i="13"/>
  <c r="I42" i="13"/>
  <c r="I9" i="33" s="1"/>
  <c r="I121" i="33" s="1"/>
  <c r="AY36" i="13"/>
  <c r="AY37" i="13"/>
  <c r="AY46" i="13" s="1"/>
  <c r="CL35" i="12"/>
  <c r="CK42" i="12"/>
  <c r="I72" i="33" s="1"/>
  <c r="AC37" i="12"/>
  <c r="AC46" i="12" s="1"/>
  <c r="AC36" i="12"/>
  <c r="CK38" i="12"/>
  <c r="H136" i="31"/>
  <c r="AC104" i="31"/>
  <c r="K37" i="12"/>
  <c r="K46" i="12" s="1"/>
  <c r="K36" i="12"/>
  <c r="AX41" i="12"/>
  <c r="AY35" i="12" s="1"/>
  <c r="DZ37" i="23"/>
  <c r="DZ46" i="23" s="1"/>
  <c r="DZ36" i="23"/>
  <c r="I42" i="28"/>
  <c r="I19" i="33" s="1"/>
  <c r="J82" i="31"/>
  <c r="DF42" i="19"/>
  <c r="J91" i="33" s="1"/>
  <c r="J42" i="26"/>
  <c r="J17" i="33" s="1"/>
  <c r="K35" i="26"/>
  <c r="CM41" i="24"/>
  <c r="CN35" i="24" s="1"/>
  <c r="AW41" i="27"/>
  <c r="AX35" i="27" s="1"/>
  <c r="AD41" i="27"/>
  <c r="AE35" i="27" s="1"/>
  <c r="CL41" i="19"/>
  <c r="CM35" i="19" s="1"/>
  <c r="DF35" i="24"/>
  <c r="DE42" i="24"/>
  <c r="I95" i="33" s="1"/>
  <c r="DZ41" i="13"/>
  <c r="EA35" i="13" s="1"/>
  <c r="AE41" i="28"/>
  <c r="AE42" i="28" s="1"/>
  <c r="K35" i="33" s="1"/>
  <c r="AW38" i="27"/>
  <c r="DZ38" i="27"/>
  <c r="CL36" i="20"/>
  <c r="CL37" i="20"/>
  <c r="CL46" i="20" s="1"/>
  <c r="I122" i="33"/>
  <c r="K41" i="25"/>
  <c r="L35" i="25" s="1"/>
  <c r="DZ37" i="20"/>
  <c r="DZ46" i="20" s="1"/>
  <c r="DZ36" i="20"/>
  <c r="I115" i="31"/>
  <c r="AD115" i="31" s="1"/>
  <c r="AY41" i="23"/>
  <c r="AY42" i="23" s="1"/>
  <c r="K46" i="33" s="1"/>
  <c r="DF36" i="17"/>
  <c r="DF37" i="17"/>
  <c r="DF46" i="17" s="1"/>
  <c r="BQ41" i="22"/>
  <c r="BQ38" i="22"/>
  <c r="EA48" i="12"/>
  <c r="EA50" i="12" s="1"/>
  <c r="K88" i="31" s="1"/>
  <c r="J36" i="22"/>
  <c r="J37" i="22"/>
  <c r="J46" i="22" s="1"/>
  <c r="CM35" i="25"/>
  <c r="CL42" i="25"/>
  <c r="J80" i="33" s="1"/>
  <c r="CM38" i="24"/>
  <c r="AY35" i="25"/>
  <c r="AX42" i="25"/>
  <c r="J48" i="33" s="1"/>
  <c r="AX38" i="20"/>
  <c r="AX41" i="20"/>
  <c r="J52" i="19"/>
  <c r="J37" i="19"/>
  <c r="J46" i="19" s="1"/>
  <c r="J36" i="19"/>
  <c r="I38" i="27"/>
  <c r="DZ38" i="13"/>
  <c r="AD37" i="23"/>
  <c r="AD46" i="23" s="1"/>
  <c r="AD36" i="23"/>
  <c r="J52" i="23"/>
  <c r="K38" i="25"/>
  <c r="AE38" i="28"/>
  <c r="BR37" i="27"/>
  <c r="BR46" i="27" s="1"/>
  <c r="BR36" i="27"/>
  <c r="EA38" i="26"/>
  <c r="CL38" i="19"/>
  <c r="DG37" i="19"/>
  <c r="DG46" i="19" s="1"/>
  <c r="DG36" i="19"/>
  <c r="DZ35" i="24"/>
  <c r="DY42" i="24"/>
  <c r="I111" i="33" s="1"/>
  <c r="AD38" i="27"/>
  <c r="K16" i="31"/>
  <c r="DZ37" i="17"/>
  <c r="DZ46" i="17" s="1"/>
  <c r="DZ36" i="17"/>
  <c r="CM36" i="28"/>
  <c r="CM37" i="28"/>
  <c r="CM46" i="28" s="1"/>
  <c r="CL37" i="26"/>
  <c r="CL46" i="26" s="1"/>
  <c r="CL36" i="26"/>
  <c r="AD42" i="26"/>
  <c r="J33" i="33" s="1"/>
  <c r="AE35" i="26"/>
  <c r="I77" i="31"/>
  <c r="BS36" i="17"/>
  <c r="BS37" i="17"/>
  <c r="BS46" i="17" s="1"/>
  <c r="BS41" i="19"/>
  <c r="DF41" i="26"/>
  <c r="DF35" i="22"/>
  <c r="DE42" i="22"/>
  <c r="I93" i="33" s="1"/>
  <c r="AY38" i="23"/>
  <c r="DF37" i="25"/>
  <c r="DF36" i="25"/>
  <c r="J52" i="25"/>
  <c r="AD37" i="19"/>
  <c r="AD46" i="19" s="1"/>
  <c r="AD36" i="19"/>
  <c r="AX37" i="22"/>
  <c r="AX46" i="22" s="1"/>
  <c r="AX36" i="22"/>
  <c r="BS38" i="19"/>
  <c r="EA36" i="19"/>
  <c r="EA37" i="19"/>
  <c r="EA46" i="19" s="1"/>
  <c r="I130" i="31"/>
  <c r="AD130" i="31" s="1"/>
  <c r="I146" i="33"/>
  <c r="I110" i="31"/>
  <c r="EA41" i="12"/>
  <c r="EA51" i="12"/>
  <c r="EA38" i="12"/>
  <c r="EA49" i="12"/>
  <c r="CL42" i="27"/>
  <c r="J82" i="33" s="1"/>
  <c r="CM35" i="27"/>
  <c r="BS36" i="12"/>
  <c r="BS37" i="12"/>
  <c r="BS46" i="12" s="1"/>
  <c r="AD38" i="24"/>
  <c r="CL36" i="22"/>
  <c r="CL37" i="22"/>
  <c r="CL46" i="22" s="1"/>
  <c r="J36" i="17"/>
  <c r="J37" i="17"/>
  <c r="J46" i="17" s="1"/>
  <c r="J52" i="17"/>
  <c r="DF38" i="26"/>
  <c r="AX37" i="19"/>
  <c r="AX46" i="19" s="1"/>
  <c r="AX36" i="19"/>
  <c r="AW42" i="28"/>
  <c r="I51" i="33" s="1"/>
  <c r="AX35" i="28"/>
  <c r="DG36" i="20"/>
  <c r="DG37" i="20"/>
  <c r="DG46" i="20" s="1"/>
  <c r="AX38" i="12"/>
  <c r="J37" i="28"/>
  <c r="J46" i="28" s="1"/>
  <c r="J36" i="28"/>
  <c r="C55" i="31"/>
  <c r="AF35" i="13"/>
  <c r="CY38" i="4"/>
  <c r="CY41" i="4" s="1"/>
  <c r="AQ38" i="4"/>
  <c r="AQ41" i="4" s="1"/>
  <c r="CE38" i="4"/>
  <c r="CE41" i="4" s="1"/>
  <c r="CF35" i="4" s="1"/>
  <c r="CM35" i="17"/>
  <c r="CL42" i="17"/>
  <c r="J74" i="33" s="1"/>
  <c r="W38" i="4"/>
  <c r="W41" i="4" s="1"/>
  <c r="C87" i="31"/>
  <c r="AE38" i="17"/>
  <c r="AE41" i="17"/>
  <c r="DG35" i="13"/>
  <c r="DF42" i="13"/>
  <c r="B119" i="33"/>
  <c r="K25" i="31"/>
  <c r="C38" i="4"/>
  <c r="AC137" i="31"/>
  <c r="I137" i="31"/>
  <c r="AD105" i="31"/>
  <c r="K88" i="33"/>
  <c r="DH37" i="12"/>
  <c r="DH46" i="12" s="1"/>
  <c r="DH36" i="12"/>
  <c r="AE65" i="31"/>
  <c r="BK41" i="4"/>
  <c r="BL35" i="4" s="1"/>
  <c r="C119" i="31"/>
  <c r="C135" i="33"/>
  <c r="DT35" i="4"/>
  <c r="DS42" i="4"/>
  <c r="O135" i="30"/>
  <c r="R103" i="30"/>
  <c r="J103" i="30"/>
  <c r="B103" i="30"/>
  <c r="H103" i="30"/>
  <c r="E103" i="30"/>
  <c r="N103" i="30"/>
  <c r="S103" i="30"/>
  <c r="D103" i="30"/>
  <c r="K103" i="30"/>
  <c r="F103" i="30"/>
  <c r="G103" i="30"/>
  <c r="I103" i="30"/>
  <c r="P103" i="30"/>
  <c r="BR36" i="24" l="1"/>
  <c r="EA35" i="27"/>
  <c r="EA36" i="27" s="1"/>
  <c r="DG48" i="19"/>
  <c r="DG50" i="19" s="1"/>
  <c r="DF42" i="28"/>
  <c r="J99" i="33" s="1"/>
  <c r="I42" i="27"/>
  <c r="I18" i="33" s="1"/>
  <c r="BS35" i="13"/>
  <c r="BR42" i="13"/>
  <c r="J57" i="33" s="1"/>
  <c r="BR48" i="23"/>
  <c r="BR50" i="23" s="1"/>
  <c r="AX48" i="20"/>
  <c r="AX50" i="20" s="1"/>
  <c r="J44" i="31" s="1"/>
  <c r="AE44" i="31" s="1"/>
  <c r="AE40" i="31"/>
  <c r="AF59" i="31"/>
  <c r="AD72" i="31"/>
  <c r="AE17" i="31"/>
  <c r="AF97" i="31"/>
  <c r="AF29" i="31"/>
  <c r="AF35" i="31"/>
  <c r="AE83" i="31"/>
  <c r="AD138" i="31"/>
  <c r="AD144" i="31"/>
  <c r="AE28" i="31"/>
  <c r="DZ48" i="17"/>
  <c r="DZ50" i="17" s="1"/>
  <c r="X55" i="31"/>
  <c r="AF88" i="31"/>
  <c r="AC136" i="31"/>
  <c r="I140" i="31"/>
  <c r="AD145" i="31"/>
  <c r="I107" i="31"/>
  <c r="I139" i="31" s="1"/>
  <c r="AE33" i="31"/>
  <c r="AE32" i="31"/>
  <c r="AE34" i="31"/>
  <c r="AD61" i="31"/>
  <c r="AE93" i="31"/>
  <c r="DH48" i="12"/>
  <c r="DH50" i="12" s="1"/>
  <c r="AF46" i="31"/>
  <c r="AE14" i="31"/>
  <c r="AD50" i="31"/>
  <c r="X87" i="31"/>
  <c r="AE82" i="31"/>
  <c r="AE98" i="31"/>
  <c r="AE75" i="31"/>
  <c r="AE89" i="31"/>
  <c r="AF16" i="31"/>
  <c r="AD27" i="31"/>
  <c r="AD143" i="31"/>
  <c r="DG45" i="28"/>
  <c r="DG44" i="28"/>
  <c r="AC41" i="12"/>
  <c r="AD35" i="12" s="1"/>
  <c r="AD36" i="12" s="1"/>
  <c r="BR41" i="23"/>
  <c r="BR51" i="23"/>
  <c r="BR49" i="23"/>
  <c r="AD48" i="19"/>
  <c r="AD50" i="19" s="1"/>
  <c r="AY48" i="13"/>
  <c r="AY50" i="13" s="1"/>
  <c r="K41" i="31" s="1"/>
  <c r="J48" i="24"/>
  <c r="J50" i="24" s="1"/>
  <c r="J15" i="31" s="1"/>
  <c r="J49" i="17"/>
  <c r="J51" i="17"/>
  <c r="BL44" i="4"/>
  <c r="BL45" i="4"/>
  <c r="DG45" i="13"/>
  <c r="DG44" i="13"/>
  <c r="AF37" i="13"/>
  <c r="AF46" i="13" s="1"/>
  <c r="AF44" i="13"/>
  <c r="AF45" i="13"/>
  <c r="DF44" i="22"/>
  <c r="DF45" i="22"/>
  <c r="CL51" i="26"/>
  <c r="CL49" i="26"/>
  <c r="DZ44" i="24"/>
  <c r="DZ45" i="24"/>
  <c r="AC51" i="12"/>
  <c r="AC49" i="12"/>
  <c r="CM41" i="23"/>
  <c r="CM42" i="23" s="1"/>
  <c r="K78" i="33" s="1"/>
  <c r="BS48" i="12"/>
  <c r="BS50" i="12" s="1"/>
  <c r="K56" i="31" s="1"/>
  <c r="DZ48" i="20"/>
  <c r="DZ50" i="20" s="1"/>
  <c r="J92" i="31" s="1"/>
  <c r="AX49" i="22"/>
  <c r="AX51" i="22"/>
  <c r="BR51" i="24"/>
  <c r="BR49" i="24"/>
  <c r="DG49" i="19"/>
  <c r="DG51" i="19"/>
  <c r="J51" i="24"/>
  <c r="J49" i="24"/>
  <c r="BR51" i="28"/>
  <c r="BR49" i="28"/>
  <c r="BR48" i="28"/>
  <c r="BR50" i="28" s="1"/>
  <c r="J67" i="31" s="1"/>
  <c r="AD48" i="24"/>
  <c r="AD50" i="24" s="1"/>
  <c r="J31" i="31" s="1"/>
  <c r="DG48" i="27"/>
  <c r="DG50" i="27" s="1"/>
  <c r="DF48" i="17"/>
  <c r="DF50" i="17" s="1"/>
  <c r="CL48" i="22"/>
  <c r="CL50" i="22" s="1"/>
  <c r="J51" i="19"/>
  <c r="J49" i="19"/>
  <c r="DZ51" i="20"/>
  <c r="DZ49" i="20"/>
  <c r="EA37" i="13"/>
  <c r="EA46" i="13" s="1"/>
  <c r="EA44" i="13"/>
  <c r="EA45" i="13"/>
  <c r="CM45" i="13"/>
  <c r="CM44" i="13"/>
  <c r="BR49" i="20"/>
  <c r="BR51" i="20"/>
  <c r="J52" i="26"/>
  <c r="AX45" i="26"/>
  <c r="AX44" i="26"/>
  <c r="BR48" i="20"/>
  <c r="BR50" i="20" s="1"/>
  <c r="J60" i="31" s="1"/>
  <c r="DZ51" i="23"/>
  <c r="DZ49" i="23"/>
  <c r="CL44" i="12"/>
  <c r="CL45" i="12"/>
  <c r="AY44" i="17"/>
  <c r="AY45" i="17"/>
  <c r="BR44" i="24"/>
  <c r="BR45" i="24"/>
  <c r="J48" i="19"/>
  <c r="J50" i="19" s="1"/>
  <c r="J11" i="31" s="1"/>
  <c r="CL48" i="26"/>
  <c r="CL50" i="26" s="1"/>
  <c r="J81" i="31" s="1"/>
  <c r="CM48" i="28"/>
  <c r="CM50" i="28" s="1"/>
  <c r="AX48" i="19"/>
  <c r="AX50" i="19" s="1"/>
  <c r="J51" i="22"/>
  <c r="J49" i="22"/>
  <c r="CM51" i="28"/>
  <c r="CM49" i="28"/>
  <c r="BR49" i="27"/>
  <c r="BR51" i="27"/>
  <c r="CM44" i="19"/>
  <c r="CM45" i="19"/>
  <c r="AY45" i="12"/>
  <c r="AY44" i="12"/>
  <c r="AY49" i="13"/>
  <c r="AY51" i="13"/>
  <c r="EA36" i="22"/>
  <c r="EA44" i="22"/>
  <c r="EA45" i="22"/>
  <c r="BS48" i="17"/>
  <c r="BS50" i="17" s="1"/>
  <c r="K58" i="31" s="1"/>
  <c r="CL49" i="22"/>
  <c r="CL51" i="22"/>
  <c r="EA44" i="27"/>
  <c r="EA45" i="27"/>
  <c r="AE37" i="27"/>
  <c r="AE46" i="27" s="1"/>
  <c r="AE45" i="27"/>
  <c r="AE44" i="27"/>
  <c r="K41" i="12"/>
  <c r="K51" i="12"/>
  <c r="K49" i="12"/>
  <c r="DF41" i="23"/>
  <c r="DF42" i="23" s="1"/>
  <c r="J94" i="33" s="1"/>
  <c r="DF49" i="23"/>
  <c r="DF51" i="23"/>
  <c r="AC48" i="12"/>
  <c r="AC50" i="12" s="1"/>
  <c r="I24" i="31" s="1"/>
  <c r="DG48" i="20"/>
  <c r="DG50" i="20" s="1"/>
  <c r="J48" i="20"/>
  <c r="J50" i="20" s="1"/>
  <c r="J12" i="31" s="1"/>
  <c r="DF44" i="24"/>
  <c r="DF45" i="24"/>
  <c r="DZ41" i="28"/>
  <c r="DZ42" i="28" s="1"/>
  <c r="J115" i="33" s="1"/>
  <c r="DZ49" i="28"/>
  <c r="DZ51" i="28"/>
  <c r="BS49" i="17"/>
  <c r="BS51" i="17"/>
  <c r="DZ51" i="17"/>
  <c r="DZ49" i="17"/>
  <c r="CL48" i="20"/>
  <c r="CL50" i="20" s="1"/>
  <c r="J76" i="31" s="1"/>
  <c r="AX51" i="20"/>
  <c r="AX49" i="20"/>
  <c r="CM48" i="23"/>
  <c r="CM50" i="23" s="1"/>
  <c r="J48" i="28"/>
  <c r="J50" i="28" s="1"/>
  <c r="J19" i="31" s="1"/>
  <c r="J49" i="28"/>
  <c r="J51" i="28"/>
  <c r="CM45" i="17"/>
  <c r="CM44" i="17"/>
  <c r="DG51" i="20"/>
  <c r="DG49" i="20"/>
  <c r="CL51" i="20"/>
  <c r="CL49" i="20"/>
  <c r="AX44" i="27"/>
  <c r="AX45" i="27"/>
  <c r="CF44" i="4"/>
  <c r="CF45" i="4"/>
  <c r="AX45" i="28"/>
  <c r="AX44" i="28"/>
  <c r="EA49" i="19"/>
  <c r="EA51" i="19"/>
  <c r="AD42" i="27"/>
  <c r="J34" i="33" s="1"/>
  <c r="DZ42" i="22"/>
  <c r="J109" i="33" s="1"/>
  <c r="AY36" i="24"/>
  <c r="AY45" i="24"/>
  <c r="AY44" i="24"/>
  <c r="DG49" i="27"/>
  <c r="DG51" i="27"/>
  <c r="AD48" i="23"/>
  <c r="AD50" i="23" s="1"/>
  <c r="J30" i="31" s="1"/>
  <c r="DF48" i="23"/>
  <c r="DF50" i="23" s="1"/>
  <c r="J78" i="31" s="1"/>
  <c r="K48" i="12"/>
  <c r="K50" i="12" s="1"/>
  <c r="K8" i="31" s="1"/>
  <c r="J49" i="20"/>
  <c r="J51" i="20"/>
  <c r="DT44" i="4"/>
  <c r="DT45" i="4"/>
  <c r="BS51" i="12"/>
  <c r="BS49" i="12"/>
  <c r="BR41" i="20"/>
  <c r="CN37" i="24"/>
  <c r="CN46" i="24" s="1"/>
  <c r="CN45" i="24"/>
  <c r="CN44" i="24"/>
  <c r="J45" i="13"/>
  <c r="J44" i="13"/>
  <c r="AE44" i="20"/>
  <c r="AE45" i="20"/>
  <c r="J37" i="27"/>
  <c r="J46" i="27" s="1"/>
  <c r="J45" i="27"/>
  <c r="J44" i="27"/>
  <c r="J48" i="17"/>
  <c r="J50" i="17" s="1"/>
  <c r="J10" i="31" s="1"/>
  <c r="DZ48" i="28"/>
  <c r="DZ50" i="28" s="1"/>
  <c r="J99" i="31" s="1"/>
  <c r="CM49" i="23"/>
  <c r="CM51" i="23"/>
  <c r="DZ48" i="23"/>
  <c r="DZ50" i="23" s="1"/>
  <c r="J94" i="31" s="1"/>
  <c r="BR48" i="27"/>
  <c r="BR50" i="27" s="1"/>
  <c r="J66" i="31" s="1"/>
  <c r="DH51" i="12"/>
  <c r="DH49" i="12"/>
  <c r="AD51" i="19"/>
  <c r="AD49" i="19"/>
  <c r="AX51" i="19"/>
  <c r="AX49" i="19"/>
  <c r="CM44" i="27"/>
  <c r="CM45" i="27"/>
  <c r="AE44" i="26"/>
  <c r="AE45" i="26"/>
  <c r="AD51" i="23"/>
  <c r="AD49" i="23"/>
  <c r="DF49" i="17"/>
  <c r="DF51" i="17"/>
  <c r="K45" i="26"/>
  <c r="K44" i="26"/>
  <c r="AD49" i="24"/>
  <c r="AD51" i="24"/>
  <c r="AX48" i="22"/>
  <c r="AX50" i="22" s="1"/>
  <c r="J45" i="31" s="1"/>
  <c r="EA48" i="19"/>
  <c r="EA50" i="19" s="1"/>
  <c r="K91" i="31" s="1"/>
  <c r="J48" i="22"/>
  <c r="J50" i="22" s="1"/>
  <c r="J13" i="31" s="1"/>
  <c r="CB38" i="26"/>
  <c r="I147" i="31"/>
  <c r="DZ38" i="28"/>
  <c r="BR38" i="28"/>
  <c r="I131" i="33"/>
  <c r="BR41" i="28"/>
  <c r="DG38" i="27"/>
  <c r="J36" i="27"/>
  <c r="J52" i="27"/>
  <c r="J130" i="31" s="1"/>
  <c r="AE130" i="31" s="1"/>
  <c r="AE36" i="27"/>
  <c r="DG41" i="27"/>
  <c r="DH35" i="27" s="1"/>
  <c r="EB35" i="26"/>
  <c r="EB36" i="26" s="1"/>
  <c r="AD113" i="31"/>
  <c r="CL41" i="26"/>
  <c r="CM35" i="26" s="1"/>
  <c r="AX37" i="26"/>
  <c r="AX46" i="26" s="1"/>
  <c r="AX36" i="26"/>
  <c r="AD112" i="31"/>
  <c r="K96" i="31"/>
  <c r="K42" i="25"/>
  <c r="K16" i="33" s="1"/>
  <c r="BT41" i="25"/>
  <c r="BU35" i="25" s="1"/>
  <c r="AD42" i="25"/>
  <c r="J32" i="33" s="1"/>
  <c r="EA38" i="25"/>
  <c r="L64" i="31"/>
  <c r="BT38" i="25"/>
  <c r="EA42" i="25"/>
  <c r="K112" i="33" s="1"/>
  <c r="EB35" i="25"/>
  <c r="AE36" i="25"/>
  <c r="AE37" i="25"/>
  <c r="J38" i="24"/>
  <c r="J41" i="24"/>
  <c r="AD41" i="24"/>
  <c r="AD42" i="24" s="1"/>
  <c r="J31" i="33" s="1"/>
  <c r="AD111" i="31"/>
  <c r="CM42" i="24"/>
  <c r="K79" i="33" s="1"/>
  <c r="I127" i="33"/>
  <c r="AY37" i="24"/>
  <c r="AY46" i="24" s="1"/>
  <c r="CN36" i="24"/>
  <c r="I126" i="33"/>
  <c r="DF38" i="23"/>
  <c r="K35" i="23"/>
  <c r="K37" i="23" s="1"/>
  <c r="K46" i="23" s="1"/>
  <c r="J62" i="31"/>
  <c r="BR38" i="23"/>
  <c r="CM38" i="23"/>
  <c r="BS35" i="23"/>
  <c r="BR42" i="23"/>
  <c r="J62" i="33" s="1"/>
  <c r="AF35" i="22"/>
  <c r="AE42" i="22"/>
  <c r="K29" i="33" s="1"/>
  <c r="EA37" i="22"/>
  <c r="EA46" i="22" s="1"/>
  <c r="J41" i="20"/>
  <c r="J42" i="20" s="1"/>
  <c r="J12" i="33" s="1"/>
  <c r="BR38" i="20"/>
  <c r="J38" i="20"/>
  <c r="J140" i="33"/>
  <c r="AE37" i="20"/>
  <c r="AE46" i="20" s="1"/>
  <c r="AE36" i="20"/>
  <c r="AD41" i="19"/>
  <c r="AE35" i="19" s="1"/>
  <c r="EA41" i="19"/>
  <c r="EB35" i="19" s="1"/>
  <c r="AY36" i="17"/>
  <c r="AY37" i="17"/>
  <c r="AY46" i="17" s="1"/>
  <c r="DF41" i="17"/>
  <c r="DF42" i="17" s="1"/>
  <c r="J90" i="33" s="1"/>
  <c r="BS41" i="17"/>
  <c r="BS42" i="17" s="1"/>
  <c r="K58" i="33" s="1"/>
  <c r="CL42" i="13"/>
  <c r="J73" i="33" s="1"/>
  <c r="AY38" i="13"/>
  <c r="AY41" i="13"/>
  <c r="AZ35" i="13" s="1"/>
  <c r="AZ36" i="13" s="1"/>
  <c r="J37" i="13"/>
  <c r="J46" i="13" s="1"/>
  <c r="J36" i="13"/>
  <c r="J52" i="13"/>
  <c r="EA36" i="13"/>
  <c r="DZ42" i="13"/>
  <c r="J105" i="33" s="1"/>
  <c r="I136" i="33"/>
  <c r="I120" i="31"/>
  <c r="AD120" i="31" s="1"/>
  <c r="AC38" i="12"/>
  <c r="CL37" i="12"/>
  <c r="CL46" i="12" s="1"/>
  <c r="CL36" i="12"/>
  <c r="L35" i="12"/>
  <c r="K42" i="12"/>
  <c r="K8" i="33" s="1"/>
  <c r="K38" i="12"/>
  <c r="AX42" i="12"/>
  <c r="J40" i="33" s="1"/>
  <c r="CM36" i="19"/>
  <c r="K36" i="26"/>
  <c r="K37" i="26"/>
  <c r="K46" i="26" s="1"/>
  <c r="DF41" i="25"/>
  <c r="DG35" i="25" s="1"/>
  <c r="DZ38" i="23"/>
  <c r="DZ41" i="23"/>
  <c r="CM37" i="19"/>
  <c r="CM46" i="19" s="1"/>
  <c r="CL42" i="19"/>
  <c r="J75" i="33" s="1"/>
  <c r="DF37" i="24"/>
  <c r="DF46" i="24" s="1"/>
  <c r="DF36" i="24"/>
  <c r="J41" i="22"/>
  <c r="K35" i="22" s="1"/>
  <c r="AW42" i="27"/>
  <c r="I50" i="33" s="1"/>
  <c r="I130" i="33" s="1"/>
  <c r="AZ35" i="23"/>
  <c r="DZ41" i="20"/>
  <c r="EA35" i="20" s="1"/>
  <c r="AX41" i="19"/>
  <c r="AX42" i="19" s="1"/>
  <c r="J43" i="33" s="1"/>
  <c r="CL41" i="22"/>
  <c r="CM35" i="22" s="1"/>
  <c r="BR35" i="22"/>
  <c r="BQ42" i="22"/>
  <c r="I61" i="33" s="1"/>
  <c r="I125" i="33" s="1"/>
  <c r="DZ38" i="20"/>
  <c r="CL38" i="20"/>
  <c r="CL41" i="20"/>
  <c r="J43" i="31"/>
  <c r="BR41" i="24"/>
  <c r="BS35" i="24" s="1"/>
  <c r="J41" i="17"/>
  <c r="J42" i="17" s="1"/>
  <c r="J10" i="33" s="1"/>
  <c r="DF38" i="17"/>
  <c r="AF35" i="28"/>
  <c r="J74" i="31"/>
  <c r="BR41" i="27"/>
  <c r="BS35" i="27" s="1"/>
  <c r="EA37" i="27"/>
  <c r="EA46" i="27" s="1"/>
  <c r="AX37" i="27"/>
  <c r="AX46" i="27" s="1"/>
  <c r="AX36" i="27"/>
  <c r="DF42" i="25"/>
  <c r="J96" i="33" s="1"/>
  <c r="J38" i="28"/>
  <c r="CM36" i="27"/>
  <c r="CM37" i="27"/>
  <c r="CM46" i="27" s="1"/>
  <c r="AD110" i="31"/>
  <c r="I142" i="31"/>
  <c r="J27" i="31"/>
  <c r="CM41" i="28"/>
  <c r="CM38" i="28"/>
  <c r="BS35" i="20"/>
  <c r="BR42" i="20"/>
  <c r="J60" i="33" s="1"/>
  <c r="AD38" i="19"/>
  <c r="AY35" i="20"/>
  <c r="AX42" i="20"/>
  <c r="J44" i="33" s="1"/>
  <c r="DG41" i="20"/>
  <c r="AX38" i="22"/>
  <c r="BR38" i="24"/>
  <c r="CL38" i="26"/>
  <c r="DZ36" i="24"/>
  <c r="DZ37" i="24"/>
  <c r="DZ46" i="24" s="1"/>
  <c r="AD38" i="23"/>
  <c r="J123" i="31"/>
  <c r="AE123" i="31" s="1"/>
  <c r="J139" i="33"/>
  <c r="AX38" i="19"/>
  <c r="AY37" i="12"/>
  <c r="AY46" i="12" s="1"/>
  <c r="AY36" i="12"/>
  <c r="BS38" i="17"/>
  <c r="DZ41" i="17"/>
  <c r="BR38" i="27"/>
  <c r="AY37" i="25"/>
  <c r="AY36" i="25"/>
  <c r="J38" i="22"/>
  <c r="AD18" i="31"/>
  <c r="I114" i="31"/>
  <c r="DG38" i="20"/>
  <c r="EB35" i="12"/>
  <c r="EA42" i="12"/>
  <c r="K104" i="33" s="1"/>
  <c r="J128" i="31"/>
  <c r="AE128" i="31" s="1"/>
  <c r="J144" i="33"/>
  <c r="J90" i="31"/>
  <c r="J138" i="33"/>
  <c r="J122" i="31"/>
  <c r="AE122" i="31" s="1"/>
  <c r="CL38" i="22"/>
  <c r="DG35" i="26"/>
  <c r="DF42" i="26"/>
  <c r="J97" i="33" s="1"/>
  <c r="I109" i="31"/>
  <c r="AD77" i="31"/>
  <c r="AD107" i="31"/>
  <c r="CM36" i="25"/>
  <c r="CM37" i="25"/>
  <c r="AX36" i="28"/>
  <c r="AX37" i="28"/>
  <c r="AX46" i="28" s="1"/>
  <c r="J52" i="28"/>
  <c r="BS41" i="12"/>
  <c r="DG37" i="28"/>
  <c r="DG46" i="28" s="1"/>
  <c r="DG36" i="28"/>
  <c r="BT35" i="19"/>
  <c r="BS42" i="19"/>
  <c r="K59" i="33" s="1"/>
  <c r="DZ38" i="17"/>
  <c r="J80" i="31"/>
  <c r="AE37" i="26"/>
  <c r="AE46" i="26" s="1"/>
  <c r="AE36" i="26"/>
  <c r="DG41" i="19"/>
  <c r="L36" i="25"/>
  <c r="L37" i="25"/>
  <c r="J142" i="33"/>
  <c r="J126" i="31"/>
  <c r="AE126" i="31" s="1"/>
  <c r="J41" i="28"/>
  <c r="DF38" i="25"/>
  <c r="DF36" i="22"/>
  <c r="DF37" i="22"/>
  <c r="DF46" i="22" s="1"/>
  <c r="J129" i="31"/>
  <c r="AE129" i="31" s="1"/>
  <c r="J145" i="33"/>
  <c r="J38" i="17"/>
  <c r="EA38" i="19"/>
  <c r="BS38" i="12"/>
  <c r="AX41" i="22"/>
  <c r="DG38" i="19"/>
  <c r="AD41" i="23"/>
  <c r="J41" i="19"/>
  <c r="J38" i="19"/>
  <c r="J52" i="24"/>
  <c r="CE42" i="4"/>
  <c r="C71" i="33" s="1"/>
  <c r="C7" i="31"/>
  <c r="AF36" i="13"/>
  <c r="DT37" i="4"/>
  <c r="DT46" i="4" s="1"/>
  <c r="CM36" i="17"/>
  <c r="CM37" i="17"/>
  <c r="CM46" i="17" s="1"/>
  <c r="AE73" i="31"/>
  <c r="C41" i="4"/>
  <c r="C42" i="4" s="1"/>
  <c r="AF35" i="17"/>
  <c r="AE42" i="17"/>
  <c r="K26" i="31"/>
  <c r="C103" i="33"/>
  <c r="C71" i="31"/>
  <c r="X23" i="31"/>
  <c r="X119" i="31"/>
  <c r="AD137" i="31"/>
  <c r="X39" i="31"/>
  <c r="AF25" i="31"/>
  <c r="J89" i="33"/>
  <c r="DG36" i="13"/>
  <c r="DG37" i="13"/>
  <c r="DG46" i="13" s="1"/>
  <c r="CM36" i="13"/>
  <c r="CM37" i="13"/>
  <c r="CM46" i="13" s="1"/>
  <c r="DH41" i="12"/>
  <c r="DH38" i="12"/>
  <c r="CZ35" i="4"/>
  <c r="CY42" i="4"/>
  <c r="CF36" i="4"/>
  <c r="BK42" i="4"/>
  <c r="DT36" i="4"/>
  <c r="CF37" i="4"/>
  <c r="CF46" i="4" s="1"/>
  <c r="BL36" i="4"/>
  <c r="BL37" i="4"/>
  <c r="BL46" i="4" s="1"/>
  <c r="X35" i="4"/>
  <c r="W42" i="4"/>
  <c r="AR35" i="4"/>
  <c r="AQ42" i="4"/>
  <c r="B135" i="30"/>
  <c r="D135" i="30"/>
  <c r="P135" i="30"/>
  <c r="S135" i="30"/>
  <c r="I135" i="30"/>
  <c r="N135" i="30"/>
  <c r="F135" i="30"/>
  <c r="R135" i="30"/>
  <c r="G135" i="30"/>
  <c r="E135" i="30"/>
  <c r="H135" i="30"/>
  <c r="J135" i="30"/>
  <c r="K135" i="30"/>
  <c r="W7" i="31"/>
  <c r="W103" i="31"/>
  <c r="C103" i="30"/>
  <c r="Q103" i="30"/>
  <c r="L103" i="30"/>
  <c r="DG35" i="23" l="1"/>
  <c r="CN35" i="23"/>
  <c r="CN44" i="23" s="1"/>
  <c r="AD37" i="12"/>
  <c r="AD46" i="12" s="1"/>
  <c r="AC42" i="12"/>
  <c r="I24" i="33" s="1"/>
  <c r="I120" i="33" s="1"/>
  <c r="EA35" i="28"/>
  <c r="EA45" i="28" s="1"/>
  <c r="CL42" i="26"/>
  <c r="J81" i="33" s="1"/>
  <c r="EA42" i="19"/>
  <c r="K107" i="33" s="1"/>
  <c r="BS37" i="13"/>
  <c r="BS46" i="13" s="1"/>
  <c r="BS36" i="13"/>
  <c r="BS41" i="13" s="1"/>
  <c r="BS45" i="13"/>
  <c r="BS44" i="13"/>
  <c r="AZ37" i="13"/>
  <c r="AZ46" i="13" s="1"/>
  <c r="CL41" i="12"/>
  <c r="CL42" i="12" s="1"/>
  <c r="J72" i="33" s="1"/>
  <c r="AE48" i="20"/>
  <c r="AE50" i="20" s="1"/>
  <c r="BR48" i="24"/>
  <c r="BR50" i="24" s="1"/>
  <c r="J63" i="31" s="1"/>
  <c r="AE63" i="31" s="1"/>
  <c r="AY42" i="13"/>
  <c r="K41" i="33" s="1"/>
  <c r="AE12" i="31"/>
  <c r="AE30" i="31"/>
  <c r="AE13" i="31"/>
  <c r="AD139" i="31"/>
  <c r="AE45" i="31"/>
  <c r="AE94" i="31"/>
  <c r="AE60" i="31"/>
  <c r="AF91" i="31"/>
  <c r="AE92" i="31"/>
  <c r="AD147" i="31"/>
  <c r="AE78" i="31"/>
  <c r="AE43" i="31"/>
  <c r="AD140" i="31"/>
  <c r="AG64" i="31"/>
  <c r="AE74" i="31"/>
  <c r="AE99" i="31"/>
  <c r="X7" i="31"/>
  <c r="AE11" i="31"/>
  <c r="AE15" i="31"/>
  <c r="AF41" i="31"/>
  <c r="AE90" i="31"/>
  <c r="AF56" i="31"/>
  <c r="AE62" i="31"/>
  <c r="AE76" i="31"/>
  <c r="AF58" i="31"/>
  <c r="AE19" i="31"/>
  <c r="AF96" i="31"/>
  <c r="AE27" i="31"/>
  <c r="AF8" i="31"/>
  <c r="AE31" i="31"/>
  <c r="AE66" i="31"/>
  <c r="AD142" i="31"/>
  <c r="AE67" i="31"/>
  <c r="EB44" i="19"/>
  <c r="EB45" i="19"/>
  <c r="DG51" i="13"/>
  <c r="DG49" i="13"/>
  <c r="BS44" i="27"/>
  <c r="BS45" i="27"/>
  <c r="AF38" i="13"/>
  <c r="AF51" i="13"/>
  <c r="AF49" i="13"/>
  <c r="CZ44" i="4"/>
  <c r="CZ45" i="4"/>
  <c r="AF37" i="28"/>
  <c r="AF46" i="28" s="1"/>
  <c r="AF44" i="28"/>
  <c r="AF45" i="28"/>
  <c r="J52" i="22"/>
  <c r="J141" i="33" s="1"/>
  <c r="BR45" i="22"/>
  <c r="BR44" i="22"/>
  <c r="AX48" i="28"/>
  <c r="AX50" i="28" s="1"/>
  <c r="J51" i="31" s="1"/>
  <c r="AY48" i="17"/>
  <c r="AY50" i="17" s="1"/>
  <c r="K42" i="31" s="1"/>
  <c r="CM45" i="22"/>
  <c r="CM44" i="22"/>
  <c r="L44" i="12"/>
  <c r="L45" i="12"/>
  <c r="K45" i="23"/>
  <c r="K44" i="23"/>
  <c r="CM48" i="27"/>
  <c r="CM50" i="27" s="1"/>
  <c r="K82" i="31" s="1"/>
  <c r="EA48" i="22"/>
  <c r="EA50" i="22" s="1"/>
  <c r="K93" i="31" s="1"/>
  <c r="AE49" i="26"/>
  <c r="AE51" i="26"/>
  <c r="AX49" i="28"/>
  <c r="AX51" i="28"/>
  <c r="EB51" i="26"/>
  <c r="EB49" i="26"/>
  <c r="DZ51" i="24"/>
  <c r="DZ49" i="24"/>
  <c r="BS45" i="20"/>
  <c r="BS44" i="20"/>
  <c r="AX41" i="26"/>
  <c r="AY35" i="26" s="1"/>
  <c r="AY36" i="26" s="1"/>
  <c r="AX49" i="26"/>
  <c r="AX51" i="26"/>
  <c r="EA51" i="22"/>
  <c r="EA49" i="22"/>
  <c r="CL48" i="12"/>
  <c r="CL50" i="12" s="1"/>
  <c r="J72" i="31" s="1"/>
  <c r="EA48" i="13"/>
  <c r="EA50" i="13" s="1"/>
  <c r="K89" i="31" s="1"/>
  <c r="AF45" i="17"/>
  <c r="AF44" i="17"/>
  <c r="AR45" i="4"/>
  <c r="AR44" i="4"/>
  <c r="BS45" i="24"/>
  <c r="BS44" i="24"/>
  <c r="CL49" i="12"/>
  <c r="CL51" i="12"/>
  <c r="EA49" i="13"/>
  <c r="EA51" i="13"/>
  <c r="AF44" i="22"/>
  <c r="AF45" i="22"/>
  <c r="J48" i="27"/>
  <c r="J50" i="27" s="1"/>
  <c r="J18" i="31" s="1"/>
  <c r="CF48" i="4"/>
  <c r="CF50" i="4" s="1"/>
  <c r="DF48" i="22"/>
  <c r="DF50" i="22" s="1"/>
  <c r="J77" i="31" s="1"/>
  <c r="X44" i="4"/>
  <c r="X45" i="4"/>
  <c r="CM51" i="13"/>
  <c r="CM49" i="13"/>
  <c r="DF51" i="22"/>
  <c r="DF49" i="22"/>
  <c r="AX51" i="27"/>
  <c r="AX49" i="27"/>
  <c r="AD42" i="19"/>
  <c r="J27" i="33" s="1"/>
  <c r="EA45" i="20"/>
  <c r="EA44" i="20"/>
  <c r="AY49" i="17"/>
  <c r="AY51" i="17"/>
  <c r="CN41" i="24"/>
  <c r="CO35" i="24" s="1"/>
  <c r="CN51" i="24"/>
  <c r="CN49" i="24"/>
  <c r="CM44" i="26"/>
  <c r="CM45" i="26"/>
  <c r="K48" i="26"/>
  <c r="K50" i="26" s="1"/>
  <c r="K17" i="31" s="1"/>
  <c r="DT48" i="4"/>
  <c r="DT50" i="4" s="1"/>
  <c r="AE48" i="27"/>
  <c r="AE50" i="27" s="1"/>
  <c r="K34" i="31" s="1"/>
  <c r="AZ36" i="23"/>
  <c r="AZ44" i="23"/>
  <c r="AZ45" i="23"/>
  <c r="J51" i="13"/>
  <c r="J49" i="13"/>
  <c r="EA37" i="28"/>
  <c r="EA46" i="28" s="1"/>
  <c r="EA44" i="28"/>
  <c r="AY48" i="24"/>
  <c r="AY50" i="24" s="1"/>
  <c r="K47" i="31" s="1"/>
  <c r="AX48" i="27"/>
  <c r="AX50" i="27" s="1"/>
  <c r="J50" i="31" s="1"/>
  <c r="AY48" i="12"/>
  <c r="AY50" i="12" s="1"/>
  <c r="K40" i="31" s="1"/>
  <c r="AF48" i="13"/>
  <c r="AF50" i="13" s="1"/>
  <c r="L25" i="31" s="1"/>
  <c r="BL49" i="4"/>
  <c r="BL51" i="4"/>
  <c r="AY49" i="12"/>
  <c r="AY51" i="12"/>
  <c r="K51" i="26"/>
  <c r="K49" i="26"/>
  <c r="AD41" i="12"/>
  <c r="AE35" i="12" s="1"/>
  <c r="AE37" i="19"/>
  <c r="AE46" i="19" s="1"/>
  <c r="AE44" i="19"/>
  <c r="AE45" i="19"/>
  <c r="DG44" i="23"/>
  <c r="DG45" i="23"/>
  <c r="EB44" i="26"/>
  <c r="EB45" i="26"/>
  <c r="DF48" i="24"/>
  <c r="DF50" i="24" s="1"/>
  <c r="J79" i="31" s="1"/>
  <c r="DH44" i="27"/>
  <c r="DH45" i="27"/>
  <c r="AY51" i="24"/>
  <c r="AY49" i="24"/>
  <c r="AX48" i="26"/>
  <c r="AX50" i="26" s="1"/>
  <c r="J49" i="31" s="1"/>
  <c r="DG48" i="13"/>
  <c r="DG50" i="13" s="1"/>
  <c r="AZ49" i="13"/>
  <c r="AZ51" i="13"/>
  <c r="BT45" i="19"/>
  <c r="BT44" i="19"/>
  <c r="K45" i="22"/>
  <c r="K44" i="22"/>
  <c r="AE51" i="27"/>
  <c r="AE49" i="27"/>
  <c r="J48" i="13"/>
  <c r="J50" i="13" s="1"/>
  <c r="J9" i="31" s="1"/>
  <c r="EA48" i="27"/>
  <c r="EA50" i="27" s="1"/>
  <c r="K98" i="31" s="1"/>
  <c r="CM48" i="19"/>
  <c r="CM50" i="19" s="1"/>
  <c r="K75" i="31" s="1"/>
  <c r="DT49" i="4"/>
  <c r="DT51" i="4"/>
  <c r="AY44" i="20"/>
  <c r="AY45" i="20"/>
  <c r="EA51" i="27"/>
  <c r="EA49" i="27"/>
  <c r="AD49" i="12"/>
  <c r="AD51" i="12"/>
  <c r="BS44" i="23"/>
  <c r="BS45" i="23"/>
  <c r="CM49" i="17"/>
  <c r="CM51" i="17"/>
  <c r="DG49" i="28"/>
  <c r="DG51" i="28"/>
  <c r="DF51" i="24"/>
  <c r="DF49" i="24"/>
  <c r="AZ44" i="13"/>
  <c r="AZ45" i="13"/>
  <c r="CN36" i="23"/>
  <c r="CN45" i="23"/>
  <c r="AD44" i="12"/>
  <c r="AD45" i="12"/>
  <c r="J52" i="12"/>
  <c r="J136" i="33" s="1"/>
  <c r="CM49" i="27"/>
  <c r="CM51" i="27"/>
  <c r="CN48" i="24"/>
  <c r="CN50" i="24" s="1"/>
  <c r="CM48" i="17"/>
  <c r="CM50" i="17" s="1"/>
  <c r="BL48" i="4"/>
  <c r="BL50" i="4" s="1"/>
  <c r="DG48" i="28"/>
  <c r="DG50" i="28" s="1"/>
  <c r="K83" i="31" s="1"/>
  <c r="CM49" i="19"/>
  <c r="CM51" i="19"/>
  <c r="AE51" i="20"/>
  <c r="AE49" i="20"/>
  <c r="CF49" i="4"/>
  <c r="CF51" i="4"/>
  <c r="DG44" i="26"/>
  <c r="DG45" i="26"/>
  <c r="J41" i="27"/>
  <c r="J42" i="27" s="1"/>
  <c r="J18" i="33" s="1"/>
  <c r="J49" i="27"/>
  <c r="J51" i="27"/>
  <c r="AE48" i="26"/>
  <c r="AE50" i="26" s="1"/>
  <c r="K33" i="31" s="1"/>
  <c r="CM48" i="13"/>
  <c r="CM50" i="13" s="1"/>
  <c r="DZ48" i="24"/>
  <c r="DZ50" i="24" s="1"/>
  <c r="J95" i="31" s="1"/>
  <c r="EA36" i="28"/>
  <c r="BR42" i="28"/>
  <c r="J67" i="33" s="1"/>
  <c r="BS35" i="28"/>
  <c r="J38" i="27"/>
  <c r="J146" i="33"/>
  <c r="AE41" i="27"/>
  <c r="AE38" i="27"/>
  <c r="DH36" i="27"/>
  <c r="DG42" i="27"/>
  <c r="K98" i="33" s="1"/>
  <c r="DH37" i="27"/>
  <c r="DH46" i="27" s="1"/>
  <c r="EA41" i="27"/>
  <c r="EB35" i="27" s="1"/>
  <c r="EB37" i="26"/>
  <c r="EB46" i="26" s="1"/>
  <c r="AX38" i="26"/>
  <c r="AX42" i="26"/>
  <c r="J49" i="33" s="1"/>
  <c r="J129" i="33" s="1"/>
  <c r="BT42" i="25"/>
  <c r="L64" i="33" s="1"/>
  <c r="J128" i="33"/>
  <c r="K32" i="31"/>
  <c r="AE38" i="25"/>
  <c r="EB37" i="25"/>
  <c r="EB36" i="25"/>
  <c r="AE41" i="25"/>
  <c r="BU37" i="25"/>
  <c r="BU36" i="25"/>
  <c r="AY38" i="24"/>
  <c r="AY41" i="24"/>
  <c r="AZ35" i="24" s="1"/>
  <c r="CN38" i="24"/>
  <c r="K35" i="24"/>
  <c r="J42" i="24"/>
  <c r="J15" i="33" s="1"/>
  <c r="AE35" i="24"/>
  <c r="CN42" i="24"/>
  <c r="L79" i="33" s="1"/>
  <c r="DZ41" i="24"/>
  <c r="EA35" i="24" s="1"/>
  <c r="BR42" i="24"/>
  <c r="J63" i="33" s="1"/>
  <c r="CN37" i="23"/>
  <c r="CN46" i="23" s="1"/>
  <c r="K36" i="23"/>
  <c r="K41" i="23" s="1"/>
  <c r="DG36" i="23"/>
  <c r="DG37" i="23"/>
  <c r="DG46" i="23" s="1"/>
  <c r="BS36" i="23"/>
  <c r="BS37" i="23"/>
  <c r="BS46" i="23" s="1"/>
  <c r="AF36" i="22"/>
  <c r="AF37" i="22"/>
  <c r="AF46" i="22" s="1"/>
  <c r="EA38" i="22"/>
  <c r="EA41" i="22"/>
  <c r="K37" i="22"/>
  <c r="K46" i="22" s="1"/>
  <c r="K36" i="22"/>
  <c r="J42" i="22"/>
  <c r="J13" i="33" s="1"/>
  <c r="K35" i="20"/>
  <c r="J108" i="31"/>
  <c r="J140" i="31" s="1"/>
  <c r="AE38" i="20"/>
  <c r="AE41" i="20"/>
  <c r="K28" i="31"/>
  <c r="CM38" i="19"/>
  <c r="AE36" i="19"/>
  <c r="CM41" i="19"/>
  <c r="CM42" i="19" s="1"/>
  <c r="K75" i="33" s="1"/>
  <c r="AY41" i="17"/>
  <c r="AY38" i="17"/>
  <c r="BT35" i="17"/>
  <c r="DG35" i="17"/>
  <c r="J41" i="13"/>
  <c r="J137" i="33"/>
  <c r="J121" i="31"/>
  <c r="AE121" i="31" s="1"/>
  <c r="J38" i="13"/>
  <c r="EA38" i="13"/>
  <c r="EA41" i="13"/>
  <c r="AD24" i="31"/>
  <c r="I104" i="31"/>
  <c r="AD38" i="12"/>
  <c r="CL38" i="12"/>
  <c r="L37" i="12"/>
  <c r="L46" i="12" s="1"/>
  <c r="L36" i="12"/>
  <c r="EA35" i="23"/>
  <c r="DZ42" i="23"/>
  <c r="J110" i="33" s="1"/>
  <c r="AF36" i="28"/>
  <c r="J110" i="31"/>
  <c r="AE110" i="31" s="1"/>
  <c r="AY35" i="19"/>
  <c r="K35" i="17"/>
  <c r="CL42" i="22"/>
  <c r="J77" i="33" s="1"/>
  <c r="K38" i="26"/>
  <c r="K41" i="26"/>
  <c r="DG41" i="28"/>
  <c r="DG42" i="28" s="1"/>
  <c r="K99" i="33" s="1"/>
  <c r="AZ37" i="23"/>
  <c r="AZ46" i="23" s="1"/>
  <c r="BR42" i="27"/>
  <c r="J66" i="33" s="1"/>
  <c r="AY41" i="12"/>
  <c r="AZ35" i="12" s="1"/>
  <c r="DZ42" i="20"/>
  <c r="J108" i="33" s="1"/>
  <c r="DF41" i="24"/>
  <c r="DF38" i="24"/>
  <c r="EA38" i="27"/>
  <c r="K48" i="31"/>
  <c r="AX38" i="27"/>
  <c r="AX41" i="27"/>
  <c r="CM41" i="25"/>
  <c r="CN35" i="25" s="1"/>
  <c r="BR36" i="22"/>
  <c r="BR37" i="22"/>
  <c r="BR46" i="22" s="1"/>
  <c r="CM35" i="20"/>
  <c r="CL42" i="20"/>
  <c r="J76" i="33" s="1"/>
  <c r="L41" i="25"/>
  <c r="M35" i="25" s="1"/>
  <c r="EA36" i="20"/>
  <c r="EA37" i="20"/>
  <c r="EA46" i="20" s="1"/>
  <c r="AE41" i="26"/>
  <c r="AE38" i="26"/>
  <c r="AY38" i="25"/>
  <c r="AE35" i="23"/>
  <c r="AD42" i="23"/>
  <c r="J30" i="33" s="1"/>
  <c r="J125" i="31"/>
  <c r="AE125" i="31" s="1"/>
  <c r="AD114" i="31"/>
  <c r="I146" i="31"/>
  <c r="CO37" i="24"/>
  <c r="CO46" i="24" s="1"/>
  <c r="CO36" i="24"/>
  <c r="DG38" i="28"/>
  <c r="AE81" i="31"/>
  <c r="DG36" i="25"/>
  <c r="DG37" i="25"/>
  <c r="L16" i="31"/>
  <c r="BS37" i="27"/>
  <c r="BS46" i="27" s="1"/>
  <c r="BS36" i="27"/>
  <c r="DZ38" i="24"/>
  <c r="CM36" i="26"/>
  <c r="CM37" i="26"/>
  <c r="CM46" i="26" s="1"/>
  <c r="AX42" i="22"/>
  <c r="J45" i="33" s="1"/>
  <c r="AY35" i="22"/>
  <c r="DF38" i="22"/>
  <c r="DF41" i="22"/>
  <c r="L38" i="25"/>
  <c r="J112" i="31"/>
  <c r="AE80" i="31"/>
  <c r="BT35" i="12"/>
  <c r="BS42" i="12"/>
  <c r="K56" i="33" s="1"/>
  <c r="AD109" i="31"/>
  <c r="I141" i="31"/>
  <c r="EB44" i="12"/>
  <c r="EB45" i="12"/>
  <c r="EB36" i="12"/>
  <c r="EB37" i="12"/>
  <c r="EB46" i="12" s="1"/>
  <c r="AE18" i="31"/>
  <c r="DH35" i="20"/>
  <c r="DG42" i="20"/>
  <c r="K92" i="33" s="1"/>
  <c r="J143" i="33"/>
  <c r="J127" i="31"/>
  <c r="AE127" i="31" s="1"/>
  <c r="BT36" i="19"/>
  <c r="BT37" i="19"/>
  <c r="BT46" i="19" s="1"/>
  <c r="CM38" i="25"/>
  <c r="K52" i="25"/>
  <c r="EA35" i="17"/>
  <c r="DZ42" i="17"/>
  <c r="J106" i="33" s="1"/>
  <c r="J122" i="33" s="1"/>
  <c r="BS36" i="20"/>
  <c r="BS37" i="20"/>
  <c r="BS46" i="20" s="1"/>
  <c r="CM36" i="22"/>
  <c r="CM37" i="22"/>
  <c r="CM46" i="22" s="1"/>
  <c r="EB37" i="19"/>
  <c r="EB46" i="19" s="1"/>
  <c r="EB36" i="19"/>
  <c r="J131" i="31"/>
  <c r="AE131" i="31" s="1"/>
  <c r="J147" i="33"/>
  <c r="DG36" i="26"/>
  <c r="DG37" i="26"/>
  <c r="DG46" i="26" s="1"/>
  <c r="AY37" i="20"/>
  <c r="AY46" i="20" s="1"/>
  <c r="AY36" i="20"/>
  <c r="CM42" i="28"/>
  <c r="K83" i="33" s="1"/>
  <c r="CN35" i="28"/>
  <c r="CM41" i="27"/>
  <c r="CM38" i="27"/>
  <c r="J107" i="31"/>
  <c r="AE10" i="31"/>
  <c r="J106" i="31"/>
  <c r="K35" i="28"/>
  <c r="J42" i="28"/>
  <c r="J19" i="33" s="1"/>
  <c r="AY38" i="12"/>
  <c r="K35" i="19"/>
  <c r="J42" i="19"/>
  <c r="J11" i="33" s="1"/>
  <c r="J123" i="33" s="1"/>
  <c r="DH35" i="19"/>
  <c r="DG42" i="19"/>
  <c r="K91" i="33" s="1"/>
  <c r="AX41" i="28"/>
  <c r="AX38" i="28"/>
  <c r="AY41" i="25"/>
  <c r="BS37" i="24"/>
  <c r="BS46" i="24" s="1"/>
  <c r="BS36" i="24"/>
  <c r="AF41" i="13"/>
  <c r="AR36" i="4"/>
  <c r="CM41" i="17"/>
  <c r="CM38" i="17"/>
  <c r="X36" i="4"/>
  <c r="D35" i="4"/>
  <c r="AF26" i="31"/>
  <c r="K26" i="33"/>
  <c r="AF36" i="17"/>
  <c r="AF37" i="17"/>
  <c r="AF46" i="17" s="1"/>
  <c r="DG41" i="13"/>
  <c r="DH35" i="13" s="1"/>
  <c r="DG38" i="13"/>
  <c r="X71" i="31"/>
  <c r="C39" i="33"/>
  <c r="C103" i="31"/>
  <c r="C55" i="33"/>
  <c r="C23" i="33"/>
  <c r="C7" i="33"/>
  <c r="C87" i="33"/>
  <c r="CM41" i="13"/>
  <c r="CM38" i="13"/>
  <c r="DI35" i="12"/>
  <c r="DH42" i="12"/>
  <c r="DT38" i="4"/>
  <c r="AF65" i="31"/>
  <c r="CF38" i="4"/>
  <c r="CZ36" i="4"/>
  <c r="CZ37" i="4"/>
  <c r="CZ46" i="4" s="1"/>
  <c r="BL38" i="4"/>
  <c r="BL41" i="4" s="1"/>
  <c r="BM35" i="4" s="1"/>
  <c r="AR37" i="4"/>
  <c r="AR46" i="4" s="1"/>
  <c r="X37" i="4"/>
  <c r="X46" i="4" s="1"/>
  <c r="L135" i="30"/>
  <c r="W135" i="31"/>
  <c r="Q135" i="30"/>
  <c r="C135" i="30"/>
  <c r="M103" i="30"/>
  <c r="AZ38" i="13" l="1"/>
  <c r="AZ41" i="13"/>
  <c r="AZ42" i="13" s="1"/>
  <c r="L41" i="33" s="1"/>
  <c r="CM35" i="12"/>
  <c r="EA41" i="28"/>
  <c r="K52" i="26"/>
  <c r="K129" i="31" s="1"/>
  <c r="AF129" i="31" s="1"/>
  <c r="EA38" i="28"/>
  <c r="BS48" i="13"/>
  <c r="BS50" i="13" s="1"/>
  <c r="K57" i="31" s="1"/>
  <c r="AF57" i="31" s="1"/>
  <c r="AY37" i="26"/>
  <c r="AY46" i="26" s="1"/>
  <c r="CN38" i="23"/>
  <c r="J120" i="31"/>
  <c r="AE120" i="31" s="1"/>
  <c r="BS42" i="13"/>
  <c r="K57" i="33" s="1"/>
  <c r="BT35" i="13"/>
  <c r="BS51" i="13"/>
  <c r="BS38" i="13"/>
  <c r="BS49" i="13"/>
  <c r="K48" i="23"/>
  <c r="K50" i="23" s="1"/>
  <c r="K14" i="31" s="1"/>
  <c r="AD42" i="12"/>
  <c r="J24" i="33" s="1"/>
  <c r="J120" i="33" s="1"/>
  <c r="EB38" i="26"/>
  <c r="EB41" i="26"/>
  <c r="EC35" i="26" s="1"/>
  <c r="K48" i="22"/>
  <c r="K50" i="22" s="1"/>
  <c r="K13" i="31" s="1"/>
  <c r="EB48" i="26"/>
  <c r="EB50" i="26" s="1"/>
  <c r="L97" i="31" s="1"/>
  <c r="AG97" i="31" s="1"/>
  <c r="AF82" i="31"/>
  <c r="AF83" i="31"/>
  <c r="AE49" i="31"/>
  <c r="AE79" i="31"/>
  <c r="AF75" i="31"/>
  <c r="AE77" i="31"/>
  <c r="AF89" i="31"/>
  <c r="AF17" i="31"/>
  <c r="AF42" i="31"/>
  <c r="AF33" i="31"/>
  <c r="AF32" i="31"/>
  <c r="AG16" i="31"/>
  <c r="AF28" i="31"/>
  <c r="BT48" i="19"/>
  <c r="BT50" i="19" s="1"/>
  <c r="AE140" i="31"/>
  <c r="AD141" i="31"/>
  <c r="AF34" i="31"/>
  <c r="AF48" i="31"/>
  <c r="AG25" i="31"/>
  <c r="AD146" i="31"/>
  <c r="AF98" i="31"/>
  <c r="AF40" i="31"/>
  <c r="AF93" i="31"/>
  <c r="AE50" i="31"/>
  <c r="AF47" i="31"/>
  <c r="DI44" i="12"/>
  <c r="DI45" i="12"/>
  <c r="AY45" i="22"/>
  <c r="AY44" i="22"/>
  <c r="K52" i="20"/>
  <c r="K140" i="33" s="1"/>
  <c r="CM44" i="20"/>
  <c r="CM45" i="20"/>
  <c r="BT44" i="17"/>
  <c r="BT45" i="17"/>
  <c r="AZ45" i="24"/>
  <c r="AZ44" i="24"/>
  <c r="AY51" i="26"/>
  <c r="AY49" i="26"/>
  <c r="CN48" i="23"/>
  <c r="CN50" i="23" s="1"/>
  <c r="BS48" i="23"/>
  <c r="BS50" i="23" s="1"/>
  <c r="K62" i="31" s="1"/>
  <c r="AE37" i="12"/>
  <c r="AE46" i="12" s="1"/>
  <c r="AE44" i="12"/>
  <c r="AE45" i="12"/>
  <c r="K52" i="12"/>
  <c r="AE36" i="12"/>
  <c r="AF48" i="22"/>
  <c r="AF50" i="22" s="1"/>
  <c r="L29" i="31" s="1"/>
  <c r="CM48" i="22"/>
  <c r="CM50" i="22" s="1"/>
  <c r="CZ48" i="4"/>
  <c r="CZ50" i="4" s="1"/>
  <c r="K37" i="20"/>
  <c r="K46" i="20" s="1"/>
  <c r="K45" i="20"/>
  <c r="K44" i="20"/>
  <c r="DG51" i="23"/>
  <c r="DG49" i="23"/>
  <c r="CM48" i="26"/>
  <c r="CM50" i="26" s="1"/>
  <c r="DG49" i="26"/>
  <c r="DG51" i="26"/>
  <c r="K36" i="17"/>
  <c r="K44" i="17"/>
  <c r="K45" i="17"/>
  <c r="K38" i="23"/>
  <c r="K49" i="23"/>
  <c r="K51" i="23"/>
  <c r="CN51" i="23"/>
  <c r="CN49" i="23"/>
  <c r="DH48" i="27"/>
  <c r="DH50" i="27" s="1"/>
  <c r="DH44" i="13"/>
  <c r="DH45" i="13"/>
  <c r="K44" i="19"/>
  <c r="K45" i="19"/>
  <c r="K44" i="28"/>
  <c r="K45" i="28"/>
  <c r="AE44" i="23"/>
  <c r="AE45" i="23"/>
  <c r="AZ45" i="12"/>
  <c r="AZ44" i="12"/>
  <c r="EA48" i="28"/>
  <c r="EA50" i="28" s="1"/>
  <c r="K99" i="31" s="1"/>
  <c r="BR51" i="22"/>
  <c r="BR49" i="22"/>
  <c r="AY45" i="19"/>
  <c r="AY44" i="19"/>
  <c r="K49" i="22"/>
  <c r="K51" i="22"/>
  <c r="BS45" i="28"/>
  <c r="BS44" i="28"/>
  <c r="AZ48" i="13"/>
  <c r="AZ50" i="13" s="1"/>
  <c r="L41" i="31" s="1"/>
  <c r="CO45" i="24"/>
  <c r="CO44" i="24"/>
  <c r="CM49" i="26"/>
  <c r="CM51" i="26"/>
  <c r="D37" i="4"/>
  <c r="D46" i="4" s="1"/>
  <c r="D45" i="4"/>
  <c r="D44" i="4"/>
  <c r="BM45" i="4"/>
  <c r="BM44" i="4"/>
  <c r="X49" i="4"/>
  <c r="X51" i="4"/>
  <c r="EB49" i="19"/>
  <c r="EB51" i="19"/>
  <c r="BT49" i="19"/>
  <c r="BT51" i="19"/>
  <c r="CO49" i="24"/>
  <c r="CO51" i="24"/>
  <c r="AF41" i="28"/>
  <c r="AF42" i="28" s="1"/>
  <c r="L35" i="33" s="1"/>
  <c r="AF49" i="28"/>
  <c r="AF51" i="28"/>
  <c r="CM45" i="12"/>
  <c r="CM44" i="12"/>
  <c r="AE38" i="19"/>
  <c r="AE49" i="19"/>
  <c r="AE51" i="19"/>
  <c r="EA44" i="24"/>
  <c r="EA45" i="24"/>
  <c r="DG48" i="26"/>
  <c r="DG50" i="26" s="1"/>
  <c r="X48" i="4"/>
  <c r="X50" i="4" s="1"/>
  <c r="D23" i="31" s="1"/>
  <c r="BS48" i="24"/>
  <c r="BS50" i="24" s="1"/>
  <c r="K63" i="31" s="1"/>
  <c r="BR48" i="22"/>
  <c r="BR50" i="22" s="1"/>
  <c r="J61" i="31" s="1"/>
  <c r="BS48" i="27"/>
  <c r="BS50" i="27" s="1"/>
  <c r="K66" i="31" s="1"/>
  <c r="BT44" i="12"/>
  <c r="BT45" i="12"/>
  <c r="BS49" i="27"/>
  <c r="BS51" i="27"/>
  <c r="EC45" i="26"/>
  <c r="EC44" i="26"/>
  <c r="EB44" i="27"/>
  <c r="EB45" i="27"/>
  <c r="EA51" i="28"/>
  <c r="EA49" i="28"/>
  <c r="AY48" i="20"/>
  <c r="AY50" i="20" s="1"/>
  <c r="K44" i="31" s="1"/>
  <c r="AY45" i="26"/>
  <c r="AY44" i="26"/>
  <c r="CZ49" i="4"/>
  <c r="CZ51" i="4"/>
  <c r="EA45" i="23"/>
  <c r="EA44" i="23"/>
  <c r="AE36" i="24"/>
  <c r="AE45" i="24"/>
  <c r="AE44" i="24"/>
  <c r="K35" i="27"/>
  <c r="K36" i="27" s="1"/>
  <c r="AZ48" i="23"/>
  <c r="AZ50" i="23" s="1"/>
  <c r="L46" i="31" s="1"/>
  <c r="EA48" i="20"/>
  <c r="EA50" i="20" s="1"/>
  <c r="K92" i="31" s="1"/>
  <c r="BS48" i="20"/>
  <c r="BS50" i="20" s="1"/>
  <c r="K60" i="31" s="1"/>
  <c r="AR49" i="4"/>
  <c r="AR51" i="4"/>
  <c r="CM51" i="22"/>
  <c r="CM49" i="22"/>
  <c r="DG48" i="23"/>
  <c r="DG50" i="23" s="1"/>
  <c r="K78" i="31" s="1"/>
  <c r="AZ51" i="23"/>
  <c r="AZ49" i="23"/>
  <c r="AR48" i="4"/>
  <c r="AR50" i="4" s="1"/>
  <c r="D39" i="31" s="1"/>
  <c r="AF48" i="28"/>
  <c r="AF50" i="28" s="1"/>
  <c r="L35" i="31" s="1"/>
  <c r="BS49" i="20"/>
  <c r="BS51" i="20"/>
  <c r="AF49" i="17"/>
  <c r="AF51" i="17"/>
  <c r="CN44" i="28"/>
  <c r="CN45" i="28"/>
  <c r="DH44" i="20"/>
  <c r="DH45" i="20"/>
  <c r="AF49" i="22"/>
  <c r="AF51" i="22"/>
  <c r="AF48" i="17"/>
  <c r="AF50" i="17" s="1"/>
  <c r="EA44" i="17"/>
  <c r="EA45" i="17"/>
  <c r="DH45" i="19"/>
  <c r="DH44" i="19"/>
  <c r="EA49" i="20"/>
  <c r="EA51" i="20"/>
  <c r="K44" i="24"/>
  <c r="K45" i="24"/>
  <c r="DH49" i="27"/>
  <c r="DH51" i="27"/>
  <c r="AE48" i="19"/>
  <c r="AE50" i="19" s="1"/>
  <c r="K27" i="31" s="1"/>
  <c r="BS51" i="24"/>
  <c r="BS49" i="24"/>
  <c r="AY51" i="20"/>
  <c r="AY49" i="20"/>
  <c r="L49" i="12"/>
  <c r="L51" i="12"/>
  <c r="DG37" i="17"/>
  <c r="DG46" i="17" s="1"/>
  <c r="DG44" i="17"/>
  <c r="DG45" i="17"/>
  <c r="BS51" i="23"/>
  <c r="BS49" i="23"/>
  <c r="AD48" i="12"/>
  <c r="AD50" i="12" s="1"/>
  <c r="J24" i="31" s="1"/>
  <c r="L48" i="12"/>
  <c r="L50" i="12" s="1"/>
  <c r="L8" i="31" s="1"/>
  <c r="EB48" i="19"/>
  <c r="EB50" i="19" s="1"/>
  <c r="L91" i="31" s="1"/>
  <c r="AF38" i="28"/>
  <c r="DH35" i="28"/>
  <c r="DH36" i="28" s="1"/>
  <c r="BS36" i="28"/>
  <c r="BS37" i="28"/>
  <c r="BS46" i="28" s="1"/>
  <c r="BS41" i="27"/>
  <c r="BT35" i="27" s="1"/>
  <c r="AE42" i="27"/>
  <c r="K34" i="33" s="1"/>
  <c r="AF35" i="27"/>
  <c r="DH41" i="27"/>
  <c r="DI35" i="27" s="1"/>
  <c r="DH38" i="27"/>
  <c r="EA42" i="27"/>
  <c r="K114" i="33" s="1"/>
  <c r="K145" i="33"/>
  <c r="J113" i="31"/>
  <c r="J145" i="31" s="1"/>
  <c r="AY41" i="26"/>
  <c r="EB41" i="25"/>
  <c r="EB42" i="25"/>
  <c r="L112" i="33" s="1"/>
  <c r="EC35" i="25"/>
  <c r="L96" i="31"/>
  <c r="BU41" i="25"/>
  <c r="BU38" i="25"/>
  <c r="AF35" i="25"/>
  <c r="AE42" i="25"/>
  <c r="K32" i="33" s="1"/>
  <c r="CM42" i="25"/>
  <c r="K80" i="33" s="1"/>
  <c r="EB38" i="25"/>
  <c r="L42" i="25"/>
  <c r="L16" i="33" s="1"/>
  <c r="M64" i="31"/>
  <c r="AY42" i="24"/>
  <c r="K47" i="33" s="1"/>
  <c r="K37" i="24"/>
  <c r="K46" i="24" s="1"/>
  <c r="K36" i="24"/>
  <c r="AE37" i="24"/>
  <c r="AE46" i="24" s="1"/>
  <c r="DZ42" i="24"/>
  <c r="J111" i="33" s="1"/>
  <c r="BS41" i="24"/>
  <c r="BS42" i="24" s="1"/>
  <c r="K63" i="33" s="1"/>
  <c r="CN41" i="23"/>
  <c r="CN42" i="23" s="1"/>
  <c r="L78" i="33" s="1"/>
  <c r="AZ41" i="23"/>
  <c r="BA35" i="23" s="1"/>
  <c r="AZ38" i="23"/>
  <c r="J126" i="33"/>
  <c r="DG41" i="23"/>
  <c r="BS38" i="23"/>
  <c r="BS41" i="23"/>
  <c r="DG38" i="23"/>
  <c r="J142" i="31"/>
  <c r="AF41" i="22"/>
  <c r="AF38" i="22"/>
  <c r="K38" i="22"/>
  <c r="K41" i="22"/>
  <c r="L35" i="22" s="1"/>
  <c r="BR41" i="22"/>
  <c r="BS35" i="22" s="1"/>
  <c r="EB35" i="22"/>
  <c r="EA42" i="22"/>
  <c r="K109" i="33" s="1"/>
  <c r="AE108" i="31"/>
  <c r="K36" i="20"/>
  <c r="AF35" i="20"/>
  <c r="AE42" i="20"/>
  <c r="K28" i="33" s="1"/>
  <c r="AE41" i="19"/>
  <c r="AE42" i="19" s="1"/>
  <c r="K27" i="33" s="1"/>
  <c r="CN35" i="19"/>
  <c r="AY37" i="19"/>
  <c r="AY46" i="19" s="1"/>
  <c r="AY36" i="19"/>
  <c r="BT41" i="19"/>
  <c r="BT42" i="19" s="1"/>
  <c r="L59" i="33" s="1"/>
  <c r="AZ35" i="17"/>
  <c r="AY42" i="17"/>
  <c r="K42" i="33" s="1"/>
  <c r="BT36" i="17"/>
  <c r="K37" i="17"/>
  <c r="K46" i="17" s="1"/>
  <c r="DG36" i="17"/>
  <c r="BT37" i="17"/>
  <c r="BT46" i="17" s="1"/>
  <c r="AE9" i="31"/>
  <c r="J105" i="31"/>
  <c r="J42" i="13"/>
  <c r="J9" i="33" s="1"/>
  <c r="J121" i="33" s="1"/>
  <c r="K35" i="13"/>
  <c r="EB35" i="13"/>
  <c r="EA42" i="13"/>
  <c r="K105" i="33" s="1"/>
  <c r="CM37" i="12"/>
  <c r="CM46" i="12" s="1"/>
  <c r="CM36" i="12"/>
  <c r="I136" i="31"/>
  <c r="AD104" i="31"/>
  <c r="K120" i="31"/>
  <c r="AF120" i="31" s="1"/>
  <c r="K136" i="33"/>
  <c r="AE72" i="31"/>
  <c r="L38" i="12"/>
  <c r="L41" i="12"/>
  <c r="AZ37" i="12"/>
  <c r="AZ46" i="12" s="1"/>
  <c r="AZ48" i="12" s="1"/>
  <c r="AZ50" i="12" s="1"/>
  <c r="AY42" i="12"/>
  <c r="K40" i="33" s="1"/>
  <c r="AZ36" i="12"/>
  <c r="K42" i="26"/>
  <c r="K17" i="33" s="1"/>
  <c r="L35" i="26"/>
  <c r="J114" i="31"/>
  <c r="J146" i="31" s="1"/>
  <c r="K80" i="31"/>
  <c r="EB42" i="26"/>
  <c r="L113" i="33" s="1"/>
  <c r="J124" i="33"/>
  <c r="EA37" i="23"/>
  <c r="EA46" i="23" s="1"/>
  <c r="EA36" i="23"/>
  <c r="BA35" i="13"/>
  <c r="DG41" i="26"/>
  <c r="DH35" i="26" s="1"/>
  <c r="BS41" i="20"/>
  <c r="BS42" i="20" s="1"/>
  <c r="K60" i="33" s="1"/>
  <c r="CM41" i="22"/>
  <c r="CM42" i="22" s="1"/>
  <c r="K77" i="33" s="1"/>
  <c r="DG35" i="24"/>
  <c r="DF42" i="24"/>
  <c r="J95" i="33" s="1"/>
  <c r="EA41" i="20"/>
  <c r="EA38" i="20"/>
  <c r="EB41" i="19"/>
  <c r="EC35" i="19" s="1"/>
  <c r="EB37" i="27"/>
  <c r="EB46" i="27" s="1"/>
  <c r="EB36" i="27"/>
  <c r="BR38" i="22"/>
  <c r="AY35" i="27"/>
  <c r="AX42" i="27"/>
  <c r="J50" i="33" s="1"/>
  <c r="J130" i="33" s="1"/>
  <c r="CM37" i="20"/>
  <c r="CM46" i="20" s="1"/>
  <c r="CM36" i="20"/>
  <c r="EA36" i="17"/>
  <c r="EA37" i="17"/>
  <c r="EA46" i="17" s="1"/>
  <c r="K52" i="17"/>
  <c r="J144" i="31"/>
  <c r="AE112" i="31"/>
  <c r="AX42" i="28"/>
  <c r="J51" i="33" s="1"/>
  <c r="J131" i="33" s="1"/>
  <c r="AY35" i="28"/>
  <c r="J139" i="31"/>
  <c r="AE107" i="31"/>
  <c r="K128" i="31"/>
  <c r="AF128" i="31" s="1"/>
  <c r="K144" i="33"/>
  <c r="EB38" i="12"/>
  <c r="EB49" i="12"/>
  <c r="EB51" i="12"/>
  <c r="DG38" i="25"/>
  <c r="J115" i="31"/>
  <c r="AE51" i="31"/>
  <c r="EA37" i="24"/>
  <c r="EA46" i="24" s="1"/>
  <c r="EA36" i="24"/>
  <c r="EB48" i="12"/>
  <c r="EB50" i="12" s="1"/>
  <c r="L88" i="31" s="1"/>
  <c r="CM38" i="26"/>
  <c r="AE42" i="26"/>
  <c r="K33" i="33" s="1"/>
  <c r="AF35" i="26"/>
  <c r="M36" i="25"/>
  <c r="M37" i="25"/>
  <c r="DG38" i="26"/>
  <c r="AF14" i="31"/>
  <c r="CN35" i="27"/>
  <c r="CM42" i="27"/>
  <c r="K82" i="33" s="1"/>
  <c r="AZ36" i="24"/>
  <c r="AZ37" i="24"/>
  <c r="AZ46" i="24" s="1"/>
  <c r="BS38" i="24"/>
  <c r="EB35" i="28"/>
  <c r="EA42" i="28"/>
  <c r="K115" i="33" s="1"/>
  <c r="CN36" i="28"/>
  <c r="CN37" i="28"/>
  <c r="CN46" i="28" s="1"/>
  <c r="AF35" i="19"/>
  <c r="DH37" i="20"/>
  <c r="DH46" i="20" s="1"/>
  <c r="DH36" i="20"/>
  <c r="EC36" i="26"/>
  <c r="EC37" i="26"/>
  <c r="EC46" i="26" s="1"/>
  <c r="L35" i="23"/>
  <c r="K42" i="23"/>
  <c r="K14" i="33" s="1"/>
  <c r="DH37" i="19"/>
  <c r="DH46" i="19" s="1"/>
  <c r="DH36" i="19"/>
  <c r="AY38" i="20"/>
  <c r="AY41" i="20"/>
  <c r="L59" i="31"/>
  <c r="CN36" i="25"/>
  <c r="CN37" i="25"/>
  <c r="AY36" i="22"/>
  <c r="AY37" i="22"/>
  <c r="AY46" i="22" s="1"/>
  <c r="AE95" i="31"/>
  <c r="J111" i="31"/>
  <c r="AZ35" i="25"/>
  <c r="AY42" i="25"/>
  <c r="K48" i="33" s="1"/>
  <c r="BT38" i="19"/>
  <c r="CO41" i="24"/>
  <c r="EB38" i="19"/>
  <c r="K124" i="31"/>
  <c r="AF124" i="31" s="1"/>
  <c r="BS38" i="20"/>
  <c r="BT37" i="12"/>
  <c r="BT46" i="12" s="1"/>
  <c r="BT36" i="12"/>
  <c r="DG41" i="25"/>
  <c r="CO38" i="24"/>
  <c r="K36" i="28"/>
  <c r="K37" i="28"/>
  <c r="K46" i="28" s="1"/>
  <c r="DG35" i="22"/>
  <c r="DF42" i="22"/>
  <c r="J93" i="33" s="1"/>
  <c r="BS38" i="27"/>
  <c r="K52" i="19"/>
  <c r="K37" i="19"/>
  <c r="K46" i="19" s="1"/>
  <c r="K36" i="19"/>
  <c r="AE106" i="31"/>
  <c r="J138" i="31"/>
  <c r="CM38" i="22"/>
  <c r="EB41" i="12"/>
  <c r="CM41" i="26"/>
  <c r="AE36" i="23"/>
  <c r="AE37" i="23"/>
  <c r="AE46" i="23" s="1"/>
  <c r="K52" i="23"/>
  <c r="C135" i="31"/>
  <c r="AG35" i="13"/>
  <c r="AF42" i="13"/>
  <c r="L25" i="33" s="1"/>
  <c r="D87" i="31"/>
  <c r="AR38" i="4"/>
  <c r="AR41" i="4" s="1"/>
  <c r="AS35" i="4" s="1"/>
  <c r="CN35" i="17"/>
  <c r="CM42" i="17"/>
  <c r="K74" i="33" s="1"/>
  <c r="D52" i="4"/>
  <c r="D119" i="31" s="1"/>
  <c r="X38" i="4"/>
  <c r="X41" i="4" s="1"/>
  <c r="Y35" i="4" s="1"/>
  <c r="BM37" i="4"/>
  <c r="BM46" i="4" s="1"/>
  <c r="AF41" i="17"/>
  <c r="AG35" i="17" s="1"/>
  <c r="D36" i="4"/>
  <c r="X103" i="31"/>
  <c r="DG42" i="13"/>
  <c r="K89" i="33" s="1"/>
  <c r="AF38" i="17"/>
  <c r="DT41" i="4"/>
  <c r="DU35" i="4" s="1"/>
  <c r="C119" i="33"/>
  <c r="DH36" i="13"/>
  <c r="DH37" i="13"/>
  <c r="DH46" i="13" s="1"/>
  <c r="CM42" i="13"/>
  <c r="CN35" i="13"/>
  <c r="L88" i="33"/>
  <c r="K73" i="31"/>
  <c r="DI37" i="12"/>
  <c r="DI46" i="12" s="1"/>
  <c r="DI36" i="12"/>
  <c r="BM36" i="4"/>
  <c r="BL42" i="4"/>
  <c r="CF41" i="4"/>
  <c r="AG65" i="31"/>
  <c r="CZ38" i="4"/>
  <c r="D55" i="31"/>
  <c r="M135" i="30"/>
  <c r="AY38" i="26" l="1"/>
  <c r="K42" i="22"/>
  <c r="K13" i="33" s="1"/>
  <c r="CM41" i="12"/>
  <c r="BT45" i="13"/>
  <c r="BT44" i="13"/>
  <c r="BT37" i="13"/>
  <c r="BT46" i="13" s="1"/>
  <c r="BT36" i="13"/>
  <c r="K37" i="27"/>
  <c r="K46" i="27" s="1"/>
  <c r="AG35" i="28"/>
  <c r="AG36" i="28" s="1"/>
  <c r="AG29" i="31"/>
  <c r="AG35" i="31"/>
  <c r="AG91" i="31"/>
  <c r="AF44" i="31"/>
  <c r="AG46" i="31"/>
  <c r="AG8" i="31"/>
  <c r="D48" i="4"/>
  <c r="D50" i="4" s="1"/>
  <c r="AE138" i="31"/>
  <c r="Y87" i="31"/>
  <c r="AE142" i="31"/>
  <c r="AG96" i="31"/>
  <c r="AE139" i="31"/>
  <c r="AF99" i="31"/>
  <c r="X135" i="31"/>
  <c r="AH64" i="31"/>
  <c r="DG48" i="17"/>
  <c r="DG50" i="17" s="1"/>
  <c r="K74" i="31" s="1"/>
  <c r="AF66" i="31"/>
  <c r="AE145" i="31"/>
  <c r="AF27" i="31"/>
  <c r="AF78" i="31"/>
  <c r="AF13" i="31"/>
  <c r="AG59" i="31"/>
  <c r="AE144" i="31"/>
  <c r="AG41" i="31"/>
  <c r="AF60" i="31"/>
  <c r="AF62" i="31"/>
  <c r="AE146" i="31"/>
  <c r="AD136" i="31"/>
  <c r="BT48" i="17"/>
  <c r="BT50" i="17" s="1"/>
  <c r="L58" i="31" s="1"/>
  <c r="AF92" i="31"/>
  <c r="AG88" i="31"/>
  <c r="AE24" i="31"/>
  <c r="J104" i="31"/>
  <c r="D38" i="4"/>
  <c r="D51" i="4"/>
  <c r="D49" i="4"/>
  <c r="AG45" i="17"/>
  <c r="AG44" i="17"/>
  <c r="EC51" i="26"/>
  <c r="EC49" i="26"/>
  <c r="BT51" i="17"/>
  <c r="BT49" i="17"/>
  <c r="Y44" i="4"/>
  <c r="Y45" i="4"/>
  <c r="AE49" i="23"/>
  <c r="AE51" i="23"/>
  <c r="AF45" i="19"/>
  <c r="AF44" i="19"/>
  <c r="K51" i="24"/>
  <c r="K49" i="24"/>
  <c r="DI45" i="27"/>
  <c r="DI44" i="27"/>
  <c r="EA48" i="17"/>
  <c r="EA50" i="17" s="1"/>
  <c r="K90" i="31" s="1"/>
  <c r="K45" i="27"/>
  <c r="K44" i="27"/>
  <c r="BM48" i="4"/>
  <c r="BM50" i="4" s="1"/>
  <c r="K48" i="28"/>
  <c r="K50" i="28" s="1"/>
  <c r="K19" i="31" s="1"/>
  <c r="K48" i="17"/>
  <c r="K50" i="17" s="1"/>
  <c r="K10" i="31" s="1"/>
  <c r="K51" i="28"/>
  <c r="K49" i="28"/>
  <c r="EA51" i="17"/>
  <c r="EA49" i="17"/>
  <c r="L45" i="26"/>
  <c r="L44" i="26"/>
  <c r="EB44" i="22"/>
  <c r="EB45" i="22"/>
  <c r="K48" i="24"/>
  <c r="K50" i="24" s="1"/>
  <c r="K15" i="31" s="1"/>
  <c r="AF44" i="27"/>
  <c r="AF45" i="27"/>
  <c r="AE48" i="24"/>
  <c r="AE50" i="24" s="1"/>
  <c r="K31" i="31" s="1"/>
  <c r="K49" i="17"/>
  <c r="K51" i="17"/>
  <c r="AZ48" i="24"/>
  <c r="AZ50" i="24" s="1"/>
  <c r="L47" i="31" s="1"/>
  <c r="DH49" i="13"/>
  <c r="DH51" i="13"/>
  <c r="CN45" i="17"/>
  <c r="CN44" i="17"/>
  <c r="DH49" i="19"/>
  <c r="DH51" i="19"/>
  <c r="AY49" i="19"/>
  <c r="AY51" i="19"/>
  <c r="K48" i="19"/>
  <c r="K50" i="19" s="1"/>
  <c r="K11" i="31" s="1"/>
  <c r="CM49" i="20"/>
  <c r="CM51" i="20"/>
  <c r="K52" i="24"/>
  <c r="K127" i="31" s="1"/>
  <c r="AF127" i="31" s="1"/>
  <c r="DG45" i="24"/>
  <c r="DG44" i="24"/>
  <c r="DU44" i="4"/>
  <c r="DU45" i="4"/>
  <c r="CN51" i="28"/>
  <c r="CN49" i="28"/>
  <c r="AF45" i="26"/>
  <c r="AF44" i="26"/>
  <c r="AZ49" i="12"/>
  <c r="AZ51" i="12"/>
  <c r="BS44" i="22"/>
  <c r="BS45" i="22"/>
  <c r="BT44" i="27"/>
  <c r="BT45" i="27"/>
  <c r="AE49" i="24"/>
  <c r="AE51" i="24"/>
  <c r="AY48" i="19"/>
  <c r="AY50" i="19" s="1"/>
  <c r="K43" i="31" s="1"/>
  <c r="AS44" i="4"/>
  <c r="AS45" i="4"/>
  <c r="CN36" i="19"/>
  <c r="CN44" i="19"/>
  <c r="CN45" i="19"/>
  <c r="L45" i="22"/>
  <c r="L44" i="22"/>
  <c r="EA48" i="23"/>
  <c r="EA50" i="23" s="1"/>
  <c r="K94" i="31" s="1"/>
  <c r="EB48" i="27"/>
  <c r="EB50" i="27" s="1"/>
  <c r="L98" i="31" s="1"/>
  <c r="DH48" i="13"/>
  <c r="DH50" i="13" s="1"/>
  <c r="AE51" i="12"/>
  <c r="AE49" i="12"/>
  <c r="AE41" i="12"/>
  <c r="AE38" i="12"/>
  <c r="BT51" i="12"/>
  <c r="BT49" i="12"/>
  <c r="L45" i="23"/>
  <c r="L44" i="23"/>
  <c r="EB44" i="28"/>
  <c r="EB45" i="28"/>
  <c r="AY44" i="27"/>
  <c r="AY45" i="27"/>
  <c r="DH44" i="26"/>
  <c r="DH45" i="26"/>
  <c r="BS51" i="28"/>
  <c r="BS49" i="28"/>
  <c r="DH48" i="20"/>
  <c r="DH50" i="20" s="1"/>
  <c r="EC48" i="26"/>
  <c r="EC50" i="26" s="1"/>
  <c r="M97" i="31" s="1"/>
  <c r="BM49" i="4"/>
  <c r="BM51" i="4"/>
  <c r="BA45" i="13"/>
  <c r="BA44" i="13"/>
  <c r="CM49" i="12"/>
  <c r="CM51" i="12"/>
  <c r="DG49" i="17"/>
  <c r="DG51" i="17"/>
  <c r="DH44" i="28"/>
  <c r="DH45" i="28"/>
  <c r="CN48" i="28"/>
  <c r="CN50" i="28" s="1"/>
  <c r="CM48" i="20"/>
  <c r="CM50" i="20" s="1"/>
  <c r="K76" i="31" s="1"/>
  <c r="AY51" i="22"/>
  <c r="AY49" i="22"/>
  <c r="EA51" i="24"/>
  <c r="EA49" i="24"/>
  <c r="K52" i="28"/>
  <c r="K131" i="31" s="1"/>
  <c r="AF131" i="31" s="1"/>
  <c r="AY44" i="28"/>
  <c r="AY45" i="28"/>
  <c r="EB49" i="27"/>
  <c r="EB51" i="27"/>
  <c r="EA51" i="23"/>
  <c r="EA49" i="23"/>
  <c r="BA44" i="23"/>
  <c r="BA45" i="23"/>
  <c r="EA48" i="24"/>
  <c r="EA50" i="24" s="1"/>
  <c r="K95" i="31" s="1"/>
  <c r="CO48" i="24"/>
  <c r="CO50" i="24" s="1"/>
  <c r="K48" i="20"/>
  <c r="K50" i="20" s="1"/>
  <c r="K12" i="31" s="1"/>
  <c r="AE48" i="12"/>
  <c r="AE50" i="12" s="1"/>
  <c r="K24" i="31" s="1"/>
  <c r="AF45" i="20"/>
  <c r="AF44" i="20"/>
  <c r="AY48" i="22"/>
  <c r="AY50" i="22" s="1"/>
  <c r="K45" i="31" s="1"/>
  <c r="EC45" i="19"/>
  <c r="EC44" i="19"/>
  <c r="EB45" i="13"/>
  <c r="EB44" i="13"/>
  <c r="AG44" i="28"/>
  <c r="AG45" i="28"/>
  <c r="DH48" i="19"/>
  <c r="DH50" i="19" s="1"/>
  <c r="AE48" i="23"/>
  <c r="AE50" i="23" s="1"/>
  <c r="K30" i="31" s="1"/>
  <c r="K51" i="19"/>
  <c r="K49" i="19"/>
  <c r="DI49" i="12"/>
  <c r="DI51" i="12"/>
  <c r="AG45" i="13"/>
  <c r="AG44" i="13"/>
  <c r="AZ51" i="24"/>
  <c r="AZ49" i="24"/>
  <c r="DG44" i="22"/>
  <c r="DG45" i="22"/>
  <c r="DH51" i="20"/>
  <c r="DH49" i="20"/>
  <c r="CN44" i="27"/>
  <c r="CN45" i="27"/>
  <c r="K45" i="13"/>
  <c r="K44" i="13"/>
  <c r="K51" i="20"/>
  <c r="K49" i="20"/>
  <c r="K49" i="27"/>
  <c r="K51" i="27"/>
  <c r="AY48" i="26"/>
  <c r="AY50" i="26" s="1"/>
  <c r="K49" i="31" s="1"/>
  <c r="BT48" i="12"/>
  <c r="BT50" i="12" s="1"/>
  <c r="L56" i="31" s="1"/>
  <c r="BS48" i="28"/>
  <c r="BS50" i="28" s="1"/>
  <c r="K67" i="31" s="1"/>
  <c r="CN44" i="13"/>
  <c r="CN45" i="13"/>
  <c r="DH51" i="28"/>
  <c r="DH49" i="28"/>
  <c r="AZ44" i="17"/>
  <c r="AZ45" i="17"/>
  <c r="CM48" i="12"/>
  <c r="CM50" i="12" s="1"/>
  <c r="K72" i="31" s="1"/>
  <c r="DI48" i="12"/>
  <c r="DI50" i="12" s="1"/>
  <c r="DH37" i="28"/>
  <c r="DH46" i="28" s="1"/>
  <c r="BS38" i="28"/>
  <c r="BS41" i="28"/>
  <c r="BS42" i="27"/>
  <c r="K66" i="33" s="1"/>
  <c r="DH42" i="27"/>
  <c r="L98" i="33" s="1"/>
  <c r="DI37" i="27"/>
  <c r="DI46" i="27" s="1"/>
  <c r="DI36" i="27"/>
  <c r="AF36" i="27"/>
  <c r="AF37" i="27"/>
  <c r="AF46" i="27" s="1"/>
  <c r="BT36" i="27"/>
  <c r="BT37" i="27"/>
  <c r="BT46" i="27" s="1"/>
  <c r="AE114" i="31"/>
  <c r="EB41" i="27"/>
  <c r="EC35" i="27" s="1"/>
  <c r="K38" i="27"/>
  <c r="AE113" i="31"/>
  <c r="EC41" i="26"/>
  <c r="ED35" i="26" s="1"/>
  <c r="DG42" i="26"/>
  <c r="K97" i="33" s="1"/>
  <c r="AZ35" i="26"/>
  <c r="AY42" i="26"/>
  <c r="K49" i="33" s="1"/>
  <c r="EC36" i="25"/>
  <c r="CN41" i="25"/>
  <c r="CN42" i="25" s="1"/>
  <c r="L80" i="33" s="1"/>
  <c r="EC37" i="25"/>
  <c r="BV35" i="25"/>
  <c r="BU42" i="25"/>
  <c r="M64" i="33" s="1"/>
  <c r="AF37" i="25"/>
  <c r="AF36" i="25"/>
  <c r="K38" i="24"/>
  <c r="AE41" i="24"/>
  <c r="AF35" i="24" s="1"/>
  <c r="AE38" i="24"/>
  <c r="K41" i="24"/>
  <c r="J127" i="33"/>
  <c r="BT35" i="24"/>
  <c r="CO35" i="23"/>
  <c r="AZ42" i="23"/>
  <c r="L46" i="33" s="1"/>
  <c r="BS42" i="23"/>
  <c r="K62" i="33" s="1"/>
  <c r="BT35" i="23"/>
  <c r="DH35" i="23"/>
  <c r="DG42" i="23"/>
  <c r="K94" i="33" s="1"/>
  <c r="BR42" i="22"/>
  <c r="J61" i="33" s="1"/>
  <c r="J125" i="33" s="1"/>
  <c r="AG35" i="22"/>
  <c r="AF42" i="22"/>
  <c r="L29" i="33" s="1"/>
  <c r="K52" i="22"/>
  <c r="K125" i="31" s="1"/>
  <c r="AF125" i="31" s="1"/>
  <c r="EB37" i="22"/>
  <c r="EB46" i="22" s="1"/>
  <c r="EB36" i="22"/>
  <c r="CN35" i="22"/>
  <c r="K38" i="20"/>
  <c r="K41" i="20"/>
  <c r="AF37" i="20"/>
  <c r="AF46" i="20" s="1"/>
  <c r="AF36" i="20"/>
  <c r="BT35" i="20"/>
  <c r="BT36" i="20" s="1"/>
  <c r="CN37" i="19"/>
  <c r="CN46" i="19" s="1"/>
  <c r="AY41" i="19"/>
  <c r="AY38" i="19"/>
  <c r="BU35" i="19"/>
  <c r="DG41" i="17"/>
  <c r="DG42" i="17" s="1"/>
  <c r="K90" i="33" s="1"/>
  <c r="DG38" i="17"/>
  <c r="BT38" i="17"/>
  <c r="BT41" i="17"/>
  <c r="BU35" i="17" s="1"/>
  <c r="AZ37" i="17"/>
  <c r="AZ46" i="17" s="1"/>
  <c r="AZ36" i="17"/>
  <c r="K38" i="17"/>
  <c r="K41" i="17"/>
  <c r="K42" i="17" s="1"/>
  <c r="K10" i="33" s="1"/>
  <c r="BA36" i="13"/>
  <c r="BA37" i="13"/>
  <c r="BA46" i="13" s="1"/>
  <c r="EB37" i="13"/>
  <c r="EB46" i="13" s="1"/>
  <c r="EB36" i="13"/>
  <c r="K36" i="13"/>
  <c r="K37" i="13"/>
  <c r="K46" i="13" s="1"/>
  <c r="K52" i="13"/>
  <c r="J137" i="31"/>
  <c r="AE105" i="31"/>
  <c r="J136" i="31"/>
  <c r="AE104" i="31"/>
  <c r="CM38" i="12"/>
  <c r="CM42" i="12"/>
  <c r="K72" i="33" s="1"/>
  <c r="CN35" i="12"/>
  <c r="L40" i="31"/>
  <c r="L42" i="12"/>
  <c r="L8" i="33" s="1"/>
  <c r="M35" i="12"/>
  <c r="AZ41" i="12"/>
  <c r="AZ42" i="12" s="1"/>
  <c r="L40" i="33" s="1"/>
  <c r="AZ38" i="12"/>
  <c r="K147" i="33"/>
  <c r="EA41" i="24"/>
  <c r="EA42" i="24" s="1"/>
  <c r="K111" i="33" s="1"/>
  <c r="DH41" i="19"/>
  <c r="DI35" i="19" s="1"/>
  <c r="M41" i="25"/>
  <c r="N35" i="25" s="1"/>
  <c r="L36" i="26"/>
  <c r="L37" i="26"/>
  <c r="L46" i="26" s="1"/>
  <c r="EA41" i="17"/>
  <c r="EB35" i="17" s="1"/>
  <c r="EA41" i="23"/>
  <c r="EA38" i="23"/>
  <c r="EB42" i="19"/>
  <c r="L107" i="33" s="1"/>
  <c r="DG37" i="24"/>
  <c r="DG46" i="24" s="1"/>
  <c r="DG36" i="24"/>
  <c r="DH41" i="20"/>
  <c r="DI35" i="20" s="1"/>
  <c r="BT41" i="12"/>
  <c r="BU35" i="12" s="1"/>
  <c r="EB38" i="27"/>
  <c r="EB35" i="20"/>
  <c r="EA42" i="20"/>
  <c r="K108" i="33" s="1"/>
  <c r="AE41" i="23"/>
  <c r="AF35" i="23" s="1"/>
  <c r="AY37" i="27"/>
  <c r="AY46" i="27" s="1"/>
  <c r="AY36" i="27"/>
  <c r="K52" i="27"/>
  <c r="BS36" i="22"/>
  <c r="BS37" i="22"/>
  <c r="BS46" i="22" s="1"/>
  <c r="AE61" i="31"/>
  <c r="J109" i="31"/>
  <c r="AY41" i="22"/>
  <c r="AY42" i="22" s="1"/>
  <c r="K45" i="33" s="1"/>
  <c r="CM41" i="20"/>
  <c r="CM38" i="20"/>
  <c r="BA37" i="23"/>
  <c r="BA46" i="23" s="1"/>
  <c r="BA36" i="23"/>
  <c r="AE115" i="31"/>
  <c r="J147" i="31"/>
  <c r="EB37" i="28"/>
  <c r="EB46" i="28" s="1"/>
  <c r="EB36" i="28"/>
  <c r="EC36" i="19"/>
  <c r="EC37" i="19"/>
  <c r="EC46" i="19" s="1"/>
  <c r="L36" i="23"/>
  <c r="L37" i="23"/>
  <c r="L46" i="23" s="1"/>
  <c r="AF37" i="19"/>
  <c r="AF46" i="19" s="1"/>
  <c r="AF36" i="19"/>
  <c r="M16" i="31"/>
  <c r="K41" i="28"/>
  <c r="K123" i="31"/>
  <c r="AF123" i="31" s="1"/>
  <c r="K139" i="33"/>
  <c r="AF63" i="31"/>
  <c r="CN36" i="27"/>
  <c r="CN37" i="27"/>
  <c r="CN46" i="27" s="1"/>
  <c r="BT38" i="12"/>
  <c r="AY38" i="22"/>
  <c r="AZ35" i="20"/>
  <c r="AY42" i="20"/>
  <c r="K44" i="33" s="1"/>
  <c r="M38" i="25"/>
  <c r="EA38" i="17"/>
  <c r="AF36" i="26"/>
  <c r="AF37" i="26"/>
  <c r="AF46" i="26" s="1"/>
  <c r="EC35" i="12"/>
  <c r="EB42" i="12"/>
  <c r="L104" i="33" s="1"/>
  <c r="AZ37" i="25"/>
  <c r="AZ36" i="25"/>
  <c r="K38" i="28"/>
  <c r="AE111" i="31"/>
  <c r="J143" i="31"/>
  <c r="EC38" i="26"/>
  <c r="CN35" i="26"/>
  <c r="CM42" i="26"/>
  <c r="K81" i="33" s="1"/>
  <c r="K126" i="31"/>
  <c r="AF126" i="31" s="1"/>
  <c r="K142" i="33"/>
  <c r="L36" i="22"/>
  <c r="L37" i="22"/>
  <c r="L46" i="22" s="1"/>
  <c r="DG42" i="25"/>
  <c r="K96" i="33" s="1"/>
  <c r="K128" i="33" s="1"/>
  <c r="DH35" i="25"/>
  <c r="L52" i="25" s="1"/>
  <c r="CN38" i="28"/>
  <c r="AZ41" i="24"/>
  <c r="BT38" i="27"/>
  <c r="EA38" i="24"/>
  <c r="K81" i="31"/>
  <c r="DH37" i="26"/>
  <c r="DH46" i="26" s="1"/>
  <c r="DH36" i="26"/>
  <c r="AZ38" i="24"/>
  <c r="CN38" i="25"/>
  <c r="CN41" i="28"/>
  <c r="DH38" i="19"/>
  <c r="AY37" i="28"/>
  <c r="AY46" i="28" s="1"/>
  <c r="AY36" i="28"/>
  <c r="K122" i="31"/>
  <c r="AF122" i="31" s="1"/>
  <c r="K138" i="33"/>
  <c r="AE38" i="23"/>
  <c r="K41" i="19"/>
  <c r="K38" i="19"/>
  <c r="DG36" i="22"/>
  <c r="DG37" i="22"/>
  <c r="DG46" i="22" s="1"/>
  <c r="CP35" i="24"/>
  <c r="CO42" i="24"/>
  <c r="M79" i="33" s="1"/>
  <c r="K112" i="31"/>
  <c r="AF80" i="31"/>
  <c r="DH38" i="20"/>
  <c r="AF42" i="17"/>
  <c r="L26" i="33" s="1"/>
  <c r="D135" i="33"/>
  <c r="X42" i="4"/>
  <c r="D23" i="33" s="1"/>
  <c r="AR42" i="4"/>
  <c r="D39" i="33" s="1"/>
  <c r="AG37" i="13"/>
  <c r="AG46" i="13" s="1"/>
  <c r="AG36" i="13"/>
  <c r="D7" i="31"/>
  <c r="AS36" i="4"/>
  <c r="Y36" i="4"/>
  <c r="DU36" i="4"/>
  <c r="CN36" i="17"/>
  <c r="CN37" i="17"/>
  <c r="CN46" i="17" s="1"/>
  <c r="L26" i="31"/>
  <c r="DT42" i="4"/>
  <c r="D103" i="33" s="1"/>
  <c r="AG37" i="17"/>
  <c r="AG46" i="17" s="1"/>
  <c r="AG36" i="17"/>
  <c r="DH38" i="13"/>
  <c r="Y23" i="31"/>
  <c r="Y39" i="31"/>
  <c r="Y55" i="31"/>
  <c r="DH41" i="13"/>
  <c r="Y119" i="31"/>
  <c r="D55" i="33"/>
  <c r="CN36" i="13"/>
  <c r="CN37" i="13"/>
  <c r="CN46" i="13" s="1"/>
  <c r="K73" i="33"/>
  <c r="D41" i="4"/>
  <c r="E35" i="4" s="1"/>
  <c r="BM38" i="4"/>
  <c r="DI41" i="12"/>
  <c r="DI42" i="12" s="1"/>
  <c r="DI38" i="12"/>
  <c r="AS37" i="4"/>
  <c r="AS46" i="4" s="1"/>
  <c r="CZ41" i="4"/>
  <c r="CG35" i="4"/>
  <c r="CF42" i="4"/>
  <c r="DU37" i="4"/>
  <c r="DU46" i="4" s="1"/>
  <c r="Y37" i="4"/>
  <c r="Y46" i="4" s="1"/>
  <c r="AG37" i="28" l="1"/>
  <c r="AG46" i="28" s="1"/>
  <c r="DH41" i="28"/>
  <c r="DI35" i="28" s="1"/>
  <c r="K41" i="27"/>
  <c r="L35" i="27" s="1"/>
  <c r="L37" i="27" s="1"/>
  <c r="L46" i="27" s="1"/>
  <c r="K143" i="33"/>
  <c r="DH38" i="28"/>
  <c r="BT48" i="13"/>
  <c r="BT50" i="13" s="1"/>
  <c r="L57" i="31" s="1"/>
  <c r="AG57" i="31" s="1"/>
  <c r="BT49" i="13"/>
  <c r="BT41" i="13"/>
  <c r="BT38" i="13"/>
  <c r="BT51" i="13"/>
  <c r="AG38" i="28"/>
  <c r="DH35" i="17"/>
  <c r="DH36" i="17" s="1"/>
  <c r="CN41" i="19"/>
  <c r="CO35" i="19" s="1"/>
  <c r="CO44" i="19" s="1"/>
  <c r="L35" i="17"/>
  <c r="L37" i="17" s="1"/>
  <c r="L46" i="17" s="1"/>
  <c r="AY48" i="28"/>
  <c r="AY50" i="28" s="1"/>
  <c r="AH97" i="31"/>
  <c r="AF15" i="31"/>
  <c r="AF43" i="31"/>
  <c r="AG98" i="31"/>
  <c r="AF24" i="31"/>
  <c r="AF67" i="31"/>
  <c r="AG56" i="31"/>
  <c r="AF49" i="31"/>
  <c r="AF19" i="31"/>
  <c r="AE143" i="31"/>
  <c r="AF45" i="31"/>
  <c r="AF10" i="31"/>
  <c r="AG26" i="31"/>
  <c r="AG40" i="31"/>
  <c r="AG58" i="31"/>
  <c r="AH16" i="31"/>
  <c r="AF11" i="31"/>
  <c r="AF94" i="31"/>
  <c r="AF31" i="31"/>
  <c r="AE136" i="31"/>
  <c r="AF74" i="31"/>
  <c r="AG47" i="31"/>
  <c r="Y7" i="31"/>
  <c r="DG48" i="22"/>
  <c r="DG50" i="22" s="1"/>
  <c r="AF95" i="31"/>
  <c r="DI48" i="27"/>
  <c r="DI50" i="27" s="1"/>
  <c r="AE147" i="31"/>
  <c r="AE137" i="31"/>
  <c r="AF48" i="20"/>
  <c r="AF50" i="20" s="1"/>
  <c r="L28" i="31" s="1"/>
  <c r="AF76" i="31"/>
  <c r="AF12" i="31"/>
  <c r="AF49" i="26"/>
  <c r="AF51" i="26"/>
  <c r="CN49" i="27"/>
  <c r="CN51" i="27"/>
  <c r="CG44" i="4"/>
  <c r="CG45" i="4"/>
  <c r="Y49" i="4"/>
  <c r="Y51" i="4"/>
  <c r="EB49" i="28"/>
  <c r="EB51" i="28"/>
  <c r="L51" i="26"/>
  <c r="L49" i="26"/>
  <c r="M44" i="12"/>
  <c r="M45" i="12"/>
  <c r="BU45" i="17"/>
  <c r="BU44" i="17"/>
  <c r="AF45" i="24"/>
  <c r="AF44" i="24"/>
  <c r="AF49" i="27"/>
  <c r="AF51" i="27"/>
  <c r="AG49" i="28"/>
  <c r="AG51" i="28"/>
  <c r="BA48" i="13"/>
  <c r="BA50" i="13" s="1"/>
  <c r="M41" i="31" s="1"/>
  <c r="AY48" i="27"/>
  <c r="AY50" i="27" s="1"/>
  <c r="K50" i="31" s="1"/>
  <c r="DU48" i="4"/>
  <c r="DU50" i="4" s="1"/>
  <c r="EB48" i="22"/>
  <c r="EB50" i="22" s="1"/>
  <c r="L93" i="31" s="1"/>
  <c r="K48" i="27"/>
  <c r="K50" i="27" s="1"/>
  <c r="K18" i="31" s="1"/>
  <c r="Y48" i="4"/>
  <c r="Y50" i="4" s="1"/>
  <c r="AS51" i="4"/>
  <c r="AS49" i="4"/>
  <c r="CP45" i="24"/>
  <c r="CP44" i="24"/>
  <c r="BS51" i="22"/>
  <c r="BS49" i="22"/>
  <c r="BU45" i="12"/>
  <c r="BU44" i="12"/>
  <c r="ED45" i="26"/>
  <c r="ED44" i="26"/>
  <c r="DI41" i="27"/>
  <c r="DJ35" i="27" s="1"/>
  <c r="DI49" i="27"/>
  <c r="DI51" i="27"/>
  <c r="AZ48" i="17"/>
  <c r="AZ50" i="17" s="1"/>
  <c r="L42" i="31" s="1"/>
  <c r="EB48" i="13"/>
  <c r="EB50" i="13" s="1"/>
  <c r="DG48" i="24"/>
  <c r="DG50" i="24" s="1"/>
  <c r="L48" i="26"/>
  <c r="L50" i="26" s="1"/>
  <c r="CN49" i="17"/>
  <c r="CN51" i="17"/>
  <c r="DI44" i="28"/>
  <c r="DI45" i="28"/>
  <c r="BT49" i="20"/>
  <c r="BT51" i="20"/>
  <c r="DH44" i="23"/>
  <c r="DH45" i="23"/>
  <c r="EB48" i="28"/>
  <c r="EB50" i="28" s="1"/>
  <c r="L99" i="31" s="1"/>
  <c r="BT48" i="27"/>
  <c r="BT50" i="27" s="1"/>
  <c r="L66" i="31" s="1"/>
  <c r="AG49" i="13"/>
  <c r="AG51" i="13"/>
  <c r="DG51" i="22"/>
  <c r="DG49" i="22"/>
  <c r="DI44" i="20"/>
  <c r="DI45" i="20"/>
  <c r="K51" i="13"/>
  <c r="K49" i="13"/>
  <c r="BT44" i="23"/>
  <c r="BT45" i="23"/>
  <c r="AG48" i="13"/>
  <c r="AG50" i="13" s="1"/>
  <c r="M25" i="31" s="1"/>
  <c r="EC48" i="19"/>
  <c r="EC50" i="19" s="1"/>
  <c r="M91" i="31" s="1"/>
  <c r="L48" i="23"/>
  <c r="L50" i="23" s="1"/>
  <c r="L14" i="31" s="1"/>
  <c r="L48" i="22"/>
  <c r="L50" i="22" s="1"/>
  <c r="L13" i="31" s="1"/>
  <c r="BA49" i="23"/>
  <c r="BA51" i="23"/>
  <c r="DG51" i="24"/>
  <c r="DG49" i="24"/>
  <c r="DI36" i="19"/>
  <c r="DI44" i="19"/>
  <c r="DI45" i="19"/>
  <c r="CN45" i="12"/>
  <c r="CN44" i="12"/>
  <c r="EB51" i="13"/>
  <c r="EB49" i="13"/>
  <c r="CN44" i="22"/>
  <c r="CN45" i="22"/>
  <c r="EC44" i="27"/>
  <c r="EC45" i="27"/>
  <c r="CN48" i="13"/>
  <c r="CN50" i="13" s="1"/>
  <c r="K48" i="13"/>
  <c r="K50" i="13" s="1"/>
  <c r="K9" i="31" s="1"/>
  <c r="BA48" i="23"/>
  <c r="BA50" i="23" s="1"/>
  <c r="M46" i="31" s="1"/>
  <c r="BS48" i="22"/>
  <c r="BS50" i="22" s="1"/>
  <c r="K61" i="31" s="1"/>
  <c r="DU49" i="4"/>
  <c r="DU51" i="4"/>
  <c r="EB49" i="22"/>
  <c r="EB51" i="22"/>
  <c r="AG49" i="17"/>
  <c r="AG51" i="17"/>
  <c r="L51" i="22"/>
  <c r="L49" i="22"/>
  <c r="AF51" i="19"/>
  <c r="AF49" i="19"/>
  <c r="BU45" i="19"/>
  <c r="BU44" i="19"/>
  <c r="E45" i="4"/>
  <c r="E44" i="4"/>
  <c r="DH41" i="26"/>
  <c r="DH42" i="26" s="1"/>
  <c r="L97" i="33" s="1"/>
  <c r="DH51" i="26"/>
  <c r="DH49" i="26"/>
  <c r="AZ44" i="20"/>
  <c r="AZ45" i="20"/>
  <c r="AY51" i="27"/>
  <c r="AY49" i="27"/>
  <c r="CO45" i="23"/>
  <c r="CO44" i="23"/>
  <c r="DH48" i="28"/>
  <c r="DH50" i="28" s="1"/>
  <c r="L83" i="31" s="1"/>
  <c r="CN48" i="19"/>
  <c r="CN50" i="19" s="1"/>
  <c r="L75" i="31" s="1"/>
  <c r="AG48" i="17"/>
  <c r="AG50" i="17" s="1"/>
  <c r="BA51" i="13"/>
  <c r="BA49" i="13"/>
  <c r="BT45" i="24"/>
  <c r="BT44" i="24"/>
  <c r="CN48" i="27"/>
  <c r="CN50" i="27" s="1"/>
  <c r="L82" i="31" s="1"/>
  <c r="CN51" i="19"/>
  <c r="CN49" i="19"/>
  <c r="AF48" i="26"/>
  <c r="AF50" i="26" s="1"/>
  <c r="L33" i="31" s="1"/>
  <c r="AF48" i="19"/>
  <c r="AF50" i="19" s="1"/>
  <c r="L27" i="31" s="1"/>
  <c r="AF45" i="23"/>
  <c r="AF44" i="23"/>
  <c r="AF35" i="12"/>
  <c r="AE42" i="12"/>
  <c r="K24" i="33" s="1"/>
  <c r="K120" i="33" s="1"/>
  <c r="AS48" i="4"/>
  <c r="AS50" i="4" s="1"/>
  <c r="E39" i="31" s="1"/>
  <c r="L51" i="23"/>
  <c r="L49" i="23"/>
  <c r="CN51" i="13"/>
  <c r="CN49" i="13"/>
  <c r="AY51" i="28"/>
  <c r="AY49" i="28"/>
  <c r="CN44" i="26"/>
  <c r="CN45" i="26"/>
  <c r="BT49" i="27"/>
  <c r="BT51" i="27"/>
  <c r="AF48" i="27"/>
  <c r="AF50" i="27" s="1"/>
  <c r="L34" i="31" s="1"/>
  <c r="EC49" i="19"/>
  <c r="EC51" i="19"/>
  <c r="EB44" i="20"/>
  <c r="EB45" i="20"/>
  <c r="EB44" i="17"/>
  <c r="EB45" i="17"/>
  <c r="AZ41" i="17"/>
  <c r="BA35" i="17" s="1"/>
  <c r="AZ51" i="17"/>
  <c r="AZ49" i="17"/>
  <c r="BT45" i="20"/>
  <c r="BT44" i="20"/>
  <c r="AG44" i="22"/>
  <c r="AG45" i="22"/>
  <c r="L36" i="27"/>
  <c r="L45" i="27"/>
  <c r="L44" i="27"/>
  <c r="DH48" i="26"/>
  <c r="DH50" i="26" s="1"/>
  <c r="AF49" i="20"/>
  <c r="AF51" i="20"/>
  <c r="AZ45" i="26"/>
  <c r="AZ44" i="26"/>
  <c r="AG48" i="28"/>
  <c r="AG50" i="28" s="1"/>
  <c r="M35" i="31" s="1"/>
  <c r="CN48" i="17"/>
  <c r="CN50" i="17" s="1"/>
  <c r="AG41" i="28"/>
  <c r="AH35" i="28" s="1"/>
  <c r="DH42" i="28"/>
  <c r="L99" i="33" s="1"/>
  <c r="EB41" i="28"/>
  <c r="EC35" i="28" s="1"/>
  <c r="BT35" i="28"/>
  <c r="BS42" i="28"/>
  <c r="K67" i="33" s="1"/>
  <c r="DI38" i="27"/>
  <c r="EB42" i="27"/>
  <c r="L114" i="33" s="1"/>
  <c r="K42" i="27"/>
  <c r="K18" i="33" s="1"/>
  <c r="AF41" i="27"/>
  <c r="AF38" i="27"/>
  <c r="BT41" i="27"/>
  <c r="ED37" i="26"/>
  <c r="ED46" i="26" s="1"/>
  <c r="ED36" i="26"/>
  <c r="EC42" i="26"/>
  <c r="M113" i="33" s="1"/>
  <c r="K129" i="33"/>
  <c r="AZ37" i="26"/>
  <c r="AZ46" i="26" s="1"/>
  <c r="AZ36" i="26"/>
  <c r="CO35" i="25"/>
  <c r="EC41" i="25"/>
  <c r="M96" i="31"/>
  <c r="AF41" i="25"/>
  <c r="AG35" i="25" s="1"/>
  <c r="AG36" i="25" s="1"/>
  <c r="EC38" i="25"/>
  <c r="L32" i="31"/>
  <c r="AF38" i="25"/>
  <c r="M42" i="25"/>
  <c r="M16" i="33" s="1"/>
  <c r="BV37" i="25"/>
  <c r="BV36" i="25"/>
  <c r="AF36" i="24"/>
  <c r="AF37" i="24"/>
  <c r="AF46" i="24" s="1"/>
  <c r="AE42" i="24"/>
  <c r="K31" i="33" s="1"/>
  <c r="L35" i="24"/>
  <c r="K42" i="24"/>
  <c r="K15" i="33" s="1"/>
  <c r="DG41" i="24"/>
  <c r="DG42" i="24" s="1"/>
  <c r="K95" i="33" s="1"/>
  <c r="BT37" i="24"/>
  <c r="BT46" i="24" s="1"/>
  <c r="EB35" i="24"/>
  <c r="BT36" i="24"/>
  <c r="CO36" i="23"/>
  <c r="CO37" i="23"/>
  <c r="CO46" i="23" s="1"/>
  <c r="DH37" i="23"/>
  <c r="DH46" i="23" s="1"/>
  <c r="DH36" i="23"/>
  <c r="BT36" i="23"/>
  <c r="BT37" i="23"/>
  <c r="BT46" i="23" s="1"/>
  <c r="AG37" i="22"/>
  <c r="AG46" i="22" s="1"/>
  <c r="AG36" i="22"/>
  <c r="K141" i="33"/>
  <c r="AZ35" i="22"/>
  <c r="EB38" i="22"/>
  <c r="EB41" i="22"/>
  <c r="CN37" i="22"/>
  <c r="CN46" i="22" s="1"/>
  <c r="CN36" i="22"/>
  <c r="L35" i="20"/>
  <c r="K42" i="20"/>
  <c r="K12" i="33" s="1"/>
  <c r="DI37" i="20"/>
  <c r="DI46" i="20" s="1"/>
  <c r="DH42" i="20"/>
  <c r="L92" i="33" s="1"/>
  <c r="DI36" i="20"/>
  <c r="AF41" i="20"/>
  <c r="AF38" i="20"/>
  <c r="K108" i="31"/>
  <c r="BT37" i="20"/>
  <c r="CN38" i="19"/>
  <c r="DI37" i="19"/>
  <c r="DI46" i="19" s="1"/>
  <c r="CO36" i="19"/>
  <c r="CO37" i="19"/>
  <c r="CO46" i="19" s="1"/>
  <c r="CN42" i="19"/>
  <c r="L75" i="33" s="1"/>
  <c r="DH42" i="19"/>
  <c r="L91" i="33" s="1"/>
  <c r="BU36" i="19"/>
  <c r="BU37" i="19"/>
  <c r="BU46" i="19" s="1"/>
  <c r="AZ35" i="19"/>
  <c r="AY42" i="19"/>
  <c r="K43" i="33" s="1"/>
  <c r="BT42" i="17"/>
  <c r="L58" i="33" s="1"/>
  <c r="AZ38" i="17"/>
  <c r="EA42" i="17"/>
  <c r="K106" i="33" s="1"/>
  <c r="K122" i="33" s="1"/>
  <c r="K41" i="13"/>
  <c r="L35" i="13" s="1"/>
  <c r="BA41" i="13"/>
  <c r="BA42" i="13" s="1"/>
  <c r="M41" i="33" s="1"/>
  <c r="BA38" i="13"/>
  <c r="K137" i="33"/>
  <c r="K121" i="31"/>
  <c r="AF121" i="31" s="1"/>
  <c r="K38" i="13"/>
  <c r="EB38" i="13"/>
  <c r="EB41" i="13"/>
  <c r="L89" i="31"/>
  <c r="CN37" i="12"/>
  <c r="CN46" i="12" s="1"/>
  <c r="CN36" i="12"/>
  <c r="AF72" i="31"/>
  <c r="K104" i="31"/>
  <c r="BA35" i="12"/>
  <c r="M37" i="12"/>
  <c r="M46" i="12" s="1"/>
  <c r="M36" i="12"/>
  <c r="K107" i="31"/>
  <c r="AF107" i="31" s="1"/>
  <c r="L41" i="26"/>
  <c r="L38" i="26"/>
  <c r="L17" i="31"/>
  <c r="BA41" i="23"/>
  <c r="BB35" i="23" s="1"/>
  <c r="EB35" i="23"/>
  <c r="EA42" i="23"/>
  <c r="K110" i="33" s="1"/>
  <c r="BU37" i="12"/>
  <c r="BU46" i="12" s="1"/>
  <c r="BU36" i="12"/>
  <c r="AE42" i="23"/>
  <c r="K30" i="33" s="1"/>
  <c r="K79" i="31"/>
  <c r="DG38" i="24"/>
  <c r="BT42" i="12"/>
  <c r="L56" i="33" s="1"/>
  <c r="EC41" i="19"/>
  <c r="ED35" i="19" s="1"/>
  <c r="L41" i="22"/>
  <c r="M35" i="22" s="1"/>
  <c r="CN35" i="20"/>
  <c r="CM42" i="20"/>
  <c r="K76" i="33" s="1"/>
  <c r="DH37" i="17"/>
  <c r="DH46" i="17" s="1"/>
  <c r="EB36" i="20"/>
  <c r="EB37" i="20"/>
  <c r="EB46" i="20" s="1"/>
  <c r="EC37" i="27"/>
  <c r="EC46" i="27" s="1"/>
  <c r="EC36" i="27"/>
  <c r="K130" i="31"/>
  <c r="AF130" i="31" s="1"/>
  <c r="K146" i="33"/>
  <c r="DG41" i="22"/>
  <c r="DG42" i="22" s="1"/>
  <c r="K93" i="33" s="1"/>
  <c r="AY41" i="27"/>
  <c r="AY38" i="27"/>
  <c r="J141" i="31"/>
  <c r="AE109" i="31"/>
  <c r="K77" i="31"/>
  <c r="BS41" i="22"/>
  <c r="BS38" i="22"/>
  <c r="DI35" i="26"/>
  <c r="CP37" i="24"/>
  <c r="CP46" i="24" s="1"/>
  <c r="CP36" i="24"/>
  <c r="L38" i="23"/>
  <c r="AF30" i="31"/>
  <c r="K110" i="31"/>
  <c r="AF81" i="31"/>
  <c r="K113" i="31"/>
  <c r="CN36" i="26"/>
  <c r="CN37" i="26"/>
  <c r="CN46" i="26" s="1"/>
  <c r="L128" i="31"/>
  <c r="AG128" i="31" s="1"/>
  <c r="L144" i="33"/>
  <c r="N37" i="25"/>
  <c r="N36" i="25"/>
  <c r="DH36" i="25"/>
  <c r="DH37" i="25"/>
  <c r="AY41" i="28"/>
  <c r="AY38" i="28"/>
  <c r="CO37" i="25"/>
  <c r="CO36" i="25"/>
  <c r="L48" i="31"/>
  <c r="CN41" i="27"/>
  <c r="AZ41" i="25"/>
  <c r="AZ38" i="25"/>
  <c r="AF41" i="26"/>
  <c r="AF38" i="26"/>
  <c r="K51" i="31"/>
  <c r="L52" i="26"/>
  <c r="DG38" i="22"/>
  <c r="CN38" i="27"/>
  <c r="AF41" i="19"/>
  <c r="L41" i="23"/>
  <c r="EC38" i="19"/>
  <c r="BA38" i="23"/>
  <c r="CO35" i="28"/>
  <c r="CN42" i="28"/>
  <c r="L83" i="33" s="1"/>
  <c r="DH38" i="26"/>
  <c r="DI36" i="28"/>
  <c r="DI37" i="28"/>
  <c r="DI46" i="28" s="1"/>
  <c r="AZ37" i="20"/>
  <c r="AZ46" i="20" s="1"/>
  <c r="AZ36" i="20"/>
  <c r="L35" i="28"/>
  <c r="K42" i="28"/>
  <c r="K19" i="33" s="1"/>
  <c r="AF90" i="31"/>
  <c r="K106" i="31"/>
  <c r="AH36" i="28"/>
  <c r="AH37" i="28"/>
  <c r="AH46" i="28" s="1"/>
  <c r="L38" i="22"/>
  <c r="AF38" i="19"/>
  <c r="AF37" i="23"/>
  <c r="AF46" i="23" s="1"/>
  <c r="AF36" i="23"/>
  <c r="K144" i="31"/>
  <c r="AF112" i="31"/>
  <c r="BA35" i="24"/>
  <c r="AZ42" i="24"/>
  <c r="L47" i="33" s="1"/>
  <c r="EC37" i="12"/>
  <c r="EC46" i="12" s="1"/>
  <c r="EC36" i="12"/>
  <c r="EC45" i="12"/>
  <c r="EC44" i="12"/>
  <c r="EB38" i="28"/>
  <c r="BU36" i="17"/>
  <c r="BU37" i="17"/>
  <c r="BU46" i="17" s="1"/>
  <c r="L35" i="19"/>
  <c r="K42" i="19"/>
  <c r="K11" i="33" s="1"/>
  <c r="EB36" i="17"/>
  <c r="EB37" i="17"/>
  <c r="EB46" i="17" s="1"/>
  <c r="AG38" i="13"/>
  <c r="AG41" i="13"/>
  <c r="E55" i="31"/>
  <c r="DU38" i="4"/>
  <c r="DU41" i="4" s="1"/>
  <c r="E36" i="4"/>
  <c r="AS38" i="4"/>
  <c r="AS41" i="4" s="1"/>
  <c r="CN41" i="17"/>
  <c r="CN38" i="17"/>
  <c r="Y38" i="4"/>
  <c r="Y41" i="4" s="1"/>
  <c r="AG41" i="17"/>
  <c r="AH35" i="17" s="1"/>
  <c r="CN41" i="13"/>
  <c r="CN42" i="13" s="1"/>
  <c r="L73" i="33" s="1"/>
  <c r="AG38" i="17"/>
  <c r="DJ35" i="12"/>
  <c r="D42" i="4"/>
  <c r="D7" i="33" s="1"/>
  <c r="DI35" i="13"/>
  <c r="DH42" i="13"/>
  <c r="BM41" i="4"/>
  <c r="BN35" i="4" s="1"/>
  <c r="D71" i="31"/>
  <c r="AF73" i="31"/>
  <c r="M88" i="33"/>
  <c r="CN38" i="13"/>
  <c r="AH65" i="31"/>
  <c r="DA35" i="4"/>
  <c r="CZ42" i="4"/>
  <c r="D71" i="33"/>
  <c r="CG37" i="4"/>
  <c r="CG46" i="4" s="1"/>
  <c r="CG36" i="4"/>
  <c r="E37" i="4"/>
  <c r="AF41" i="24" l="1"/>
  <c r="AG35" i="24" s="1"/>
  <c r="L52" i="17"/>
  <c r="L122" i="31" s="1"/>
  <c r="AG122" i="31" s="1"/>
  <c r="L45" i="17"/>
  <c r="DH44" i="17"/>
  <c r="L44" i="17"/>
  <c r="DH45" i="17"/>
  <c r="L36" i="17"/>
  <c r="AZ42" i="17"/>
  <c r="L42" i="33" s="1"/>
  <c r="CO45" i="19"/>
  <c r="DI42" i="27"/>
  <c r="M98" i="33" s="1"/>
  <c r="EB42" i="28"/>
  <c r="L115" i="33" s="1"/>
  <c r="CO48" i="23"/>
  <c r="CO50" i="23" s="1"/>
  <c r="BU35" i="13"/>
  <c r="BT42" i="13"/>
  <c r="L57" i="33" s="1"/>
  <c r="K124" i="33"/>
  <c r="DH35" i="24"/>
  <c r="AZ48" i="26"/>
  <c r="AZ50" i="26" s="1"/>
  <c r="DI48" i="20"/>
  <c r="DI50" i="20" s="1"/>
  <c r="AF9" i="31"/>
  <c r="AG13" i="31"/>
  <c r="AH35" i="31"/>
  <c r="AH91" i="31"/>
  <c r="AG83" i="31"/>
  <c r="AF61" i="31"/>
  <c r="AG99" i="31"/>
  <c r="AH41" i="31"/>
  <c r="AG27" i="31"/>
  <c r="AH46" i="31"/>
  <c r="AF77" i="31"/>
  <c r="AF79" i="31"/>
  <c r="AH25" i="31"/>
  <c r="AG32" i="31"/>
  <c r="Y71" i="31"/>
  <c r="AG42" i="31"/>
  <c r="Z55" i="31"/>
  <c r="AF51" i="31"/>
  <c r="AH96" i="31"/>
  <c r="AG28" i="31"/>
  <c r="AF144" i="31"/>
  <c r="AG33" i="31"/>
  <c r="EC48" i="27"/>
  <c r="AG89" i="31"/>
  <c r="AG17" i="31"/>
  <c r="AG34" i="31"/>
  <c r="AF18" i="31"/>
  <c r="AG48" i="31"/>
  <c r="AG75" i="31"/>
  <c r="AE141" i="31"/>
  <c r="AG93" i="31"/>
  <c r="AG66" i="31"/>
  <c r="L52" i="20"/>
  <c r="CN44" i="20"/>
  <c r="CN45" i="20"/>
  <c r="L45" i="20"/>
  <c r="L44" i="20"/>
  <c r="DH51" i="23"/>
  <c r="DH49" i="23"/>
  <c r="AZ51" i="26"/>
  <c r="AZ49" i="26"/>
  <c r="AF44" i="12"/>
  <c r="AF45" i="12"/>
  <c r="L52" i="12"/>
  <c r="AF37" i="12"/>
  <c r="AF46" i="12" s="1"/>
  <c r="AF36" i="12"/>
  <c r="DI49" i="28"/>
  <c r="DI51" i="28"/>
  <c r="M49" i="12"/>
  <c r="M51" i="12"/>
  <c r="CO49" i="19"/>
  <c r="CO51" i="19"/>
  <c r="CN49" i="22"/>
  <c r="CN51" i="22"/>
  <c r="AF51" i="24"/>
  <c r="AF49" i="24"/>
  <c r="AF48" i="23"/>
  <c r="AF50" i="23" s="1"/>
  <c r="L30" i="31" s="1"/>
  <c r="CN48" i="22"/>
  <c r="CN50" i="22" s="1"/>
  <c r="CO48" i="19"/>
  <c r="CO50" i="19" s="1"/>
  <c r="DJ45" i="12"/>
  <c r="DJ44" i="12"/>
  <c r="M44" i="22"/>
  <c r="M45" i="22"/>
  <c r="BU51" i="12"/>
  <c r="BU49" i="12"/>
  <c r="CN48" i="26"/>
  <c r="CN50" i="26" s="1"/>
  <c r="L81" i="31" s="1"/>
  <c r="L48" i="17"/>
  <c r="L50" i="17" s="1"/>
  <c r="L10" i="31" s="1"/>
  <c r="DI48" i="28"/>
  <c r="DI50" i="28" s="1"/>
  <c r="CP49" i="24"/>
  <c r="CP51" i="24"/>
  <c r="BA36" i="12"/>
  <c r="BA45" i="12"/>
  <c r="BA44" i="12"/>
  <c r="BA44" i="17"/>
  <c r="BA45" i="17"/>
  <c r="CO51" i="23"/>
  <c r="CO49" i="23"/>
  <c r="BU48" i="19"/>
  <c r="BU50" i="19" s="1"/>
  <c r="M59" i="31" s="1"/>
  <c r="DH48" i="17"/>
  <c r="DH50" i="17" s="1"/>
  <c r="L74" i="31" s="1"/>
  <c r="ED48" i="26"/>
  <c r="ED50" i="26" s="1"/>
  <c r="N97" i="31" s="1"/>
  <c r="AF48" i="24"/>
  <c r="AF50" i="24" s="1"/>
  <c r="L31" i="31" s="1"/>
  <c r="AF51" i="23"/>
  <c r="AF49" i="23"/>
  <c r="AH37" i="17"/>
  <c r="AH46" i="17" s="1"/>
  <c r="AH44" i="17"/>
  <c r="AH45" i="17"/>
  <c r="EB49" i="17"/>
  <c r="EB51" i="17"/>
  <c r="L51" i="17"/>
  <c r="L49" i="17"/>
  <c r="AH51" i="28"/>
  <c r="AH49" i="28"/>
  <c r="CO44" i="28"/>
  <c r="CO45" i="28"/>
  <c r="EC44" i="28"/>
  <c r="EC45" i="28"/>
  <c r="BT38" i="20"/>
  <c r="BT46" i="20"/>
  <c r="BT48" i="20" s="1"/>
  <c r="BT50" i="20" s="1"/>
  <c r="L60" i="31" s="1"/>
  <c r="BT51" i="24"/>
  <c r="BT49" i="24"/>
  <c r="ED38" i="26"/>
  <c r="ED51" i="26"/>
  <c r="ED49" i="26"/>
  <c r="CN48" i="12"/>
  <c r="CN50" i="12" s="1"/>
  <c r="L72" i="31" s="1"/>
  <c r="BU48" i="12"/>
  <c r="BU50" i="12" s="1"/>
  <c r="M56" i="31" s="1"/>
  <c r="DA45" i="4"/>
  <c r="DA44" i="4"/>
  <c r="EC49" i="27"/>
  <c r="EC51" i="27"/>
  <c r="DH44" i="24"/>
  <c r="DH45" i="24"/>
  <c r="L52" i="23"/>
  <c r="L142" i="33" s="1"/>
  <c r="EB45" i="23"/>
  <c r="EB44" i="23"/>
  <c r="EB44" i="24"/>
  <c r="EB45" i="24"/>
  <c r="BT45" i="28"/>
  <c r="BT44" i="28"/>
  <c r="BN44" i="4"/>
  <c r="BN45" i="4"/>
  <c r="BA45" i="24"/>
  <c r="BA44" i="24"/>
  <c r="DI44" i="26"/>
  <c r="DI45" i="26"/>
  <c r="ED37" i="19"/>
  <c r="ED46" i="19" s="1"/>
  <c r="ED45" i="19"/>
  <c r="ED44" i="19"/>
  <c r="BB45" i="23"/>
  <c r="BB44" i="23"/>
  <c r="AZ45" i="19"/>
  <c r="AZ44" i="19"/>
  <c r="AZ44" i="22"/>
  <c r="AZ45" i="22"/>
  <c r="EB48" i="17"/>
  <c r="EB50" i="17" s="1"/>
  <c r="L90" i="31" s="1"/>
  <c r="DI48" i="19"/>
  <c r="DI50" i="19" s="1"/>
  <c r="BU48" i="17"/>
  <c r="BU50" i="17" s="1"/>
  <c r="M58" i="31" s="1"/>
  <c r="L45" i="19"/>
  <c r="L44" i="19"/>
  <c r="CN41" i="12"/>
  <c r="CN42" i="12" s="1"/>
  <c r="L72" i="33" s="1"/>
  <c r="CN49" i="12"/>
  <c r="CN51" i="12"/>
  <c r="L48" i="27"/>
  <c r="L50" i="27" s="1"/>
  <c r="L18" i="31" s="1"/>
  <c r="CG48" i="4"/>
  <c r="CG50" i="4" s="1"/>
  <c r="EB49" i="20"/>
  <c r="EB51" i="20"/>
  <c r="AG36" i="24"/>
  <c r="AG44" i="24"/>
  <c r="AG45" i="24"/>
  <c r="BU49" i="19"/>
  <c r="BU51" i="19"/>
  <c r="DI51" i="20"/>
  <c r="DI49" i="20"/>
  <c r="AG49" i="22"/>
  <c r="AG51" i="22"/>
  <c r="DJ45" i="27"/>
  <c r="DJ44" i="27"/>
  <c r="EB48" i="20"/>
  <c r="EB50" i="20" s="1"/>
  <c r="L92" i="31" s="1"/>
  <c r="DI49" i="19"/>
  <c r="DI51" i="19"/>
  <c r="CP48" i="24"/>
  <c r="CP50" i="24" s="1"/>
  <c r="BU51" i="17"/>
  <c r="BU49" i="17"/>
  <c r="L45" i="28"/>
  <c r="L44" i="28"/>
  <c r="L45" i="13"/>
  <c r="L44" i="13"/>
  <c r="AG48" i="22"/>
  <c r="AG50" i="22" s="1"/>
  <c r="M29" i="31" s="1"/>
  <c r="L45" i="24"/>
  <c r="L44" i="24"/>
  <c r="AG42" i="28"/>
  <c r="M35" i="33" s="1"/>
  <c r="L51" i="27"/>
  <c r="L49" i="27"/>
  <c r="BT48" i="24"/>
  <c r="BT50" i="24" s="1"/>
  <c r="L63" i="31" s="1"/>
  <c r="AZ48" i="20"/>
  <c r="AZ50" i="20" s="1"/>
  <c r="L44" i="31" s="1"/>
  <c r="BT48" i="23"/>
  <c r="BT50" i="23" s="1"/>
  <c r="L62" i="31" s="1"/>
  <c r="CG49" i="4"/>
  <c r="CG51" i="4"/>
  <c r="DI45" i="13"/>
  <c r="DI44" i="13"/>
  <c r="AZ51" i="20"/>
  <c r="AZ49" i="20"/>
  <c r="DH49" i="17"/>
  <c r="DH51" i="17"/>
  <c r="AH45" i="28"/>
  <c r="AH44" i="28"/>
  <c r="DH48" i="23"/>
  <c r="DH50" i="23" s="1"/>
  <c r="L78" i="31" s="1"/>
  <c r="CN49" i="26"/>
  <c r="CN51" i="26"/>
  <c r="E51" i="4"/>
  <c r="E49" i="4"/>
  <c r="BT49" i="23"/>
  <c r="BT51" i="23"/>
  <c r="EC50" i="27"/>
  <c r="M98" i="31" s="1"/>
  <c r="M48" i="12"/>
  <c r="M50" i="12" s="1"/>
  <c r="M8" i="31" s="1"/>
  <c r="EC37" i="28"/>
  <c r="EC46" i="28" s="1"/>
  <c r="EC36" i="28"/>
  <c r="EC38" i="28" s="1"/>
  <c r="BT37" i="28"/>
  <c r="BT46" i="28" s="1"/>
  <c r="BT36" i="28"/>
  <c r="AG35" i="27"/>
  <c r="AF42" i="27"/>
  <c r="L34" i="33" s="1"/>
  <c r="BU35" i="27"/>
  <c r="BT42" i="27"/>
  <c r="L66" i="33" s="1"/>
  <c r="DJ37" i="27"/>
  <c r="DJ46" i="27" s="1"/>
  <c r="DJ36" i="27"/>
  <c r="L38" i="27"/>
  <c r="L41" i="27"/>
  <c r="AZ41" i="26"/>
  <c r="BA35" i="26" s="1"/>
  <c r="ED41" i="26"/>
  <c r="EE35" i="26" s="1"/>
  <c r="L49" i="31"/>
  <c r="AZ38" i="26"/>
  <c r="BV41" i="25"/>
  <c r="BW35" i="25"/>
  <c r="BV42" i="25"/>
  <c r="N64" i="33" s="1"/>
  <c r="AF42" i="25"/>
  <c r="L32" i="33" s="1"/>
  <c r="AG37" i="25"/>
  <c r="ED35" i="25"/>
  <c r="EC42" i="25"/>
  <c r="M112" i="33" s="1"/>
  <c r="BV38" i="25"/>
  <c r="BW37" i="25"/>
  <c r="BW36" i="25"/>
  <c r="N64" i="31"/>
  <c r="DH41" i="25"/>
  <c r="DH42" i="25" s="1"/>
  <c r="L96" i="33" s="1"/>
  <c r="AF38" i="24"/>
  <c r="K127" i="33"/>
  <c r="L36" i="24"/>
  <c r="L37" i="24"/>
  <c r="L46" i="24" s="1"/>
  <c r="BT41" i="24"/>
  <c r="BT42" i="24" s="1"/>
  <c r="L63" i="33" s="1"/>
  <c r="EB37" i="24"/>
  <c r="EB46" i="24" s="1"/>
  <c r="AG37" i="24"/>
  <c r="AG46" i="24" s="1"/>
  <c r="EB36" i="24"/>
  <c r="BT38" i="24"/>
  <c r="CO41" i="23"/>
  <c r="CO42" i="23" s="1"/>
  <c r="M78" i="33" s="1"/>
  <c r="CO38" i="23"/>
  <c r="BT41" i="23"/>
  <c r="BU35" i="23" s="1"/>
  <c r="K126" i="33"/>
  <c r="DH38" i="23"/>
  <c r="BA42" i="23"/>
  <c r="M46" i="33" s="1"/>
  <c r="DH41" i="23"/>
  <c r="BT38" i="23"/>
  <c r="AF41" i="23"/>
  <c r="AG35" i="23" s="1"/>
  <c r="AG38" i="22"/>
  <c r="AG41" i="22"/>
  <c r="AZ37" i="22"/>
  <c r="AZ46" i="22" s="1"/>
  <c r="AZ36" i="22"/>
  <c r="EC35" i="22"/>
  <c r="EB42" i="22"/>
  <c r="L109" i="33" s="1"/>
  <c r="DH35" i="22"/>
  <c r="CN38" i="22"/>
  <c r="CN41" i="22"/>
  <c r="L36" i="20"/>
  <c r="L37" i="20"/>
  <c r="L46" i="20" s="1"/>
  <c r="AG35" i="20"/>
  <c r="AF42" i="20"/>
  <c r="L28" i="33" s="1"/>
  <c r="DI38" i="20"/>
  <c r="DI41" i="20"/>
  <c r="BT41" i="20"/>
  <c r="AF108" i="31"/>
  <c r="K140" i="31"/>
  <c r="DI38" i="19"/>
  <c r="DI41" i="19"/>
  <c r="DJ35" i="19" s="1"/>
  <c r="CO38" i="19"/>
  <c r="K123" i="33"/>
  <c r="CO41" i="19"/>
  <c r="CO42" i="19" s="1"/>
  <c r="M75" i="33" s="1"/>
  <c r="BU41" i="19"/>
  <c r="BV35" i="19" s="1"/>
  <c r="BU38" i="19"/>
  <c r="AZ37" i="19"/>
  <c r="AZ46" i="19" s="1"/>
  <c r="AZ36" i="19"/>
  <c r="ED36" i="19"/>
  <c r="EC42" i="19"/>
  <c r="M107" i="33" s="1"/>
  <c r="DH41" i="17"/>
  <c r="DH42" i="17" s="1"/>
  <c r="L90" i="33" s="1"/>
  <c r="BA37" i="17"/>
  <c r="BA46" i="17" s="1"/>
  <c r="BA36" i="17"/>
  <c r="L138" i="33"/>
  <c r="BU41" i="17"/>
  <c r="BV35" i="17" s="1"/>
  <c r="K42" i="13"/>
  <c r="K9" i="33" s="1"/>
  <c r="K121" i="33" s="1"/>
  <c r="EB42" i="13"/>
  <c r="L105" i="33" s="1"/>
  <c r="EC35" i="13"/>
  <c r="L36" i="13"/>
  <c r="L37" i="13"/>
  <c r="L46" i="13" s="1"/>
  <c r="L52" i="13"/>
  <c r="BB35" i="13"/>
  <c r="K105" i="31"/>
  <c r="K137" i="31" s="1"/>
  <c r="L120" i="31"/>
  <c r="AG120" i="31" s="1"/>
  <c r="L136" i="33"/>
  <c r="K136" i="31"/>
  <c r="AF104" i="31"/>
  <c r="CN38" i="12"/>
  <c r="M38" i="12"/>
  <c r="M41" i="12"/>
  <c r="BU41" i="12"/>
  <c r="BV35" i="12" s="1"/>
  <c r="BA37" i="12"/>
  <c r="BU38" i="12"/>
  <c r="N16" i="31"/>
  <c r="K139" i="31"/>
  <c r="M35" i="26"/>
  <c r="L42" i="26"/>
  <c r="L17" i="33" s="1"/>
  <c r="K111" i="31"/>
  <c r="AF111" i="31" s="1"/>
  <c r="BB37" i="23"/>
  <c r="BB46" i="23" s="1"/>
  <c r="EB37" i="23"/>
  <c r="EB46" i="23" s="1"/>
  <c r="EB36" i="23"/>
  <c r="BB36" i="23"/>
  <c r="AF42" i="24"/>
  <c r="L31" i="33" s="1"/>
  <c r="CN41" i="26"/>
  <c r="CO35" i="26" s="1"/>
  <c r="AF50" i="31"/>
  <c r="K114" i="31"/>
  <c r="K109" i="31"/>
  <c r="K141" i="31" s="1"/>
  <c r="K115" i="31"/>
  <c r="DH37" i="24"/>
  <c r="DH46" i="24" s="1"/>
  <c r="DH36" i="24"/>
  <c r="L52" i="24"/>
  <c r="CN37" i="20"/>
  <c r="CN46" i="20" s="1"/>
  <c r="CN36" i="20"/>
  <c r="CO41" i="25"/>
  <c r="CP35" i="25" s="1"/>
  <c r="EB38" i="20"/>
  <c r="EB41" i="20"/>
  <c r="BT35" i="22"/>
  <c r="BS42" i="22"/>
  <c r="K61" i="33" s="1"/>
  <c r="K125" i="33" s="1"/>
  <c r="AZ35" i="27"/>
  <c r="AY42" i="27"/>
  <c r="K50" i="33" s="1"/>
  <c r="K130" i="33" s="1"/>
  <c r="N41" i="25"/>
  <c r="O35" i="25" s="1"/>
  <c r="L80" i="31"/>
  <c r="L42" i="22"/>
  <c r="L13" i="33" s="1"/>
  <c r="EC38" i="27"/>
  <c r="EC41" i="27"/>
  <c r="DH38" i="17"/>
  <c r="EC41" i="12"/>
  <c r="ED35" i="12" s="1"/>
  <c r="EB38" i="17"/>
  <c r="BU38" i="17"/>
  <c r="EC48" i="12"/>
  <c r="EC50" i="12" s="1"/>
  <c r="M88" i="31" s="1"/>
  <c r="AF106" i="31"/>
  <c r="K138" i="31"/>
  <c r="CN42" i="27"/>
  <c r="L82" i="33" s="1"/>
  <c r="CO35" i="27"/>
  <c r="K142" i="31"/>
  <c r="AF110" i="31"/>
  <c r="CP38" i="24"/>
  <c r="AG82" i="31"/>
  <c r="AG35" i="26"/>
  <c r="AF42" i="26"/>
  <c r="L33" i="33" s="1"/>
  <c r="CO38" i="25"/>
  <c r="L36" i="28"/>
  <c r="L37" i="28"/>
  <c r="L46" i="28" s="1"/>
  <c r="DH38" i="25"/>
  <c r="N38" i="25"/>
  <c r="L52" i="19"/>
  <c r="L36" i="19"/>
  <c r="L37" i="19"/>
  <c r="L46" i="19" s="1"/>
  <c r="EC49" i="12"/>
  <c r="EC51" i="12"/>
  <c r="EC38" i="12"/>
  <c r="AF38" i="23"/>
  <c r="L41" i="17"/>
  <c r="L129" i="31"/>
  <c r="AG129" i="31" s="1"/>
  <c r="L145" i="33"/>
  <c r="L38" i="17"/>
  <c r="L124" i="31"/>
  <c r="AG124" i="31" s="1"/>
  <c r="L140" i="33"/>
  <c r="L42" i="23"/>
  <c r="L14" i="33" s="1"/>
  <c r="M35" i="23"/>
  <c r="AZ35" i="28"/>
  <c r="AY42" i="28"/>
  <c r="K51" i="33" s="1"/>
  <c r="K131" i="33" s="1"/>
  <c r="AF42" i="19"/>
  <c r="L27" i="33" s="1"/>
  <c r="AG35" i="19"/>
  <c r="BA35" i="25"/>
  <c r="AZ42" i="25"/>
  <c r="L48" i="33" s="1"/>
  <c r="DI36" i="26"/>
  <c r="DI37" i="26"/>
  <c r="DI46" i="26" s="1"/>
  <c r="AG14" i="31"/>
  <c r="AH38" i="28"/>
  <c r="AH41" i="28"/>
  <c r="AZ41" i="20"/>
  <c r="AZ38" i="20"/>
  <c r="CO37" i="28"/>
  <c r="CO46" i="28" s="1"/>
  <c r="CO36" i="28"/>
  <c r="CN38" i="26"/>
  <c r="EB41" i="17"/>
  <c r="BA37" i="24"/>
  <c r="BA46" i="24" s="1"/>
  <c r="BA36" i="24"/>
  <c r="AF113" i="31"/>
  <c r="K145" i="31"/>
  <c r="CP41" i="24"/>
  <c r="DI41" i="28"/>
  <c r="DI38" i="28"/>
  <c r="M36" i="22"/>
  <c r="M37" i="22"/>
  <c r="M46" i="22" s="1"/>
  <c r="AH35" i="13"/>
  <c r="AG42" i="13"/>
  <c r="M25" i="33" s="1"/>
  <c r="E23" i="31"/>
  <c r="CN42" i="17"/>
  <c r="L74" i="33" s="1"/>
  <c r="CO35" i="17"/>
  <c r="BN37" i="4"/>
  <c r="BN46" i="4" s="1"/>
  <c r="DJ36" i="12"/>
  <c r="AH36" i="17"/>
  <c r="E38" i="4"/>
  <c r="E41" i="4" s="1"/>
  <c r="E46" i="4"/>
  <c r="E48" i="4" s="1"/>
  <c r="E50" i="4" s="1"/>
  <c r="E87" i="31"/>
  <c r="E52" i="4"/>
  <c r="E135" i="33" s="1"/>
  <c r="DJ37" i="12"/>
  <c r="DJ46" i="12" s="1"/>
  <c r="BM42" i="4"/>
  <c r="E55" i="33" s="1"/>
  <c r="CO35" i="13"/>
  <c r="AG42" i="17"/>
  <c r="M26" i="33" s="1"/>
  <c r="M26" i="31"/>
  <c r="Z39" i="31"/>
  <c r="D103" i="31"/>
  <c r="L89" i="33"/>
  <c r="DI36" i="13"/>
  <c r="DI37" i="13"/>
  <c r="DI46" i="13" s="1"/>
  <c r="D87" i="33"/>
  <c r="L73" i="31"/>
  <c r="CG38" i="4"/>
  <c r="DA37" i="4"/>
  <c r="DA46" i="4" s="1"/>
  <c r="DA36" i="4"/>
  <c r="DV35" i="4"/>
  <c r="DU42" i="4"/>
  <c r="BN36" i="4"/>
  <c r="AT35" i="4"/>
  <c r="AS42" i="4"/>
  <c r="Z35" i="4"/>
  <c r="Y42" i="4"/>
  <c r="L126" i="31" l="1"/>
  <c r="AG126" i="31" s="1"/>
  <c r="L41" i="20"/>
  <c r="DI35" i="17"/>
  <c r="BA41" i="17"/>
  <c r="BB35" i="17" s="1"/>
  <c r="AH48" i="28"/>
  <c r="AH50" i="28" s="1"/>
  <c r="N35" i="31" s="1"/>
  <c r="AI35" i="31" s="1"/>
  <c r="BU36" i="13"/>
  <c r="BU37" i="13"/>
  <c r="BU46" i="13" s="1"/>
  <c r="BU45" i="13"/>
  <c r="BU44" i="13"/>
  <c r="CO35" i="12"/>
  <c r="CO45" i="12" s="1"/>
  <c r="CP35" i="23"/>
  <c r="CP45" i="23" s="1"/>
  <c r="AG10" i="31"/>
  <c r="AG74" i="31"/>
  <c r="AG92" i="31"/>
  <c r="AG90" i="31"/>
  <c r="AH29" i="31"/>
  <c r="AG62" i="31"/>
  <c r="AG72" i="31"/>
  <c r="AG30" i="31"/>
  <c r="AI97" i="31"/>
  <c r="AH26" i="31"/>
  <c r="AF136" i="31"/>
  <c r="Z23" i="31"/>
  <c r="AH8" i="31"/>
  <c r="AG31" i="31"/>
  <c r="M75" i="31"/>
  <c r="AI16" i="31"/>
  <c r="AI64" i="31"/>
  <c r="AH88" i="31"/>
  <c r="Z87" i="31"/>
  <c r="DH48" i="24"/>
  <c r="DH50" i="24" s="1"/>
  <c r="AF140" i="31"/>
  <c r="AH58" i="31"/>
  <c r="AH59" i="31"/>
  <c r="AG60" i="31"/>
  <c r="AZ48" i="22"/>
  <c r="AZ50" i="22" s="1"/>
  <c r="L45" i="31" s="1"/>
  <c r="AF141" i="31"/>
  <c r="AF145" i="31"/>
  <c r="AG18" i="31"/>
  <c r="BA48" i="24"/>
  <c r="BA50" i="24" s="1"/>
  <c r="AF138" i="31"/>
  <c r="AH98" i="31"/>
  <c r="AH56" i="31"/>
  <c r="AG49" i="31"/>
  <c r="AH48" i="17"/>
  <c r="AH50" i="17" s="1"/>
  <c r="AG63" i="31"/>
  <c r="AF142" i="31"/>
  <c r="AF139" i="31"/>
  <c r="AG80" i="31"/>
  <c r="AG78" i="31"/>
  <c r="M48" i="22"/>
  <c r="M50" i="22" s="1"/>
  <c r="BB44" i="17"/>
  <c r="BB45" i="17"/>
  <c r="CO49" i="28"/>
  <c r="CO51" i="28"/>
  <c r="CN49" i="20"/>
  <c r="CN51" i="20"/>
  <c r="ED41" i="19"/>
  <c r="ED49" i="19"/>
  <c r="ED51" i="19"/>
  <c r="DH44" i="22"/>
  <c r="DH45" i="22"/>
  <c r="EB48" i="24"/>
  <c r="EB50" i="24" s="1"/>
  <c r="L95" i="31" s="1"/>
  <c r="EC48" i="28"/>
  <c r="EC50" i="28" s="1"/>
  <c r="BA48" i="17"/>
  <c r="BA50" i="17" s="1"/>
  <c r="M42" i="31" s="1"/>
  <c r="DA51" i="4"/>
  <c r="DA49" i="4"/>
  <c r="L49" i="28"/>
  <c r="L51" i="28"/>
  <c r="AZ51" i="19"/>
  <c r="AZ49" i="19"/>
  <c r="L48" i="19"/>
  <c r="L50" i="19" s="1"/>
  <c r="L11" i="31" s="1"/>
  <c r="AF48" i="12"/>
  <c r="AF50" i="12" s="1"/>
  <c r="L24" i="31" s="1"/>
  <c r="BB44" i="13"/>
  <c r="BB45" i="13"/>
  <c r="DI51" i="13"/>
  <c r="DI49" i="13"/>
  <c r="M49" i="22"/>
  <c r="M51" i="22"/>
  <c r="DI45" i="17"/>
  <c r="DI44" i="17"/>
  <c r="EB49" i="23"/>
  <c r="EB51" i="23"/>
  <c r="BA38" i="12"/>
  <c r="BA46" i="12"/>
  <c r="BA48" i="12" s="1"/>
  <c r="BA50" i="12" s="1"/>
  <c r="M40" i="31" s="1"/>
  <c r="EC44" i="22"/>
  <c r="EC45" i="22"/>
  <c r="ED48" i="19"/>
  <c r="ED50" i="19" s="1"/>
  <c r="N91" i="31" s="1"/>
  <c r="EB48" i="23"/>
  <c r="EB50" i="23" s="1"/>
  <c r="L94" i="31" s="1"/>
  <c r="CO48" i="28"/>
  <c r="CO50" i="28" s="1"/>
  <c r="DH49" i="24"/>
  <c r="DH51" i="24"/>
  <c r="BV44" i="12"/>
  <c r="BV45" i="12"/>
  <c r="AZ51" i="22"/>
  <c r="AZ49" i="22"/>
  <c r="DJ49" i="27"/>
  <c r="DJ51" i="27"/>
  <c r="AG48" i="24"/>
  <c r="AG50" i="24" s="1"/>
  <c r="M31" i="31" s="1"/>
  <c r="BA49" i="12"/>
  <c r="BA51" i="12"/>
  <c r="Z44" i="4"/>
  <c r="Z45" i="4"/>
  <c r="AT45" i="4"/>
  <c r="AT44" i="4"/>
  <c r="BN51" i="4"/>
  <c r="BN49" i="4"/>
  <c r="AH38" i="17"/>
  <c r="AH49" i="17"/>
  <c r="AH51" i="17"/>
  <c r="AZ44" i="28"/>
  <c r="AZ45" i="28"/>
  <c r="AG45" i="26"/>
  <c r="AG44" i="26"/>
  <c r="BV36" i="17"/>
  <c r="BV44" i="17"/>
  <c r="BV45" i="17"/>
  <c r="BV36" i="19"/>
  <c r="BV45" i="19"/>
  <c r="BV44" i="19"/>
  <c r="L41" i="24"/>
  <c r="M35" i="24" s="1"/>
  <c r="M36" i="24" s="1"/>
  <c r="L51" i="24"/>
  <c r="L49" i="24"/>
  <c r="DJ48" i="27"/>
  <c r="DJ50" i="27" s="1"/>
  <c r="AG51" i="24"/>
  <c r="AG49" i="24"/>
  <c r="DI48" i="26"/>
  <c r="DI50" i="26" s="1"/>
  <c r="DJ48" i="12"/>
  <c r="DJ50" i="12" s="1"/>
  <c r="CO44" i="17"/>
  <c r="CO45" i="17"/>
  <c r="AH44" i="13"/>
  <c r="AH45" i="13"/>
  <c r="M44" i="23"/>
  <c r="M45" i="23"/>
  <c r="AZ44" i="27"/>
  <c r="AZ45" i="27"/>
  <c r="DI48" i="13"/>
  <c r="DI50" i="13" s="1"/>
  <c r="L48" i="24"/>
  <c r="L50" i="24" s="1"/>
  <c r="L15" i="31" s="1"/>
  <c r="M44" i="26"/>
  <c r="M45" i="26"/>
  <c r="DJ51" i="12"/>
  <c r="DJ49" i="12"/>
  <c r="DV44" i="4"/>
  <c r="DV45" i="4"/>
  <c r="AG45" i="20"/>
  <c r="AG44" i="20"/>
  <c r="BU44" i="23"/>
  <c r="BU45" i="23"/>
  <c r="BU44" i="27"/>
  <c r="BU45" i="27"/>
  <c r="L48" i="20"/>
  <c r="L50" i="20" s="1"/>
  <c r="L12" i="31" s="1"/>
  <c r="CO44" i="13"/>
  <c r="CO45" i="13"/>
  <c r="BT44" i="22"/>
  <c r="BT45" i="22"/>
  <c r="BA49" i="17"/>
  <c r="BA51" i="17"/>
  <c r="BA49" i="24"/>
  <c r="BA51" i="24"/>
  <c r="DI51" i="26"/>
  <c r="DI49" i="26"/>
  <c r="L51" i="19"/>
  <c r="L49" i="19"/>
  <c r="AG45" i="23"/>
  <c r="AG44" i="23"/>
  <c r="AG45" i="27"/>
  <c r="AG44" i="27"/>
  <c r="L48" i="13"/>
  <c r="L50" i="13" s="1"/>
  <c r="L9" i="31" s="1"/>
  <c r="AZ48" i="19"/>
  <c r="AZ50" i="19" s="1"/>
  <c r="L43" i="31" s="1"/>
  <c r="BN48" i="4"/>
  <c r="BN50" i="4" s="1"/>
  <c r="DA48" i="4"/>
  <c r="DA50" i="4" s="1"/>
  <c r="CO44" i="27"/>
  <c r="CO45" i="27"/>
  <c r="CO44" i="26"/>
  <c r="CO45" i="26"/>
  <c r="DJ44" i="19"/>
  <c r="DJ45" i="19"/>
  <c r="L51" i="20"/>
  <c r="L49" i="20"/>
  <c r="EE45" i="26"/>
  <c r="EE44" i="26"/>
  <c r="BT51" i="28"/>
  <c r="BT49" i="28"/>
  <c r="AF51" i="12"/>
  <c r="AF49" i="12"/>
  <c r="AF41" i="12"/>
  <c r="AF38" i="12"/>
  <c r="L51" i="13"/>
  <c r="L49" i="13"/>
  <c r="EB51" i="24"/>
  <c r="EB49" i="24"/>
  <c r="BB48" i="23"/>
  <c r="BB50" i="23" s="1"/>
  <c r="N46" i="31" s="1"/>
  <c r="BT48" i="28"/>
  <c r="BT50" i="28" s="1"/>
  <c r="L67" i="31" s="1"/>
  <c r="CN48" i="20"/>
  <c r="CN50" i="20" s="1"/>
  <c r="L76" i="31" s="1"/>
  <c r="AG45" i="19"/>
  <c r="AG44" i="19"/>
  <c r="BB49" i="23"/>
  <c r="BB51" i="23"/>
  <c r="EC45" i="13"/>
  <c r="EC44" i="13"/>
  <c r="BA45" i="26"/>
  <c r="BA44" i="26"/>
  <c r="EC41" i="28"/>
  <c r="ED35" i="28" s="1"/>
  <c r="ED37" i="28" s="1"/>
  <c r="ED46" i="28" s="1"/>
  <c r="EC49" i="28"/>
  <c r="EC51" i="28"/>
  <c r="L48" i="28"/>
  <c r="L50" i="28" s="1"/>
  <c r="L19" i="31" s="1"/>
  <c r="BT41" i="28"/>
  <c r="BU35" i="28" s="1"/>
  <c r="BT38" i="28"/>
  <c r="AG36" i="27"/>
  <c r="AG37" i="27"/>
  <c r="AG46" i="27" s="1"/>
  <c r="BU36" i="27"/>
  <c r="BU37" i="27"/>
  <c r="BU46" i="27" s="1"/>
  <c r="DJ41" i="27"/>
  <c r="DJ38" i="27"/>
  <c r="M35" i="27"/>
  <c r="L42" i="27"/>
  <c r="L18" i="33" s="1"/>
  <c r="AZ42" i="26"/>
  <c r="L49" i="33" s="1"/>
  <c r="CN42" i="26"/>
  <c r="L81" i="33" s="1"/>
  <c r="BA36" i="26"/>
  <c r="BA37" i="26"/>
  <c r="BA46" i="26" s="1"/>
  <c r="ED42" i="26"/>
  <c r="N113" i="33" s="1"/>
  <c r="N42" i="25"/>
  <c r="N16" i="33" s="1"/>
  <c r="DI35" i="25"/>
  <c r="DI36" i="25" s="1"/>
  <c r="AG38" i="25"/>
  <c r="M32" i="31"/>
  <c r="AG41" i="25"/>
  <c r="ED37" i="25"/>
  <c r="ED36" i="25"/>
  <c r="ED41" i="25" s="1"/>
  <c r="EE35" i="25" s="1"/>
  <c r="EE36" i="25" s="1"/>
  <c r="CP36" i="25"/>
  <c r="CO42" i="25"/>
  <c r="M80" i="33" s="1"/>
  <c r="BW38" i="25"/>
  <c r="CP37" i="25"/>
  <c r="BW41" i="25"/>
  <c r="O64" i="31"/>
  <c r="L112" i="31"/>
  <c r="L144" i="31" s="1"/>
  <c r="L38" i="24"/>
  <c r="L42" i="24"/>
  <c r="L15" i="33" s="1"/>
  <c r="BU35" i="24"/>
  <c r="EB41" i="24"/>
  <c r="EB38" i="24"/>
  <c r="K143" i="31"/>
  <c r="AG41" i="24"/>
  <c r="AG42" i="24" s="1"/>
  <c r="M31" i="33" s="1"/>
  <c r="BA41" i="24"/>
  <c r="BB35" i="24" s="1"/>
  <c r="AG38" i="24"/>
  <c r="BT42" i="23"/>
  <c r="L62" i="33" s="1"/>
  <c r="EB41" i="23"/>
  <c r="EC35" i="23" s="1"/>
  <c r="DI35" i="23"/>
  <c r="DH42" i="23"/>
  <c r="L94" i="33" s="1"/>
  <c r="BB41" i="23"/>
  <c r="BC35" i="23" s="1"/>
  <c r="BU37" i="23"/>
  <c r="BU46" i="23" s="1"/>
  <c r="BU36" i="23"/>
  <c r="BB38" i="23"/>
  <c r="AF42" i="23"/>
  <c r="L30" i="33" s="1"/>
  <c r="AZ38" i="22"/>
  <c r="AZ41" i="22"/>
  <c r="BA35" i="22" s="1"/>
  <c r="BA37" i="22" s="1"/>
  <c r="BA46" i="22" s="1"/>
  <c r="AG42" i="22"/>
  <c r="M29" i="33" s="1"/>
  <c r="AH35" i="22"/>
  <c r="L52" i="22"/>
  <c r="L141" i="33" s="1"/>
  <c r="DH37" i="22"/>
  <c r="DH46" i="22" s="1"/>
  <c r="DH36" i="22"/>
  <c r="EC37" i="22"/>
  <c r="EC46" i="22" s="1"/>
  <c r="EC36" i="22"/>
  <c r="CN42" i="22"/>
  <c r="L77" i="33" s="1"/>
  <c r="CO35" i="22"/>
  <c r="M35" i="20"/>
  <c r="L42" i="20"/>
  <c r="L12" i="33" s="1"/>
  <c r="L38" i="20"/>
  <c r="DI42" i="20"/>
  <c r="M92" i="33" s="1"/>
  <c r="DJ35" i="20"/>
  <c r="AG37" i="20"/>
  <c r="AG46" i="20" s="1"/>
  <c r="AG36" i="20"/>
  <c r="BU35" i="20"/>
  <c r="BT42" i="20"/>
  <c r="L60" i="33" s="1"/>
  <c r="DI42" i="19"/>
  <c r="M91" i="33" s="1"/>
  <c r="CP35" i="19"/>
  <c r="CP37" i="19" s="1"/>
  <c r="CP46" i="19" s="1"/>
  <c r="BV37" i="19"/>
  <c r="BV46" i="19" s="1"/>
  <c r="BU42" i="19"/>
  <c r="M59" i="33" s="1"/>
  <c r="EE35" i="19"/>
  <c r="ED42" i="19"/>
  <c r="N107" i="33" s="1"/>
  <c r="ED38" i="19"/>
  <c r="AZ38" i="19"/>
  <c r="AZ41" i="19"/>
  <c r="BB36" i="17"/>
  <c r="BB37" i="17"/>
  <c r="BB46" i="17" s="1"/>
  <c r="BB48" i="17" s="1"/>
  <c r="BB50" i="17" s="1"/>
  <c r="BA42" i="17"/>
  <c r="M42" i="33" s="1"/>
  <c r="BA38" i="17"/>
  <c r="BU42" i="17"/>
  <c r="M58" i="33" s="1"/>
  <c r="BV37" i="17"/>
  <c r="BV46" i="17" s="1"/>
  <c r="AF105" i="31"/>
  <c r="BB36" i="13"/>
  <c r="BB37" i="13"/>
  <c r="BB46" i="13" s="1"/>
  <c r="EC37" i="13"/>
  <c r="EC46" i="13" s="1"/>
  <c r="EC36" i="13"/>
  <c r="L121" i="31"/>
  <c r="AG121" i="31" s="1"/>
  <c r="L137" i="33"/>
  <c r="L41" i="13"/>
  <c r="L38" i="13"/>
  <c r="BV37" i="12"/>
  <c r="BV46" i="12" s="1"/>
  <c r="BA41" i="12"/>
  <c r="BU42" i="12"/>
  <c r="M56" i="33" s="1"/>
  <c r="BV36" i="12"/>
  <c r="N35" i="12"/>
  <c r="M42" i="12"/>
  <c r="M8" i="33" s="1"/>
  <c r="CO36" i="26"/>
  <c r="CO37" i="26"/>
  <c r="CO46" i="26" s="1"/>
  <c r="CP36" i="23"/>
  <c r="M37" i="26"/>
  <c r="M46" i="26" s="1"/>
  <c r="M36" i="26"/>
  <c r="EB38" i="23"/>
  <c r="CN41" i="20"/>
  <c r="CO35" i="20" s="1"/>
  <c r="AF109" i="31"/>
  <c r="EC42" i="12"/>
  <c r="M104" i="33" s="1"/>
  <c r="K147" i="31"/>
  <c r="AF115" i="31"/>
  <c r="K146" i="31"/>
  <c r="AF114" i="31"/>
  <c r="L106" i="31"/>
  <c r="L138" i="31" s="1"/>
  <c r="L127" i="31"/>
  <c r="AG127" i="31" s="1"/>
  <c r="L143" i="33"/>
  <c r="L79" i="31"/>
  <c r="E119" i="31"/>
  <c r="Z119" i="31" s="1"/>
  <c r="DH41" i="24"/>
  <c r="DH38" i="24"/>
  <c r="AZ37" i="27"/>
  <c r="AZ46" i="27" s="1"/>
  <c r="AZ36" i="27"/>
  <c r="L52" i="27"/>
  <c r="M47" i="31"/>
  <c r="M41" i="22"/>
  <c r="M42" i="22" s="1"/>
  <c r="M13" i="33" s="1"/>
  <c r="BT36" i="22"/>
  <c r="BT37" i="22"/>
  <c r="BT46" i="22" s="1"/>
  <c r="M83" i="31"/>
  <c r="CN38" i="20"/>
  <c r="EC35" i="20"/>
  <c r="EB42" i="20"/>
  <c r="L108" i="33" s="1"/>
  <c r="DI36" i="17"/>
  <c r="DI37" i="17"/>
  <c r="DI46" i="17" s="1"/>
  <c r="ED35" i="27"/>
  <c r="EC42" i="27"/>
  <c r="M114" i="33" s="1"/>
  <c r="DJ35" i="28"/>
  <c r="DI42" i="28"/>
  <c r="M99" i="33" s="1"/>
  <c r="EC35" i="17"/>
  <c r="EB42" i="17"/>
  <c r="L106" i="33" s="1"/>
  <c r="CO38" i="28"/>
  <c r="CO41" i="28"/>
  <c r="M13" i="31"/>
  <c r="CQ35" i="24"/>
  <c r="CP42" i="24"/>
  <c r="N79" i="33" s="1"/>
  <c r="EE36" i="26"/>
  <c r="EE37" i="26"/>
  <c r="EE46" i="26" s="1"/>
  <c r="AG81" i="31"/>
  <c r="L113" i="31"/>
  <c r="L38" i="19"/>
  <c r="L41" i="19"/>
  <c r="AG36" i="26"/>
  <c r="M52" i="26"/>
  <c r="AG37" i="26"/>
  <c r="AG46" i="26" s="1"/>
  <c r="L139" i="33"/>
  <c r="L123" i="31"/>
  <c r="AG123" i="31" s="1"/>
  <c r="L41" i="28"/>
  <c r="AZ37" i="28"/>
  <c r="AZ46" i="28" s="1"/>
  <c r="AZ36" i="28"/>
  <c r="L52" i="28"/>
  <c r="M37" i="23"/>
  <c r="M46" i="23" s="1"/>
  <c r="M36" i="23"/>
  <c r="O36" i="25"/>
  <c r="O37" i="25"/>
  <c r="M38" i="22"/>
  <c r="BA35" i="20"/>
  <c r="AZ42" i="20"/>
  <c r="L44" i="33" s="1"/>
  <c r="DJ36" i="19"/>
  <c r="DJ37" i="19"/>
  <c r="DJ46" i="19" s="1"/>
  <c r="AG36" i="23"/>
  <c r="AG37" i="23"/>
  <c r="AG46" i="23" s="1"/>
  <c r="AI35" i="28"/>
  <c r="AH42" i="28"/>
  <c r="N35" i="33" s="1"/>
  <c r="BA38" i="24"/>
  <c r="DI41" i="26"/>
  <c r="L128" i="33"/>
  <c r="BA37" i="25"/>
  <c r="BA36" i="25"/>
  <c r="L38" i="28"/>
  <c r="AG44" i="31"/>
  <c r="DI38" i="26"/>
  <c r="CO36" i="27"/>
  <c r="CO37" i="27"/>
  <c r="CO46" i="27" s="1"/>
  <c r="AG37" i="19"/>
  <c r="AG46" i="19" s="1"/>
  <c r="AG36" i="19"/>
  <c r="ED45" i="12"/>
  <c r="ED37" i="12"/>
  <c r="ED46" i="12" s="1"/>
  <c r="ED36" i="12"/>
  <c r="ED44" i="12"/>
  <c r="M35" i="17"/>
  <c r="L42" i="17"/>
  <c r="L10" i="33" s="1"/>
  <c r="DJ38" i="12"/>
  <c r="AH37" i="13"/>
  <c r="AH46" i="13" s="1"/>
  <c r="AH36" i="13"/>
  <c r="M99" i="31"/>
  <c r="DJ41" i="12"/>
  <c r="DJ42" i="12" s="1"/>
  <c r="AT36" i="4"/>
  <c r="E7" i="31"/>
  <c r="N26" i="31"/>
  <c r="CO36" i="17"/>
  <c r="CO37" i="17"/>
  <c r="CO46" i="17" s="1"/>
  <c r="DV37" i="4"/>
  <c r="DV46" i="4" s="1"/>
  <c r="AH41" i="17"/>
  <c r="AI35" i="17" s="1"/>
  <c r="CO36" i="13"/>
  <c r="CO37" i="13"/>
  <c r="CO46" i="13" s="1"/>
  <c r="D119" i="33"/>
  <c r="D135" i="31"/>
  <c r="Y103" i="31"/>
  <c r="AF137" i="31"/>
  <c r="DI38" i="13"/>
  <c r="E39" i="33"/>
  <c r="DV36" i="4"/>
  <c r="E23" i="33"/>
  <c r="E103" i="33"/>
  <c r="DI41" i="13"/>
  <c r="ED36" i="28"/>
  <c r="AI65" i="31"/>
  <c r="DA38" i="4"/>
  <c r="DA41" i="4" s="1"/>
  <c r="DB35" i="4" s="1"/>
  <c r="CG41" i="4"/>
  <c r="BN38" i="4"/>
  <c r="F35" i="4"/>
  <c r="E42" i="4"/>
  <c r="AT37" i="4"/>
  <c r="AT46" i="4" s="1"/>
  <c r="Z37" i="4"/>
  <c r="Z46" i="4" s="1"/>
  <c r="Z36" i="4"/>
  <c r="CP37" i="23" l="1"/>
  <c r="CP46" i="23" s="1"/>
  <c r="BU48" i="13"/>
  <c r="BU50" i="13" s="1"/>
  <c r="M57" i="31" s="1"/>
  <c r="AH57" i="31" s="1"/>
  <c r="CO44" i="12"/>
  <c r="BV41" i="17"/>
  <c r="BW35" i="17" s="1"/>
  <c r="BU41" i="13"/>
  <c r="BU51" i="13"/>
  <c r="BU49" i="13"/>
  <c r="BU38" i="13"/>
  <c r="M37" i="24"/>
  <c r="M46" i="24" s="1"/>
  <c r="L125" i="31"/>
  <c r="AG125" i="31" s="1"/>
  <c r="AH35" i="24"/>
  <c r="AH44" i="24" s="1"/>
  <c r="CN42" i="20"/>
  <c r="L76" i="33" s="1"/>
  <c r="CO48" i="13"/>
  <c r="CO50" i="13" s="1"/>
  <c r="AZ42" i="22"/>
  <c r="L45" i="33" s="1"/>
  <c r="CP44" i="23"/>
  <c r="CO36" i="12"/>
  <c r="CO37" i="12"/>
  <c r="CO46" i="12" s="1"/>
  <c r="DH48" i="22"/>
  <c r="DH50" i="22" s="1"/>
  <c r="L77" i="31" s="1"/>
  <c r="AG77" i="31" s="1"/>
  <c r="AG9" i="31"/>
  <c r="AH42" i="31"/>
  <c r="AG43" i="31"/>
  <c r="AG24" i="31"/>
  <c r="L104" i="31"/>
  <c r="AG104" i="31" s="1"/>
  <c r="AG12" i="31"/>
  <c r="AG67" i="31"/>
  <c r="AG11" i="31"/>
  <c r="AH47" i="31"/>
  <c r="AG19" i="31"/>
  <c r="AF146" i="31"/>
  <c r="AI26" i="31"/>
  <c r="AH13" i="31"/>
  <c r="AF147" i="31"/>
  <c r="BU48" i="27"/>
  <c r="BU50" i="27" s="1"/>
  <c r="AH75" i="31"/>
  <c r="Z7" i="31"/>
  <c r="AG144" i="31"/>
  <c r="AH40" i="31"/>
  <c r="AG95" i="31"/>
  <c r="AJ64" i="31"/>
  <c r="AG48" i="19"/>
  <c r="AG50" i="19" s="1"/>
  <c r="AH83" i="31"/>
  <c r="AF143" i="31"/>
  <c r="AI46" i="31"/>
  <c r="AI91" i="31"/>
  <c r="AG15" i="31"/>
  <c r="AH32" i="31"/>
  <c r="AG94" i="31"/>
  <c r="AG76" i="31"/>
  <c r="AH99" i="31"/>
  <c r="AG45" i="31"/>
  <c r="AH31" i="31"/>
  <c r="M51" i="24"/>
  <c r="M49" i="24"/>
  <c r="M49" i="23"/>
  <c r="M51" i="23"/>
  <c r="Z49" i="4"/>
  <c r="Z51" i="4"/>
  <c r="AI37" i="17"/>
  <c r="AI46" i="17" s="1"/>
  <c r="AI45" i="17"/>
  <c r="AI44" i="17"/>
  <c r="CO45" i="20"/>
  <c r="CO44" i="20"/>
  <c r="CP44" i="19"/>
  <c r="CP45" i="19"/>
  <c r="M45" i="20"/>
  <c r="M44" i="20"/>
  <c r="AH44" i="22"/>
  <c r="AH45" i="22"/>
  <c r="DI44" i="23"/>
  <c r="DI45" i="23"/>
  <c r="AZ48" i="27"/>
  <c r="AZ50" i="27" s="1"/>
  <c r="L50" i="31" s="1"/>
  <c r="EC45" i="17"/>
  <c r="EC44" i="17"/>
  <c r="N45" i="12"/>
  <c r="N44" i="12"/>
  <c r="EC36" i="23"/>
  <c r="EC45" i="23"/>
  <c r="EC44" i="23"/>
  <c r="M45" i="27"/>
  <c r="M44" i="27"/>
  <c r="DV49" i="4"/>
  <c r="DV51" i="4"/>
  <c r="AH49" i="13"/>
  <c r="AH51" i="13"/>
  <c r="M51" i="26"/>
  <c r="M49" i="26"/>
  <c r="BV51" i="12"/>
  <c r="BV49" i="12"/>
  <c r="EC51" i="13"/>
  <c r="EC49" i="13"/>
  <c r="BB41" i="17"/>
  <c r="BC35" i="17" s="1"/>
  <c r="BB49" i="17"/>
  <c r="BB51" i="17"/>
  <c r="CO45" i="22"/>
  <c r="CO44" i="22"/>
  <c r="BA36" i="22"/>
  <c r="BA41" i="22" s="1"/>
  <c r="BA44" i="22"/>
  <c r="BA45" i="22"/>
  <c r="ED44" i="28"/>
  <c r="ED45" i="28"/>
  <c r="EE48" i="26"/>
  <c r="EE50" i="26" s="1"/>
  <c r="O97" i="31" s="1"/>
  <c r="AG48" i="20"/>
  <c r="AG50" i="20" s="1"/>
  <c r="M28" i="31" s="1"/>
  <c r="M48" i="23"/>
  <c r="M50" i="23" s="1"/>
  <c r="M14" i="31" s="1"/>
  <c r="M45" i="24"/>
  <c r="M44" i="24"/>
  <c r="EC48" i="22"/>
  <c r="EC50" i="22" s="1"/>
  <c r="M93" i="31" s="1"/>
  <c r="BA48" i="26"/>
  <c r="BA50" i="26" s="1"/>
  <c r="M49" i="31" s="1"/>
  <c r="CP49" i="23"/>
  <c r="CP51" i="23"/>
  <c r="BU44" i="20"/>
  <c r="BU45" i="20"/>
  <c r="EC51" i="22"/>
  <c r="EC49" i="22"/>
  <c r="BB45" i="24"/>
  <c r="BB44" i="24"/>
  <c r="AG48" i="27"/>
  <c r="AG50" i="27" s="1"/>
  <c r="M34" i="31" s="1"/>
  <c r="DV48" i="4"/>
  <c r="DV50" i="4" s="1"/>
  <c r="AH48" i="13"/>
  <c r="AH50" i="13" s="1"/>
  <c r="N25" i="31" s="1"/>
  <c r="BV48" i="19"/>
  <c r="BV50" i="19" s="1"/>
  <c r="N59" i="31" s="1"/>
  <c r="DJ51" i="19"/>
  <c r="DJ49" i="19"/>
  <c r="EE51" i="26"/>
  <c r="EE49" i="26"/>
  <c r="ED44" i="27"/>
  <c r="ED45" i="27"/>
  <c r="AG49" i="20"/>
  <c r="AG51" i="20"/>
  <c r="BU49" i="27"/>
  <c r="BU51" i="27"/>
  <c r="EC48" i="13"/>
  <c r="EC50" i="13" s="1"/>
  <c r="M89" i="31" s="1"/>
  <c r="BT48" i="22"/>
  <c r="BT50" i="22" s="1"/>
  <c r="L61" i="31" s="1"/>
  <c r="BV51" i="19"/>
  <c r="BV49" i="19"/>
  <c r="BV48" i="12"/>
  <c r="BV50" i="12" s="1"/>
  <c r="N56" i="31" s="1"/>
  <c r="DJ44" i="28"/>
  <c r="DJ45" i="28"/>
  <c r="BT49" i="22"/>
  <c r="BT51" i="22"/>
  <c r="DJ48" i="19"/>
  <c r="DJ50" i="19" s="1"/>
  <c r="AG48" i="23"/>
  <c r="AG50" i="23" s="1"/>
  <c r="M30" i="31" s="1"/>
  <c r="CO48" i="17"/>
  <c r="CO50" i="17" s="1"/>
  <c r="BV48" i="17"/>
  <c r="BV50" i="17" s="1"/>
  <c r="N58" i="31" s="1"/>
  <c r="AT48" i="4"/>
  <c r="AT50" i="4" s="1"/>
  <c r="F39" i="31" s="1"/>
  <c r="BB48" i="13"/>
  <c r="BB50" i="13" s="1"/>
  <c r="N41" i="31" s="1"/>
  <c r="DJ44" i="20"/>
  <c r="DJ45" i="20"/>
  <c r="AI44" i="28"/>
  <c r="AI45" i="28"/>
  <c r="DB45" i="4"/>
  <c r="DB44" i="4"/>
  <c r="DI51" i="17"/>
  <c r="DI49" i="17"/>
  <c r="BB51" i="13"/>
  <c r="BB49" i="13"/>
  <c r="CQ45" i="24"/>
  <c r="CQ44" i="24"/>
  <c r="AZ49" i="27"/>
  <c r="AZ51" i="27"/>
  <c r="CO51" i="26"/>
  <c r="CO49" i="26"/>
  <c r="DH49" i="22"/>
  <c r="DH51" i="22"/>
  <c r="BU51" i="23"/>
  <c r="BU49" i="23"/>
  <c r="M48" i="26"/>
  <c r="M50" i="26" s="1"/>
  <c r="M17" i="31" s="1"/>
  <c r="BV51" i="17"/>
  <c r="BV49" i="17"/>
  <c r="AG49" i="23"/>
  <c r="AG51" i="23"/>
  <c r="AZ51" i="28"/>
  <c r="AZ49" i="28"/>
  <c r="AG51" i="27"/>
  <c r="AG49" i="27"/>
  <c r="AT51" i="4"/>
  <c r="AT49" i="4"/>
  <c r="EC42" i="28"/>
  <c r="M115" i="33" s="1"/>
  <c r="BA44" i="20"/>
  <c r="BA45" i="20"/>
  <c r="EC45" i="20"/>
  <c r="EC44" i="20"/>
  <c r="EE36" i="19"/>
  <c r="EE45" i="19"/>
  <c r="EE44" i="19"/>
  <c r="BA49" i="26"/>
  <c r="BA51" i="26"/>
  <c r="AG35" i="12"/>
  <c r="AF42" i="12"/>
  <c r="L24" i="33" s="1"/>
  <c r="L120" i="33" s="1"/>
  <c r="CO48" i="26"/>
  <c r="CO50" i="26" s="1"/>
  <c r="M81" i="31" s="1"/>
  <c r="Z48" i="4"/>
  <c r="Z50" i="4" s="1"/>
  <c r="CO49" i="17"/>
  <c r="CO51" i="17"/>
  <c r="F45" i="4"/>
  <c r="F44" i="4"/>
  <c r="BW45" i="17"/>
  <c r="BW44" i="17"/>
  <c r="BC44" i="23"/>
  <c r="BC45" i="23"/>
  <c r="L129" i="33"/>
  <c r="BU44" i="28"/>
  <c r="BU45" i="28"/>
  <c r="AG48" i="26"/>
  <c r="AG50" i="26" s="1"/>
  <c r="M33" i="31" s="1"/>
  <c r="CO49" i="27"/>
  <c r="CO51" i="27"/>
  <c r="M44" i="17"/>
  <c r="M45" i="17"/>
  <c r="ED49" i="28"/>
  <c r="ED51" i="28"/>
  <c r="CO49" i="13"/>
  <c r="CO51" i="13"/>
  <c r="AG51" i="19"/>
  <c r="AG49" i="19"/>
  <c r="AG49" i="26"/>
  <c r="AG51" i="26"/>
  <c r="BU45" i="24"/>
  <c r="BU44" i="24"/>
  <c r="CO48" i="27"/>
  <c r="CO50" i="27" s="1"/>
  <c r="M82" i="31" s="1"/>
  <c r="BU48" i="23"/>
  <c r="BU50" i="23" s="1"/>
  <c r="M62" i="31" s="1"/>
  <c r="AZ48" i="28"/>
  <c r="AZ50" i="28" s="1"/>
  <c r="L51" i="31" s="1"/>
  <c r="DI48" i="17"/>
  <c r="DI50" i="17" s="1"/>
  <c r="AG112" i="31"/>
  <c r="BU36" i="28"/>
  <c r="BU37" i="28"/>
  <c r="BU46" i="28" s="1"/>
  <c r="BT42" i="28"/>
  <c r="L67" i="33" s="1"/>
  <c r="AG41" i="27"/>
  <c r="AG42" i="27" s="1"/>
  <c r="M34" i="33" s="1"/>
  <c r="AG38" i="27"/>
  <c r="M66" i="31"/>
  <c r="BU41" i="27"/>
  <c r="BV35" i="27" s="1"/>
  <c r="BU38" i="27"/>
  <c r="DK35" i="27"/>
  <c r="DJ42" i="27"/>
  <c r="N98" i="33" s="1"/>
  <c r="M37" i="27"/>
  <c r="M46" i="27" s="1"/>
  <c r="M36" i="27"/>
  <c r="CO41" i="26"/>
  <c r="CP35" i="26" s="1"/>
  <c r="CO38" i="26"/>
  <c r="BA41" i="26"/>
  <c r="BA38" i="26"/>
  <c r="M52" i="25"/>
  <c r="DI37" i="25"/>
  <c r="EE37" i="25"/>
  <c r="ED38" i="25"/>
  <c r="N96" i="31"/>
  <c r="AG42" i="25"/>
  <c r="M32" i="33" s="1"/>
  <c r="AH35" i="25"/>
  <c r="CP41" i="25"/>
  <c r="CP42" i="25" s="1"/>
  <c r="N80" i="33" s="1"/>
  <c r="ED42" i="25"/>
  <c r="N112" i="33" s="1"/>
  <c r="CP38" i="25"/>
  <c r="BX35" i="25"/>
  <c r="BW42" i="25"/>
  <c r="O64" i="33" s="1"/>
  <c r="M41" i="24"/>
  <c r="N35" i="24" s="1"/>
  <c r="BU36" i="24"/>
  <c r="BB36" i="24"/>
  <c r="BB37" i="24"/>
  <c r="BB46" i="24" s="1"/>
  <c r="BU37" i="24"/>
  <c r="BU46" i="24" s="1"/>
  <c r="BA42" i="24"/>
  <c r="M47" i="33" s="1"/>
  <c r="EC35" i="24"/>
  <c r="EB42" i="24"/>
  <c r="L111" i="33" s="1"/>
  <c r="EB42" i="23"/>
  <c r="L110" i="33" s="1"/>
  <c r="L126" i="33" s="1"/>
  <c r="EC37" i="23"/>
  <c r="EC46" i="23" s="1"/>
  <c r="BU38" i="23"/>
  <c r="BU41" i="23"/>
  <c r="BB42" i="23"/>
  <c r="N46" i="33" s="1"/>
  <c r="DI36" i="23"/>
  <c r="DI37" i="23"/>
  <c r="DI46" i="23" s="1"/>
  <c r="M52" i="23"/>
  <c r="M126" i="31" s="1"/>
  <c r="AH126" i="31" s="1"/>
  <c r="L110" i="31"/>
  <c r="L142" i="31" s="1"/>
  <c r="DH41" i="22"/>
  <c r="DI35" i="22" s="1"/>
  <c r="DI37" i="22" s="1"/>
  <c r="DI46" i="22" s="1"/>
  <c r="AH36" i="22"/>
  <c r="AH37" i="22"/>
  <c r="AH46" i="22" s="1"/>
  <c r="DH38" i="22"/>
  <c r="EC41" i="22"/>
  <c r="ED35" i="22" s="1"/>
  <c r="EC38" i="22"/>
  <c r="CO36" i="22"/>
  <c r="CO37" i="22"/>
  <c r="CO46" i="22" s="1"/>
  <c r="N35" i="22"/>
  <c r="M37" i="20"/>
  <c r="M46" i="20" s="1"/>
  <c r="M36" i="20"/>
  <c r="DJ36" i="20"/>
  <c r="DJ37" i="20"/>
  <c r="DJ46" i="20" s="1"/>
  <c r="AG38" i="20"/>
  <c r="AG41" i="20"/>
  <c r="L124" i="33"/>
  <c r="BU37" i="20"/>
  <c r="BU46" i="20" s="1"/>
  <c r="BU36" i="20"/>
  <c r="DJ41" i="19"/>
  <c r="DK35" i="19" s="1"/>
  <c r="EE37" i="19"/>
  <c r="CP36" i="19"/>
  <c r="BV41" i="19"/>
  <c r="BV42" i="19" s="1"/>
  <c r="N59" i="33" s="1"/>
  <c r="BV38" i="19"/>
  <c r="AG41" i="19"/>
  <c r="AH35" i="19" s="1"/>
  <c r="L107" i="31"/>
  <c r="AG107" i="31" s="1"/>
  <c r="BA35" i="19"/>
  <c r="AZ42" i="19"/>
  <c r="L43" i="33" s="1"/>
  <c r="BV38" i="17"/>
  <c r="BC36" i="17"/>
  <c r="BB42" i="17"/>
  <c r="N42" i="33" s="1"/>
  <c r="BC37" i="17"/>
  <c r="BC46" i="17" s="1"/>
  <c r="BB38" i="17"/>
  <c r="N42" i="31"/>
  <c r="L122" i="33"/>
  <c r="AG106" i="31"/>
  <c r="EC41" i="13"/>
  <c r="EC42" i="13" s="1"/>
  <c r="M105" i="33" s="1"/>
  <c r="BB41" i="13"/>
  <c r="BC35" i="13" s="1"/>
  <c r="M35" i="13"/>
  <c r="L42" i="13"/>
  <c r="L9" i="33" s="1"/>
  <c r="L121" i="33" s="1"/>
  <c r="EC38" i="13"/>
  <c r="BB38" i="13"/>
  <c r="BV41" i="12"/>
  <c r="BV42" i="12" s="1"/>
  <c r="N56" i="33" s="1"/>
  <c r="BV38" i="12"/>
  <c r="N37" i="12"/>
  <c r="N46" i="12" s="1"/>
  <c r="N36" i="12"/>
  <c r="BB35" i="12"/>
  <c r="BA42" i="12"/>
  <c r="M40" i="33" s="1"/>
  <c r="BW37" i="17"/>
  <c r="BW46" i="17" s="1"/>
  <c r="BW36" i="17"/>
  <c r="CP38" i="23"/>
  <c r="DI41" i="17"/>
  <c r="DJ35" i="17" s="1"/>
  <c r="BV42" i="17"/>
  <c r="N58" i="33" s="1"/>
  <c r="M41" i="26"/>
  <c r="M38" i="26"/>
  <c r="ED41" i="12"/>
  <c r="ED42" i="12" s="1"/>
  <c r="N104" i="33" s="1"/>
  <c r="AG41" i="26"/>
  <c r="AH35" i="26" s="1"/>
  <c r="AZ41" i="27"/>
  <c r="AZ42" i="27" s="1"/>
  <c r="L50" i="33" s="1"/>
  <c r="L130" i="33" s="1"/>
  <c r="BT41" i="22"/>
  <c r="BU35" i="22" s="1"/>
  <c r="DI35" i="24"/>
  <c r="DH42" i="24"/>
  <c r="L95" i="33" s="1"/>
  <c r="AZ41" i="28"/>
  <c r="BA35" i="28" s="1"/>
  <c r="AG79" i="31"/>
  <c r="L111" i="31"/>
  <c r="DI38" i="17"/>
  <c r="L108" i="31"/>
  <c r="BT38" i="22"/>
  <c r="L146" i="33"/>
  <c r="L130" i="31"/>
  <c r="AG130" i="31" s="1"/>
  <c r="EC37" i="20"/>
  <c r="EC46" i="20" s="1"/>
  <c r="EC36" i="20"/>
  <c r="AZ38" i="27"/>
  <c r="ED36" i="27"/>
  <c r="ED37" i="27"/>
  <c r="ED46" i="27" s="1"/>
  <c r="CO37" i="20"/>
  <c r="CO46" i="20" s="1"/>
  <c r="CO48" i="20" s="1"/>
  <c r="CO50" i="20" s="1"/>
  <c r="CO36" i="20"/>
  <c r="M144" i="33"/>
  <c r="M128" i="31"/>
  <c r="AH128" i="31" s="1"/>
  <c r="M38" i="23"/>
  <c r="EE38" i="26"/>
  <c r="AG38" i="23"/>
  <c r="DJ37" i="28"/>
  <c r="DJ46" i="28" s="1"/>
  <c r="DJ36" i="28"/>
  <c r="BA41" i="25"/>
  <c r="BA38" i="25"/>
  <c r="BA37" i="20"/>
  <c r="BA46" i="20" s="1"/>
  <c r="M52" i="20"/>
  <c r="BA36" i="20"/>
  <c r="AG38" i="19"/>
  <c r="M35" i="28"/>
  <c r="L42" i="28"/>
  <c r="L19" i="33" s="1"/>
  <c r="BC36" i="23"/>
  <c r="BC37" i="23"/>
  <c r="BC46" i="23" s="1"/>
  <c r="CP35" i="28"/>
  <c r="CO42" i="28"/>
  <c r="M83" i="33" s="1"/>
  <c r="M48" i="31"/>
  <c r="O41" i="25"/>
  <c r="L131" i="31"/>
  <c r="AG131" i="31" s="1"/>
  <c r="L147" i="33"/>
  <c r="M129" i="31"/>
  <c r="AH129" i="31" s="1"/>
  <c r="M145" i="33"/>
  <c r="CQ37" i="24"/>
  <c r="CQ46" i="24" s="1"/>
  <c r="CQ36" i="24"/>
  <c r="CO38" i="27"/>
  <c r="M37" i="17"/>
  <c r="M46" i="17" s="1"/>
  <c r="M36" i="17"/>
  <c r="DI42" i="26"/>
  <c r="M97" i="33" s="1"/>
  <c r="DJ35" i="26"/>
  <c r="AZ38" i="28"/>
  <c r="AG38" i="26"/>
  <c r="AI36" i="28"/>
  <c r="AI37" i="28"/>
  <c r="AI46" i="28" s="1"/>
  <c r="DJ38" i="19"/>
  <c r="O16" i="31"/>
  <c r="M35" i="19"/>
  <c r="L42" i="19"/>
  <c r="L11" i="33" s="1"/>
  <c r="EE41" i="26"/>
  <c r="EC36" i="17"/>
  <c r="EC37" i="17"/>
  <c r="EC46" i="17" s="1"/>
  <c r="ED48" i="12"/>
  <c r="ED50" i="12" s="1"/>
  <c r="N88" i="31" s="1"/>
  <c r="CO41" i="27"/>
  <c r="O38" i="25"/>
  <c r="ED49" i="12"/>
  <c r="ED51" i="12"/>
  <c r="ED38" i="12"/>
  <c r="AG41" i="23"/>
  <c r="M52" i="17"/>
  <c r="M138" i="33" s="1"/>
  <c r="M41" i="23"/>
  <c r="AG113" i="31"/>
  <c r="L145" i="31"/>
  <c r="DI36" i="22"/>
  <c r="CO41" i="13"/>
  <c r="CP35" i="13" s="1"/>
  <c r="ED41" i="28"/>
  <c r="EE35" i="28" s="1"/>
  <c r="DK35" i="12"/>
  <c r="AH41" i="13"/>
  <c r="AH38" i="13"/>
  <c r="F36" i="4"/>
  <c r="CO41" i="17"/>
  <c r="AI36" i="17"/>
  <c r="CO38" i="13"/>
  <c r="AH42" i="17"/>
  <c r="N26" i="33" s="1"/>
  <c r="AT38" i="4"/>
  <c r="AT41" i="4" s="1"/>
  <c r="AU35" i="4" s="1"/>
  <c r="CO38" i="17"/>
  <c r="DB37" i="4"/>
  <c r="DB46" i="4" s="1"/>
  <c r="CQ35" i="25"/>
  <c r="ED38" i="28"/>
  <c r="E7" i="33"/>
  <c r="DV38" i="4"/>
  <c r="DJ35" i="13"/>
  <c r="DI42" i="13"/>
  <c r="Y135" i="31"/>
  <c r="E71" i="31"/>
  <c r="AG138" i="31"/>
  <c r="DB36" i="4"/>
  <c r="F37" i="4"/>
  <c r="N88" i="33"/>
  <c r="L105" i="31"/>
  <c r="AG73" i="31"/>
  <c r="DA42" i="4"/>
  <c r="CH35" i="4"/>
  <c r="CG42" i="4"/>
  <c r="BN41" i="4"/>
  <c r="F55" i="31"/>
  <c r="Z38" i="4"/>
  <c r="R111" i="30"/>
  <c r="R105" i="30"/>
  <c r="EG8" i="26"/>
  <c r="EF8" i="26"/>
  <c r="ED48" i="27" l="1"/>
  <c r="ED50" i="27" s="1"/>
  <c r="AH36" i="24"/>
  <c r="AH37" i="24"/>
  <c r="AH46" i="24" s="1"/>
  <c r="AH45" i="24"/>
  <c r="M38" i="24"/>
  <c r="CP41" i="23"/>
  <c r="CQ35" i="23" s="1"/>
  <c r="CP48" i="23"/>
  <c r="CP50" i="23" s="1"/>
  <c r="BB35" i="22"/>
  <c r="BA42" i="22"/>
  <c r="M45" i="33" s="1"/>
  <c r="L136" i="31"/>
  <c r="DJ48" i="28"/>
  <c r="DJ50" i="28" s="1"/>
  <c r="EE41" i="19"/>
  <c r="EE42" i="19" s="1"/>
  <c r="O107" i="33" s="1"/>
  <c r="M42" i="24"/>
  <c r="M15" i="33" s="1"/>
  <c r="AZ42" i="28"/>
  <c r="L51" i="33" s="1"/>
  <c r="L131" i="33" s="1"/>
  <c r="AH35" i="27"/>
  <c r="AH45" i="27" s="1"/>
  <c r="BU38" i="28"/>
  <c r="BV35" i="13"/>
  <c r="BU42" i="13"/>
  <c r="M57" i="33" s="1"/>
  <c r="CO48" i="12"/>
  <c r="CO50" i="12" s="1"/>
  <c r="M72" i="31" s="1"/>
  <c r="AH72" i="31" s="1"/>
  <c r="ED35" i="13"/>
  <c r="ED37" i="13" s="1"/>
  <c r="ED46" i="13" s="1"/>
  <c r="CP48" i="19"/>
  <c r="CP50" i="19" s="1"/>
  <c r="N75" i="31" s="1"/>
  <c r="CO41" i="12"/>
  <c r="CO51" i="12"/>
  <c r="CO38" i="12"/>
  <c r="CO49" i="12"/>
  <c r="BA48" i="22"/>
  <c r="BA50" i="22" s="1"/>
  <c r="M45" i="31" s="1"/>
  <c r="AH45" i="31" s="1"/>
  <c r="BA48" i="20"/>
  <c r="BA50" i="20" s="1"/>
  <c r="EC48" i="17"/>
  <c r="EC50" i="17" s="1"/>
  <c r="AJ97" i="31"/>
  <c r="AH17" i="31"/>
  <c r="AG51" i="31"/>
  <c r="AH49" i="31"/>
  <c r="AI58" i="31"/>
  <c r="AH82" i="31"/>
  <c r="AH30" i="31"/>
  <c r="AH28" i="31"/>
  <c r="AH89" i="31"/>
  <c r="AI59" i="31"/>
  <c r="AI25" i="31"/>
  <c r="AI41" i="31"/>
  <c r="AH66" i="31"/>
  <c r="AH62" i="31"/>
  <c r="AJ16" i="31"/>
  <c r="CQ48" i="24"/>
  <c r="CQ50" i="24" s="1"/>
  <c r="AG142" i="31"/>
  <c r="AH93" i="31"/>
  <c r="AI42" i="31"/>
  <c r="AH34" i="31"/>
  <c r="AG145" i="31"/>
  <c r="AH81" i="31"/>
  <c r="AH33" i="31"/>
  <c r="AI56" i="31"/>
  <c r="AI96" i="31"/>
  <c r="AG61" i="31"/>
  <c r="AI88" i="31"/>
  <c r="AH48" i="31"/>
  <c r="AG136" i="31"/>
  <c r="DB51" i="4"/>
  <c r="DB49" i="4"/>
  <c r="BC51" i="23"/>
  <c r="BC49" i="23"/>
  <c r="BA44" i="28"/>
  <c r="BA45" i="28"/>
  <c r="DJ37" i="17"/>
  <c r="DJ46" i="17" s="1"/>
  <c r="DJ45" i="17"/>
  <c r="DJ44" i="17"/>
  <c r="ED44" i="13"/>
  <c r="CO49" i="22"/>
  <c r="CO51" i="22"/>
  <c r="BV44" i="27"/>
  <c r="BV45" i="27"/>
  <c r="AI41" i="17"/>
  <c r="AI51" i="17"/>
  <c r="AI49" i="17"/>
  <c r="M45" i="19"/>
  <c r="M44" i="19"/>
  <c r="BA44" i="19"/>
  <c r="BA45" i="19"/>
  <c r="EC45" i="24"/>
  <c r="EC44" i="24"/>
  <c r="BB48" i="24"/>
  <c r="BB50" i="24" s="1"/>
  <c r="N47" i="31" s="1"/>
  <c r="BA51" i="22"/>
  <c r="BA49" i="22"/>
  <c r="BA38" i="22"/>
  <c r="CQ51" i="24"/>
  <c r="CQ49" i="24"/>
  <c r="AU44" i="4"/>
  <c r="AU45" i="4"/>
  <c r="M45" i="28"/>
  <c r="M44" i="28"/>
  <c r="DI45" i="24"/>
  <c r="DI44" i="24"/>
  <c r="DH42" i="22"/>
  <c r="L93" i="33" s="1"/>
  <c r="BC48" i="23"/>
  <c r="BC50" i="23" s="1"/>
  <c r="O46" i="31" s="1"/>
  <c r="M48" i="24"/>
  <c r="M50" i="24" s="1"/>
  <c r="M15" i="31" s="1"/>
  <c r="CO48" i="22"/>
  <c r="CO50" i="22" s="1"/>
  <c r="AH44" i="19"/>
  <c r="AH45" i="19"/>
  <c r="DI51" i="23"/>
  <c r="DI49" i="23"/>
  <c r="AH44" i="27"/>
  <c r="BW48" i="17"/>
  <c r="BW50" i="17" s="1"/>
  <c r="O58" i="31" s="1"/>
  <c r="AG44" i="12"/>
  <c r="AG45" i="12"/>
  <c r="M52" i="12"/>
  <c r="AG37" i="12"/>
  <c r="AG46" i="12" s="1"/>
  <c r="AG36" i="12"/>
  <c r="AI48" i="17"/>
  <c r="AI50" i="17" s="1"/>
  <c r="O26" i="31" s="1"/>
  <c r="BW35" i="19"/>
  <c r="EE36" i="28"/>
  <c r="EE45" i="28"/>
  <c r="EE44" i="28"/>
  <c r="M52" i="22"/>
  <c r="M125" i="31" s="1"/>
  <c r="AH125" i="31" s="1"/>
  <c r="BU44" i="22"/>
  <c r="BU45" i="22"/>
  <c r="BW51" i="17"/>
  <c r="BW49" i="17"/>
  <c r="CP45" i="13"/>
  <c r="CP44" i="13"/>
  <c r="DI51" i="22"/>
  <c r="DI49" i="22"/>
  <c r="AI51" i="28"/>
  <c r="AI49" i="28"/>
  <c r="BA49" i="20"/>
  <c r="BA51" i="20"/>
  <c r="DB48" i="4"/>
  <c r="DB50" i="4" s="1"/>
  <c r="BU48" i="20"/>
  <c r="BU50" i="20" s="1"/>
  <c r="M60" i="31" s="1"/>
  <c r="M48" i="27"/>
  <c r="M50" i="27" s="1"/>
  <c r="M18" i="31" s="1"/>
  <c r="DK44" i="12"/>
  <c r="DK45" i="12"/>
  <c r="DJ44" i="13"/>
  <c r="DJ45" i="13"/>
  <c r="CH44" i="4"/>
  <c r="CH45" i="4"/>
  <c r="CO49" i="20"/>
  <c r="CO51" i="20"/>
  <c r="AH37" i="26"/>
  <c r="AH46" i="26" s="1"/>
  <c r="AH45" i="26"/>
  <c r="AH44" i="26"/>
  <c r="DJ49" i="20"/>
  <c r="DJ51" i="20"/>
  <c r="ED37" i="22"/>
  <c r="ED46" i="22" s="1"/>
  <c r="ED45" i="22"/>
  <c r="ED44" i="22"/>
  <c r="CP44" i="26"/>
  <c r="CP45" i="26"/>
  <c r="BU41" i="28"/>
  <c r="BV35" i="28" s="1"/>
  <c r="M48" i="17"/>
  <c r="M50" i="17" s="1"/>
  <c r="M10" i="31" s="1"/>
  <c r="BC45" i="17"/>
  <c r="BC44" i="17"/>
  <c r="DI48" i="23"/>
  <c r="DI50" i="23" s="1"/>
  <c r="M78" i="31" s="1"/>
  <c r="CQ45" i="23"/>
  <c r="CQ44" i="23"/>
  <c r="BB51" i="24"/>
  <c r="BB49" i="24"/>
  <c r="M49" i="27"/>
  <c r="M51" i="27"/>
  <c r="BU48" i="24"/>
  <c r="BU50" i="24" s="1"/>
  <c r="M63" i="31" s="1"/>
  <c r="AH48" i="24"/>
  <c r="AH50" i="24" s="1"/>
  <c r="N31" i="31" s="1"/>
  <c r="EC48" i="23"/>
  <c r="EC50" i="23" s="1"/>
  <c r="M94" i="31" s="1"/>
  <c r="AH48" i="22"/>
  <c r="AH50" i="22" s="1"/>
  <c r="N29" i="31" s="1"/>
  <c r="BB44" i="12"/>
  <c r="BB45" i="12"/>
  <c r="CP41" i="19"/>
  <c r="CQ35" i="19" s="1"/>
  <c r="CP51" i="19"/>
  <c r="CP49" i="19"/>
  <c r="BU51" i="24"/>
  <c r="BU49" i="24"/>
  <c r="EE49" i="19"/>
  <c r="EE51" i="19"/>
  <c r="DJ45" i="26"/>
  <c r="DJ44" i="26"/>
  <c r="BC49" i="17"/>
  <c r="BC51" i="17"/>
  <c r="M51" i="20"/>
  <c r="M49" i="20"/>
  <c r="F49" i="4"/>
  <c r="F51" i="4"/>
  <c r="ED49" i="27"/>
  <c r="ED51" i="27"/>
  <c r="EE38" i="19"/>
  <c r="EE46" i="19"/>
  <c r="EE48" i="19" s="1"/>
  <c r="EE50" i="19" s="1"/>
  <c r="O91" i="31" s="1"/>
  <c r="AH49" i="22"/>
  <c r="AH51" i="22"/>
  <c r="EC48" i="20"/>
  <c r="EC50" i="20" s="1"/>
  <c r="M92" i="31" s="1"/>
  <c r="AI48" i="28"/>
  <c r="AI50" i="28" s="1"/>
  <c r="O35" i="31" s="1"/>
  <c r="ED48" i="28"/>
  <c r="ED50" i="28" s="1"/>
  <c r="N99" i="31" s="1"/>
  <c r="EC49" i="23"/>
  <c r="EC51" i="23"/>
  <c r="M48" i="20"/>
  <c r="M50" i="20" s="1"/>
  <c r="M12" i="31" s="1"/>
  <c r="EC51" i="17"/>
  <c r="EC49" i="17"/>
  <c r="M51" i="17"/>
  <c r="M49" i="17"/>
  <c r="CP44" i="28"/>
  <c r="CP45" i="28"/>
  <c r="N51" i="12"/>
  <c r="N49" i="12"/>
  <c r="M44" i="13"/>
  <c r="M45" i="13"/>
  <c r="DK37" i="19"/>
  <c r="DK46" i="19" s="1"/>
  <c r="DK44" i="19"/>
  <c r="DK45" i="19"/>
  <c r="N37" i="22"/>
  <c r="N46" i="22" s="1"/>
  <c r="N44" i="22"/>
  <c r="N45" i="22"/>
  <c r="BB44" i="22"/>
  <c r="BB45" i="22"/>
  <c r="N37" i="24"/>
  <c r="N46" i="24" s="1"/>
  <c r="N44" i="24"/>
  <c r="N45" i="24"/>
  <c r="DK45" i="27"/>
  <c r="DK44" i="27"/>
  <c r="BU51" i="28"/>
  <c r="BU49" i="28"/>
  <c r="N48" i="12"/>
  <c r="N50" i="12" s="1"/>
  <c r="N8" i="31" s="1"/>
  <c r="DJ49" i="28"/>
  <c r="DJ51" i="28"/>
  <c r="EC49" i="20"/>
  <c r="EC51" i="20"/>
  <c r="BC44" i="13"/>
  <c r="BC45" i="13"/>
  <c r="BU51" i="20"/>
  <c r="BU49" i="20"/>
  <c r="DI45" i="22"/>
  <c r="DI44" i="22"/>
  <c r="AH49" i="24"/>
  <c r="AH51" i="24"/>
  <c r="BU48" i="28"/>
  <c r="BU50" i="28" s="1"/>
  <c r="M67" i="31" s="1"/>
  <c r="DJ48" i="20"/>
  <c r="DJ50" i="20" s="1"/>
  <c r="EC41" i="23"/>
  <c r="ED35" i="23" s="1"/>
  <c r="BU42" i="27"/>
  <c r="M66" i="33" s="1"/>
  <c r="AH36" i="27"/>
  <c r="AH37" i="27"/>
  <c r="AH46" i="27" s="1"/>
  <c r="BV37" i="27"/>
  <c r="BV46" i="27" s="1"/>
  <c r="BV36" i="27"/>
  <c r="M38" i="27"/>
  <c r="BA35" i="27"/>
  <c r="DK36" i="27"/>
  <c r="DK37" i="27"/>
  <c r="DK46" i="27" s="1"/>
  <c r="M41" i="27"/>
  <c r="CO42" i="26"/>
  <c r="M81" i="33" s="1"/>
  <c r="AH36" i="26"/>
  <c r="AG42" i="26"/>
  <c r="M33" i="33" s="1"/>
  <c r="BB35" i="26"/>
  <c r="BA42" i="26"/>
  <c r="M49" i="33" s="1"/>
  <c r="EE38" i="25"/>
  <c r="M80" i="31"/>
  <c r="O96" i="31"/>
  <c r="DI41" i="25"/>
  <c r="DJ35" i="25" s="1"/>
  <c r="DI38" i="25"/>
  <c r="EE41" i="25"/>
  <c r="EF35" i="25" s="1"/>
  <c r="AH36" i="25"/>
  <c r="AH37" i="25"/>
  <c r="N32" i="31"/>
  <c r="BX36" i="25"/>
  <c r="BX37" i="25"/>
  <c r="L127" i="33"/>
  <c r="N36" i="24"/>
  <c r="BB41" i="24"/>
  <c r="BC35" i="24" s="1"/>
  <c r="BU41" i="24"/>
  <c r="BU38" i="24"/>
  <c r="BB38" i="24"/>
  <c r="EC36" i="24"/>
  <c r="EC37" i="24"/>
  <c r="EC46" i="24" s="1"/>
  <c r="AH41" i="24"/>
  <c r="AH42" i="24" s="1"/>
  <c r="N31" i="33" s="1"/>
  <c r="M142" i="33"/>
  <c r="EC38" i="23"/>
  <c r="CP42" i="23"/>
  <c r="N78" i="33" s="1"/>
  <c r="DI38" i="23"/>
  <c r="AG110" i="31"/>
  <c r="DI41" i="23"/>
  <c r="BU42" i="23"/>
  <c r="M62" i="33" s="1"/>
  <c r="BV35" i="23"/>
  <c r="AH41" i="22"/>
  <c r="ED36" i="22"/>
  <c r="AH38" i="22"/>
  <c r="EC42" i="22"/>
  <c r="M109" i="33" s="1"/>
  <c r="CO41" i="22"/>
  <c r="CP35" i="22" s="1"/>
  <c r="N36" i="22"/>
  <c r="N41" i="22" s="1"/>
  <c r="BT42" i="22"/>
  <c r="L61" i="33" s="1"/>
  <c r="CO38" i="22"/>
  <c r="L109" i="31"/>
  <c r="L141" i="31" s="1"/>
  <c r="M41" i="20"/>
  <c r="M38" i="20"/>
  <c r="AH35" i="20"/>
  <c r="AG42" i="20"/>
  <c r="M28" i="33" s="1"/>
  <c r="DJ38" i="20"/>
  <c r="DJ41" i="20"/>
  <c r="BU41" i="20"/>
  <c r="BU38" i="20"/>
  <c r="BW37" i="19"/>
  <c r="BW46" i="19" s="1"/>
  <c r="DK36" i="19"/>
  <c r="DK41" i="19" s="1"/>
  <c r="DL35" i="19" s="1"/>
  <c r="DJ42" i="19"/>
  <c r="N91" i="33" s="1"/>
  <c r="CP38" i="19"/>
  <c r="AG42" i="19"/>
  <c r="M27" i="33" s="1"/>
  <c r="AH37" i="19"/>
  <c r="AH46" i="19" s="1"/>
  <c r="L123" i="33"/>
  <c r="L139" i="31"/>
  <c r="AH36" i="19"/>
  <c r="BA37" i="19"/>
  <c r="BA46" i="19" s="1"/>
  <c r="BA36" i="19"/>
  <c r="BC41" i="17"/>
  <c r="BC42" i="17" s="1"/>
  <c r="O42" i="33" s="1"/>
  <c r="BC38" i="17"/>
  <c r="DJ36" i="17"/>
  <c r="DI42" i="17"/>
  <c r="M90" i="33" s="1"/>
  <c r="M74" i="31"/>
  <c r="BW38" i="17"/>
  <c r="BW41" i="17"/>
  <c r="BX35" i="17" s="1"/>
  <c r="BC36" i="13"/>
  <c r="BC37" i="13"/>
  <c r="BC46" i="13" s="1"/>
  <c r="BB42" i="13"/>
  <c r="N41" i="33" s="1"/>
  <c r="M37" i="13"/>
  <c r="M46" i="13" s="1"/>
  <c r="M36" i="13"/>
  <c r="M52" i="13"/>
  <c r="CP36" i="13"/>
  <c r="CO42" i="13"/>
  <c r="M73" i="33" s="1"/>
  <c r="BW35" i="12"/>
  <c r="BW36" i="12" s="1"/>
  <c r="BB37" i="12"/>
  <c r="BB46" i="12" s="1"/>
  <c r="BB36" i="12"/>
  <c r="N41" i="12"/>
  <c r="N38" i="12"/>
  <c r="EE35" i="12"/>
  <c r="EE45" i="12" s="1"/>
  <c r="CQ36" i="23"/>
  <c r="CQ37" i="23"/>
  <c r="CQ46" i="23" s="1"/>
  <c r="N35" i="26"/>
  <c r="M42" i="26"/>
  <c r="M17" i="33" s="1"/>
  <c r="AH38" i="24"/>
  <c r="M76" i="31"/>
  <c r="EE37" i="28"/>
  <c r="EE38" i="28" s="1"/>
  <c r="AG111" i="31"/>
  <c r="L143" i="31"/>
  <c r="M113" i="31"/>
  <c r="ED42" i="28"/>
  <c r="N115" i="33" s="1"/>
  <c r="M52" i="24"/>
  <c r="DI37" i="24"/>
  <c r="DI46" i="24" s="1"/>
  <c r="DI36" i="24"/>
  <c r="CQ41" i="24"/>
  <c r="CR35" i="24" s="1"/>
  <c r="CO41" i="20"/>
  <c r="CO38" i="20"/>
  <c r="AG50" i="31"/>
  <c r="L114" i="31"/>
  <c r="CP37" i="13"/>
  <c r="CP46" i="13" s="1"/>
  <c r="EC38" i="20"/>
  <c r="BA37" i="28"/>
  <c r="BA46" i="28" s="1"/>
  <c r="BA36" i="28"/>
  <c r="EC41" i="20"/>
  <c r="L140" i="31"/>
  <c r="AG108" i="31"/>
  <c r="ED41" i="27"/>
  <c r="ED38" i="27"/>
  <c r="BU37" i="22"/>
  <c r="BU46" i="22" s="1"/>
  <c r="BU36" i="22"/>
  <c r="BC41" i="23"/>
  <c r="BD35" i="23" s="1"/>
  <c r="N98" i="31"/>
  <c r="DJ41" i="28"/>
  <c r="DK35" i="28" s="1"/>
  <c r="CP42" i="19"/>
  <c r="N75" i="33" s="1"/>
  <c r="EF35" i="26"/>
  <c r="EE42" i="26"/>
  <c r="O113" i="33" s="1"/>
  <c r="M38" i="17"/>
  <c r="BC38" i="23"/>
  <c r="N35" i="23"/>
  <c r="M42" i="23"/>
  <c r="M14" i="33" s="1"/>
  <c r="CP37" i="26"/>
  <c r="CP46" i="26" s="1"/>
  <c r="CP36" i="26"/>
  <c r="EC38" i="17"/>
  <c r="M37" i="19"/>
  <c r="M46" i="19" s="1"/>
  <c r="M52" i="19"/>
  <c r="M36" i="19"/>
  <c r="L115" i="31"/>
  <c r="AH35" i="23"/>
  <c r="AG42" i="23"/>
  <c r="M30" i="33" s="1"/>
  <c r="CO42" i="27"/>
  <c r="M82" i="33" s="1"/>
  <c r="CP35" i="27"/>
  <c r="M90" i="31"/>
  <c r="AH14" i="31"/>
  <c r="DK38" i="19"/>
  <c r="BA38" i="20"/>
  <c r="BA41" i="20"/>
  <c r="CQ38" i="24"/>
  <c r="M140" i="33"/>
  <c r="M124" i="31"/>
  <c r="AH124" i="31" s="1"/>
  <c r="DJ38" i="28"/>
  <c r="CP36" i="28"/>
  <c r="CP37" i="28"/>
  <c r="CP46" i="28" s="1"/>
  <c r="M44" i="31"/>
  <c r="P35" i="25"/>
  <c r="O42" i="25"/>
  <c r="O16" i="33" s="1"/>
  <c r="M37" i="28"/>
  <c r="M46" i="28" s="1"/>
  <c r="M36" i="28"/>
  <c r="M52" i="28"/>
  <c r="EF36" i="25"/>
  <c r="EF37" i="25"/>
  <c r="AI41" i="28"/>
  <c r="AI38" i="28"/>
  <c r="BB36" i="22"/>
  <c r="BB37" i="22"/>
  <c r="BB46" i="22" s="1"/>
  <c r="BB35" i="25"/>
  <c r="BA42" i="25"/>
  <c r="M48" i="33" s="1"/>
  <c r="M122" i="31"/>
  <c r="AH122" i="31" s="1"/>
  <c r="DI38" i="22"/>
  <c r="DI41" i="22"/>
  <c r="DJ36" i="26"/>
  <c r="DJ37" i="26"/>
  <c r="DJ46" i="26" s="1"/>
  <c r="M41" i="17"/>
  <c r="EC41" i="17"/>
  <c r="M27" i="31"/>
  <c r="AI38" i="17"/>
  <c r="F87" i="31"/>
  <c r="DK37" i="12"/>
  <c r="DK46" i="12" s="1"/>
  <c r="DK36" i="12"/>
  <c r="AI35" i="13"/>
  <c r="AH42" i="13"/>
  <c r="N25" i="33" s="1"/>
  <c r="AJ35" i="17"/>
  <c r="AI42" i="17"/>
  <c r="O26" i="33" s="1"/>
  <c r="F38" i="4"/>
  <c r="F41" i="4" s="1"/>
  <c r="F46" i="4"/>
  <c r="F48" i="4" s="1"/>
  <c r="F50" i="4" s="1"/>
  <c r="F52" i="4"/>
  <c r="F119" i="31" s="1"/>
  <c r="DB38" i="4"/>
  <c r="DB41" i="4" s="1"/>
  <c r="DC35" i="4" s="1"/>
  <c r="AU37" i="4"/>
  <c r="AU46" i="4" s="1"/>
  <c r="CP35" i="17"/>
  <c r="CO42" i="17"/>
  <c r="M74" i="33" s="1"/>
  <c r="CQ36" i="25"/>
  <c r="CQ37" i="25"/>
  <c r="DV41" i="4"/>
  <c r="DW35" i="4" s="1"/>
  <c r="M73" i="31"/>
  <c r="AA55" i="31"/>
  <c r="E87" i="33"/>
  <c r="AA39" i="31"/>
  <c r="M89" i="33"/>
  <c r="DJ37" i="13"/>
  <c r="DJ46" i="13" s="1"/>
  <c r="DJ36" i="13"/>
  <c r="AG105" i="31"/>
  <c r="L137" i="31"/>
  <c r="AJ65" i="31"/>
  <c r="AU36" i="4"/>
  <c r="Z71" i="31"/>
  <c r="E103" i="31"/>
  <c r="E71" i="33"/>
  <c r="CH37" i="4"/>
  <c r="CH46" i="4" s="1"/>
  <c r="CH36" i="4"/>
  <c r="AT42" i="4"/>
  <c r="BO35" i="4"/>
  <c r="BN42" i="4"/>
  <c r="Z41" i="4"/>
  <c r="F23" i="31"/>
  <c r="R143" i="30"/>
  <c r="P97" i="30"/>
  <c r="Q97" i="30"/>
  <c r="R137" i="30"/>
  <c r="BU48" i="22" l="1"/>
  <c r="BU50" i="22" s="1"/>
  <c r="M61" i="31" s="1"/>
  <c r="M141" i="33"/>
  <c r="EF35" i="19"/>
  <c r="EF45" i="19" s="1"/>
  <c r="ED36" i="13"/>
  <c r="EE37" i="12"/>
  <c r="EE46" i="12" s="1"/>
  <c r="ED41" i="22"/>
  <c r="EE35" i="22" s="1"/>
  <c r="BU42" i="28"/>
  <c r="M67" i="33" s="1"/>
  <c r="BV37" i="13"/>
  <c r="BV46" i="13" s="1"/>
  <c r="BV45" i="13"/>
  <c r="BV44" i="13"/>
  <c r="BV36" i="13"/>
  <c r="AH48" i="26"/>
  <c r="AH50" i="26" s="1"/>
  <c r="N33" i="31" s="1"/>
  <c r="AI33" i="31" s="1"/>
  <c r="ED45" i="13"/>
  <c r="ED48" i="13" s="1"/>
  <c r="ED50" i="13" s="1"/>
  <c r="N89" i="31" s="1"/>
  <c r="EC42" i="23"/>
  <c r="M110" i="33" s="1"/>
  <c r="AG41" i="12"/>
  <c r="AH35" i="12" s="1"/>
  <c r="L125" i="33"/>
  <c r="ED38" i="22"/>
  <c r="CP35" i="12"/>
  <c r="CO42" i="12"/>
  <c r="M72" i="33" s="1"/>
  <c r="AJ35" i="31"/>
  <c r="AH78" i="31"/>
  <c r="AH18" i="31"/>
  <c r="AH92" i="31"/>
  <c r="AJ91" i="31"/>
  <c r="AI47" i="31"/>
  <c r="AJ46" i="31"/>
  <c r="AI31" i="31"/>
  <c r="AG139" i="31"/>
  <c r="AI8" i="31"/>
  <c r="AJ58" i="31"/>
  <c r="AH94" i="31"/>
  <c r="AG140" i="31"/>
  <c r="AI32" i="31"/>
  <c r="ED48" i="22"/>
  <c r="ED50" i="22" s="1"/>
  <c r="N93" i="31" s="1"/>
  <c r="AI99" i="31"/>
  <c r="AH74" i="31"/>
  <c r="AA87" i="31"/>
  <c r="AG143" i="31"/>
  <c r="AJ26" i="31"/>
  <c r="AH12" i="31"/>
  <c r="AI75" i="31"/>
  <c r="AI98" i="31"/>
  <c r="AG141" i="31"/>
  <c r="CP48" i="28"/>
  <c r="CP50" i="28" s="1"/>
  <c r="N83" i="31" s="1"/>
  <c r="BC48" i="17"/>
  <c r="BC50" i="17" s="1"/>
  <c r="O42" i="31" s="1"/>
  <c r="AH15" i="31"/>
  <c r="AH90" i="31"/>
  <c r="AH10" i="31"/>
  <c r="AI29" i="31"/>
  <c r="AH27" i="31"/>
  <c r="AH76" i="31"/>
  <c r="AH60" i="31"/>
  <c r="AH63" i="31"/>
  <c r="AJ96" i="31"/>
  <c r="AH67" i="31"/>
  <c r="AH80" i="31"/>
  <c r="DJ51" i="13"/>
  <c r="DJ49" i="13"/>
  <c r="CR44" i="24"/>
  <c r="CR45" i="24"/>
  <c r="M49" i="19"/>
  <c r="M51" i="19"/>
  <c r="CH51" i="4"/>
  <c r="CH49" i="4"/>
  <c r="CP45" i="17"/>
  <c r="CP44" i="17"/>
  <c r="DC44" i="4"/>
  <c r="DC45" i="4"/>
  <c r="BB49" i="22"/>
  <c r="BB51" i="22"/>
  <c r="CP51" i="26"/>
  <c r="CP49" i="26"/>
  <c r="DK44" i="28"/>
  <c r="DK45" i="28"/>
  <c r="BW44" i="12"/>
  <c r="BW45" i="12"/>
  <c r="BC49" i="13"/>
  <c r="BC51" i="13"/>
  <c r="BB48" i="12"/>
  <c r="BB50" i="12" s="1"/>
  <c r="N40" i="31" s="1"/>
  <c r="DJ48" i="13"/>
  <c r="DJ50" i="13" s="1"/>
  <c r="DJ51" i="26"/>
  <c r="DJ49" i="26"/>
  <c r="EF44" i="19"/>
  <c r="BB48" i="22"/>
  <c r="BB50" i="22" s="1"/>
  <c r="N45" i="31" s="1"/>
  <c r="DK48" i="12"/>
  <c r="DK50" i="12" s="1"/>
  <c r="CP48" i="13"/>
  <c r="CP50" i="13" s="1"/>
  <c r="M48" i="28"/>
  <c r="M50" i="28" s="1"/>
  <c r="AI44" i="13"/>
  <c r="AI45" i="13"/>
  <c r="DW44" i="4"/>
  <c r="DW45" i="4"/>
  <c r="AU49" i="4"/>
  <c r="AU51" i="4"/>
  <c r="BD36" i="23"/>
  <c r="BD45" i="23"/>
  <c r="BD44" i="23"/>
  <c r="BD35" i="17"/>
  <c r="BD36" i="17" s="1"/>
  <c r="AH49" i="19"/>
  <c r="AH51" i="19"/>
  <c r="DK49" i="27"/>
  <c r="DK51" i="27"/>
  <c r="DJ48" i="26"/>
  <c r="DJ50" i="26" s="1"/>
  <c r="BA48" i="19"/>
  <c r="BA50" i="19" s="1"/>
  <c r="M43" i="31" s="1"/>
  <c r="EF44" i="26"/>
  <c r="EF45" i="26"/>
  <c r="CQ49" i="23"/>
  <c r="CQ51" i="23"/>
  <c r="CP45" i="27"/>
  <c r="CP44" i="27"/>
  <c r="BU51" i="22"/>
  <c r="BU49" i="22"/>
  <c r="EE41" i="28"/>
  <c r="EE42" i="28" s="1"/>
  <c r="EE46" i="28"/>
  <c r="EE48" i="28" s="1"/>
  <c r="EE50" i="28" s="1"/>
  <c r="O99" i="31" s="1"/>
  <c r="CP49" i="13"/>
  <c r="CP51" i="13"/>
  <c r="BX44" i="17"/>
  <c r="BX45" i="17"/>
  <c r="N49" i="22"/>
  <c r="N51" i="22"/>
  <c r="BC44" i="24"/>
  <c r="BC45" i="24"/>
  <c r="M52" i="27"/>
  <c r="M146" i="33" s="1"/>
  <c r="BA44" i="27"/>
  <c r="BA45" i="27"/>
  <c r="N48" i="22"/>
  <c r="N50" i="22" s="1"/>
  <c r="N13" i="31" s="1"/>
  <c r="AG51" i="12"/>
  <c r="AG49" i="12"/>
  <c r="AG38" i="12"/>
  <c r="AH48" i="19"/>
  <c r="AH50" i="19" s="1"/>
  <c r="N27" i="31" s="1"/>
  <c r="M48" i="19"/>
  <c r="M50" i="19" s="1"/>
  <c r="M11" i="31" s="1"/>
  <c r="DJ48" i="17"/>
  <c r="DJ50" i="17" s="1"/>
  <c r="BW51" i="12"/>
  <c r="BW49" i="12"/>
  <c r="CP49" i="28"/>
  <c r="CP51" i="28"/>
  <c r="N45" i="23"/>
  <c r="N44" i="23"/>
  <c r="CP44" i="22"/>
  <c r="CP45" i="22"/>
  <c r="N41" i="24"/>
  <c r="N42" i="24" s="1"/>
  <c r="N15" i="33" s="1"/>
  <c r="N51" i="24"/>
  <c r="N49" i="24"/>
  <c r="AU48" i="4"/>
  <c r="AU50" i="4" s="1"/>
  <c r="G39" i="31" s="1"/>
  <c r="BV49" i="27"/>
  <c r="BV51" i="27"/>
  <c r="M136" i="33"/>
  <c r="M120" i="31"/>
  <c r="AH120" i="31" s="1"/>
  <c r="BO44" i="4"/>
  <c r="BO45" i="4"/>
  <c r="DI51" i="24"/>
  <c r="DI49" i="24"/>
  <c r="M51" i="13"/>
  <c r="M49" i="13"/>
  <c r="AH45" i="20"/>
  <c r="AH44" i="20"/>
  <c r="BB45" i="26"/>
  <c r="BB44" i="26"/>
  <c r="DI48" i="22"/>
  <c r="DI50" i="22" s="1"/>
  <c r="M77" i="31" s="1"/>
  <c r="DK48" i="19"/>
  <c r="DK50" i="19" s="1"/>
  <c r="AG48" i="12"/>
  <c r="AG50" i="12" s="1"/>
  <c r="M24" i="31" s="1"/>
  <c r="BA48" i="28"/>
  <c r="BA50" i="28" s="1"/>
  <c r="M51" i="31" s="1"/>
  <c r="BB49" i="12"/>
  <c r="BB51" i="12"/>
  <c r="DJ51" i="17"/>
  <c r="DJ49" i="17"/>
  <c r="ED51" i="22"/>
  <c r="ED49" i="22"/>
  <c r="AH51" i="27"/>
  <c r="AH49" i="27"/>
  <c r="DK48" i="27"/>
  <c r="DK50" i="27" s="1"/>
  <c r="CP48" i="26"/>
  <c r="CP50" i="26" s="1"/>
  <c r="AJ44" i="17"/>
  <c r="AJ45" i="17"/>
  <c r="AH45" i="23"/>
  <c r="AH44" i="23"/>
  <c r="ED45" i="23"/>
  <c r="ED44" i="23"/>
  <c r="AH41" i="26"/>
  <c r="AI35" i="26" s="1"/>
  <c r="AI36" i="26" s="1"/>
  <c r="AH49" i="26"/>
  <c r="AH51" i="26"/>
  <c r="BV48" i="27"/>
  <c r="BV50" i="27" s="1"/>
  <c r="N66" i="31" s="1"/>
  <c r="DK51" i="12"/>
  <c r="DK49" i="12"/>
  <c r="M51" i="28"/>
  <c r="M49" i="28"/>
  <c r="CQ44" i="19"/>
  <c r="CQ45" i="19"/>
  <c r="BA49" i="28"/>
  <c r="BA51" i="28"/>
  <c r="ED41" i="13"/>
  <c r="ED42" i="13" s="1"/>
  <c r="N105" i="33" s="1"/>
  <c r="ED49" i="13"/>
  <c r="ED51" i="13"/>
  <c r="DK51" i="19"/>
  <c r="DK49" i="19"/>
  <c r="BV44" i="23"/>
  <c r="BV45" i="23"/>
  <c r="EC51" i="24"/>
  <c r="EC49" i="24"/>
  <c r="M48" i="13"/>
  <c r="M50" i="13" s="1"/>
  <c r="M9" i="31" s="1"/>
  <c r="CQ48" i="23"/>
  <c r="CQ50" i="23" s="1"/>
  <c r="CH48" i="4"/>
  <c r="CH50" i="4" s="1"/>
  <c r="EE51" i="28"/>
  <c r="EE49" i="28"/>
  <c r="AH48" i="27"/>
  <c r="AH50" i="27" s="1"/>
  <c r="N34" i="31" s="1"/>
  <c r="DL45" i="19"/>
  <c r="DL44" i="19"/>
  <c r="N45" i="26"/>
  <c r="N44" i="26"/>
  <c r="BA51" i="19"/>
  <c r="BA49" i="19"/>
  <c r="BV44" i="28"/>
  <c r="BV45" i="28"/>
  <c r="BC48" i="13"/>
  <c r="BC50" i="13" s="1"/>
  <c r="O41" i="31" s="1"/>
  <c r="N48" i="24"/>
  <c r="N50" i="24" s="1"/>
  <c r="N15" i="31" s="1"/>
  <c r="BW36" i="19"/>
  <c r="BW38" i="19" s="1"/>
  <c r="BW44" i="19"/>
  <c r="BW45" i="19"/>
  <c r="DI48" i="24"/>
  <c r="DI50" i="24" s="1"/>
  <c r="M79" i="31" s="1"/>
  <c r="EC48" i="24"/>
  <c r="EC50" i="24" s="1"/>
  <c r="M95" i="31" s="1"/>
  <c r="BV37" i="28"/>
  <c r="BV46" i="28" s="1"/>
  <c r="BV36" i="28"/>
  <c r="AH41" i="27"/>
  <c r="AH38" i="27"/>
  <c r="BV41" i="27"/>
  <c r="BA37" i="27"/>
  <c r="BA46" i="27" s="1"/>
  <c r="BA36" i="27"/>
  <c r="BV38" i="27"/>
  <c r="M42" i="27"/>
  <c r="M18" i="33" s="1"/>
  <c r="N35" i="27"/>
  <c r="DK38" i="27"/>
  <c r="DK41" i="27"/>
  <c r="AH38" i="26"/>
  <c r="N52" i="26"/>
  <c r="N129" i="31" s="1"/>
  <c r="AI129" i="31" s="1"/>
  <c r="M129" i="33"/>
  <c r="BB37" i="26"/>
  <c r="BB46" i="26" s="1"/>
  <c r="BB36" i="26"/>
  <c r="M112" i="31"/>
  <c r="M144" i="31" s="1"/>
  <c r="DI42" i="25"/>
  <c r="M96" i="33" s="1"/>
  <c r="M128" i="33" s="1"/>
  <c r="AH41" i="25"/>
  <c r="AH38" i="25"/>
  <c r="EE42" i="25"/>
  <c r="O112" i="33" s="1"/>
  <c r="BX38" i="25"/>
  <c r="BX41" i="25"/>
  <c r="P64" i="31"/>
  <c r="BB42" i="24"/>
  <c r="N47" i="33" s="1"/>
  <c r="N38" i="24"/>
  <c r="BC37" i="24"/>
  <c r="BC46" i="24" s="1"/>
  <c r="BC36" i="24"/>
  <c r="BV35" i="24"/>
  <c r="BU42" i="24"/>
  <c r="M63" i="33" s="1"/>
  <c r="EC41" i="24"/>
  <c r="ED35" i="24" s="1"/>
  <c r="EC38" i="24"/>
  <c r="AI35" i="24"/>
  <c r="M110" i="31"/>
  <c r="M142" i="31" s="1"/>
  <c r="BV36" i="23"/>
  <c r="BV37" i="23"/>
  <c r="BV46" i="23" s="1"/>
  <c r="DJ35" i="23"/>
  <c r="DI42" i="23"/>
  <c r="M94" i="33" s="1"/>
  <c r="BD37" i="23"/>
  <c r="BD46" i="23" s="1"/>
  <c r="BC42" i="23"/>
  <c r="O46" i="33" s="1"/>
  <c r="CO42" i="22"/>
  <c r="M77" i="33" s="1"/>
  <c r="AI35" i="22"/>
  <c r="AH42" i="22"/>
  <c r="N29" i="33" s="1"/>
  <c r="N38" i="22"/>
  <c r="AG109" i="31"/>
  <c r="ED42" i="22"/>
  <c r="N109" i="33" s="1"/>
  <c r="CP36" i="22"/>
  <c r="CP37" i="22"/>
  <c r="CP46" i="22" s="1"/>
  <c r="N35" i="20"/>
  <c r="M42" i="20"/>
  <c r="M12" i="33" s="1"/>
  <c r="DK35" i="20"/>
  <c r="DJ42" i="20"/>
  <c r="N92" i="33" s="1"/>
  <c r="AH36" i="20"/>
  <c r="AH37" i="20"/>
  <c r="AH46" i="20" s="1"/>
  <c r="BV35" i="20"/>
  <c r="BU42" i="20"/>
  <c r="M60" i="33" s="1"/>
  <c r="AH41" i="19"/>
  <c r="AH42" i="19" s="1"/>
  <c r="N27" i="33" s="1"/>
  <c r="AH38" i="19"/>
  <c r="DK42" i="19"/>
  <c r="O91" i="33" s="1"/>
  <c r="EF36" i="19"/>
  <c r="EF37" i="19"/>
  <c r="EF46" i="19" s="1"/>
  <c r="BA41" i="19"/>
  <c r="BA38" i="19"/>
  <c r="DJ38" i="17"/>
  <c r="DJ41" i="17"/>
  <c r="DK35" i="17" s="1"/>
  <c r="BX36" i="17"/>
  <c r="BW42" i="17"/>
  <c r="O58" i="33" s="1"/>
  <c r="BX37" i="17"/>
  <c r="BX46" i="17" s="1"/>
  <c r="BC41" i="13"/>
  <c r="BD35" i="13" s="1"/>
  <c r="BC38" i="13"/>
  <c r="ED38" i="13"/>
  <c r="M41" i="13"/>
  <c r="M137" i="33"/>
  <c r="M121" i="31"/>
  <c r="AH121" i="31" s="1"/>
  <c r="M38" i="13"/>
  <c r="CP38" i="13"/>
  <c r="CP41" i="13"/>
  <c r="CP42" i="13" s="1"/>
  <c r="N73" i="33" s="1"/>
  <c r="BB41" i="12"/>
  <c r="EE36" i="12"/>
  <c r="EE41" i="12" s="1"/>
  <c r="BW37" i="12"/>
  <c r="BW46" i="12" s="1"/>
  <c r="EE44" i="12"/>
  <c r="EE48" i="12" s="1"/>
  <c r="EE50" i="12" s="1"/>
  <c r="O88" i="31" s="1"/>
  <c r="O35" i="12"/>
  <c r="N42" i="12"/>
  <c r="N8" i="33" s="1"/>
  <c r="BB38" i="12"/>
  <c r="CP41" i="26"/>
  <c r="CQ35" i="26" s="1"/>
  <c r="M106" i="31"/>
  <c r="AH106" i="31" s="1"/>
  <c r="ED36" i="23"/>
  <c r="ED37" i="23"/>
  <c r="ED46" i="23" s="1"/>
  <c r="M41" i="28"/>
  <c r="N35" i="28" s="1"/>
  <c r="N36" i="26"/>
  <c r="N37" i="26"/>
  <c r="N46" i="26" s="1"/>
  <c r="CP41" i="28"/>
  <c r="CQ35" i="28" s="1"/>
  <c r="P96" i="31"/>
  <c r="CQ41" i="23"/>
  <c r="CQ38" i="23"/>
  <c r="DJ42" i="28"/>
  <c r="N99" i="33" s="1"/>
  <c r="CQ42" i="24"/>
  <c r="O79" i="33" s="1"/>
  <c r="AH113" i="31"/>
  <c r="M145" i="31"/>
  <c r="DI41" i="24"/>
  <c r="DI38" i="24"/>
  <c r="M127" i="31"/>
  <c r="AH127" i="31" s="1"/>
  <c r="M143" i="33"/>
  <c r="EE35" i="27"/>
  <c r="ED42" i="27"/>
  <c r="N114" i="33" s="1"/>
  <c r="AG114" i="31"/>
  <c r="L146" i="31"/>
  <c r="M41" i="19"/>
  <c r="M42" i="19" s="1"/>
  <c r="M11" i="33" s="1"/>
  <c r="M130" i="31"/>
  <c r="AH130" i="31" s="1"/>
  <c r="DJ41" i="26"/>
  <c r="DJ42" i="26" s="1"/>
  <c r="N97" i="33" s="1"/>
  <c r="BA41" i="28"/>
  <c r="BA38" i="28"/>
  <c r="BU41" i="22"/>
  <c r="BU38" i="22"/>
  <c r="CP35" i="20"/>
  <c r="CO42" i="20"/>
  <c r="M76" i="33" s="1"/>
  <c r="ED35" i="20"/>
  <c r="EC42" i="20"/>
  <c r="M108" i="33" s="1"/>
  <c r="CQ41" i="25"/>
  <c r="CQ42" i="25" s="1"/>
  <c r="O80" i="33" s="1"/>
  <c r="AI42" i="28"/>
  <c r="O35" i="33" s="1"/>
  <c r="AJ35" i="28"/>
  <c r="DK38" i="12"/>
  <c r="BB35" i="20"/>
  <c r="BA42" i="20"/>
  <c r="M44" i="33" s="1"/>
  <c r="EF37" i="26"/>
  <c r="EF46" i="26" s="1"/>
  <c r="EF36" i="26"/>
  <c r="AG115" i="31"/>
  <c r="L147" i="31"/>
  <c r="CP38" i="26"/>
  <c r="M19" i="31"/>
  <c r="CQ37" i="19"/>
  <c r="CQ46" i="19" s="1"/>
  <c r="CQ36" i="19"/>
  <c r="DL37" i="19"/>
  <c r="DL46" i="19" s="1"/>
  <c r="DL36" i="19"/>
  <c r="N35" i="17"/>
  <c r="M42" i="17"/>
  <c r="M10" i="33" s="1"/>
  <c r="EF38" i="25"/>
  <c r="EF41" i="25"/>
  <c r="M38" i="28"/>
  <c r="N36" i="23"/>
  <c r="N37" i="23"/>
  <c r="N46" i="23" s="1"/>
  <c r="EE51" i="12"/>
  <c r="ED35" i="17"/>
  <c r="EC42" i="17"/>
  <c r="M106" i="33" s="1"/>
  <c r="DJ35" i="22"/>
  <c r="DI42" i="22"/>
  <c r="M93" i="33" s="1"/>
  <c r="M108" i="31"/>
  <c r="AH44" i="31"/>
  <c r="CP37" i="27"/>
  <c r="CP46" i="27" s="1"/>
  <c r="CP36" i="27"/>
  <c r="M38" i="19"/>
  <c r="M139" i="33"/>
  <c r="M123" i="31"/>
  <c r="AH123" i="31" s="1"/>
  <c r="CR36" i="24"/>
  <c r="CR37" i="24"/>
  <c r="CR46" i="24" s="1"/>
  <c r="N42" i="22"/>
  <c r="N13" i="33" s="1"/>
  <c r="O35" i="22"/>
  <c r="DJ38" i="26"/>
  <c r="BB36" i="25"/>
  <c r="BB37" i="25"/>
  <c r="N52" i="25"/>
  <c r="DJ36" i="25"/>
  <c r="DJ37" i="25"/>
  <c r="BB38" i="22"/>
  <c r="P36" i="25"/>
  <c r="P37" i="25"/>
  <c r="CP38" i="28"/>
  <c r="AH36" i="23"/>
  <c r="AH37" i="23"/>
  <c r="AH46" i="23" s="1"/>
  <c r="BB41" i="22"/>
  <c r="M147" i="33"/>
  <c r="M131" i="31"/>
  <c r="AH131" i="31" s="1"/>
  <c r="DK37" i="28"/>
  <c r="DK46" i="28" s="1"/>
  <c r="DK36" i="28"/>
  <c r="F135" i="33"/>
  <c r="DK41" i="12"/>
  <c r="DK42" i="12" s="1"/>
  <c r="DV42" i="4"/>
  <c r="F103" i="33" s="1"/>
  <c r="AI36" i="13"/>
  <c r="AI37" i="13"/>
  <c r="AI46" i="13" s="1"/>
  <c r="DB42" i="4"/>
  <c r="F87" i="33" s="1"/>
  <c r="F7" i="31"/>
  <c r="DW37" i="4"/>
  <c r="DW46" i="4" s="1"/>
  <c r="AU38" i="4"/>
  <c r="AU41" i="4" s="1"/>
  <c r="AU42" i="4" s="1"/>
  <c r="CP36" i="17"/>
  <c r="CP37" i="17"/>
  <c r="CP46" i="17" s="1"/>
  <c r="CQ38" i="25"/>
  <c r="AJ37" i="17"/>
  <c r="AJ46" i="17" s="1"/>
  <c r="AJ36" i="17"/>
  <c r="EF35" i="28"/>
  <c r="E119" i="33"/>
  <c r="O115" i="33"/>
  <c r="AG137" i="31"/>
  <c r="AA23" i="31"/>
  <c r="DJ41" i="13"/>
  <c r="DJ38" i="13"/>
  <c r="F39" i="33"/>
  <c r="F55" i="33"/>
  <c r="AA119" i="31"/>
  <c r="AH73" i="31"/>
  <c r="DW36" i="4"/>
  <c r="E135" i="31"/>
  <c r="Z103" i="31"/>
  <c r="CH38" i="4"/>
  <c r="DC37" i="4"/>
  <c r="DC46" i="4" s="1"/>
  <c r="DC36" i="4"/>
  <c r="AA35" i="4"/>
  <c r="Z42" i="4"/>
  <c r="G35" i="4"/>
  <c r="F42" i="4"/>
  <c r="BO37" i="4"/>
  <c r="BO46" i="4" s="1"/>
  <c r="BO36" i="4"/>
  <c r="O35" i="24" l="1"/>
  <c r="M126" i="33"/>
  <c r="AG42" i="12"/>
  <c r="M24" i="33" s="1"/>
  <c r="M120" i="33" s="1"/>
  <c r="BV41" i="13"/>
  <c r="BV42" i="13" s="1"/>
  <c r="N57" i="33" s="1"/>
  <c r="EE35" i="13"/>
  <c r="BV51" i="13"/>
  <c r="BV49" i="13"/>
  <c r="BV38" i="13"/>
  <c r="BV48" i="13"/>
  <c r="BV50" i="13" s="1"/>
  <c r="N57" i="31" s="1"/>
  <c r="AI57" i="31" s="1"/>
  <c r="AH42" i="26"/>
  <c r="N33" i="33" s="1"/>
  <c r="ED48" i="23"/>
  <c r="ED50" i="23" s="1"/>
  <c r="N94" i="31" s="1"/>
  <c r="CP44" i="12"/>
  <c r="CP45" i="12"/>
  <c r="CP36" i="12"/>
  <c r="CP37" i="12"/>
  <c r="CP46" i="12" s="1"/>
  <c r="BV48" i="23"/>
  <c r="BV50" i="23" s="1"/>
  <c r="AH48" i="23"/>
  <c r="AH50" i="23" s="1"/>
  <c r="N30" i="31" s="1"/>
  <c r="CP48" i="17"/>
  <c r="CP50" i="17" s="1"/>
  <c r="DC48" i="4"/>
  <c r="DC50" i="4" s="1"/>
  <c r="CP48" i="27"/>
  <c r="CP50" i="27" s="1"/>
  <c r="N82" i="31" s="1"/>
  <c r="AH51" i="31"/>
  <c r="AI13" i="31"/>
  <c r="AH43" i="31"/>
  <c r="AH19" i="31"/>
  <c r="AJ41" i="31"/>
  <c r="AH95" i="31"/>
  <c r="AH145" i="31"/>
  <c r="AI27" i="31"/>
  <c r="AH144" i="31"/>
  <c r="BW48" i="19"/>
  <c r="BW50" i="19" s="1"/>
  <c r="O59" i="31" s="1"/>
  <c r="AJ42" i="31"/>
  <c r="AI45" i="31"/>
  <c r="AJ88" i="31"/>
  <c r="AI34" i="31"/>
  <c r="AG147" i="31"/>
  <c r="AH77" i="31"/>
  <c r="AI83" i="31"/>
  <c r="AK96" i="31"/>
  <c r="AI66" i="31"/>
  <c r="AG146" i="31"/>
  <c r="AK64" i="31"/>
  <c r="AA7" i="31"/>
  <c r="BV48" i="28"/>
  <c r="BV50" i="28" s="1"/>
  <c r="N67" i="31" s="1"/>
  <c r="AH9" i="31"/>
  <c r="AI89" i="31"/>
  <c r="AH142" i="31"/>
  <c r="AI93" i="31"/>
  <c r="AI15" i="31"/>
  <c r="AJ99" i="31"/>
  <c r="AI40" i="31"/>
  <c r="AH24" i="31"/>
  <c r="M104" i="31"/>
  <c r="DK49" i="28"/>
  <c r="DK51" i="28"/>
  <c r="DJ44" i="22"/>
  <c r="DJ45" i="22"/>
  <c r="DL51" i="19"/>
  <c r="DL49" i="19"/>
  <c r="BB44" i="20"/>
  <c r="BB45" i="20"/>
  <c r="N145" i="33"/>
  <c r="EF51" i="19"/>
  <c r="EF49" i="19"/>
  <c r="DK44" i="20"/>
  <c r="DK45" i="20"/>
  <c r="BV49" i="28"/>
  <c r="BV51" i="28"/>
  <c r="BO48" i="4"/>
  <c r="BO50" i="4" s="1"/>
  <c r="CP48" i="22"/>
  <c r="CP50" i="22" s="1"/>
  <c r="BX48" i="17"/>
  <c r="BX50" i="17" s="1"/>
  <c r="P58" i="31" s="1"/>
  <c r="AA44" i="4"/>
  <c r="AA45" i="4"/>
  <c r="CR51" i="24"/>
  <c r="CR49" i="24"/>
  <c r="DC51" i="4"/>
  <c r="DC49" i="4"/>
  <c r="CQ44" i="28"/>
  <c r="CQ45" i="28"/>
  <c r="ED45" i="17"/>
  <c r="ED44" i="17"/>
  <c r="CQ49" i="19"/>
  <c r="CQ51" i="19"/>
  <c r="AJ45" i="28"/>
  <c r="AJ44" i="28"/>
  <c r="N44" i="20"/>
  <c r="N45" i="20"/>
  <c r="BV44" i="24"/>
  <c r="BV45" i="24"/>
  <c r="N45" i="27"/>
  <c r="N44" i="27"/>
  <c r="AI37" i="26"/>
  <c r="AI46" i="26" s="1"/>
  <c r="AI44" i="26"/>
  <c r="AI45" i="26"/>
  <c r="N48" i="23"/>
  <c r="N50" i="23" s="1"/>
  <c r="N14" i="31" s="1"/>
  <c r="EF48" i="26"/>
  <c r="EF50" i="26" s="1"/>
  <c r="P97" i="31" s="1"/>
  <c r="BD37" i="17"/>
  <c r="BD41" i="17" s="1"/>
  <c r="BE35" i="17" s="1"/>
  <c r="BD45" i="17"/>
  <c r="BD44" i="17"/>
  <c r="EF49" i="26"/>
  <c r="EF51" i="26"/>
  <c r="N51" i="26"/>
  <c r="N49" i="26"/>
  <c r="BX51" i="17"/>
  <c r="BX49" i="17"/>
  <c r="EF45" i="28"/>
  <c r="EF44" i="28"/>
  <c r="CP51" i="27"/>
  <c r="CP49" i="27"/>
  <c r="DW51" i="4"/>
  <c r="DW49" i="4"/>
  <c r="AJ51" i="17"/>
  <c r="AJ49" i="17"/>
  <c r="EE38" i="12"/>
  <c r="AH110" i="31"/>
  <c r="N45" i="28"/>
  <c r="N44" i="28"/>
  <c r="O45" i="12"/>
  <c r="O44" i="12"/>
  <c r="BD51" i="17"/>
  <c r="BD49" i="17"/>
  <c r="CP49" i="22"/>
  <c r="CP51" i="22"/>
  <c r="BC51" i="24"/>
  <c r="BC49" i="24"/>
  <c r="N48" i="26"/>
  <c r="N50" i="26" s="1"/>
  <c r="N17" i="31" s="1"/>
  <c r="BB48" i="26"/>
  <c r="BB50" i="26" s="1"/>
  <c r="BD48" i="23"/>
  <c r="BD50" i="23" s="1"/>
  <c r="P46" i="31" s="1"/>
  <c r="G45" i="4"/>
  <c r="G44" i="4"/>
  <c r="BO49" i="4"/>
  <c r="BO51" i="4"/>
  <c r="EE44" i="22"/>
  <c r="EE45" i="22"/>
  <c r="DJ44" i="23"/>
  <c r="DJ45" i="23"/>
  <c r="BB49" i="26"/>
  <c r="BB51" i="26"/>
  <c r="CQ48" i="19"/>
  <c r="CQ50" i="19" s="1"/>
  <c r="O75" i="31" s="1"/>
  <c r="BA48" i="27"/>
  <c r="BA50" i="27" s="1"/>
  <c r="M50" i="31" s="1"/>
  <c r="BD49" i="23"/>
  <c r="BD51" i="23"/>
  <c r="BW48" i="12"/>
  <c r="BW50" i="12" s="1"/>
  <c r="O56" i="31" s="1"/>
  <c r="N51" i="23"/>
  <c r="N49" i="23"/>
  <c r="ED44" i="20"/>
  <c r="ED45" i="20"/>
  <c r="ED51" i="23"/>
  <c r="ED49" i="23"/>
  <c r="EE45" i="13"/>
  <c r="EE44" i="13"/>
  <c r="DK45" i="17"/>
  <c r="DK44" i="17"/>
  <c r="O44" i="24"/>
  <c r="O45" i="24"/>
  <c r="BA51" i="27"/>
  <c r="BA49" i="27"/>
  <c r="DL48" i="19"/>
  <c r="DL50" i="19" s="1"/>
  <c r="AH44" i="12"/>
  <c r="AH45" i="12"/>
  <c r="N52" i="12"/>
  <c r="AH36" i="12"/>
  <c r="AH37" i="12"/>
  <c r="AH46" i="12" s="1"/>
  <c r="EF48" i="19"/>
  <c r="EF50" i="19" s="1"/>
  <c r="P91" i="31" s="1"/>
  <c r="DK48" i="28"/>
  <c r="DK50" i="28" s="1"/>
  <c r="AH49" i="23"/>
  <c r="AH51" i="23"/>
  <c r="O44" i="22"/>
  <c r="O45" i="22"/>
  <c r="BV49" i="23"/>
  <c r="BV51" i="23"/>
  <c r="BW49" i="19"/>
  <c r="BW51" i="19"/>
  <c r="BW41" i="19"/>
  <c r="AH48" i="20"/>
  <c r="AH50" i="20" s="1"/>
  <c r="N28" i="31" s="1"/>
  <c r="CP51" i="17"/>
  <c r="CP49" i="17"/>
  <c r="CP45" i="20"/>
  <c r="CP44" i="20"/>
  <c r="BC48" i="24"/>
  <c r="BC50" i="24" s="1"/>
  <c r="O47" i="31" s="1"/>
  <c r="AI51" i="13"/>
  <c r="AI49" i="13"/>
  <c r="BV44" i="20"/>
  <c r="BV45" i="20"/>
  <c r="CQ45" i="26"/>
  <c r="CQ44" i="26"/>
  <c r="AI45" i="24"/>
  <c r="AI44" i="24"/>
  <c r="AI51" i="26"/>
  <c r="AI49" i="26"/>
  <c r="AJ48" i="17"/>
  <c r="AJ50" i="17" s="1"/>
  <c r="P26" i="31" s="1"/>
  <c r="DW48" i="4"/>
  <c r="DW50" i="4" s="1"/>
  <c r="G87" i="31" s="1"/>
  <c r="CR48" i="24"/>
  <c r="CR50" i="24" s="1"/>
  <c r="EE45" i="27"/>
  <c r="EE44" i="27"/>
  <c r="AH49" i="20"/>
  <c r="AH51" i="20"/>
  <c r="N45" i="17"/>
  <c r="N44" i="17"/>
  <c r="BD45" i="13"/>
  <c r="BD44" i="13"/>
  <c r="AI45" i="22"/>
  <c r="AI44" i="22"/>
  <c r="ED45" i="24"/>
  <c r="ED44" i="24"/>
  <c r="AI48" i="13"/>
  <c r="AI50" i="13" s="1"/>
  <c r="O25" i="31" s="1"/>
  <c r="AH112" i="31"/>
  <c r="N81" i="31"/>
  <c r="M42" i="28"/>
  <c r="M19" i="33" s="1"/>
  <c r="M115" i="31"/>
  <c r="M147" i="31" s="1"/>
  <c r="CP42" i="28"/>
  <c r="N83" i="33" s="1"/>
  <c r="BV41" i="28"/>
  <c r="BV38" i="28"/>
  <c r="AH42" i="27"/>
  <c r="N34" i="33" s="1"/>
  <c r="AI35" i="27"/>
  <c r="BW35" i="27"/>
  <c r="BV42" i="27"/>
  <c r="N66" i="33" s="1"/>
  <c r="BA38" i="27"/>
  <c r="BA41" i="27"/>
  <c r="BA42" i="27" s="1"/>
  <c r="M50" i="33" s="1"/>
  <c r="M130" i="33" s="1"/>
  <c r="DK42" i="27"/>
  <c r="O98" i="33" s="1"/>
  <c r="DL35" i="27"/>
  <c r="N36" i="27"/>
  <c r="N37" i="27"/>
  <c r="N46" i="27" s="1"/>
  <c r="CP42" i="26"/>
  <c r="N81" i="33" s="1"/>
  <c r="BB41" i="26"/>
  <c r="BC35" i="26" s="1"/>
  <c r="N49" i="31"/>
  <c r="BB38" i="26"/>
  <c r="AI35" i="25"/>
  <c r="AH42" i="25"/>
  <c r="N32" i="33" s="1"/>
  <c r="CR35" i="25"/>
  <c r="BY35" i="25"/>
  <c r="BX42" i="25"/>
  <c r="P64" i="33" s="1"/>
  <c r="DJ41" i="25"/>
  <c r="DK35" i="25" s="1"/>
  <c r="DK37" i="25" s="1"/>
  <c r="O36" i="24"/>
  <c r="BC41" i="24"/>
  <c r="BC42" i="24" s="1"/>
  <c r="O47" i="33" s="1"/>
  <c r="BC38" i="24"/>
  <c r="EC42" i="24"/>
  <c r="M111" i="33" s="1"/>
  <c r="O37" i="24"/>
  <c r="O46" i="24" s="1"/>
  <c r="AI36" i="24"/>
  <c r="CR41" i="24"/>
  <c r="CR42" i="24" s="1"/>
  <c r="P79" i="33" s="1"/>
  <c r="BV37" i="24"/>
  <c r="BV46" i="24" s="1"/>
  <c r="BV36" i="24"/>
  <c r="ED37" i="24"/>
  <c r="ED46" i="24" s="1"/>
  <c r="ED36" i="24"/>
  <c r="AI37" i="24"/>
  <c r="AI46" i="24" s="1"/>
  <c r="BV41" i="23"/>
  <c r="BW35" i="23" s="1"/>
  <c r="DJ36" i="23"/>
  <c r="DJ37" i="23"/>
  <c r="DJ46" i="23" s="1"/>
  <c r="BD41" i="23"/>
  <c r="BE35" i="23" s="1"/>
  <c r="BV38" i="23"/>
  <c r="N52" i="23"/>
  <c r="N126" i="31" s="1"/>
  <c r="AI126" i="31" s="1"/>
  <c r="N62" i="31"/>
  <c r="BD38" i="23"/>
  <c r="ED41" i="23"/>
  <c r="EE35" i="23" s="1"/>
  <c r="AI36" i="22"/>
  <c r="AI37" i="22"/>
  <c r="AI46" i="22" s="1"/>
  <c r="CP41" i="22"/>
  <c r="CQ35" i="22" s="1"/>
  <c r="EE36" i="22"/>
  <c r="EE37" i="22"/>
  <c r="EE46" i="22" s="1"/>
  <c r="CP38" i="22"/>
  <c r="N37" i="20"/>
  <c r="N46" i="20" s="1"/>
  <c r="N36" i="20"/>
  <c r="AH41" i="20"/>
  <c r="AI35" i="20" s="1"/>
  <c r="AH38" i="20"/>
  <c r="DK36" i="20"/>
  <c r="DK37" i="20"/>
  <c r="DK46" i="20" s="1"/>
  <c r="BV37" i="20"/>
  <c r="BV46" i="20" s="1"/>
  <c r="BV36" i="20"/>
  <c r="AI35" i="19"/>
  <c r="EF38" i="19"/>
  <c r="EF41" i="19"/>
  <c r="BB35" i="19"/>
  <c r="BA42" i="19"/>
  <c r="M43" i="33" s="1"/>
  <c r="M123" i="33" s="1"/>
  <c r="DJ42" i="17"/>
  <c r="N90" i="33" s="1"/>
  <c r="M122" i="33"/>
  <c r="BX41" i="17"/>
  <c r="BY35" i="17" s="1"/>
  <c r="BX38" i="17"/>
  <c r="BC42" i="13"/>
  <c r="O41" i="33" s="1"/>
  <c r="M105" i="31"/>
  <c r="M137" i="31" s="1"/>
  <c r="M42" i="13"/>
  <c r="M9" i="33" s="1"/>
  <c r="M121" i="33" s="1"/>
  <c r="N35" i="13"/>
  <c r="EE37" i="13"/>
  <c r="EE46" i="13" s="1"/>
  <c r="EE36" i="13"/>
  <c r="CQ35" i="13"/>
  <c r="BD37" i="13"/>
  <c r="BD46" i="13" s="1"/>
  <c r="BD36" i="13"/>
  <c r="EE49" i="12"/>
  <c r="BW41" i="12"/>
  <c r="BX35" i="12" s="1"/>
  <c r="BW38" i="12"/>
  <c r="BC35" i="12"/>
  <c r="BB42" i="12"/>
  <c r="N40" i="33" s="1"/>
  <c r="O37" i="12"/>
  <c r="O46" i="12" s="1"/>
  <c r="O36" i="12"/>
  <c r="DL35" i="12"/>
  <c r="N80" i="31"/>
  <c r="DK35" i="26"/>
  <c r="CR35" i="23"/>
  <c r="CQ42" i="23"/>
  <c r="O78" i="33" s="1"/>
  <c r="N41" i="26"/>
  <c r="ED38" i="23"/>
  <c r="CQ41" i="19"/>
  <c r="CR35" i="19" s="1"/>
  <c r="M111" i="31"/>
  <c r="AH79" i="31"/>
  <c r="N52" i="17"/>
  <c r="N122" i="31" s="1"/>
  <c r="AI122" i="31" s="1"/>
  <c r="M138" i="31"/>
  <c r="N38" i="26"/>
  <c r="AH41" i="23"/>
  <c r="AI35" i="23" s="1"/>
  <c r="N35" i="19"/>
  <c r="DI42" i="24"/>
  <c r="M95" i="33" s="1"/>
  <c r="DJ35" i="24"/>
  <c r="EF41" i="26"/>
  <c r="EG35" i="26" s="1"/>
  <c r="M124" i="33"/>
  <c r="CP36" i="20"/>
  <c r="CP37" i="20"/>
  <c r="CP46" i="20" s="1"/>
  <c r="P41" i="25"/>
  <c r="P42" i="25" s="1"/>
  <c r="P16" i="33" s="1"/>
  <c r="BB35" i="28"/>
  <c r="BA42" i="28"/>
  <c r="M51" i="33" s="1"/>
  <c r="EE37" i="27"/>
  <c r="EE46" i="27" s="1"/>
  <c r="EE36" i="27"/>
  <c r="BV35" i="22"/>
  <c r="BU42" i="22"/>
  <c r="M61" i="33" s="1"/>
  <c r="M125" i="33" s="1"/>
  <c r="DK37" i="17"/>
  <c r="DK46" i="17" s="1"/>
  <c r="DK36" i="17"/>
  <c r="ED36" i="20"/>
  <c r="ED37" i="20"/>
  <c r="ED46" i="20" s="1"/>
  <c r="AH61" i="31"/>
  <c r="M109" i="31"/>
  <c r="Q35" i="25"/>
  <c r="CP38" i="27"/>
  <c r="AJ37" i="28"/>
  <c r="AJ46" i="28" s="1"/>
  <c r="AJ36" i="28"/>
  <c r="DJ42" i="25"/>
  <c r="N96" i="33" s="1"/>
  <c r="DK38" i="28"/>
  <c r="DK41" i="28"/>
  <c r="O36" i="22"/>
  <c r="O37" i="22"/>
  <c r="O46" i="22" s="1"/>
  <c r="DJ37" i="22"/>
  <c r="DJ46" i="22" s="1"/>
  <c r="DJ36" i="22"/>
  <c r="N52" i="20"/>
  <c r="BB37" i="20"/>
  <c r="BB46" i="20" s="1"/>
  <c r="BB36" i="20"/>
  <c r="CQ37" i="26"/>
  <c r="CQ46" i="26" s="1"/>
  <c r="CQ36" i="26"/>
  <c r="DJ38" i="25"/>
  <c r="N38" i="23"/>
  <c r="N37" i="17"/>
  <c r="N46" i="17" s="1"/>
  <c r="N36" i="17"/>
  <c r="CQ38" i="19"/>
  <c r="P16" i="31"/>
  <c r="AH11" i="31"/>
  <c r="M107" i="31"/>
  <c r="ED36" i="17"/>
  <c r="ED37" i="17"/>
  <c r="ED46" i="17" s="1"/>
  <c r="N144" i="33"/>
  <c r="N128" i="31"/>
  <c r="AI128" i="31" s="1"/>
  <c r="BB42" i="22"/>
  <c r="N45" i="33" s="1"/>
  <c r="BC35" i="22"/>
  <c r="P38" i="25"/>
  <c r="EF38" i="26"/>
  <c r="EF35" i="12"/>
  <c r="EE42" i="12"/>
  <c r="O104" i="33" s="1"/>
  <c r="BB41" i="25"/>
  <c r="BB38" i="25"/>
  <c r="N36" i="28"/>
  <c r="N37" i="28"/>
  <c r="N46" i="28" s="1"/>
  <c r="DL41" i="19"/>
  <c r="DL38" i="19"/>
  <c r="CR38" i="24"/>
  <c r="CQ37" i="28"/>
  <c r="CQ46" i="28" s="1"/>
  <c r="CQ36" i="28"/>
  <c r="AH38" i="23"/>
  <c r="N48" i="31"/>
  <c r="CP41" i="27"/>
  <c r="AH108" i="31"/>
  <c r="M140" i="31"/>
  <c r="N41" i="23"/>
  <c r="EG35" i="25"/>
  <c r="EF42" i="25"/>
  <c r="P112" i="33" s="1"/>
  <c r="AV35" i="4"/>
  <c r="AI41" i="13"/>
  <c r="AI38" i="13"/>
  <c r="AJ41" i="17"/>
  <c r="AJ38" i="17"/>
  <c r="CP41" i="17"/>
  <c r="EF36" i="28"/>
  <c r="CP38" i="17"/>
  <c r="N74" i="31"/>
  <c r="EF37" i="28"/>
  <c r="EF46" i="28" s="1"/>
  <c r="N73" i="31"/>
  <c r="DW38" i="4"/>
  <c r="DW41" i="4" s="1"/>
  <c r="F7" i="33"/>
  <c r="DK35" i="13"/>
  <c r="DJ42" i="13"/>
  <c r="F23" i="33"/>
  <c r="Z135" i="31"/>
  <c r="G39" i="33"/>
  <c r="AB39" i="31"/>
  <c r="G37" i="4"/>
  <c r="G46" i="4" s="1"/>
  <c r="G36" i="4"/>
  <c r="O88" i="33"/>
  <c r="F71" i="31"/>
  <c r="CH41" i="4"/>
  <c r="DC38" i="4"/>
  <c r="BO38" i="4"/>
  <c r="AA36" i="4"/>
  <c r="AA37" i="4"/>
  <c r="AA46" i="4" s="1"/>
  <c r="BW35" i="13" l="1"/>
  <c r="BW37" i="13" s="1"/>
  <c r="BW46" i="13" s="1"/>
  <c r="N48" i="28"/>
  <c r="N50" i="28" s="1"/>
  <c r="AI38" i="26"/>
  <c r="AI41" i="26"/>
  <c r="AJ35" i="26" s="1"/>
  <c r="M127" i="33"/>
  <c r="BW36" i="13"/>
  <c r="BW45" i="13"/>
  <c r="BW44" i="13"/>
  <c r="ED48" i="24"/>
  <c r="ED50" i="24" s="1"/>
  <c r="N95" i="31" s="1"/>
  <c r="BD42" i="17"/>
  <c r="P42" i="33" s="1"/>
  <c r="BD35" i="24"/>
  <c r="BD44" i="24" s="1"/>
  <c r="CP38" i="12"/>
  <c r="CP49" i="12"/>
  <c r="CP51" i="12"/>
  <c r="CP41" i="12"/>
  <c r="CP48" i="12"/>
  <c r="CP50" i="12" s="1"/>
  <c r="N72" i="31" s="1"/>
  <c r="AI72" i="31" s="1"/>
  <c r="ED48" i="20"/>
  <c r="ED50" i="20" s="1"/>
  <c r="N48" i="17"/>
  <c r="N50" i="17" s="1"/>
  <c r="N48" i="20"/>
  <c r="N50" i="20" s="1"/>
  <c r="N12" i="31" s="1"/>
  <c r="AJ75" i="31"/>
  <c r="AH147" i="31"/>
  <c r="AI28" i="31"/>
  <c r="AK16" i="31"/>
  <c r="AI62" i="31"/>
  <c r="AH138" i="31"/>
  <c r="BV48" i="20"/>
  <c r="BV50" i="20" s="1"/>
  <c r="M114" i="31"/>
  <c r="AH114" i="31" s="1"/>
  <c r="AK58" i="31"/>
  <c r="AI30" i="31"/>
  <c r="AJ25" i="31"/>
  <c r="AK46" i="31"/>
  <c r="AI49" i="31"/>
  <c r="AJ47" i="31"/>
  <c r="AI74" i="31"/>
  <c r="AH140" i="31"/>
  <c r="AI82" i="31"/>
  <c r="AK91" i="31"/>
  <c r="AI67" i="31"/>
  <c r="AI81" i="31"/>
  <c r="AK26" i="31"/>
  <c r="N48" i="27"/>
  <c r="N50" i="27" s="1"/>
  <c r="N18" i="31" s="1"/>
  <c r="AJ59" i="31"/>
  <c r="AI17" i="31"/>
  <c r="AI48" i="31"/>
  <c r="AI94" i="31"/>
  <c r="AJ56" i="31"/>
  <c r="AI80" i="31"/>
  <c r="EG37" i="26"/>
  <c r="EG46" i="26" s="1"/>
  <c r="EG45" i="26"/>
  <c r="EG44" i="26"/>
  <c r="DK49" i="20"/>
  <c r="DK51" i="20"/>
  <c r="EE44" i="23"/>
  <c r="EE45" i="23"/>
  <c r="AH41" i="12"/>
  <c r="AH49" i="12"/>
  <c r="AH51" i="12"/>
  <c r="AH38" i="12"/>
  <c r="AA48" i="4"/>
  <c r="AA50" i="4" s="1"/>
  <c r="EF51" i="28"/>
  <c r="EF49" i="28"/>
  <c r="CQ51" i="26"/>
  <c r="CQ49" i="26"/>
  <c r="BB49" i="20"/>
  <c r="BB51" i="20"/>
  <c r="DJ45" i="24"/>
  <c r="DJ44" i="24"/>
  <c r="BC44" i="12"/>
  <c r="BC45" i="12"/>
  <c r="EE51" i="13"/>
  <c r="EE49" i="13"/>
  <c r="ED51" i="24"/>
  <c r="ED49" i="24"/>
  <c r="O49" i="24"/>
  <c r="O51" i="24"/>
  <c r="AJ45" i="26"/>
  <c r="AJ44" i="26"/>
  <c r="N120" i="31"/>
  <c r="AI120" i="31" s="1"/>
  <c r="N136" i="33"/>
  <c r="BW45" i="27"/>
  <c r="BW44" i="27"/>
  <c r="DK45" i="13"/>
  <c r="DK44" i="13"/>
  <c r="AJ49" i="28"/>
  <c r="AJ51" i="28"/>
  <c r="CR44" i="19"/>
  <c r="CR45" i="19"/>
  <c r="N52" i="22"/>
  <c r="N125" i="31" s="1"/>
  <c r="AI125" i="31" s="1"/>
  <c r="BV45" i="22"/>
  <c r="BV44" i="22"/>
  <c r="ED51" i="17"/>
  <c r="ED49" i="17"/>
  <c r="EE51" i="27"/>
  <c r="EE49" i="27"/>
  <c r="AI48" i="22"/>
  <c r="AI50" i="22" s="1"/>
  <c r="O29" i="31" s="1"/>
  <c r="ED51" i="20"/>
  <c r="ED49" i="20"/>
  <c r="AI36" i="19"/>
  <c r="AI44" i="19"/>
  <c r="AI45" i="19"/>
  <c r="G49" i="4"/>
  <c r="G51" i="4"/>
  <c r="CQ49" i="28"/>
  <c r="CQ51" i="28"/>
  <c r="N44" i="19"/>
  <c r="N45" i="19"/>
  <c r="CR44" i="23"/>
  <c r="CR45" i="23"/>
  <c r="BX44" i="12"/>
  <c r="BX45" i="12"/>
  <c r="N45" i="13"/>
  <c r="N44" i="13"/>
  <c r="AI44" i="20"/>
  <c r="AI45" i="20"/>
  <c r="BV41" i="24"/>
  <c r="BW35" i="24" s="1"/>
  <c r="BW36" i="24" s="1"/>
  <c r="BV49" i="24"/>
  <c r="BV51" i="24"/>
  <c r="N49" i="27"/>
  <c r="N51" i="27"/>
  <c r="BD48" i="13"/>
  <c r="BD50" i="13" s="1"/>
  <c r="P41" i="31" s="1"/>
  <c r="CP48" i="20"/>
  <c r="CP50" i="20" s="1"/>
  <c r="N76" i="31" s="1"/>
  <c r="AH48" i="12"/>
  <c r="AH50" i="12" s="1"/>
  <c r="N24" i="31" s="1"/>
  <c r="AI48" i="26"/>
  <c r="AI50" i="26" s="1"/>
  <c r="O33" i="31" s="1"/>
  <c r="ED48" i="17"/>
  <c r="ED50" i="17" s="1"/>
  <c r="N90" i="31" s="1"/>
  <c r="BB48" i="20"/>
  <c r="BB50" i="20" s="1"/>
  <c r="N44" i="31" s="1"/>
  <c r="DJ49" i="22"/>
  <c r="DJ51" i="22"/>
  <c r="AI37" i="23"/>
  <c r="AI46" i="23" s="1"/>
  <c r="AI45" i="23"/>
  <c r="AI44" i="23"/>
  <c r="BB44" i="19"/>
  <c r="BB45" i="19"/>
  <c r="N51" i="20"/>
  <c r="N49" i="20"/>
  <c r="DL44" i="27"/>
  <c r="DL45" i="27"/>
  <c r="AI48" i="24"/>
  <c r="AI50" i="24" s="1"/>
  <c r="O31" i="31" s="1"/>
  <c r="BB44" i="28"/>
  <c r="BB45" i="28"/>
  <c r="BE36" i="23"/>
  <c r="BE44" i="23"/>
  <c r="BE45" i="23"/>
  <c r="O38" i="24"/>
  <c r="O48" i="22"/>
  <c r="O50" i="22" s="1"/>
  <c r="O13" i="31" s="1"/>
  <c r="CQ48" i="28"/>
  <c r="CQ50" i="28" s="1"/>
  <c r="O83" i="31" s="1"/>
  <c r="AV37" i="4"/>
  <c r="AV46" i="4" s="1"/>
  <c r="AV44" i="4"/>
  <c r="AV45" i="4"/>
  <c r="BC45" i="22"/>
  <c r="BC44" i="22"/>
  <c r="DK45" i="26"/>
  <c r="DK44" i="26"/>
  <c r="BD51" i="13"/>
  <c r="BD49" i="13"/>
  <c r="CQ48" i="26"/>
  <c r="CQ50" i="26" s="1"/>
  <c r="DJ48" i="23"/>
  <c r="DJ50" i="23" s="1"/>
  <c r="N78" i="31" s="1"/>
  <c r="DJ48" i="22"/>
  <c r="DJ50" i="22" s="1"/>
  <c r="N77" i="31" s="1"/>
  <c r="O51" i="22"/>
  <c r="O49" i="22"/>
  <c r="DL44" i="12"/>
  <c r="DL45" i="12"/>
  <c r="DJ49" i="23"/>
  <c r="DJ51" i="23"/>
  <c r="AI51" i="24"/>
  <c r="AI49" i="24"/>
  <c r="AA49" i="4"/>
  <c r="AA51" i="4"/>
  <c r="N51" i="17"/>
  <c r="N49" i="17"/>
  <c r="CP49" i="20"/>
  <c r="CP51" i="20"/>
  <c r="EE49" i="22"/>
  <c r="EE51" i="22"/>
  <c r="BW44" i="23"/>
  <c r="BW45" i="23"/>
  <c r="O48" i="24"/>
  <c r="O50" i="24" s="1"/>
  <c r="O15" i="31" s="1"/>
  <c r="EE48" i="22"/>
  <c r="EE50" i="22" s="1"/>
  <c r="O93" i="31" s="1"/>
  <c r="BV48" i="24"/>
  <c r="BV50" i="24" s="1"/>
  <c r="N63" i="31" s="1"/>
  <c r="CQ37" i="13"/>
  <c r="CQ46" i="13" s="1"/>
  <c r="CQ44" i="13"/>
  <c r="CQ45" i="13"/>
  <c r="BV41" i="20"/>
  <c r="BW35" i="20" s="1"/>
  <c r="BV51" i="20"/>
  <c r="BV49" i="20"/>
  <c r="DK48" i="20"/>
  <c r="DK50" i="20" s="1"/>
  <c r="BX35" i="19"/>
  <c r="BW42" i="19"/>
  <c r="O59" i="33" s="1"/>
  <c r="N51" i="28"/>
  <c r="N49" i="28"/>
  <c r="O49" i="12"/>
  <c r="O51" i="12"/>
  <c r="BY44" i="17"/>
  <c r="BY45" i="17"/>
  <c r="BC45" i="26"/>
  <c r="BC44" i="26"/>
  <c r="EE48" i="27"/>
  <c r="EE50" i="27" s="1"/>
  <c r="O98" i="31" s="1"/>
  <c r="DK48" i="17"/>
  <c r="DK50" i="17" s="1"/>
  <c r="O48" i="12"/>
  <c r="O50" i="12" s="1"/>
  <c r="O8" i="31" s="1"/>
  <c r="BD46" i="17"/>
  <c r="BD48" i="17" s="1"/>
  <c r="BD50" i="17" s="1"/>
  <c r="P42" i="31" s="1"/>
  <c r="BD38" i="17"/>
  <c r="M136" i="31"/>
  <c r="AH104" i="31"/>
  <c r="BE45" i="17"/>
  <c r="BE44" i="17"/>
  <c r="DK49" i="17"/>
  <c r="DK51" i="17"/>
  <c r="CQ45" i="22"/>
  <c r="CQ44" i="22"/>
  <c r="AI51" i="22"/>
  <c r="AI49" i="22"/>
  <c r="BD45" i="24"/>
  <c r="AI45" i="27"/>
  <c r="AI44" i="27"/>
  <c r="EE48" i="13"/>
  <c r="EE50" i="13" s="1"/>
  <c r="O89" i="31" s="1"/>
  <c r="G48" i="4"/>
  <c r="G50" i="4" s="1"/>
  <c r="EF48" i="28"/>
  <c r="EF50" i="28" s="1"/>
  <c r="P99" i="31" s="1"/>
  <c r="AJ48" i="28"/>
  <c r="AJ50" i="28" s="1"/>
  <c r="P35" i="31" s="1"/>
  <c r="AH105" i="31"/>
  <c r="AH115" i="31"/>
  <c r="M131" i="33"/>
  <c r="BW35" i="28"/>
  <c r="BV42" i="28"/>
  <c r="N67" i="33" s="1"/>
  <c r="AI37" i="27"/>
  <c r="AI46" i="27" s="1"/>
  <c r="AI36" i="27"/>
  <c r="BB35" i="27"/>
  <c r="AH50" i="31"/>
  <c r="BW37" i="27"/>
  <c r="BW46" i="27" s="1"/>
  <c r="BW36" i="27"/>
  <c r="DL36" i="27"/>
  <c r="DL37" i="27"/>
  <c r="DL46" i="27" s="1"/>
  <c r="N38" i="27"/>
  <c r="N41" i="27"/>
  <c r="BB42" i="26"/>
  <c r="N49" i="33" s="1"/>
  <c r="AI42" i="26"/>
  <c r="O33" i="33" s="1"/>
  <c r="EG36" i="26"/>
  <c r="DK37" i="26"/>
  <c r="DK46" i="26" s="1"/>
  <c r="DK36" i="26"/>
  <c r="EF42" i="26"/>
  <c r="P113" i="33" s="1"/>
  <c r="BC36" i="26"/>
  <c r="BC37" i="26"/>
  <c r="BC46" i="26" s="1"/>
  <c r="DK36" i="25"/>
  <c r="AI37" i="25"/>
  <c r="AI36" i="25"/>
  <c r="CR36" i="25"/>
  <c r="CR37" i="25"/>
  <c r="BY37" i="25"/>
  <c r="BY36" i="25"/>
  <c r="O41" i="24"/>
  <c r="O42" i="24" s="1"/>
  <c r="O15" i="33" s="1"/>
  <c r="BW37" i="24"/>
  <c r="BW46" i="24" s="1"/>
  <c r="AI41" i="24"/>
  <c r="AJ35" i="24" s="1"/>
  <c r="CS35" i="24"/>
  <c r="CS37" i="24" s="1"/>
  <c r="CS46" i="24" s="1"/>
  <c r="BV38" i="24"/>
  <c r="ED38" i="24"/>
  <c r="ED41" i="24"/>
  <c r="AI38" i="24"/>
  <c r="BD36" i="24"/>
  <c r="DJ41" i="23"/>
  <c r="DJ42" i="23" s="1"/>
  <c r="N94" i="33" s="1"/>
  <c r="BV42" i="23"/>
  <c r="N62" i="33" s="1"/>
  <c r="N142" i="33"/>
  <c r="ED42" i="23"/>
  <c r="N110" i="33" s="1"/>
  <c r="EE36" i="23"/>
  <c r="EE37" i="23"/>
  <c r="EE46" i="23" s="1"/>
  <c r="AH42" i="23"/>
  <c r="N30" i="33" s="1"/>
  <c r="BD42" i="23"/>
  <c r="P46" i="33" s="1"/>
  <c r="DJ38" i="23"/>
  <c r="BE37" i="23"/>
  <c r="BE46" i="23" s="1"/>
  <c r="AI36" i="23"/>
  <c r="BW37" i="23"/>
  <c r="BW46" i="23" s="1"/>
  <c r="BW36" i="23"/>
  <c r="AI14" i="31"/>
  <c r="CP42" i="22"/>
  <c r="N77" i="33" s="1"/>
  <c r="AI41" i="22"/>
  <c r="AI38" i="22"/>
  <c r="EE41" i="22"/>
  <c r="EE42" i="22" s="1"/>
  <c r="O109" i="33" s="1"/>
  <c r="EE38" i="22"/>
  <c r="CQ37" i="22"/>
  <c r="CQ46" i="22" s="1"/>
  <c r="CQ36" i="22"/>
  <c r="O41" i="22"/>
  <c r="P35" i="22" s="1"/>
  <c r="N38" i="20"/>
  <c r="N41" i="20"/>
  <c r="AH42" i="20"/>
  <c r="N28" i="33" s="1"/>
  <c r="DK41" i="20"/>
  <c r="DL35" i="20" s="1"/>
  <c r="DK38" i="20"/>
  <c r="AI36" i="20"/>
  <c r="AI37" i="20"/>
  <c r="AI46" i="20" s="1"/>
  <c r="BW37" i="20"/>
  <c r="BW46" i="20" s="1"/>
  <c r="BW36" i="20"/>
  <c r="BV38" i="20"/>
  <c r="N60" i="31"/>
  <c r="N37" i="19"/>
  <c r="N46" i="19" s="1"/>
  <c r="AI37" i="19"/>
  <c r="AI46" i="19" s="1"/>
  <c r="N36" i="19"/>
  <c r="EG35" i="19"/>
  <c r="EF42" i="19"/>
  <c r="P107" i="33" s="1"/>
  <c r="N52" i="19"/>
  <c r="N139" i="33" s="1"/>
  <c r="CQ42" i="19"/>
  <c r="O75" i="33" s="1"/>
  <c r="BB36" i="19"/>
  <c r="BB37" i="19"/>
  <c r="BB46" i="19" s="1"/>
  <c r="BX42" i="17"/>
  <c r="P58" i="33" s="1"/>
  <c r="N138" i="33"/>
  <c r="EE41" i="13"/>
  <c r="EE38" i="13"/>
  <c r="BD41" i="13"/>
  <c r="BE35" i="13" s="1"/>
  <c r="BE37" i="13" s="1"/>
  <c r="BE46" i="13" s="1"/>
  <c r="N37" i="13"/>
  <c r="N46" i="13" s="1"/>
  <c r="N36" i="13"/>
  <c r="N52" i="13"/>
  <c r="CQ36" i="13"/>
  <c r="BD38" i="13"/>
  <c r="BW42" i="12"/>
  <c r="O56" i="33" s="1"/>
  <c r="BC36" i="12"/>
  <c r="BC37" i="12"/>
  <c r="BC46" i="12" s="1"/>
  <c r="O41" i="12"/>
  <c r="O42" i="12" s="1"/>
  <c r="O8" i="33" s="1"/>
  <c r="O38" i="12"/>
  <c r="BX36" i="12"/>
  <c r="BX37" i="12"/>
  <c r="BX46" i="12" s="1"/>
  <c r="DL37" i="12"/>
  <c r="DL46" i="12" s="1"/>
  <c r="DL36" i="12"/>
  <c r="CR37" i="19"/>
  <c r="CR46" i="19" s="1"/>
  <c r="CR36" i="19"/>
  <c r="ED41" i="20"/>
  <c r="ED42" i="20" s="1"/>
  <c r="N108" i="33" s="1"/>
  <c r="O35" i="26"/>
  <c r="N42" i="26"/>
  <c r="N17" i="33" s="1"/>
  <c r="CR36" i="23"/>
  <c r="CR37" i="23"/>
  <c r="CR46" i="23" s="1"/>
  <c r="N113" i="31"/>
  <c r="N145" i="31" s="1"/>
  <c r="AH111" i="31"/>
  <c r="M143" i="31"/>
  <c r="N41" i="17"/>
  <c r="N42" i="17" s="1"/>
  <c r="N10" i="33" s="1"/>
  <c r="CP41" i="20"/>
  <c r="CQ35" i="20" s="1"/>
  <c r="N52" i="24"/>
  <c r="DJ37" i="24"/>
  <c r="DJ46" i="24" s="1"/>
  <c r="DJ36" i="24"/>
  <c r="EE41" i="27"/>
  <c r="EF35" i="27" s="1"/>
  <c r="BY36" i="17"/>
  <c r="BY37" i="17"/>
  <c r="BY46" i="17" s="1"/>
  <c r="BB37" i="28"/>
  <c r="BB46" i="28" s="1"/>
  <c r="BB36" i="28"/>
  <c r="N52" i="28"/>
  <c r="DK41" i="17"/>
  <c r="N41" i="28"/>
  <c r="O35" i="28" s="1"/>
  <c r="M141" i="31"/>
  <c r="AH109" i="31"/>
  <c r="N112" i="31"/>
  <c r="AI112" i="31" s="1"/>
  <c r="DK38" i="17"/>
  <c r="CP38" i="20"/>
  <c r="AJ41" i="28"/>
  <c r="AK35" i="28" s="1"/>
  <c r="N92" i="31"/>
  <c r="BV36" i="22"/>
  <c r="BV37" i="22"/>
  <c r="BV46" i="22" s="1"/>
  <c r="CQ41" i="26"/>
  <c r="CR35" i="26" s="1"/>
  <c r="EE38" i="27"/>
  <c r="ED38" i="20"/>
  <c r="CQ35" i="27"/>
  <c r="CP42" i="27"/>
  <c r="N82" i="33" s="1"/>
  <c r="ED41" i="17"/>
  <c r="DM35" i="19"/>
  <c r="DL42" i="19"/>
  <c r="P91" i="33" s="1"/>
  <c r="N124" i="31"/>
  <c r="AI124" i="31" s="1"/>
  <c r="N140" i="33"/>
  <c r="AJ38" i="28"/>
  <c r="ED38" i="17"/>
  <c r="DL35" i="28"/>
  <c r="DK42" i="28"/>
  <c r="O99" i="33" s="1"/>
  <c r="EF45" i="12"/>
  <c r="EF44" i="12"/>
  <c r="EF37" i="12"/>
  <c r="EF46" i="12" s="1"/>
  <c r="EF36" i="12"/>
  <c r="BE37" i="17"/>
  <c r="BE46" i="17" s="1"/>
  <c r="BE36" i="17"/>
  <c r="N10" i="31"/>
  <c r="CQ38" i="26"/>
  <c r="DJ38" i="22"/>
  <c r="DJ41" i="22"/>
  <c r="O80" i="31"/>
  <c r="N19" i="31"/>
  <c r="BC35" i="25"/>
  <c r="BB42" i="25"/>
  <c r="N48" i="33" s="1"/>
  <c r="N128" i="33" s="1"/>
  <c r="AH107" i="31"/>
  <c r="M139" i="31"/>
  <c r="O38" i="22"/>
  <c r="Q37" i="25"/>
  <c r="Q36" i="25"/>
  <c r="N38" i="28"/>
  <c r="N38" i="17"/>
  <c r="EG37" i="25"/>
  <c r="EG36" i="25"/>
  <c r="BC37" i="22"/>
  <c r="BC46" i="22" s="1"/>
  <c r="BC36" i="22"/>
  <c r="BB41" i="20"/>
  <c r="O35" i="23"/>
  <c r="N42" i="23"/>
  <c r="N14" i="33" s="1"/>
  <c r="BB38" i="20"/>
  <c r="CQ38" i="28"/>
  <c r="CQ41" i="28"/>
  <c r="CS36" i="24"/>
  <c r="AV36" i="4"/>
  <c r="AJ35" i="13"/>
  <c r="AI42" i="13"/>
  <c r="O25" i="33" s="1"/>
  <c r="EF41" i="28"/>
  <c r="EG35" i="28" s="1"/>
  <c r="EF38" i="28"/>
  <c r="CP42" i="17"/>
  <c r="N74" i="33" s="1"/>
  <c r="CQ35" i="17"/>
  <c r="AK35" i="17"/>
  <c r="AJ42" i="17"/>
  <c r="P26" i="33" s="1"/>
  <c r="G38" i="4"/>
  <c r="AH137" i="31"/>
  <c r="N89" i="33"/>
  <c r="DK37" i="13"/>
  <c r="DK46" i="13" s="1"/>
  <c r="DK36" i="13"/>
  <c r="AI73" i="31"/>
  <c r="AA38" i="4"/>
  <c r="AA41" i="4" s="1"/>
  <c r="AB35" i="4" s="1"/>
  <c r="DC41" i="4"/>
  <c r="CI35" i="4"/>
  <c r="CH42" i="4"/>
  <c r="DX35" i="4"/>
  <c r="DW42" i="4"/>
  <c r="BO41" i="4"/>
  <c r="G55" i="31"/>
  <c r="AB87" i="31"/>
  <c r="M146" i="31" l="1"/>
  <c r="BD37" i="24"/>
  <c r="BD46" i="24" s="1"/>
  <c r="BV42" i="24"/>
  <c r="N63" i="33" s="1"/>
  <c r="N141" i="33"/>
  <c r="BV42" i="20"/>
  <c r="N60" i="33" s="1"/>
  <c r="BW48" i="13"/>
  <c r="BW50" i="13" s="1"/>
  <c r="O57" i="31" s="1"/>
  <c r="AJ57" i="31" s="1"/>
  <c r="BW38" i="20"/>
  <c r="DL41" i="12"/>
  <c r="DL42" i="12" s="1"/>
  <c r="AJ36" i="26"/>
  <c r="AJ37" i="26"/>
  <c r="AJ46" i="26" s="1"/>
  <c r="AI41" i="27"/>
  <c r="AJ35" i="27" s="1"/>
  <c r="AJ36" i="27" s="1"/>
  <c r="AI42" i="24"/>
  <c r="O31" i="33" s="1"/>
  <c r="BW38" i="13"/>
  <c r="BW41" i="13"/>
  <c r="BW51" i="13"/>
  <c r="BW49" i="13"/>
  <c r="N41" i="13"/>
  <c r="N42" i="13" s="1"/>
  <c r="N9" i="33" s="1"/>
  <c r="N121" i="33" s="1"/>
  <c r="AI38" i="19"/>
  <c r="BE38" i="23"/>
  <c r="N129" i="33"/>
  <c r="BE48" i="23"/>
  <c r="BE50" i="23" s="1"/>
  <c r="Q46" i="31" s="1"/>
  <c r="AI48" i="23"/>
  <c r="AI50" i="23" s="1"/>
  <c r="CQ35" i="12"/>
  <c r="CP42" i="12"/>
  <c r="N72" i="33" s="1"/>
  <c r="BD42" i="13"/>
  <c r="P41" i="33" s="1"/>
  <c r="EE48" i="23"/>
  <c r="EE50" i="23" s="1"/>
  <c r="O94" i="31" s="1"/>
  <c r="BV48" i="22"/>
  <c r="BV50" i="22" s="1"/>
  <c r="N61" i="31" s="1"/>
  <c r="AK35" i="31"/>
  <c r="AI63" i="31"/>
  <c r="AJ93" i="31"/>
  <c r="AJ15" i="31"/>
  <c r="AI76" i="31"/>
  <c r="AJ29" i="31"/>
  <c r="AI145" i="31"/>
  <c r="AI78" i="31"/>
  <c r="AK42" i="31"/>
  <c r="AJ8" i="31"/>
  <c r="AJ13" i="31"/>
  <c r="AJ98" i="31"/>
  <c r="AJ89" i="31"/>
  <c r="AI92" i="31"/>
  <c r="AI95" i="31"/>
  <c r="AI10" i="31"/>
  <c r="AH141" i="31"/>
  <c r="AK41" i="31"/>
  <c r="AH146" i="31"/>
  <c r="AJ31" i="31"/>
  <c r="AI19" i="31"/>
  <c r="AI48" i="27"/>
  <c r="AI50" i="27" s="1"/>
  <c r="O34" i="31" s="1"/>
  <c r="AH136" i="31"/>
  <c r="AI90" i="31"/>
  <c r="AH139" i="31"/>
  <c r="AI12" i="31"/>
  <c r="AI18" i="31"/>
  <c r="AJ33" i="31"/>
  <c r="N48" i="19"/>
  <c r="N50" i="19" s="1"/>
  <c r="N11" i="31" s="1"/>
  <c r="AI11" i="31" s="1"/>
  <c r="BB48" i="28"/>
  <c r="BB50" i="28" s="1"/>
  <c r="N51" i="31" s="1"/>
  <c r="AH143" i="31"/>
  <c r="AI60" i="31"/>
  <c r="CI45" i="4"/>
  <c r="CI44" i="4"/>
  <c r="CS51" i="24"/>
  <c r="CS49" i="24"/>
  <c r="CR49" i="19"/>
  <c r="CR51" i="19"/>
  <c r="AB44" i="4"/>
  <c r="AB45" i="4"/>
  <c r="AK45" i="17"/>
  <c r="AK44" i="17"/>
  <c r="BV49" i="22"/>
  <c r="BV51" i="22"/>
  <c r="CQ45" i="20"/>
  <c r="CQ44" i="20"/>
  <c r="BC49" i="12"/>
  <c r="BC51" i="12"/>
  <c r="BE45" i="13"/>
  <c r="BE44" i="13"/>
  <c r="BB49" i="19"/>
  <c r="BB51" i="19"/>
  <c r="BW51" i="20"/>
  <c r="BW49" i="20"/>
  <c r="BD49" i="24"/>
  <c r="BD51" i="24"/>
  <c r="P35" i="24"/>
  <c r="P37" i="24" s="1"/>
  <c r="P46" i="24" s="1"/>
  <c r="BW44" i="28"/>
  <c r="BW45" i="28"/>
  <c r="BD48" i="24"/>
  <c r="BD50" i="24" s="1"/>
  <c r="P47" i="31" s="1"/>
  <c r="DL48" i="27"/>
  <c r="DL50" i="27" s="1"/>
  <c r="BW48" i="27"/>
  <c r="BW50" i="27" s="1"/>
  <c r="O66" i="31" s="1"/>
  <c r="BC48" i="12"/>
  <c r="BC50" i="12" s="1"/>
  <c r="O40" i="31" s="1"/>
  <c r="CR37" i="26"/>
  <c r="CR46" i="26" s="1"/>
  <c r="CR45" i="26"/>
  <c r="CR44" i="26"/>
  <c r="O45" i="28"/>
  <c r="O44" i="28"/>
  <c r="CQ44" i="17"/>
  <c r="CQ45" i="17"/>
  <c r="DM44" i="19"/>
  <c r="DM45" i="19"/>
  <c r="BB49" i="28"/>
  <c r="BB51" i="28"/>
  <c r="AI48" i="20"/>
  <c r="AI50" i="20" s="1"/>
  <c r="O28" i="31" s="1"/>
  <c r="DJ48" i="24"/>
  <c r="DJ50" i="24" s="1"/>
  <c r="N79" i="31" s="1"/>
  <c r="BC49" i="26"/>
  <c r="BC51" i="26"/>
  <c r="DL51" i="27"/>
  <c r="DL49" i="27"/>
  <c r="N48" i="13"/>
  <c r="N50" i="13" s="1"/>
  <c r="AI48" i="19"/>
  <c r="AI50" i="19" s="1"/>
  <c r="O27" i="31" s="1"/>
  <c r="AH42" i="12"/>
  <c r="N24" i="33" s="1"/>
  <c r="N120" i="33" s="1"/>
  <c r="AI35" i="12"/>
  <c r="BW51" i="24"/>
  <c r="BW49" i="24"/>
  <c r="BW51" i="27"/>
  <c r="BW49" i="27"/>
  <c r="BX44" i="19"/>
  <c r="BX45" i="19"/>
  <c r="BX37" i="19"/>
  <c r="BX46" i="19" s="1"/>
  <c r="BX36" i="19"/>
  <c r="DL49" i="12"/>
  <c r="DL51" i="12"/>
  <c r="BW41" i="24"/>
  <c r="BX35" i="24" s="1"/>
  <c r="BY51" i="17"/>
  <c r="BY49" i="17"/>
  <c r="EG45" i="19"/>
  <c r="EG44" i="19"/>
  <c r="DK51" i="26"/>
  <c r="DK49" i="26"/>
  <c r="CQ48" i="22"/>
  <c r="CQ50" i="22" s="1"/>
  <c r="BW48" i="23"/>
  <c r="BW50" i="23" s="1"/>
  <c r="O62" i="31" s="1"/>
  <c r="BB48" i="19"/>
  <c r="BB50" i="19" s="1"/>
  <c r="N43" i="31" s="1"/>
  <c r="AI24" i="31"/>
  <c r="N104" i="31"/>
  <c r="AI49" i="19"/>
  <c r="AI51" i="19"/>
  <c r="AK45" i="28"/>
  <c r="AK44" i="28"/>
  <c r="AJ44" i="24"/>
  <c r="AJ45" i="24"/>
  <c r="N49" i="19"/>
  <c r="N51" i="19"/>
  <c r="DL44" i="20"/>
  <c r="DL45" i="20"/>
  <c r="DK48" i="26"/>
  <c r="DK50" i="26" s="1"/>
  <c r="O81" i="31" s="1"/>
  <c r="BE49" i="23"/>
  <c r="BE51" i="23"/>
  <c r="BX48" i="12"/>
  <c r="BX50" i="12" s="1"/>
  <c r="P56" i="31" s="1"/>
  <c r="CR48" i="19"/>
  <c r="CR50" i="19" s="1"/>
  <c r="DK51" i="13"/>
  <c r="DK49" i="13"/>
  <c r="O45" i="23"/>
  <c r="O44" i="23"/>
  <c r="BX51" i="12"/>
  <c r="BX49" i="12"/>
  <c r="EE49" i="23"/>
  <c r="EE51" i="23"/>
  <c r="N52" i="27"/>
  <c r="N146" i="33" s="1"/>
  <c r="BB44" i="27"/>
  <c r="BB45" i="27"/>
  <c r="BC48" i="26"/>
  <c r="BC50" i="26" s="1"/>
  <c r="O49" i="31" s="1"/>
  <c r="DL44" i="28"/>
  <c r="DL45" i="28"/>
  <c r="CQ44" i="27"/>
  <c r="CQ45" i="27"/>
  <c r="EF37" i="27"/>
  <c r="EF46" i="27" s="1"/>
  <c r="EF45" i="27"/>
  <c r="EF44" i="27"/>
  <c r="CR51" i="23"/>
  <c r="CR49" i="23"/>
  <c r="CQ41" i="13"/>
  <c r="CQ42" i="13" s="1"/>
  <c r="O73" i="33" s="1"/>
  <c r="CQ51" i="13"/>
  <c r="CQ49" i="13"/>
  <c r="EG51" i="26"/>
  <c r="EG49" i="26"/>
  <c r="BC48" i="22"/>
  <c r="BC50" i="22" s="1"/>
  <c r="O45" i="31" s="1"/>
  <c r="CR48" i="23"/>
  <c r="CR50" i="23" s="1"/>
  <c r="EG48" i="26"/>
  <c r="EG50" i="26" s="1"/>
  <c r="Q97" i="31" s="1"/>
  <c r="EG37" i="28"/>
  <c r="EG46" i="28" s="1"/>
  <c r="EG44" i="28"/>
  <c r="EG45" i="28"/>
  <c r="DX45" i="4"/>
  <c r="DX44" i="4"/>
  <c r="AJ44" i="13"/>
  <c r="AJ45" i="13"/>
  <c r="BC51" i="22"/>
  <c r="BC49" i="22"/>
  <c r="BE51" i="17"/>
  <c r="BE49" i="17"/>
  <c r="DK35" i="23"/>
  <c r="O52" i="23" s="1"/>
  <c r="AI51" i="27"/>
  <c r="AI49" i="27"/>
  <c r="BW44" i="20"/>
  <c r="BW45" i="20"/>
  <c r="DL48" i="12"/>
  <c r="DL50" i="12" s="1"/>
  <c r="DJ51" i="24"/>
  <c r="DJ49" i="24"/>
  <c r="O45" i="26"/>
  <c r="O44" i="26"/>
  <c r="P35" i="12"/>
  <c r="P37" i="12" s="1"/>
  <c r="P46" i="12" s="1"/>
  <c r="BW49" i="23"/>
  <c r="BW51" i="23"/>
  <c r="BE48" i="17"/>
  <c r="BE50" i="17" s="1"/>
  <c r="Q42" i="31" s="1"/>
  <c r="BY48" i="17"/>
  <c r="BY50" i="17" s="1"/>
  <c r="Q58" i="31" s="1"/>
  <c r="DK48" i="13"/>
  <c r="DK50" i="13" s="1"/>
  <c r="N51" i="13"/>
  <c r="N49" i="13"/>
  <c r="P44" i="22"/>
  <c r="P45" i="22"/>
  <c r="CS44" i="24"/>
  <c r="CS45" i="24"/>
  <c r="CQ48" i="13"/>
  <c r="CQ50" i="13" s="1"/>
  <c r="AV48" i="4"/>
  <c r="AV50" i="4" s="1"/>
  <c r="H39" i="31" s="1"/>
  <c r="AI49" i="20"/>
  <c r="AI51" i="20"/>
  <c r="AV49" i="4"/>
  <c r="AV51" i="4"/>
  <c r="CQ51" i="22"/>
  <c r="CQ49" i="22"/>
  <c r="AI38" i="23"/>
  <c r="AI49" i="23"/>
  <c r="AI51" i="23"/>
  <c r="BW44" i="24"/>
  <c r="BW45" i="24"/>
  <c r="N42" i="28"/>
  <c r="N19" i="33" s="1"/>
  <c r="AJ42" i="28"/>
  <c r="P35" i="33" s="1"/>
  <c r="BW36" i="28"/>
  <c r="BW37" i="28"/>
  <c r="BW46" i="28" s="1"/>
  <c r="BB37" i="27"/>
  <c r="BB46" i="27" s="1"/>
  <c r="AI38" i="27"/>
  <c r="BB36" i="27"/>
  <c r="BW41" i="27"/>
  <c r="BW38" i="27"/>
  <c r="DL38" i="27"/>
  <c r="EF36" i="27"/>
  <c r="O35" i="27"/>
  <c r="N42" i="27"/>
  <c r="N18" i="33" s="1"/>
  <c r="DL41" i="27"/>
  <c r="DK38" i="26"/>
  <c r="AI113" i="31"/>
  <c r="DK41" i="26"/>
  <c r="DL35" i="26" s="1"/>
  <c r="EG41" i="26"/>
  <c r="EG42" i="26" s="1"/>
  <c r="Q113" i="33" s="1"/>
  <c r="EG38" i="26"/>
  <c r="CQ42" i="26"/>
  <c r="O81" i="33" s="1"/>
  <c r="BC41" i="26"/>
  <c r="BC38" i="26"/>
  <c r="CR36" i="26"/>
  <c r="CR41" i="25"/>
  <c r="CS35" i="25" s="1"/>
  <c r="CS37" i="25" s="1"/>
  <c r="AI41" i="25"/>
  <c r="DK41" i="25"/>
  <c r="DK42" i="25" s="1"/>
  <c r="O96" i="33" s="1"/>
  <c r="O32" i="31"/>
  <c r="N144" i="31"/>
  <c r="AI38" i="25"/>
  <c r="CR38" i="25"/>
  <c r="DK38" i="25"/>
  <c r="BY41" i="25"/>
  <c r="BZ35" i="25" s="1"/>
  <c r="CR42" i="25"/>
  <c r="P80" i="33" s="1"/>
  <c r="BY38" i="25"/>
  <c r="EG41" i="25"/>
  <c r="EH35" i="25" s="1"/>
  <c r="EH36" i="25" s="1"/>
  <c r="Q64" i="31"/>
  <c r="BW38" i="24"/>
  <c r="DJ41" i="24"/>
  <c r="DK35" i="24" s="1"/>
  <c r="EE35" i="24"/>
  <c r="ED42" i="24"/>
  <c r="N111" i="33" s="1"/>
  <c r="BD38" i="24"/>
  <c r="BD41" i="24"/>
  <c r="AI41" i="23"/>
  <c r="AJ35" i="23" s="1"/>
  <c r="N126" i="33"/>
  <c r="DK36" i="23"/>
  <c r="O30" i="31"/>
  <c r="EE38" i="23"/>
  <c r="BE41" i="23"/>
  <c r="BF35" i="23" s="1"/>
  <c r="EE41" i="23"/>
  <c r="EF35" i="23" s="1"/>
  <c r="BW38" i="23"/>
  <c r="BW41" i="23"/>
  <c r="N110" i="31"/>
  <c r="AJ35" i="22"/>
  <c r="AI42" i="22"/>
  <c r="O29" i="33" s="1"/>
  <c r="EF35" i="22"/>
  <c r="CQ41" i="22"/>
  <c r="CR35" i="22" s="1"/>
  <c r="O42" i="22"/>
  <c r="O13" i="33" s="1"/>
  <c r="CQ38" i="22"/>
  <c r="O35" i="20"/>
  <c r="N42" i="20"/>
  <c r="N12" i="33" s="1"/>
  <c r="DK42" i="20"/>
  <c r="O92" i="33" s="1"/>
  <c r="EE35" i="20"/>
  <c r="BW41" i="20"/>
  <c r="BX35" i="20" s="1"/>
  <c r="CP42" i="20"/>
  <c r="N76" i="33" s="1"/>
  <c r="AI38" i="20"/>
  <c r="AI41" i="20"/>
  <c r="DL37" i="20"/>
  <c r="DL46" i="20" s="1"/>
  <c r="DL36" i="20"/>
  <c r="AI41" i="19"/>
  <c r="AJ35" i="19" s="1"/>
  <c r="AJ37" i="19" s="1"/>
  <c r="AJ46" i="19" s="1"/>
  <c r="N38" i="19"/>
  <c r="N41" i="19"/>
  <c r="N42" i="19" s="1"/>
  <c r="N11" i="33" s="1"/>
  <c r="BB41" i="19"/>
  <c r="BC35" i="19" s="1"/>
  <c r="P75" i="31"/>
  <c r="N123" i="31"/>
  <c r="AI123" i="31" s="1"/>
  <c r="EG36" i="19"/>
  <c r="EG37" i="19"/>
  <c r="EG46" i="19" s="1"/>
  <c r="BB38" i="19"/>
  <c r="CR41" i="19"/>
  <c r="CS35" i="19" s="1"/>
  <c r="O35" i="17"/>
  <c r="BE36" i="13"/>
  <c r="BE41" i="13" s="1"/>
  <c r="BE42" i="13" s="1"/>
  <c r="Q41" i="33" s="1"/>
  <c r="N9" i="31"/>
  <c r="CQ38" i="13"/>
  <c r="EF35" i="13"/>
  <c r="EE42" i="13"/>
  <c r="O105" i="33" s="1"/>
  <c r="O35" i="13"/>
  <c r="N38" i="13"/>
  <c r="N121" i="31"/>
  <c r="AI121" i="31" s="1"/>
  <c r="N137" i="33"/>
  <c r="BC38" i="12"/>
  <c r="BC41" i="12"/>
  <c r="BX41" i="12"/>
  <c r="BX38" i="12"/>
  <c r="DL38" i="12"/>
  <c r="CR38" i="23"/>
  <c r="N106" i="31"/>
  <c r="CS41" i="24"/>
  <c r="CS42" i="24" s="1"/>
  <c r="Q79" i="33" s="1"/>
  <c r="Q41" i="25"/>
  <c r="Q42" i="25" s="1"/>
  <c r="Q16" i="33" s="1"/>
  <c r="CR41" i="23"/>
  <c r="O37" i="26"/>
  <c r="O46" i="26" s="1"/>
  <c r="O36" i="26"/>
  <c r="O52" i="26"/>
  <c r="CS36" i="25"/>
  <c r="CS41" i="25" s="1"/>
  <c r="CR38" i="19"/>
  <c r="EF48" i="12"/>
  <c r="EF50" i="12" s="1"/>
  <c r="P88" i="31" s="1"/>
  <c r="DJ38" i="24"/>
  <c r="AJ37" i="24"/>
  <c r="AJ46" i="24" s="1"/>
  <c r="AJ36" i="24"/>
  <c r="N143" i="33"/>
  <c r="N127" i="31"/>
  <c r="AI127" i="31" s="1"/>
  <c r="EE42" i="27"/>
  <c r="O114" i="33" s="1"/>
  <c r="BC41" i="22"/>
  <c r="BD35" i="22" s="1"/>
  <c r="EF41" i="12"/>
  <c r="EG35" i="12" s="1"/>
  <c r="BY41" i="17"/>
  <c r="BY38" i="17"/>
  <c r="DL35" i="17"/>
  <c r="DK42" i="17"/>
  <c r="O90" i="33" s="1"/>
  <c r="N147" i="33"/>
  <c r="N131" i="31"/>
  <c r="AI131" i="31" s="1"/>
  <c r="CQ36" i="20"/>
  <c r="CQ37" i="20"/>
  <c r="CQ46" i="20" s="1"/>
  <c r="BV41" i="22"/>
  <c r="BV38" i="22"/>
  <c r="BB38" i="28"/>
  <c r="BB41" i="28"/>
  <c r="AJ80" i="31"/>
  <c r="AI77" i="31"/>
  <c r="BC37" i="25"/>
  <c r="BC36" i="25"/>
  <c r="O52" i="25"/>
  <c r="N108" i="31"/>
  <c r="AI44" i="31"/>
  <c r="CQ36" i="27"/>
  <c r="CQ37" i="27"/>
  <c r="CQ46" i="27" s="1"/>
  <c r="BC35" i="20"/>
  <c r="BB42" i="20"/>
  <c r="N44" i="33" s="1"/>
  <c r="Q38" i="25"/>
  <c r="BE38" i="17"/>
  <c r="BE41" i="17"/>
  <c r="EE35" i="17"/>
  <c r="ED42" i="17"/>
  <c r="N106" i="33" s="1"/>
  <c r="N122" i="33" s="1"/>
  <c r="AK36" i="28"/>
  <c r="AK37" i="28"/>
  <c r="AK46" i="28" s="1"/>
  <c r="EG38" i="25"/>
  <c r="DK35" i="22"/>
  <c r="DJ42" i="22"/>
  <c r="N93" i="33" s="1"/>
  <c r="BW42" i="24"/>
  <c r="O63" i="33" s="1"/>
  <c r="DM36" i="19"/>
  <c r="DM37" i="19"/>
  <c r="DM46" i="19" s="1"/>
  <c r="EF49" i="12"/>
  <c r="EF51" i="12"/>
  <c r="EF38" i="12"/>
  <c r="Q96" i="31"/>
  <c r="P36" i="22"/>
  <c r="P37" i="22"/>
  <c r="P46" i="22" s="1"/>
  <c r="DL37" i="28"/>
  <c r="DL46" i="28" s="1"/>
  <c r="DL36" i="28"/>
  <c r="EH37" i="25"/>
  <c r="Q16" i="31"/>
  <c r="O36" i="28"/>
  <c r="O37" i="28"/>
  <c r="O46" i="28" s="1"/>
  <c r="CR35" i="28"/>
  <c r="CQ42" i="28"/>
  <c r="O83" i="33" s="1"/>
  <c r="CS38" i="24"/>
  <c r="O36" i="23"/>
  <c r="O37" i="23"/>
  <c r="O46" i="23" s="1"/>
  <c r="BC38" i="22"/>
  <c r="EG42" i="25"/>
  <c r="Q112" i="33" s="1"/>
  <c r="AV38" i="4"/>
  <c r="AV41" i="4" s="1"/>
  <c r="AW35" i="4" s="1"/>
  <c r="EG36" i="28"/>
  <c r="EF42" i="28"/>
  <c r="P115" i="33" s="1"/>
  <c r="AJ37" i="13"/>
  <c r="AJ46" i="13" s="1"/>
  <c r="AJ36" i="13"/>
  <c r="AB36" i="4"/>
  <c r="G7" i="31"/>
  <c r="G52" i="4"/>
  <c r="CQ37" i="17"/>
  <c r="CQ46" i="17" s="1"/>
  <c r="CQ48" i="17" s="1"/>
  <c r="CQ50" i="17" s="1"/>
  <c r="CQ36" i="17"/>
  <c r="AK36" i="17"/>
  <c r="AK37" i="17"/>
  <c r="AK46" i="17" s="1"/>
  <c r="G41" i="4"/>
  <c r="H35" i="4" s="1"/>
  <c r="AA42" i="4"/>
  <c r="G23" i="33" s="1"/>
  <c r="AJ83" i="31"/>
  <c r="DK41" i="13"/>
  <c r="DK42" i="13" s="1"/>
  <c r="AB37" i="4"/>
  <c r="AB46" i="4" s="1"/>
  <c r="G23" i="31"/>
  <c r="AB55" i="31"/>
  <c r="AK99" i="31"/>
  <c r="G103" i="33"/>
  <c r="DK38" i="13"/>
  <c r="P88" i="33"/>
  <c r="DM35" i="12"/>
  <c r="F71" i="33"/>
  <c r="DD35" i="4"/>
  <c r="DC42" i="4"/>
  <c r="CI37" i="4"/>
  <c r="CI46" i="4" s="1"/>
  <c r="CI36" i="4"/>
  <c r="AA71" i="31"/>
  <c r="F103" i="31"/>
  <c r="DX36" i="4"/>
  <c r="DX37" i="4"/>
  <c r="DX46" i="4" s="1"/>
  <c r="BP35" i="4"/>
  <c r="BO42" i="4"/>
  <c r="AK97" i="31"/>
  <c r="AI42" i="27" l="1"/>
  <c r="O34" i="33" s="1"/>
  <c r="AJ44" i="27"/>
  <c r="AJ48" i="27" s="1"/>
  <c r="AJ50" i="27" s="1"/>
  <c r="P34" i="31" s="1"/>
  <c r="AJ37" i="27"/>
  <c r="AJ46" i="27" s="1"/>
  <c r="AJ45" i="27"/>
  <c r="AJ48" i="26"/>
  <c r="AJ50" i="26" s="1"/>
  <c r="P33" i="31" s="1"/>
  <c r="DK42" i="26"/>
  <c r="O97" i="33" s="1"/>
  <c r="AJ41" i="26"/>
  <c r="AJ38" i="26"/>
  <c r="AJ51" i="26"/>
  <c r="AJ49" i="26"/>
  <c r="AJ48" i="24"/>
  <c r="AJ50" i="24" s="1"/>
  <c r="N130" i="31"/>
  <c r="AI130" i="31" s="1"/>
  <c r="BX35" i="13"/>
  <c r="BW42" i="13"/>
  <c r="O57" i="33" s="1"/>
  <c r="BB42" i="19"/>
  <c r="N43" i="33" s="1"/>
  <c r="EG48" i="28"/>
  <c r="EG50" i="28" s="1"/>
  <c r="BE38" i="13"/>
  <c r="CQ45" i="12"/>
  <c r="CQ44" i="12"/>
  <c r="CQ36" i="12"/>
  <c r="CQ37" i="12"/>
  <c r="CQ46" i="12" s="1"/>
  <c r="CQ42" i="22"/>
  <c r="O77" i="33" s="1"/>
  <c r="AK47" i="31"/>
  <c r="AJ45" i="31"/>
  <c r="AI43" i="31"/>
  <c r="AJ27" i="31"/>
  <c r="AJ62" i="31"/>
  <c r="AI51" i="31"/>
  <c r="AL42" i="31"/>
  <c r="AJ28" i="31"/>
  <c r="AC39" i="31"/>
  <c r="AJ40" i="31"/>
  <c r="AJ66" i="31"/>
  <c r="AI61" i="31"/>
  <c r="AJ94" i="31"/>
  <c r="AL64" i="31"/>
  <c r="AL97" i="31"/>
  <c r="AL96" i="31"/>
  <c r="AK75" i="31"/>
  <c r="AL16" i="31"/>
  <c r="AJ49" i="31"/>
  <c r="AJ32" i="31"/>
  <c r="AB7" i="31"/>
  <c r="AK88" i="31"/>
  <c r="BE48" i="13"/>
  <c r="BE50" i="13" s="1"/>
  <c r="Q41" i="31" s="1"/>
  <c r="AK56" i="31"/>
  <c r="AJ34" i="31"/>
  <c r="AI144" i="31"/>
  <c r="AL58" i="31"/>
  <c r="AJ30" i="31"/>
  <c r="AL46" i="31"/>
  <c r="EF48" i="27"/>
  <c r="EF50" i="27" s="1"/>
  <c r="P98" i="31" s="1"/>
  <c r="AJ81" i="31"/>
  <c r="DD44" i="4"/>
  <c r="DD45" i="4"/>
  <c r="DL49" i="20"/>
  <c r="DL51" i="20"/>
  <c r="EF44" i="23"/>
  <c r="EF45" i="23"/>
  <c r="EE45" i="24"/>
  <c r="EE44" i="24"/>
  <c r="BW48" i="24"/>
  <c r="BW50" i="24" s="1"/>
  <c r="O63" i="31" s="1"/>
  <c r="AK48" i="28"/>
  <c r="AK50" i="28" s="1"/>
  <c r="BX48" i="19"/>
  <c r="BX50" i="19" s="1"/>
  <c r="P59" i="31" s="1"/>
  <c r="O48" i="28"/>
  <c r="O50" i="28" s="1"/>
  <c r="O19" i="31" s="1"/>
  <c r="DM44" i="12"/>
  <c r="DM45" i="12"/>
  <c r="EF45" i="13"/>
  <c r="EF44" i="13"/>
  <c r="AI42" i="19"/>
  <c r="O27" i="33" s="1"/>
  <c r="BF36" i="23"/>
  <c r="BF44" i="23"/>
  <c r="BF45" i="23"/>
  <c r="DL44" i="26"/>
  <c r="DL45" i="26"/>
  <c r="BB51" i="27"/>
  <c r="BB49" i="27"/>
  <c r="DK37" i="23"/>
  <c r="DK46" i="23" s="1"/>
  <c r="DK45" i="23"/>
  <c r="DK44" i="23"/>
  <c r="EG48" i="19"/>
  <c r="EG50" i="19" s="1"/>
  <c r="Q91" i="31" s="1"/>
  <c r="CR48" i="26"/>
  <c r="CR50" i="26" s="1"/>
  <c r="AJ49" i="24"/>
  <c r="AJ51" i="24"/>
  <c r="BP45" i="4"/>
  <c r="BP44" i="4"/>
  <c r="AK48" i="17"/>
  <c r="AK50" i="17" s="1"/>
  <c r="DL49" i="28"/>
  <c r="DL51" i="28"/>
  <c r="AJ36" i="19"/>
  <c r="CR44" i="22"/>
  <c r="CR45" i="22"/>
  <c r="CS48" i="24"/>
  <c r="CS50" i="24" s="1"/>
  <c r="O48" i="26"/>
  <c r="O50" i="26" s="1"/>
  <c r="O17" i="31" s="1"/>
  <c r="EF44" i="22"/>
  <c r="EF45" i="22"/>
  <c r="BB48" i="27"/>
  <c r="BB50" i="27" s="1"/>
  <c r="N50" i="31" s="1"/>
  <c r="AI104" i="31"/>
  <c r="N136" i="31"/>
  <c r="DM51" i="19"/>
  <c r="DM49" i="19"/>
  <c r="BE51" i="13"/>
  <c r="BE49" i="13"/>
  <c r="DK38" i="23"/>
  <c r="DK51" i="23"/>
  <c r="DK49" i="23"/>
  <c r="CR51" i="26"/>
  <c r="CR49" i="26"/>
  <c r="P48" i="22"/>
  <c r="P50" i="22" s="1"/>
  <c r="P13" i="31" s="1"/>
  <c r="AI45" i="12"/>
  <c r="AI44" i="12"/>
  <c r="O52" i="12"/>
  <c r="AI37" i="12"/>
  <c r="AI46" i="12" s="1"/>
  <c r="AI36" i="12"/>
  <c r="AB48" i="4"/>
  <c r="AB50" i="4" s="1"/>
  <c r="H23" i="31" s="1"/>
  <c r="DX49" i="4"/>
  <c r="DX51" i="4"/>
  <c r="CQ51" i="27"/>
  <c r="CQ49" i="27"/>
  <c r="CI51" i="4"/>
  <c r="CI49" i="4"/>
  <c r="CR45" i="28"/>
  <c r="CR44" i="28"/>
  <c r="CQ49" i="20"/>
  <c r="CQ51" i="20"/>
  <c r="CR35" i="13"/>
  <c r="O37" i="17"/>
  <c r="O46" i="17" s="1"/>
  <c r="O44" i="17"/>
  <c r="O45" i="17"/>
  <c r="BX44" i="20"/>
  <c r="BX45" i="20"/>
  <c r="H45" i="4"/>
  <c r="H44" i="4"/>
  <c r="BX44" i="24"/>
  <c r="BX45" i="24"/>
  <c r="P45" i="12"/>
  <c r="P44" i="12"/>
  <c r="O49" i="23"/>
  <c r="O51" i="23"/>
  <c r="AK51" i="17"/>
  <c r="AK49" i="17"/>
  <c r="DK45" i="22"/>
  <c r="DK44" i="22"/>
  <c r="AJ49" i="13"/>
  <c r="AJ51" i="13"/>
  <c r="AJ45" i="22"/>
  <c r="AJ44" i="22"/>
  <c r="O45" i="27"/>
  <c r="O44" i="27"/>
  <c r="AJ49" i="27"/>
  <c r="AJ51" i="27"/>
  <c r="AK49" i="28"/>
  <c r="AK51" i="28"/>
  <c r="DJ42" i="24"/>
  <c r="N95" i="33" s="1"/>
  <c r="BC36" i="19"/>
  <c r="BC44" i="19"/>
  <c r="BC45" i="19"/>
  <c r="AJ45" i="23"/>
  <c r="AJ44" i="23"/>
  <c r="EF41" i="27"/>
  <c r="EF42" i="27" s="1"/>
  <c r="P114" i="33" s="1"/>
  <c r="EF49" i="27"/>
  <c r="EF51" i="27"/>
  <c r="AJ48" i="13"/>
  <c r="AJ50" i="13" s="1"/>
  <c r="P25" i="31" s="1"/>
  <c r="DL48" i="20"/>
  <c r="DL50" i="20" s="1"/>
  <c r="AB49" i="4"/>
  <c r="AB51" i="4"/>
  <c r="BC44" i="20"/>
  <c r="BC45" i="20"/>
  <c r="DK44" i="24"/>
  <c r="DK45" i="24"/>
  <c r="P51" i="22"/>
  <c r="P49" i="22"/>
  <c r="CQ51" i="17"/>
  <c r="CQ49" i="17"/>
  <c r="BF37" i="23"/>
  <c r="BF46" i="23" s="1"/>
  <c r="O51" i="28"/>
  <c r="O49" i="28"/>
  <c r="BD44" i="22"/>
  <c r="BD45" i="22"/>
  <c r="O49" i="26"/>
  <c r="O51" i="26"/>
  <c r="CS45" i="19"/>
  <c r="CS44" i="19"/>
  <c r="EE45" i="20"/>
  <c r="EE44" i="20"/>
  <c r="BW49" i="28"/>
  <c r="BW51" i="28"/>
  <c r="CQ48" i="27"/>
  <c r="CQ50" i="27" s="1"/>
  <c r="O82" i="31" s="1"/>
  <c r="DM48" i="19"/>
  <c r="DM50" i="19" s="1"/>
  <c r="O52" i="17"/>
  <c r="EE44" i="17"/>
  <c r="EE45" i="17"/>
  <c r="P36" i="12"/>
  <c r="P38" i="12" s="1"/>
  <c r="DX48" i="4"/>
  <c r="DX50" i="4" s="1"/>
  <c r="O48" i="23"/>
  <c r="O50" i="23" s="1"/>
  <c r="O14" i="31" s="1"/>
  <c r="BX51" i="19"/>
  <c r="BX49" i="19"/>
  <c r="BX41" i="19"/>
  <c r="BX38" i="19"/>
  <c r="EG41" i="28"/>
  <c r="EH35" i="28" s="1"/>
  <c r="EH37" i="28" s="1"/>
  <c r="EH46" i="28" s="1"/>
  <c r="EG51" i="28"/>
  <c r="EG49" i="28"/>
  <c r="AW44" i="4"/>
  <c r="AW45" i="4"/>
  <c r="DL44" i="17"/>
  <c r="DL45" i="17"/>
  <c r="BW48" i="20"/>
  <c r="BW50" i="20" s="1"/>
  <c r="O60" i="31" s="1"/>
  <c r="BW48" i="28"/>
  <c r="BW50" i="28" s="1"/>
  <c r="O67" i="31" s="1"/>
  <c r="O45" i="13"/>
  <c r="O44" i="13"/>
  <c r="EG49" i="19"/>
  <c r="EG51" i="19"/>
  <c r="AJ44" i="19"/>
  <c r="AJ45" i="19"/>
  <c r="O44" i="20"/>
  <c r="O45" i="20"/>
  <c r="DL48" i="28"/>
  <c r="DL50" i="28" s="1"/>
  <c r="P36" i="24"/>
  <c r="P38" i="24" s="1"/>
  <c r="P45" i="24"/>
  <c r="P44" i="24"/>
  <c r="CQ48" i="20"/>
  <c r="CQ50" i="20" s="1"/>
  <c r="O76" i="31" s="1"/>
  <c r="CI48" i="4"/>
  <c r="CI50" i="4" s="1"/>
  <c r="N115" i="31"/>
  <c r="AI115" i="31" s="1"/>
  <c r="BW38" i="28"/>
  <c r="BW41" i="28"/>
  <c r="BB38" i="27"/>
  <c r="BB41" i="27"/>
  <c r="BC35" i="27" s="1"/>
  <c r="BX35" i="27"/>
  <c r="BW42" i="27"/>
  <c r="O66" i="33" s="1"/>
  <c r="AJ38" i="27"/>
  <c r="EF38" i="27"/>
  <c r="AJ41" i="27"/>
  <c r="O37" i="27"/>
  <c r="O46" i="27" s="1"/>
  <c r="O36" i="27"/>
  <c r="DL42" i="27"/>
  <c r="P98" i="33" s="1"/>
  <c r="DM35" i="27"/>
  <c r="EH35" i="26"/>
  <c r="EH37" i="26" s="1"/>
  <c r="EH46" i="26" s="1"/>
  <c r="CR41" i="26"/>
  <c r="CR42" i="26" s="1"/>
  <c r="P81" i="33" s="1"/>
  <c r="CR38" i="26"/>
  <c r="BC42" i="26"/>
  <c r="O49" i="33" s="1"/>
  <c r="BD35" i="26"/>
  <c r="DL35" i="25"/>
  <c r="CS38" i="25"/>
  <c r="CT35" i="25"/>
  <c r="CS42" i="25"/>
  <c r="Q80" i="33" s="1"/>
  <c r="BY42" i="25"/>
  <c r="Q64" i="33" s="1"/>
  <c r="AJ35" i="25"/>
  <c r="AI42" i="25"/>
  <c r="O32" i="33" s="1"/>
  <c r="R35" i="25"/>
  <c r="R36" i="25" s="1"/>
  <c r="DL37" i="25"/>
  <c r="BZ37" i="25"/>
  <c r="BZ36" i="25"/>
  <c r="N127" i="33"/>
  <c r="EE37" i="24"/>
  <c r="EE46" i="24" s="1"/>
  <c r="EE36" i="24"/>
  <c r="CT35" i="24"/>
  <c r="BD42" i="24"/>
  <c r="P47" i="33" s="1"/>
  <c r="BE35" i="24"/>
  <c r="AJ36" i="23"/>
  <c r="AJ37" i="23"/>
  <c r="AJ46" i="23" s="1"/>
  <c r="DK41" i="23"/>
  <c r="AI42" i="23"/>
  <c r="O30" i="33" s="1"/>
  <c r="EE42" i="23"/>
  <c r="O110" i="33" s="1"/>
  <c r="EF36" i="23"/>
  <c r="BE42" i="23"/>
  <c r="Q46" i="33" s="1"/>
  <c r="EF37" i="23"/>
  <c r="EF46" i="23" s="1"/>
  <c r="BX35" i="23"/>
  <c r="BW42" i="23"/>
  <c r="O62" i="33" s="1"/>
  <c r="AI110" i="31"/>
  <c r="N142" i="31"/>
  <c r="AJ37" i="22"/>
  <c r="AJ46" i="22" s="1"/>
  <c r="AJ36" i="22"/>
  <c r="EF37" i="22"/>
  <c r="EF46" i="22" s="1"/>
  <c r="EF36" i="22"/>
  <c r="BC42" i="22"/>
  <c r="O45" i="33" s="1"/>
  <c r="BD37" i="22"/>
  <c r="BD46" i="22" s="1"/>
  <c r="CR36" i="22"/>
  <c r="CR37" i="22"/>
  <c r="CR46" i="22" s="1"/>
  <c r="O37" i="20"/>
  <c r="O46" i="20" s="1"/>
  <c r="O36" i="20"/>
  <c r="BW42" i="20"/>
  <c r="O60" i="33" s="1"/>
  <c r="EE37" i="20"/>
  <c r="EE46" i="20" s="1"/>
  <c r="EE36" i="20"/>
  <c r="N124" i="33"/>
  <c r="DL41" i="20"/>
  <c r="DL38" i="20"/>
  <c r="AJ35" i="20"/>
  <c r="AI42" i="20"/>
  <c r="O28" i="33" s="1"/>
  <c r="N123" i="33"/>
  <c r="O35" i="19"/>
  <c r="BC37" i="19"/>
  <c r="BC46" i="19" s="1"/>
  <c r="AJ38" i="19"/>
  <c r="N107" i="31"/>
  <c r="AI107" i="31" s="1"/>
  <c r="AJ41" i="19"/>
  <c r="AK35" i="19" s="1"/>
  <c r="EG41" i="19"/>
  <c r="EG38" i="19"/>
  <c r="CR42" i="19"/>
  <c r="P75" i="33" s="1"/>
  <c r="O36" i="17"/>
  <c r="BF35" i="13"/>
  <c r="BF36" i="13" s="1"/>
  <c r="AI9" i="31"/>
  <c r="N105" i="31"/>
  <c r="EF37" i="13"/>
  <c r="EF46" i="13" s="1"/>
  <c r="EF36" i="13"/>
  <c r="O37" i="13"/>
  <c r="O46" i="13" s="1"/>
  <c r="O52" i="13"/>
  <c r="O36" i="13"/>
  <c r="BC42" i="12"/>
  <c r="O40" i="33" s="1"/>
  <c r="BD35" i="12"/>
  <c r="BY35" i="12"/>
  <c r="BX42" i="12"/>
  <c r="P56" i="33" s="1"/>
  <c r="EF42" i="12"/>
  <c r="P104" i="33" s="1"/>
  <c r="CS35" i="23"/>
  <c r="CR42" i="23"/>
  <c r="P78" i="33" s="1"/>
  <c r="N138" i="31"/>
  <c r="AI106" i="31"/>
  <c r="CQ41" i="27"/>
  <c r="CR35" i="27" s="1"/>
  <c r="O145" i="33"/>
  <c r="O129" i="31"/>
  <c r="AJ129" i="31" s="1"/>
  <c r="O41" i="26"/>
  <c r="O38" i="26"/>
  <c r="BD36" i="22"/>
  <c r="O41" i="23"/>
  <c r="O42" i="23" s="1"/>
  <c r="O14" i="33" s="1"/>
  <c r="CS37" i="19"/>
  <c r="CS46" i="19" s="1"/>
  <c r="CS36" i="19"/>
  <c r="AK41" i="28"/>
  <c r="AK42" i="28" s="1"/>
  <c r="Q35" i="33" s="1"/>
  <c r="AJ41" i="24"/>
  <c r="AJ38" i="24"/>
  <c r="P31" i="31"/>
  <c r="DK36" i="24"/>
  <c r="DK37" i="24"/>
  <c r="DK46" i="24" s="1"/>
  <c r="O52" i="24"/>
  <c r="AI79" i="31"/>
  <c r="N111" i="31"/>
  <c r="BW35" i="22"/>
  <c r="BV42" i="22"/>
  <c r="N61" i="33" s="1"/>
  <c r="N125" i="33" s="1"/>
  <c r="P41" i="22"/>
  <c r="P42" i="22" s="1"/>
  <c r="P13" i="33" s="1"/>
  <c r="CQ41" i="20"/>
  <c r="CQ38" i="20"/>
  <c r="O41" i="28"/>
  <c r="P35" i="28" s="1"/>
  <c r="BC35" i="28"/>
  <c r="BB42" i="28"/>
  <c r="N51" i="33" s="1"/>
  <c r="N131" i="33" s="1"/>
  <c r="DL41" i="28"/>
  <c r="DM35" i="28" s="1"/>
  <c r="BY42" i="17"/>
  <c r="Q58" i="33" s="1"/>
  <c r="BZ35" i="17"/>
  <c r="DL36" i="17"/>
  <c r="DL37" i="17"/>
  <c r="DL46" i="17" s="1"/>
  <c r="N109" i="31"/>
  <c r="O126" i="31"/>
  <c r="AJ126" i="31" s="1"/>
  <c r="O142" i="33"/>
  <c r="AI108" i="31"/>
  <c r="N140" i="31"/>
  <c r="EE36" i="17"/>
  <c r="EE37" i="17"/>
  <c r="EE46" i="17" s="1"/>
  <c r="O128" i="31"/>
  <c r="AJ128" i="31" s="1"/>
  <c r="O144" i="33"/>
  <c r="AK38" i="28"/>
  <c r="BF35" i="17"/>
  <c r="BE42" i="17"/>
  <c r="Q42" i="33" s="1"/>
  <c r="EH38" i="25"/>
  <c r="P38" i="22"/>
  <c r="BC41" i="25"/>
  <c r="BC38" i="25"/>
  <c r="O38" i="23"/>
  <c r="R96" i="31"/>
  <c r="Q35" i="31"/>
  <c r="DM38" i="19"/>
  <c r="DM41" i="19"/>
  <c r="DL38" i="28"/>
  <c r="O48" i="31"/>
  <c r="BX36" i="20"/>
  <c r="BX37" i="20"/>
  <c r="BX46" i="20" s="1"/>
  <c r="O38" i="28"/>
  <c r="BX36" i="24"/>
  <c r="BX37" i="24"/>
  <c r="BX46" i="24" s="1"/>
  <c r="AV42" i="4"/>
  <c r="H39" i="33" s="1"/>
  <c r="EH41" i="25"/>
  <c r="CQ38" i="27"/>
  <c r="DL37" i="26"/>
  <c r="DL46" i="26" s="1"/>
  <c r="DL36" i="26"/>
  <c r="DK36" i="22"/>
  <c r="DK37" i="22"/>
  <c r="DK46" i="22" s="1"/>
  <c r="BC36" i="20"/>
  <c r="BC37" i="20"/>
  <c r="BC46" i="20" s="1"/>
  <c r="O52" i="20"/>
  <c r="EG37" i="12"/>
  <c r="EG46" i="12" s="1"/>
  <c r="EG45" i="12"/>
  <c r="EG44" i="12"/>
  <c r="EG36" i="12"/>
  <c r="CR37" i="28"/>
  <c r="CR46" i="28" s="1"/>
  <c r="CR36" i="28"/>
  <c r="EG38" i="28"/>
  <c r="AJ41" i="13"/>
  <c r="AK35" i="13" s="1"/>
  <c r="Q99" i="31"/>
  <c r="AJ38" i="13"/>
  <c r="O73" i="31"/>
  <c r="CQ41" i="17"/>
  <c r="CR35" i="17" s="1"/>
  <c r="O74" i="31"/>
  <c r="DL35" i="13"/>
  <c r="AK41" i="17"/>
  <c r="AK38" i="17"/>
  <c r="O122" i="31"/>
  <c r="AJ122" i="31" s="1"/>
  <c r="O138" i="33"/>
  <c r="CQ38" i="17"/>
  <c r="AB38" i="4"/>
  <c r="AB41" i="4" s="1"/>
  <c r="AW37" i="4"/>
  <c r="AW46" i="4" s="1"/>
  <c r="G42" i="4"/>
  <c r="G7" i="33" s="1"/>
  <c r="F119" i="33"/>
  <c r="G87" i="33"/>
  <c r="G55" i="33"/>
  <c r="AB23" i="31"/>
  <c r="O89" i="33"/>
  <c r="DX38" i="4"/>
  <c r="DX41" i="4" s="1"/>
  <c r="DY35" i="4" s="1"/>
  <c r="DM37" i="12"/>
  <c r="DM46" i="12" s="1"/>
  <c r="H36" i="4"/>
  <c r="DM36" i="12"/>
  <c r="G135" i="33"/>
  <c r="G119" i="31"/>
  <c r="DD36" i="4"/>
  <c r="DD37" i="4"/>
  <c r="DD46" i="4" s="1"/>
  <c r="CI38" i="4"/>
  <c r="F135" i="31"/>
  <c r="AA103" i="31"/>
  <c r="BP37" i="4"/>
  <c r="BP46" i="4" s="1"/>
  <c r="BP36" i="4"/>
  <c r="H37" i="4"/>
  <c r="H46" i="4" s="1"/>
  <c r="AW36" i="4"/>
  <c r="AL65" i="31"/>
  <c r="EG42" i="28" l="1"/>
  <c r="Q115" i="33" s="1"/>
  <c r="EG35" i="27"/>
  <c r="EG36" i="27" s="1"/>
  <c r="BF41" i="23"/>
  <c r="BP48" i="4"/>
  <c r="BP50" i="4" s="1"/>
  <c r="BF38" i="23"/>
  <c r="AK35" i="26"/>
  <c r="AJ42" i="26"/>
  <c r="P33" i="33" s="1"/>
  <c r="AI41" i="12"/>
  <c r="AI42" i="12" s="1"/>
  <c r="O24" i="33" s="1"/>
  <c r="BX36" i="13"/>
  <c r="BX44" i="13"/>
  <c r="BX45" i="13"/>
  <c r="BX37" i="13"/>
  <c r="BX46" i="13" s="1"/>
  <c r="P41" i="12"/>
  <c r="P42" i="12" s="1"/>
  <c r="P8" i="33" s="1"/>
  <c r="AJ48" i="22"/>
  <c r="AJ50" i="22" s="1"/>
  <c r="P29" i="31" s="1"/>
  <c r="CQ41" i="12"/>
  <c r="CQ38" i="12"/>
  <c r="CQ49" i="12"/>
  <c r="CQ51" i="12"/>
  <c r="CQ48" i="12"/>
  <c r="CQ50" i="12" s="1"/>
  <c r="O72" i="31" s="1"/>
  <c r="AJ72" i="31" s="1"/>
  <c r="AJ41" i="22"/>
  <c r="AK35" i="22" s="1"/>
  <c r="DK48" i="23"/>
  <c r="DK50" i="23" s="1"/>
  <c r="O78" i="31" s="1"/>
  <c r="O110" i="31" s="1"/>
  <c r="AL91" i="31"/>
  <c r="N114" i="31"/>
  <c r="N146" i="31" s="1"/>
  <c r="AI138" i="31"/>
  <c r="AJ73" i="31"/>
  <c r="AK98" i="31"/>
  <c r="AK34" i="31"/>
  <c r="AK25" i="31"/>
  <c r="AI140" i="31"/>
  <c r="AI142" i="31"/>
  <c r="AJ76" i="31"/>
  <c r="AK31" i="31"/>
  <c r="AJ74" i="31"/>
  <c r="AJ67" i="31"/>
  <c r="AL41" i="31"/>
  <c r="AJ63" i="31"/>
  <c r="AK59" i="31"/>
  <c r="AL99" i="31"/>
  <c r="AJ48" i="19"/>
  <c r="AJ50" i="19" s="1"/>
  <c r="P27" i="31" s="1"/>
  <c r="AJ60" i="31"/>
  <c r="AI50" i="31"/>
  <c r="AL35" i="31"/>
  <c r="AM96" i="31"/>
  <c r="AI136" i="31"/>
  <c r="BF49" i="13"/>
  <c r="BF51" i="13"/>
  <c r="BY44" i="12"/>
  <c r="BY45" i="12"/>
  <c r="AJ45" i="20"/>
  <c r="AJ44" i="20"/>
  <c r="CT45" i="24"/>
  <c r="CT44" i="24"/>
  <c r="P49" i="12"/>
  <c r="P51" i="12"/>
  <c r="DK48" i="24"/>
  <c r="DK50" i="24" s="1"/>
  <c r="O79" i="31" s="1"/>
  <c r="BX48" i="24"/>
  <c r="BX50" i="24" s="1"/>
  <c r="P63" i="31" s="1"/>
  <c r="CR48" i="28"/>
  <c r="CR50" i="28" s="1"/>
  <c r="P83" i="31" s="1"/>
  <c r="DM49" i="12"/>
  <c r="DM51" i="12"/>
  <c r="DK51" i="24"/>
  <c r="DK49" i="24"/>
  <c r="EE49" i="24"/>
  <c r="EE51" i="24"/>
  <c r="O49" i="27"/>
  <c r="O51" i="27"/>
  <c r="O48" i="20"/>
  <c r="O50" i="20" s="1"/>
  <c r="O12" i="31" s="1"/>
  <c r="EE48" i="17"/>
  <c r="EE50" i="17" s="1"/>
  <c r="BC48" i="20"/>
  <c r="BC50" i="20" s="1"/>
  <c r="BC48" i="19"/>
  <c r="BC50" i="19" s="1"/>
  <c r="H48" i="4"/>
  <c r="H50" i="4" s="1"/>
  <c r="AI51" i="12"/>
  <c r="AI49" i="12"/>
  <c r="AI38" i="12"/>
  <c r="P45" i="28"/>
  <c r="P44" i="28"/>
  <c r="EF51" i="13"/>
  <c r="EF49" i="13"/>
  <c r="AK45" i="19"/>
  <c r="AK44" i="19"/>
  <c r="EF51" i="22"/>
  <c r="EF49" i="22"/>
  <c r="EF51" i="23"/>
  <c r="EF49" i="23"/>
  <c r="AW48" i="4"/>
  <c r="AW50" i="4" s="1"/>
  <c r="BC49" i="19"/>
  <c r="BC51" i="19"/>
  <c r="DK48" i="22"/>
  <c r="DK50" i="22" s="1"/>
  <c r="O77" i="31" s="1"/>
  <c r="BD48" i="22"/>
  <c r="BD50" i="22" s="1"/>
  <c r="P45" i="31" s="1"/>
  <c r="O136" i="33"/>
  <c r="O120" i="31"/>
  <c r="AJ120" i="31" s="1"/>
  <c r="DL48" i="26"/>
  <c r="DL50" i="26" s="1"/>
  <c r="P81" i="31" s="1"/>
  <c r="DD51" i="4"/>
  <c r="DD49" i="4"/>
  <c r="DL49" i="17"/>
  <c r="DL51" i="17"/>
  <c r="BD45" i="12"/>
  <c r="BD44" i="12"/>
  <c r="EE51" i="20"/>
  <c r="EE49" i="20"/>
  <c r="AI48" i="12"/>
  <c r="AI50" i="12" s="1"/>
  <c r="O24" i="31" s="1"/>
  <c r="EE48" i="24"/>
  <c r="EE50" i="24" s="1"/>
  <c r="O95" i="31" s="1"/>
  <c r="EG44" i="27"/>
  <c r="EG45" i="27"/>
  <c r="BZ45" i="17"/>
  <c r="BZ44" i="17"/>
  <c r="P41" i="24"/>
  <c r="Q35" i="24" s="1"/>
  <c r="Q37" i="24" s="1"/>
  <c r="Q46" i="24" s="1"/>
  <c r="EH36" i="28"/>
  <c r="EH38" i="28" s="1"/>
  <c r="EH45" i="28"/>
  <c r="EH44" i="28"/>
  <c r="BX48" i="20"/>
  <c r="BX50" i="20" s="1"/>
  <c r="P60" i="31" s="1"/>
  <c r="BF48" i="23"/>
  <c r="BF50" i="23" s="1"/>
  <c r="R46" i="31" s="1"/>
  <c r="O51" i="13"/>
  <c r="O49" i="13"/>
  <c r="CR44" i="27"/>
  <c r="CR45" i="27"/>
  <c r="CS49" i="19"/>
  <c r="CS51" i="19"/>
  <c r="BF37" i="13"/>
  <c r="BF46" i="13" s="1"/>
  <c r="AJ49" i="22"/>
  <c r="AJ51" i="22"/>
  <c r="BD44" i="26"/>
  <c r="BD45" i="26"/>
  <c r="O48" i="13"/>
  <c r="O50" i="13" s="1"/>
  <c r="O9" i="31" s="1"/>
  <c r="O105" i="31" s="1"/>
  <c r="AJ105" i="31" s="1"/>
  <c r="O48" i="17"/>
  <c r="O50" i="17" s="1"/>
  <c r="O10" i="31" s="1"/>
  <c r="BF49" i="23"/>
  <c r="BF51" i="23"/>
  <c r="BF45" i="17"/>
  <c r="BF44" i="17"/>
  <c r="BX51" i="24"/>
  <c r="BX49" i="24"/>
  <c r="EE49" i="17"/>
  <c r="EE51" i="17"/>
  <c r="AW49" i="4"/>
  <c r="AW51" i="4"/>
  <c r="AK45" i="13"/>
  <c r="AK44" i="13"/>
  <c r="BC49" i="20"/>
  <c r="BC51" i="20"/>
  <c r="CS35" i="26"/>
  <c r="O52" i="22"/>
  <c r="O141" i="33" s="1"/>
  <c r="BW45" i="22"/>
  <c r="BW44" i="22"/>
  <c r="CS44" i="23"/>
  <c r="CS45" i="23"/>
  <c r="BX45" i="27"/>
  <c r="BX44" i="27"/>
  <c r="P48" i="24"/>
  <c r="P50" i="24" s="1"/>
  <c r="P15" i="31" s="1"/>
  <c r="BX42" i="19"/>
  <c r="P59" i="33" s="1"/>
  <c r="BY35" i="19"/>
  <c r="EF48" i="23"/>
  <c r="EF50" i="23" s="1"/>
  <c r="P94" i="31" s="1"/>
  <c r="O52" i="27"/>
  <c r="O146" i="33" s="1"/>
  <c r="BC45" i="27"/>
  <c r="BC44" i="27"/>
  <c r="EE48" i="20"/>
  <c r="EE50" i="20" s="1"/>
  <c r="O92" i="31" s="1"/>
  <c r="O48" i="27"/>
  <c r="O50" i="27" s="1"/>
  <c r="O18" i="31" s="1"/>
  <c r="P48" i="12"/>
  <c r="P50" i="12" s="1"/>
  <c r="P8" i="31" s="1"/>
  <c r="CR48" i="22"/>
  <c r="CR50" i="22" s="1"/>
  <c r="EF48" i="13"/>
  <c r="EF50" i="13" s="1"/>
  <c r="P89" i="31" s="1"/>
  <c r="BP49" i="4"/>
  <c r="BP51" i="4"/>
  <c r="H49" i="4"/>
  <c r="H51" i="4"/>
  <c r="DK49" i="22"/>
  <c r="DK51" i="22"/>
  <c r="O41" i="17"/>
  <c r="P35" i="17" s="1"/>
  <c r="P36" i="17" s="1"/>
  <c r="O49" i="17"/>
  <c r="O51" i="17"/>
  <c r="AJ51" i="23"/>
  <c r="AJ49" i="23"/>
  <c r="P51" i="24"/>
  <c r="P49" i="24"/>
  <c r="CR45" i="13"/>
  <c r="CR44" i="13"/>
  <c r="CR36" i="13"/>
  <c r="CR37" i="13"/>
  <c r="CR46" i="13" s="1"/>
  <c r="DM45" i="28"/>
  <c r="DM44" i="28"/>
  <c r="CR49" i="28"/>
  <c r="CR51" i="28"/>
  <c r="BD49" i="22"/>
  <c r="BD51" i="22"/>
  <c r="EH36" i="26"/>
  <c r="EH41" i="26" s="1"/>
  <c r="EH44" i="26"/>
  <c r="EH45" i="26"/>
  <c r="CS48" i="19"/>
  <c r="CS50" i="19" s="1"/>
  <c r="Q75" i="31" s="1"/>
  <c r="AJ48" i="23"/>
  <c r="AJ50" i="23" s="1"/>
  <c r="P30" i="31" s="1"/>
  <c r="AJ49" i="19"/>
  <c r="AJ51" i="19"/>
  <c r="DM48" i="12"/>
  <c r="DM50" i="12" s="1"/>
  <c r="DL37" i="13"/>
  <c r="DL46" i="13" s="1"/>
  <c r="DL45" i="13"/>
  <c r="DL44" i="13"/>
  <c r="BF45" i="13"/>
  <c r="BF44" i="13"/>
  <c r="O36" i="19"/>
  <c r="O44" i="19"/>
  <c r="O45" i="19"/>
  <c r="O51" i="20"/>
  <c r="O49" i="20"/>
  <c r="DL49" i="26"/>
  <c r="DL51" i="26"/>
  <c r="BE45" i="24"/>
  <c r="BE44" i="24"/>
  <c r="DY44" i="4"/>
  <c r="DY45" i="4"/>
  <c r="CR45" i="17"/>
  <c r="CR44" i="17"/>
  <c r="BX51" i="20"/>
  <c r="BX49" i="20"/>
  <c r="BC45" i="28"/>
  <c r="BC44" i="28"/>
  <c r="CR51" i="22"/>
  <c r="CR49" i="22"/>
  <c r="BX44" i="23"/>
  <c r="BX45" i="23"/>
  <c r="DM44" i="27"/>
  <c r="DM45" i="27"/>
  <c r="DL48" i="17"/>
  <c r="DL50" i="17" s="1"/>
  <c r="EF48" i="22"/>
  <c r="EF50" i="22" s="1"/>
  <c r="P93" i="31" s="1"/>
  <c r="DD48" i="4"/>
  <c r="DD50" i="4" s="1"/>
  <c r="P37" i="28"/>
  <c r="P46" i="28" s="1"/>
  <c r="P36" i="28"/>
  <c r="O42" i="28"/>
  <c r="O19" i="33" s="1"/>
  <c r="N147" i="31"/>
  <c r="DL42" i="28"/>
  <c r="P99" i="33" s="1"/>
  <c r="BX35" i="28"/>
  <c r="BW42" i="28"/>
  <c r="O67" i="33" s="1"/>
  <c r="O41" i="27"/>
  <c r="O42" i="27" s="1"/>
  <c r="O18" i="33" s="1"/>
  <c r="BC36" i="27"/>
  <c r="AJ42" i="27"/>
  <c r="P34" i="33" s="1"/>
  <c r="AK35" i="27"/>
  <c r="BC37" i="27"/>
  <c r="BC46" i="27" s="1"/>
  <c r="BX37" i="27"/>
  <c r="BX46" i="27" s="1"/>
  <c r="BX36" i="27"/>
  <c r="BB42" i="27"/>
  <c r="N50" i="33" s="1"/>
  <c r="N130" i="33" s="1"/>
  <c r="CQ42" i="27"/>
  <c r="O82" i="33" s="1"/>
  <c r="DM37" i="27"/>
  <c r="DM46" i="27" s="1"/>
  <c r="DM36" i="27"/>
  <c r="O38" i="27"/>
  <c r="BD37" i="26"/>
  <c r="BD46" i="26" s="1"/>
  <c r="BD36" i="26"/>
  <c r="CT36" i="25"/>
  <c r="CT37" i="25"/>
  <c r="DL36" i="25"/>
  <c r="P80" i="31"/>
  <c r="BZ41" i="25"/>
  <c r="CA35" i="25" s="1"/>
  <c r="CA36" i="25" s="1"/>
  <c r="DL41" i="25"/>
  <c r="R37" i="25"/>
  <c r="AJ37" i="25"/>
  <c r="AJ36" i="25"/>
  <c r="AJ41" i="25"/>
  <c r="AK35" i="25" s="1"/>
  <c r="AJ42" i="25"/>
  <c r="P32" i="33" s="1"/>
  <c r="DL38" i="25"/>
  <c r="BZ42" i="25"/>
  <c r="R64" i="33" s="1"/>
  <c r="CA37" i="25"/>
  <c r="BZ38" i="25"/>
  <c r="R64" i="31"/>
  <c r="CT36" i="24"/>
  <c r="CT37" i="24"/>
  <c r="CT46" i="24" s="1"/>
  <c r="EE41" i="24"/>
  <c r="EF35" i="24" s="1"/>
  <c r="EE38" i="24"/>
  <c r="BE36" i="24"/>
  <c r="BE37" i="24"/>
  <c r="BE46" i="24" s="1"/>
  <c r="AJ41" i="23"/>
  <c r="AJ38" i="23"/>
  <c r="DL35" i="23"/>
  <c r="DK42" i="23"/>
  <c r="O94" i="33" s="1"/>
  <c r="O126" i="33" s="1"/>
  <c r="EF41" i="23"/>
  <c r="EF42" i="23" s="1"/>
  <c r="P110" i="33" s="1"/>
  <c r="EF38" i="23"/>
  <c r="BX37" i="23"/>
  <c r="BX46" i="23" s="1"/>
  <c r="BX36" i="23"/>
  <c r="AJ38" i="22"/>
  <c r="EF38" i="22"/>
  <c r="EF41" i="22"/>
  <c r="Q35" i="22"/>
  <c r="Q36" i="22" s="1"/>
  <c r="DK41" i="22"/>
  <c r="DK42" i="22" s="1"/>
  <c r="O93" i="33" s="1"/>
  <c r="BD38" i="22"/>
  <c r="BD41" i="22"/>
  <c r="BD42" i="22" s="1"/>
  <c r="P45" i="33" s="1"/>
  <c r="CR38" i="22"/>
  <c r="CR41" i="22"/>
  <c r="O38" i="20"/>
  <c r="O41" i="20"/>
  <c r="EE41" i="20"/>
  <c r="EF35" i="20" s="1"/>
  <c r="EE38" i="20"/>
  <c r="AJ37" i="20"/>
  <c r="AJ46" i="20" s="1"/>
  <c r="AJ36" i="20"/>
  <c r="DM35" i="20"/>
  <c r="DL42" i="20"/>
  <c r="P92" i="33" s="1"/>
  <c r="BC41" i="19"/>
  <c r="BD35" i="19" s="1"/>
  <c r="N139" i="31"/>
  <c r="BC38" i="19"/>
  <c r="O43" i="31"/>
  <c r="O37" i="19"/>
  <c r="O46" i="19" s="1"/>
  <c r="O52" i="19"/>
  <c r="AJ42" i="19"/>
  <c r="P27" i="33" s="1"/>
  <c r="EH35" i="19"/>
  <c r="EG42" i="19"/>
  <c r="Q107" i="33" s="1"/>
  <c r="O38" i="17"/>
  <c r="EE41" i="17"/>
  <c r="EE42" i="17" s="1"/>
  <c r="O106" i="33" s="1"/>
  <c r="EF41" i="13"/>
  <c r="EF42" i="13" s="1"/>
  <c r="P105" i="33" s="1"/>
  <c r="O41" i="13"/>
  <c r="P35" i="13" s="1"/>
  <c r="P52" i="13" s="1"/>
  <c r="P121" i="31" s="1"/>
  <c r="N137" i="31"/>
  <c r="AI105" i="31"/>
  <c r="O38" i="13"/>
  <c r="O121" i="31"/>
  <c r="AJ121" i="31" s="1"/>
  <c r="O137" i="33"/>
  <c r="EF38" i="13"/>
  <c r="BF38" i="13"/>
  <c r="AK36" i="13"/>
  <c r="AK37" i="13"/>
  <c r="AK46" i="13" s="1"/>
  <c r="BD37" i="12"/>
  <c r="BD46" i="12" s="1"/>
  <c r="BD36" i="12"/>
  <c r="BY37" i="12"/>
  <c r="BY46" i="12" s="1"/>
  <c r="BY36" i="12"/>
  <c r="AJ17" i="31"/>
  <c r="O113" i="31"/>
  <c r="CS38" i="19"/>
  <c r="CS41" i="19"/>
  <c r="CS36" i="23"/>
  <c r="CS37" i="23"/>
  <c r="CS46" i="23" s="1"/>
  <c r="P35" i="26"/>
  <c r="O42" i="26"/>
  <c r="O17" i="33" s="1"/>
  <c r="O129" i="33" s="1"/>
  <c r="AL35" i="28"/>
  <c r="P35" i="23"/>
  <c r="EG41" i="12"/>
  <c r="EH35" i="12" s="1"/>
  <c r="DK38" i="24"/>
  <c r="DK41" i="24"/>
  <c r="DL36" i="13"/>
  <c r="N143" i="31"/>
  <c r="AI111" i="31"/>
  <c r="EG48" i="12"/>
  <c r="EG50" i="12" s="1"/>
  <c r="Q88" i="31" s="1"/>
  <c r="AJ42" i="13"/>
  <c r="P25" i="33" s="1"/>
  <c r="AJ42" i="24"/>
  <c r="P31" i="33" s="1"/>
  <c r="AK35" i="24"/>
  <c r="O143" i="33"/>
  <c r="O127" i="31"/>
  <c r="AJ127" i="31" s="1"/>
  <c r="DL38" i="17"/>
  <c r="CR35" i="20"/>
  <c r="CQ42" i="20"/>
  <c r="O76" i="33" s="1"/>
  <c r="BZ37" i="17"/>
  <c r="BZ46" i="17" s="1"/>
  <c r="BZ36" i="17"/>
  <c r="BC36" i="28"/>
  <c r="BC37" i="28"/>
  <c r="BC46" i="28" s="1"/>
  <c r="O52" i="28"/>
  <c r="BW37" i="22"/>
  <c r="BW46" i="22" s="1"/>
  <c r="BW36" i="22"/>
  <c r="EG37" i="27"/>
  <c r="EG46" i="27" s="1"/>
  <c r="N141" i="31"/>
  <c r="AI109" i="31"/>
  <c r="DL41" i="26"/>
  <c r="DM35" i="26" s="1"/>
  <c r="DL41" i="17"/>
  <c r="BC41" i="20"/>
  <c r="DK38" i="22"/>
  <c r="EI35" i="25"/>
  <c r="EH42" i="25"/>
  <c r="R112" i="33" s="1"/>
  <c r="CS37" i="26"/>
  <c r="CS46" i="26" s="1"/>
  <c r="CS36" i="26"/>
  <c r="R38" i="25"/>
  <c r="O140" i="33"/>
  <c r="O124" i="31"/>
  <c r="AJ124" i="31" s="1"/>
  <c r="AJ19" i="31"/>
  <c r="O125" i="31"/>
  <c r="AJ125" i="31" s="1"/>
  <c r="BX38" i="20"/>
  <c r="AJ48" i="31"/>
  <c r="O112" i="31"/>
  <c r="CR36" i="27"/>
  <c r="CR37" i="27"/>
  <c r="CR46" i="27" s="1"/>
  <c r="EG51" i="12"/>
  <c r="EG49" i="12"/>
  <c r="EG38" i="12"/>
  <c r="BC38" i="20"/>
  <c r="AJ14" i="31"/>
  <c r="DN35" i="19"/>
  <c r="DM42" i="19"/>
  <c r="Q91" i="33" s="1"/>
  <c r="BD35" i="25"/>
  <c r="BC42" i="25"/>
  <c r="O48" i="33" s="1"/>
  <c r="O128" i="33" s="1"/>
  <c r="AK36" i="19"/>
  <c r="AK37" i="19"/>
  <c r="AK46" i="19" s="1"/>
  <c r="DL38" i="26"/>
  <c r="P41" i="28"/>
  <c r="BF37" i="17"/>
  <c r="BF46" i="17" s="1"/>
  <c r="BF36" i="17"/>
  <c r="O90" i="31"/>
  <c r="EE38" i="17"/>
  <c r="CR41" i="28"/>
  <c r="CR38" i="28"/>
  <c r="BG35" i="23"/>
  <c r="BF42" i="23"/>
  <c r="R46" i="33" s="1"/>
  <c r="BX41" i="24"/>
  <c r="BX38" i="24"/>
  <c r="DM37" i="28"/>
  <c r="DM46" i="28" s="1"/>
  <c r="DM36" i="28"/>
  <c r="AJ82" i="31"/>
  <c r="BX41" i="20"/>
  <c r="CQ42" i="17"/>
  <c r="O74" i="33" s="1"/>
  <c r="Q26" i="31"/>
  <c r="DY37" i="4"/>
  <c r="DY46" i="4" s="1"/>
  <c r="AL35" i="17"/>
  <c r="AK42" i="17"/>
  <c r="Q26" i="33" s="1"/>
  <c r="CR37" i="17"/>
  <c r="CR46" i="17" s="1"/>
  <c r="CR36" i="17"/>
  <c r="DM41" i="12"/>
  <c r="DN35" i="12" s="1"/>
  <c r="DY36" i="4"/>
  <c r="DX42" i="4"/>
  <c r="H103" i="33" s="1"/>
  <c r="DM38" i="12"/>
  <c r="H87" i="31"/>
  <c r="H38" i="4"/>
  <c r="AA135" i="31"/>
  <c r="AB119" i="31"/>
  <c r="AC23" i="31"/>
  <c r="DD38" i="4"/>
  <c r="DD41" i="4" s="1"/>
  <c r="DE35" i="4" s="1"/>
  <c r="CI41" i="4"/>
  <c r="G71" i="31"/>
  <c r="BP38" i="4"/>
  <c r="AW38" i="4"/>
  <c r="AC35" i="4"/>
  <c r="AB42" i="4"/>
  <c r="AK33" i="31"/>
  <c r="Q113" i="30"/>
  <c r="AK65" i="31"/>
  <c r="EH41" i="28" l="1"/>
  <c r="AI114" i="31"/>
  <c r="EH38" i="26"/>
  <c r="Q36" i="24"/>
  <c r="BF41" i="13"/>
  <c r="BG35" i="13" s="1"/>
  <c r="Q35" i="12"/>
  <c r="BF42" i="13"/>
  <c r="R41" i="33" s="1"/>
  <c r="P42" i="24"/>
  <c r="P15" i="33" s="1"/>
  <c r="AJ35" i="12"/>
  <c r="O130" i="31"/>
  <c r="AJ130" i="31" s="1"/>
  <c r="AK45" i="26"/>
  <c r="AK44" i="26"/>
  <c r="AK37" i="26"/>
  <c r="AK46" i="26" s="1"/>
  <c r="AK36" i="26"/>
  <c r="P35" i="27"/>
  <c r="P44" i="27" s="1"/>
  <c r="P37" i="13"/>
  <c r="P46" i="13" s="1"/>
  <c r="AJ42" i="22"/>
  <c r="P29" i="33" s="1"/>
  <c r="EH48" i="28"/>
  <c r="EH50" i="28" s="1"/>
  <c r="R99" i="31" s="1"/>
  <c r="AM99" i="31" s="1"/>
  <c r="BX48" i="13"/>
  <c r="BX50" i="13" s="1"/>
  <c r="P57" i="31" s="1"/>
  <c r="AK57" i="31" s="1"/>
  <c r="BX41" i="13"/>
  <c r="BX38" i="13"/>
  <c r="BX51" i="13"/>
  <c r="BX49" i="13"/>
  <c r="BD41" i="12"/>
  <c r="AK37" i="22"/>
  <c r="AK46" i="22" s="1"/>
  <c r="AK36" i="22"/>
  <c r="AK51" i="22" s="1"/>
  <c r="O42" i="17"/>
  <c r="O10" i="33" s="1"/>
  <c r="O122" i="33" s="1"/>
  <c r="EG35" i="23"/>
  <c r="EG37" i="23" s="1"/>
  <c r="EG46" i="23" s="1"/>
  <c r="EG35" i="13"/>
  <c r="EG44" i="13" s="1"/>
  <c r="CR35" i="12"/>
  <c r="P52" i="12" s="1"/>
  <c r="CQ42" i="12"/>
  <c r="O72" i="33" s="1"/>
  <c r="O120" i="33" s="1"/>
  <c r="EE42" i="20"/>
  <c r="O108" i="33" s="1"/>
  <c r="BF48" i="13"/>
  <c r="AJ18" i="31"/>
  <c r="AL75" i="31"/>
  <c r="AK15" i="31"/>
  <c r="AK89" i="31"/>
  <c r="AL26" i="31"/>
  <c r="AI143" i="31"/>
  <c r="AK60" i="31"/>
  <c r="AI137" i="31"/>
  <c r="AJ92" i="31"/>
  <c r="AK94" i="31"/>
  <c r="EH48" i="26"/>
  <c r="EH50" i="26" s="1"/>
  <c r="R97" i="31" s="1"/>
  <c r="AJ9" i="31"/>
  <c r="AK80" i="31"/>
  <c r="AK83" i="31"/>
  <c r="AI147" i="31"/>
  <c r="AJ43" i="31"/>
  <c r="AM64" i="31"/>
  <c r="AJ90" i="31"/>
  <c r="AI139" i="31"/>
  <c r="AK8" i="31"/>
  <c r="AJ10" i="31"/>
  <c r="AK27" i="31"/>
  <c r="AK30" i="31"/>
  <c r="AJ78" i="31"/>
  <c r="AL88" i="31"/>
  <c r="AJ95" i="31"/>
  <c r="AI146" i="31"/>
  <c r="AC87" i="31"/>
  <c r="AK81" i="31"/>
  <c r="AK63" i="31"/>
  <c r="AJ79" i="31"/>
  <c r="AI141" i="31"/>
  <c r="AJ12" i="31"/>
  <c r="AK51" i="19"/>
  <c r="AK49" i="19"/>
  <c r="CR51" i="27"/>
  <c r="CR49" i="27"/>
  <c r="DL51" i="13"/>
  <c r="DL49" i="13"/>
  <c r="DM41" i="27"/>
  <c r="DN35" i="27" s="1"/>
  <c r="DM51" i="27"/>
  <c r="DM49" i="27"/>
  <c r="AK44" i="27"/>
  <c r="AK45" i="27"/>
  <c r="BC48" i="28"/>
  <c r="BC50" i="28" s="1"/>
  <c r="O51" i="31" s="1"/>
  <c r="AL44" i="17"/>
  <c r="AL45" i="17"/>
  <c r="EG49" i="27"/>
  <c r="EG51" i="27"/>
  <c r="CR44" i="20"/>
  <c r="CR45" i="20"/>
  <c r="P36" i="13"/>
  <c r="P44" i="13"/>
  <c r="P45" i="13"/>
  <c r="EF37" i="24"/>
  <c r="EF46" i="24" s="1"/>
  <c r="EF45" i="24"/>
  <c r="EF44" i="24"/>
  <c r="DM48" i="28"/>
  <c r="DM50" i="28" s="1"/>
  <c r="P37" i="17"/>
  <c r="P46" i="17" s="1"/>
  <c r="P45" i="17"/>
  <c r="P44" i="17"/>
  <c r="BX48" i="27"/>
  <c r="BX50" i="27" s="1"/>
  <c r="P66" i="31" s="1"/>
  <c r="EG48" i="27"/>
  <c r="EG50" i="27" s="1"/>
  <c r="Q98" i="31" s="1"/>
  <c r="CT48" i="24"/>
  <c r="CT50" i="24" s="1"/>
  <c r="BD49" i="12"/>
  <c r="BD51" i="12"/>
  <c r="BG45" i="13"/>
  <c r="BG44" i="13"/>
  <c r="EF37" i="20"/>
  <c r="EF46" i="20" s="1"/>
  <c r="EF45" i="20"/>
  <c r="EF44" i="20"/>
  <c r="DL45" i="23"/>
  <c r="DL44" i="23"/>
  <c r="BC41" i="27"/>
  <c r="BD35" i="27" s="1"/>
  <c r="P52" i="27" s="1"/>
  <c r="P130" i="31" s="1"/>
  <c r="AK130" i="31" s="1"/>
  <c r="BC51" i="27"/>
  <c r="BC49" i="27"/>
  <c r="DN45" i="12"/>
  <c r="DN44" i="12"/>
  <c r="DM51" i="28"/>
  <c r="DM49" i="28"/>
  <c r="BW49" i="22"/>
  <c r="BW51" i="22"/>
  <c r="CT51" i="24"/>
  <c r="CT49" i="24"/>
  <c r="O48" i="19"/>
  <c r="O50" i="19" s="1"/>
  <c r="O11" i="31" s="1"/>
  <c r="CS48" i="23"/>
  <c r="CS50" i="23" s="1"/>
  <c r="BD48" i="26"/>
  <c r="BD50" i="26" s="1"/>
  <c r="P49" i="31" s="1"/>
  <c r="AJ24" i="31"/>
  <c r="O104" i="31"/>
  <c r="AJ48" i="20"/>
  <c r="AJ50" i="20" s="1"/>
  <c r="P28" i="31" s="1"/>
  <c r="DE44" i="4"/>
  <c r="DE45" i="4"/>
  <c r="DY49" i="4"/>
  <c r="DY51" i="4"/>
  <c r="CR51" i="17"/>
  <c r="CR49" i="17"/>
  <c r="BF49" i="17"/>
  <c r="BF51" i="17"/>
  <c r="DN44" i="19"/>
  <c r="DN45" i="19"/>
  <c r="DM48" i="27"/>
  <c r="DM50" i="27" s="1"/>
  <c r="O51" i="19"/>
  <c r="O49" i="19"/>
  <c r="CR49" i="13"/>
  <c r="CR51" i="13"/>
  <c r="CR38" i="13"/>
  <c r="CR41" i="13"/>
  <c r="BC48" i="27"/>
  <c r="BC50" i="27" s="1"/>
  <c r="O50" i="31" s="1"/>
  <c r="AK45" i="24"/>
  <c r="AK44" i="24"/>
  <c r="P44" i="23"/>
  <c r="P45" i="23"/>
  <c r="P51" i="17"/>
  <c r="P49" i="17"/>
  <c r="BX44" i="28"/>
  <c r="BX45" i="28"/>
  <c r="CR48" i="17"/>
  <c r="CR50" i="17" s="1"/>
  <c r="BF50" i="13"/>
  <c r="R41" i="31" s="1"/>
  <c r="CR48" i="13"/>
  <c r="CR50" i="13" s="1"/>
  <c r="BW48" i="22"/>
  <c r="BW50" i="22" s="1"/>
  <c r="O61" i="31" s="1"/>
  <c r="AK48" i="19"/>
  <c r="AK50" i="19" s="1"/>
  <c r="AJ44" i="12"/>
  <c r="AJ45" i="12"/>
  <c r="AJ37" i="12"/>
  <c r="AJ46" i="12" s="1"/>
  <c r="AJ36" i="12"/>
  <c r="AL45" i="28"/>
  <c r="AL44" i="28"/>
  <c r="EG45" i="13"/>
  <c r="BD45" i="19"/>
  <c r="BD44" i="19"/>
  <c r="P45" i="27"/>
  <c r="BY48" i="12"/>
  <c r="BY50" i="12" s="1"/>
  <c r="Q56" i="31" s="1"/>
  <c r="AK49" i="13"/>
  <c r="AK51" i="13"/>
  <c r="DM45" i="26"/>
  <c r="DM44" i="26"/>
  <c r="BE51" i="24"/>
  <c r="BE49" i="24"/>
  <c r="DY48" i="4"/>
  <c r="DY50" i="4" s="1"/>
  <c r="DL48" i="13"/>
  <c r="DL50" i="13" s="1"/>
  <c r="EH51" i="26"/>
  <c r="EH49" i="26"/>
  <c r="CS45" i="26"/>
  <c r="CS44" i="26"/>
  <c r="BD48" i="12"/>
  <c r="BD50" i="12" s="1"/>
  <c r="P40" i="31" s="1"/>
  <c r="BG44" i="23"/>
  <c r="BG45" i="23"/>
  <c r="P45" i="26"/>
  <c r="P44" i="26"/>
  <c r="BY49" i="12"/>
  <c r="BY51" i="12"/>
  <c r="DM45" i="20"/>
  <c r="DM44" i="20"/>
  <c r="BX49" i="23"/>
  <c r="BX51" i="23"/>
  <c r="BX51" i="27"/>
  <c r="BX49" i="27"/>
  <c r="BE48" i="24"/>
  <c r="BE50" i="24" s="1"/>
  <c r="Q47" i="31" s="1"/>
  <c r="BY44" i="19"/>
  <c r="BY45" i="19"/>
  <c r="BY36" i="19"/>
  <c r="BY37" i="19"/>
  <c r="BY46" i="19" s="1"/>
  <c r="BF48" i="17"/>
  <c r="BF50" i="17" s="1"/>
  <c r="R42" i="31" s="1"/>
  <c r="EH49" i="28"/>
  <c r="EH51" i="28"/>
  <c r="BC49" i="28"/>
  <c r="BC51" i="28"/>
  <c r="O42" i="13"/>
  <c r="O9" i="33" s="1"/>
  <c r="O121" i="33" s="1"/>
  <c r="EH44" i="19"/>
  <c r="EH45" i="19"/>
  <c r="AJ49" i="20"/>
  <c r="AJ51" i="20"/>
  <c r="BX48" i="23"/>
  <c r="BX50" i="23" s="1"/>
  <c r="P62" i="31" s="1"/>
  <c r="BD49" i="26"/>
  <c r="BD51" i="26"/>
  <c r="P51" i="28"/>
  <c r="P49" i="28"/>
  <c r="Q45" i="24"/>
  <c r="Q44" i="24"/>
  <c r="P48" i="28"/>
  <c r="P50" i="28" s="1"/>
  <c r="P19" i="31" s="1"/>
  <c r="AC44" i="4"/>
  <c r="AC45" i="4"/>
  <c r="Q51" i="22"/>
  <c r="Q49" i="22"/>
  <c r="CS49" i="26"/>
  <c r="CS51" i="26"/>
  <c r="BZ49" i="17"/>
  <c r="BZ51" i="17"/>
  <c r="CS51" i="23"/>
  <c r="CS49" i="23"/>
  <c r="Q44" i="12"/>
  <c r="Q45" i="12"/>
  <c r="Q44" i="22"/>
  <c r="Q45" i="22"/>
  <c r="Q51" i="24"/>
  <c r="Q49" i="24"/>
  <c r="AK48" i="13"/>
  <c r="AK50" i="13" s="1"/>
  <c r="Q25" i="31" s="1"/>
  <c r="CR48" i="27"/>
  <c r="CR50" i="27" s="1"/>
  <c r="P82" i="31" s="1"/>
  <c r="BZ48" i="17"/>
  <c r="BZ50" i="17" s="1"/>
  <c r="R58" i="31" s="1"/>
  <c r="AK44" i="22"/>
  <c r="AK45" i="22"/>
  <c r="AL37" i="28"/>
  <c r="AL46" i="28" s="1"/>
  <c r="AL36" i="28"/>
  <c r="P38" i="28"/>
  <c r="BX36" i="28"/>
  <c r="BX37" i="28"/>
  <c r="BX46" i="28" s="1"/>
  <c r="P37" i="27"/>
  <c r="P46" i="27" s="1"/>
  <c r="AK37" i="27"/>
  <c r="AK46" i="27" s="1"/>
  <c r="AK36" i="27"/>
  <c r="P36" i="27"/>
  <c r="BC38" i="27"/>
  <c r="BX41" i="27"/>
  <c r="BX38" i="27"/>
  <c r="DM42" i="27"/>
  <c r="Q98" i="33" s="1"/>
  <c r="DM38" i="27"/>
  <c r="BD38" i="26"/>
  <c r="BD41" i="26"/>
  <c r="CT38" i="25"/>
  <c r="CT41" i="25"/>
  <c r="R41" i="25"/>
  <c r="S35" i="25" s="1"/>
  <c r="R16" i="31"/>
  <c r="DL42" i="25"/>
  <c r="P96" i="33" s="1"/>
  <c r="DM35" i="25"/>
  <c r="AK36" i="25"/>
  <c r="AK37" i="25"/>
  <c r="P32" i="31"/>
  <c r="CA41" i="25"/>
  <c r="CA42" i="25" s="1"/>
  <c r="S64" i="33" s="1"/>
  <c r="AJ38" i="25"/>
  <c r="S37" i="25"/>
  <c r="S36" i="25"/>
  <c r="CA38" i="25"/>
  <c r="S64" i="31"/>
  <c r="CT41" i="24"/>
  <c r="CU35" i="24" s="1"/>
  <c r="O111" i="31"/>
  <c r="AJ111" i="31" s="1"/>
  <c r="CT38" i="24"/>
  <c r="EF36" i="24"/>
  <c r="EE42" i="24"/>
  <c r="O111" i="33" s="1"/>
  <c r="Q41" i="24"/>
  <c r="BE41" i="24"/>
  <c r="BE42" i="24" s="1"/>
  <c r="Q47" i="33" s="1"/>
  <c r="Q38" i="24"/>
  <c r="BE38" i="24"/>
  <c r="CS41" i="23"/>
  <c r="CT35" i="23" s="1"/>
  <c r="CT36" i="23" s="1"/>
  <c r="AK35" i="23"/>
  <c r="AJ42" i="23"/>
  <c r="P30" i="33" s="1"/>
  <c r="DL37" i="23"/>
  <c r="DL46" i="23" s="1"/>
  <c r="DL36" i="23"/>
  <c r="P52" i="23"/>
  <c r="P142" i="33" s="1"/>
  <c r="P37" i="23"/>
  <c r="P46" i="23" s="1"/>
  <c r="P36" i="23"/>
  <c r="BX41" i="23"/>
  <c r="BX38" i="23"/>
  <c r="BE35" i="22"/>
  <c r="BE36" i="22" s="1"/>
  <c r="Q37" i="22"/>
  <c r="Q46" i="22" s="1"/>
  <c r="DL35" i="22"/>
  <c r="DL37" i="22" s="1"/>
  <c r="DL46" i="22" s="1"/>
  <c r="EF42" i="22"/>
  <c r="P109" i="33" s="1"/>
  <c r="EG35" i="22"/>
  <c r="CR42" i="22"/>
  <c r="P77" i="33" s="1"/>
  <c r="CS35" i="22"/>
  <c r="O42" i="20"/>
  <c r="O12" i="33" s="1"/>
  <c r="P35" i="20"/>
  <c r="EF36" i="20"/>
  <c r="DM36" i="20"/>
  <c r="DM37" i="20"/>
  <c r="DM46" i="20" s="1"/>
  <c r="AJ41" i="20"/>
  <c r="AJ38" i="20"/>
  <c r="O41" i="19"/>
  <c r="P35" i="19" s="1"/>
  <c r="P52" i="19" s="1"/>
  <c r="O38" i="19"/>
  <c r="O139" i="33"/>
  <c r="O123" i="31"/>
  <c r="AJ123" i="31" s="1"/>
  <c r="BC42" i="19"/>
  <c r="O43" i="33" s="1"/>
  <c r="EH37" i="19"/>
  <c r="EH46" i="19" s="1"/>
  <c r="EH36" i="19"/>
  <c r="BD37" i="19"/>
  <c r="BD46" i="19" s="1"/>
  <c r="BD36" i="19"/>
  <c r="EF35" i="17"/>
  <c r="EF37" i="17" s="1"/>
  <c r="EF46" i="17" s="1"/>
  <c r="O106" i="31"/>
  <c r="AJ106" i="31" s="1"/>
  <c r="BZ41" i="17"/>
  <c r="BZ42" i="17" s="1"/>
  <c r="R58" i="33" s="1"/>
  <c r="AK38" i="13"/>
  <c r="EG37" i="13"/>
  <c r="EG46" i="13" s="1"/>
  <c r="EG36" i="13"/>
  <c r="AK41" i="13"/>
  <c r="AL35" i="13" s="1"/>
  <c r="DL41" i="13"/>
  <c r="DM35" i="13" s="1"/>
  <c r="DL38" i="13"/>
  <c r="BE35" i="12"/>
  <c r="BD42" i="12"/>
  <c r="P40" i="33" s="1"/>
  <c r="BY41" i="12"/>
  <c r="BY42" i="12" s="1"/>
  <c r="Q56" i="33" s="1"/>
  <c r="BD38" i="12"/>
  <c r="Q36" i="12"/>
  <c r="Q37" i="12"/>
  <c r="Q46" i="12" s="1"/>
  <c r="BY38" i="12"/>
  <c r="EG42" i="12"/>
  <c r="Q104" i="33" s="1"/>
  <c r="P37" i="26"/>
  <c r="P46" i="26" s="1"/>
  <c r="P36" i="26"/>
  <c r="P52" i="26"/>
  <c r="AK41" i="19"/>
  <c r="AL35" i="19" s="1"/>
  <c r="O145" i="31"/>
  <c r="AJ113" i="31"/>
  <c r="P137" i="33"/>
  <c r="CS38" i="23"/>
  <c r="CT35" i="19"/>
  <c r="CS42" i="19"/>
  <c r="Q75" i="33" s="1"/>
  <c r="BC41" i="28"/>
  <c r="BC42" i="28" s="1"/>
  <c r="O51" i="33" s="1"/>
  <c r="O131" i="33" s="1"/>
  <c r="BW41" i="22"/>
  <c r="BW42" i="22" s="1"/>
  <c r="O61" i="33" s="1"/>
  <c r="O125" i="33" s="1"/>
  <c r="DL35" i="24"/>
  <c r="DK42" i="24"/>
  <c r="O95" i="33" s="1"/>
  <c r="O44" i="31"/>
  <c r="AK37" i="24"/>
  <c r="AK46" i="24" s="1"/>
  <c r="AK36" i="24"/>
  <c r="DM35" i="17"/>
  <c r="DL42" i="17"/>
  <c r="P90" i="33" s="1"/>
  <c r="BC38" i="28"/>
  <c r="CR36" i="20"/>
  <c r="CR37" i="20"/>
  <c r="CR46" i="20" s="1"/>
  <c r="CR41" i="27"/>
  <c r="CR42" i="27" s="1"/>
  <c r="P82" i="33" s="1"/>
  <c r="BZ38" i="17"/>
  <c r="DL42" i="26"/>
  <c r="P97" i="33" s="1"/>
  <c r="O131" i="31"/>
  <c r="AJ131" i="31" s="1"/>
  <c r="O147" i="33"/>
  <c r="BW38" i="22"/>
  <c r="EG38" i="27"/>
  <c r="BF41" i="17"/>
  <c r="BG35" i="17" s="1"/>
  <c r="EG41" i="27"/>
  <c r="BD36" i="25"/>
  <c r="BD37" i="25"/>
  <c r="P52" i="25"/>
  <c r="BF38" i="17"/>
  <c r="BG37" i="23"/>
  <c r="BG46" i="23" s="1"/>
  <c r="BG36" i="23"/>
  <c r="BC42" i="20"/>
  <c r="O44" i="33" s="1"/>
  <c r="BD35" i="20"/>
  <c r="O144" i="31"/>
  <c r="AJ112" i="31"/>
  <c r="EI35" i="26"/>
  <c r="EH42" i="26"/>
  <c r="R113" i="33" s="1"/>
  <c r="BY35" i="24"/>
  <c r="BX42" i="24"/>
  <c r="P63" i="33" s="1"/>
  <c r="AJ110" i="31"/>
  <c r="O142" i="31"/>
  <c r="DM38" i="28"/>
  <c r="DM41" i="28"/>
  <c r="EH37" i="12"/>
  <c r="EH46" i="12" s="1"/>
  <c r="EH44" i="12"/>
  <c r="EH45" i="12"/>
  <c r="EH36" i="12"/>
  <c r="DN36" i="19"/>
  <c r="DN37" i="19"/>
  <c r="DN46" i="19" s="1"/>
  <c r="CS41" i="26"/>
  <c r="CS38" i="26"/>
  <c r="BY35" i="20"/>
  <c r="BX42" i="20"/>
  <c r="P60" i="33" s="1"/>
  <c r="Q35" i="28"/>
  <c r="P42" i="28"/>
  <c r="P19" i="33" s="1"/>
  <c r="AK38" i="19"/>
  <c r="CR38" i="27"/>
  <c r="AJ77" i="31"/>
  <c r="CS35" i="28"/>
  <c r="CR42" i="28"/>
  <c r="P83" i="33" s="1"/>
  <c r="Q27" i="31"/>
  <c r="DM37" i="26"/>
  <c r="DM46" i="26" s="1"/>
  <c r="DM36" i="26"/>
  <c r="EI36" i="25"/>
  <c r="EI37" i="25"/>
  <c r="O137" i="31"/>
  <c r="EI35" i="28"/>
  <c r="EH42" i="28"/>
  <c r="R115" i="33" s="1"/>
  <c r="CR41" i="17"/>
  <c r="CR42" i="17" s="1"/>
  <c r="P74" i="33" s="1"/>
  <c r="DM42" i="12"/>
  <c r="Q88" i="33" s="1"/>
  <c r="H7" i="31"/>
  <c r="DE37" i="4"/>
  <c r="DE46" i="4" s="1"/>
  <c r="CR38" i="17"/>
  <c r="CU35" i="25"/>
  <c r="CT42" i="25"/>
  <c r="R80" i="33" s="1"/>
  <c r="P74" i="31"/>
  <c r="AL37" i="17"/>
  <c r="AL46" i="17" s="1"/>
  <c r="AL36" i="17"/>
  <c r="DY38" i="4"/>
  <c r="H41" i="4"/>
  <c r="I35" i="4" s="1"/>
  <c r="AK121" i="31"/>
  <c r="DE36" i="4"/>
  <c r="H23" i="33"/>
  <c r="DD42" i="4"/>
  <c r="DN37" i="12"/>
  <c r="DN46" i="12" s="1"/>
  <c r="DN36" i="12"/>
  <c r="CJ35" i="4"/>
  <c r="CI42" i="4"/>
  <c r="BP41" i="4"/>
  <c r="H55" i="31"/>
  <c r="I39" i="31"/>
  <c r="AW41" i="4"/>
  <c r="AC36" i="4"/>
  <c r="AC37" i="4"/>
  <c r="AC46" i="4" s="1"/>
  <c r="Q145" i="30"/>
  <c r="P113" i="30"/>
  <c r="BD37" i="27" l="1"/>
  <c r="BD46" i="27" s="1"/>
  <c r="BD36" i="27"/>
  <c r="BC42" i="27"/>
  <c r="O50" i="33" s="1"/>
  <c r="O130" i="33" s="1"/>
  <c r="AK38" i="22"/>
  <c r="AK49" i="22"/>
  <c r="P38" i="13"/>
  <c r="BG36" i="13"/>
  <c r="BG37" i="13"/>
  <c r="BG46" i="13" s="1"/>
  <c r="DL36" i="22"/>
  <c r="DL51" i="22" s="1"/>
  <c r="CA35" i="17"/>
  <c r="EG36" i="23"/>
  <c r="EG38" i="23" s="1"/>
  <c r="P146" i="33"/>
  <c r="EG45" i="23"/>
  <c r="AK49" i="26"/>
  <c r="AK41" i="26"/>
  <c r="AK51" i="26"/>
  <c r="AK38" i="26"/>
  <c r="AK48" i="26"/>
  <c r="AK50" i="26" s="1"/>
  <c r="Q33" i="31" s="1"/>
  <c r="BE37" i="22"/>
  <c r="BE46" i="22" s="1"/>
  <c r="Q41" i="22"/>
  <c r="P38" i="17"/>
  <c r="EG44" i="23"/>
  <c r="BY35" i="13"/>
  <c r="BX42" i="13"/>
  <c r="P57" i="33" s="1"/>
  <c r="P139" i="33"/>
  <c r="P123" i="31"/>
  <c r="AK123" i="31" s="1"/>
  <c r="BX41" i="28"/>
  <c r="P41" i="17"/>
  <c r="BD35" i="28"/>
  <c r="O124" i="33"/>
  <c r="Q48" i="24"/>
  <c r="Q50" i="24" s="1"/>
  <c r="Q15" i="31" s="1"/>
  <c r="AL15" i="31" s="1"/>
  <c r="EF48" i="24"/>
  <c r="EF50" i="24" s="1"/>
  <c r="P95" i="31" s="1"/>
  <c r="CR37" i="12"/>
  <c r="CR46" i="12" s="1"/>
  <c r="CR36" i="12"/>
  <c r="CR45" i="12"/>
  <c r="CR44" i="12"/>
  <c r="CT37" i="23"/>
  <c r="CT46" i="23" s="1"/>
  <c r="Q41" i="12"/>
  <c r="Q42" i="12" s="1"/>
  <c r="Q8" i="33" s="1"/>
  <c r="P48" i="23"/>
  <c r="P50" i="23" s="1"/>
  <c r="P14" i="31" s="1"/>
  <c r="AK41" i="22"/>
  <c r="AL98" i="31"/>
  <c r="AJ50" i="31"/>
  <c r="AK19" i="31"/>
  <c r="AC7" i="31"/>
  <c r="AL25" i="31"/>
  <c r="AJ142" i="31"/>
  <c r="BG48" i="23"/>
  <c r="BG50" i="23" s="1"/>
  <c r="S46" i="31" s="1"/>
  <c r="AK40" i="31"/>
  <c r="AM41" i="31"/>
  <c r="AM16" i="31"/>
  <c r="AM58" i="31"/>
  <c r="O108" i="31"/>
  <c r="AJ61" i="31"/>
  <c r="AL56" i="31"/>
  <c r="AJ137" i="31"/>
  <c r="AJ145" i="31"/>
  <c r="AK28" i="31"/>
  <c r="AM42" i="31"/>
  <c r="AK66" i="31"/>
  <c r="AK62" i="31"/>
  <c r="AK49" i="31"/>
  <c r="AL47" i="31"/>
  <c r="AM97" i="31"/>
  <c r="AL27" i="31"/>
  <c r="AJ144" i="31"/>
  <c r="AK32" i="31"/>
  <c r="Q45" i="28"/>
  <c r="Q44" i="28"/>
  <c r="AL44" i="13"/>
  <c r="AL45" i="13"/>
  <c r="CJ44" i="4"/>
  <c r="CJ45" i="4"/>
  <c r="Q38" i="22"/>
  <c r="P41" i="26"/>
  <c r="P42" i="26" s="1"/>
  <c r="P17" i="33" s="1"/>
  <c r="P49" i="26"/>
  <c r="P51" i="26"/>
  <c r="EG51" i="13"/>
  <c r="EG49" i="13"/>
  <c r="EH51" i="19"/>
  <c r="EH49" i="19"/>
  <c r="Q48" i="22"/>
  <c r="Q50" i="22" s="1"/>
  <c r="Q13" i="31" s="1"/>
  <c r="AK48" i="24"/>
  <c r="AK50" i="24" s="1"/>
  <c r="Q31" i="31" s="1"/>
  <c r="DN48" i="19"/>
  <c r="DN50" i="19" s="1"/>
  <c r="EF48" i="20"/>
  <c r="EF50" i="20" s="1"/>
  <c r="P92" i="31" s="1"/>
  <c r="BD45" i="20"/>
  <c r="BD44" i="20"/>
  <c r="P49" i="23"/>
  <c r="P51" i="23"/>
  <c r="AL51" i="28"/>
  <c r="AL49" i="28"/>
  <c r="AC48" i="4"/>
  <c r="AC50" i="4" s="1"/>
  <c r="EH48" i="19"/>
  <c r="EH50" i="19" s="1"/>
  <c r="R91" i="31" s="1"/>
  <c r="BD48" i="19"/>
  <c r="BD50" i="19" s="1"/>
  <c r="P43" i="31" s="1"/>
  <c r="DM48" i="26"/>
  <c r="DM50" i="26" s="1"/>
  <c r="DN51" i="19"/>
  <c r="DN49" i="19"/>
  <c r="BG49" i="23"/>
  <c r="BG51" i="23"/>
  <c r="BE44" i="12"/>
  <c r="BE45" i="12"/>
  <c r="DM49" i="20"/>
  <c r="DM51" i="20"/>
  <c r="P49" i="27"/>
  <c r="P51" i="27"/>
  <c r="AL51" i="17"/>
  <c r="AL49" i="17"/>
  <c r="BE49" i="22"/>
  <c r="BE51" i="22"/>
  <c r="CT45" i="19"/>
  <c r="CT44" i="19"/>
  <c r="EF41" i="20"/>
  <c r="EG35" i="20" s="1"/>
  <c r="EG36" i="20" s="1"/>
  <c r="EF49" i="20"/>
  <c r="EF51" i="20"/>
  <c r="AK49" i="27"/>
  <c r="AK51" i="27"/>
  <c r="Q48" i="12"/>
  <c r="Q50" i="12" s="1"/>
  <c r="Q8" i="31" s="1"/>
  <c r="CS48" i="26"/>
  <c r="CS50" i="26" s="1"/>
  <c r="AL48" i="17"/>
  <c r="AL50" i="17" s="1"/>
  <c r="R26" i="31" s="1"/>
  <c r="I45" i="4"/>
  <c r="I44" i="4"/>
  <c r="BY45" i="24"/>
  <c r="BY44" i="24"/>
  <c r="DM44" i="17"/>
  <c r="DM45" i="17"/>
  <c r="AL38" i="28"/>
  <c r="AK51" i="24"/>
  <c r="AK49" i="24"/>
  <c r="DM44" i="13"/>
  <c r="DM45" i="13"/>
  <c r="EG48" i="13"/>
  <c r="EG50" i="13" s="1"/>
  <c r="Q89" i="31" s="1"/>
  <c r="CS35" i="13"/>
  <c r="CR42" i="13"/>
  <c r="P73" i="33" s="1"/>
  <c r="DN48" i="12"/>
  <c r="DN50" i="12" s="1"/>
  <c r="DN49" i="12"/>
  <c r="DN51" i="12"/>
  <c r="CS45" i="28"/>
  <c r="CS44" i="28"/>
  <c r="EI45" i="26"/>
  <c r="EI44" i="26"/>
  <c r="P44" i="20"/>
  <c r="P45" i="20"/>
  <c r="DL45" i="22"/>
  <c r="DL44" i="22"/>
  <c r="DN45" i="27"/>
  <c r="DN44" i="27"/>
  <c r="AK48" i="22"/>
  <c r="AK50" i="22" s="1"/>
  <c r="Q29" i="31" s="1"/>
  <c r="AL48" i="28"/>
  <c r="AL50" i="28" s="1"/>
  <c r="R35" i="31" s="1"/>
  <c r="P48" i="13"/>
  <c r="P50" i="13" s="1"/>
  <c r="P9" i="31" s="1"/>
  <c r="DL49" i="23"/>
  <c r="DL51" i="23"/>
  <c r="EF38" i="24"/>
  <c r="EF51" i="24"/>
  <c r="EF49" i="24"/>
  <c r="DM48" i="20"/>
  <c r="DM50" i="20" s="1"/>
  <c r="BX48" i="28"/>
  <c r="BX50" i="28" s="1"/>
  <c r="P67" i="31" s="1"/>
  <c r="AK48" i="27"/>
  <c r="AK50" i="27" s="1"/>
  <c r="Q34" i="31" s="1"/>
  <c r="CT51" i="23"/>
  <c r="CT49" i="23"/>
  <c r="P37" i="19"/>
  <c r="P46" i="19" s="1"/>
  <c r="P44" i="19"/>
  <c r="P45" i="19"/>
  <c r="BE44" i="22"/>
  <c r="BE45" i="22"/>
  <c r="P136" i="33"/>
  <c r="P120" i="31"/>
  <c r="AK120" i="31" s="1"/>
  <c r="P41" i="13"/>
  <c r="P51" i="13"/>
  <c r="P49" i="13"/>
  <c r="AC49" i="4"/>
  <c r="AC51" i="4"/>
  <c r="DE49" i="4"/>
  <c r="DE51" i="4"/>
  <c r="DM51" i="26"/>
  <c r="DM49" i="26"/>
  <c r="BY44" i="20"/>
  <c r="BY45" i="20"/>
  <c r="DL44" i="24"/>
  <c r="DL45" i="24"/>
  <c r="CS45" i="22"/>
  <c r="CS44" i="22"/>
  <c r="CS42" i="23"/>
  <c r="Q78" i="33" s="1"/>
  <c r="BD51" i="27"/>
  <c r="BD49" i="27"/>
  <c r="BY48" i="19"/>
  <c r="BY50" i="19" s="1"/>
  <c r="Q59" i="31" s="1"/>
  <c r="AJ49" i="12"/>
  <c r="AJ51" i="12"/>
  <c r="AJ38" i="12"/>
  <c r="AJ41" i="12"/>
  <c r="DE48" i="4"/>
  <c r="DE50" i="4" s="1"/>
  <c r="BD45" i="27"/>
  <c r="BD44" i="27"/>
  <c r="BG44" i="17"/>
  <c r="BG45" i="17"/>
  <c r="CR49" i="20"/>
  <c r="CR51" i="20"/>
  <c r="Q49" i="12"/>
  <c r="Q51" i="12"/>
  <c r="P52" i="17"/>
  <c r="EF44" i="17"/>
  <c r="EF45" i="17"/>
  <c r="AK45" i="23"/>
  <c r="AK44" i="23"/>
  <c r="CU44" i="24"/>
  <c r="CU45" i="24"/>
  <c r="BY49" i="19"/>
  <c r="BY51" i="19"/>
  <c r="BY41" i="19"/>
  <c r="BY38" i="19"/>
  <c r="P48" i="27"/>
  <c r="P50" i="27" s="1"/>
  <c r="P18" i="31" s="1"/>
  <c r="DL48" i="23"/>
  <c r="DL50" i="23" s="1"/>
  <c r="P78" i="31" s="1"/>
  <c r="CR48" i="20"/>
  <c r="CR50" i="20" s="1"/>
  <c r="P76" i="31" s="1"/>
  <c r="EI44" i="28"/>
  <c r="EI45" i="28"/>
  <c r="CA45" i="17"/>
  <c r="CA44" i="17"/>
  <c r="AL37" i="19"/>
  <c r="AL46" i="19" s="1"/>
  <c r="AL44" i="19"/>
  <c r="AL45" i="19"/>
  <c r="BD49" i="19"/>
  <c r="BD51" i="19"/>
  <c r="EG44" i="22"/>
  <c r="EG45" i="22"/>
  <c r="CT44" i="23"/>
  <c r="CT45" i="23"/>
  <c r="BX49" i="28"/>
  <c r="BX51" i="28"/>
  <c r="BD44" i="28"/>
  <c r="BD45" i="28"/>
  <c r="P48" i="26"/>
  <c r="P50" i="26" s="1"/>
  <c r="P17" i="31" s="1"/>
  <c r="AJ48" i="12"/>
  <c r="AJ50" i="12" s="1"/>
  <c r="P24" i="31" s="1"/>
  <c r="AJ104" i="31"/>
  <c r="O136" i="31"/>
  <c r="P48" i="17"/>
  <c r="P50" i="17" s="1"/>
  <c r="P10" i="31" s="1"/>
  <c r="O109" i="31"/>
  <c r="O141" i="31" s="1"/>
  <c r="O138" i="31"/>
  <c r="AL41" i="28"/>
  <c r="AM35" i="28" s="1"/>
  <c r="BY35" i="28"/>
  <c r="BX42" i="28"/>
  <c r="P67" i="33" s="1"/>
  <c r="BX38" i="28"/>
  <c r="P41" i="27"/>
  <c r="P42" i="27" s="1"/>
  <c r="P18" i="33" s="1"/>
  <c r="AK41" i="27"/>
  <c r="AL35" i="27" s="1"/>
  <c r="AL37" i="27" s="1"/>
  <c r="AL46" i="27" s="1"/>
  <c r="O114" i="31"/>
  <c r="O146" i="31" s="1"/>
  <c r="BD41" i="27"/>
  <c r="BD42" i="27" s="1"/>
  <c r="P50" i="33" s="1"/>
  <c r="P38" i="27"/>
  <c r="BY35" i="27"/>
  <c r="BX42" i="27"/>
  <c r="P66" i="33" s="1"/>
  <c r="AK38" i="27"/>
  <c r="BD38" i="27"/>
  <c r="CS35" i="27"/>
  <c r="DN37" i="27"/>
  <c r="DN46" i="27" s="1"/>
  <c r="DN36" i="27"/>
  <c r="BD42" i="26"/>
  <c r="P49" i="33" s="1"/>
  <c r="BE35" i="26"/>
  <c r="S16" i="31"/>
  <c r="AN16" i="31" s="1"/>
  <c r="R42" i="25"/>
  <c r="R16" i="33" s="1"/>
  <c r="DM36" i="25"/>
  <c r="DM37" i="25"/>
  <c r="AK38" i="25"/>
  <c r="AK41" i="25"/>
  <c r="Q32" i="31"/>
  <c r="S41" i="25"/>
  <c r="S42" i="25" s="1"/>
  <c r="S16" i="33" s="1"/>
  <c r="S38" i="25"/>
  <c r="AN64" i="31"/>
  <c r="O143" i="31"/>
  <c r="CT42" i="24"/>
  <c r="R79" i="33" s="1"/>
  <c r="BF35" i="24"/>
  <c r="CU37" i="24"/>
  <c r="CU46" i="24" s="1"/>
  <c r="CU36" i="24"/>
  <c r="EF41" i="24"/>
  <c r="O127" i="33"/>
  <c r="R35" i="24"/>
  <c r="Q42" i="24"/>
  <c r="Q15" i="33" s="1"/>
  <c r="AK37" i="23"/>
  <c r="AK46" i="23" s="1"/>
  <c r="AK36" i="23"/>
  <c r="P126" i="31"/>
  <c r="AK126" i="31" s="1"/>
  <c r="DL41" i="23"/>
  <c r="DL38" i="23"/>
  <c r="P41" i="23"/>
  <c r="Q35" i="23" s="1"/>
  <c r="Q37" i="23" s="1"/>
  <c r="Q46" i="23" s="1"/>
  <c r="P38" i="23"/>
  <c r="BX42" i="23"/>
  <c r="P62" i="33" s="1"/>
  <c r="BY35" i="23"/>
  <c r="BG41" i="23"/>
  <c r="EG36" i="22"/>
  <c r="EG37" i="22"/>
  <c r="EG46" i="22" s="1"/>
  <c r="CS36" i="22"/>
  <c r="CS37" i="22"/>
  <c r="CS46" i="22" s="1"/>
  <c r="EF38" i="20"/>
  <c r="P36" i="20"/>
  <c r="P37" i="20"/>
  <c r="P46" i="20" s="1"/>
  <c r="DM41" i="20"/>
  <c r="DM42" i="20" s="1"/>
  <c r="Q92" i="33" s="1"/>
  <c r="AJ44" i="31"/>
  <c r="AK35" i="20"/>
  <c r="AJ42" i="20"/>
  <c r="P28" i="33" s="1"/>
  <c r="DM38" i="20"/>
  <c r="O42" i="19"/>
  <c r="O11" i="33" s="1"/>
  <c r="O123" i="33" s="1"/>
  <c r="P36" i="19"/>
  <c r="O107" i="31"/>
  <c r="AJ11" i="31"/>
  <c r="BD41" i="19"/>
  <c r="BD38" i="19"/>
  <c r="EH38" i="19"/>
  <c r="EH41" i="19"/>
  <c r="AL36" i="19"/>
  <c r="AK42" i="19"/>
  <c r="Q27" i="33" s="1"/>
  <c r="EF36" i="17"/>
  <c r="BF42" i="17"/>
  <c r="R42" i="33" s="1"/>
  <c r="AL36" i="13"/>
  <c r="DL42" i="13"/>
  <c r="P89" i="33" s="1"/>
  <c r="EG41" i="13"/>
  <c r="EG38" i="13"/>
  <c r="AK42" i="13"/>
  <c r="Q25" i="33" s="1"/>
  <c r="AL37" i="13"/>
  <c r="AL46" i="13" s="1"/>
  <c r="BZ35" i="12"/>
  <c r="BZ37" i="12" s="1"/>
  <c r="BZ46" i="12" s="1"/>
  <c r="BE36" i="12"/>
  <c r="BE37" i="12"/>
  <c r="BE46" i="12" s="1"/>
  <c r="R35" i="12"/>
  <c r="Q38" i="12"/>
  <c r="CT36" i="19"/>
  <c r="CT37" i="19"/>
  <c r="CT46" i="19" s="1"/>
  <c r="BX35" i="22"/>
  <c r="EH41" i="12"/>
  <c r="EI35" i="12" s="1"/>
  <c r="AJ51" i="31"/>
  <c r="O115" i="31"/>
  <c r="P145" i="33"/>
  <c r="P129" i="31"/>
  <c r="AK129" i="31" s="1"/>
  <c r="P38" i="26"/>
  <c r="P52" i="24"/>
  <c r="DL37" i="24"/>
  <c r="DL46" i="24" s="1"/>
  <c r="DL36" i="24"/>
  <c r="AK41" i="24"/>
  <c r="AK38" i="24"/>
  <c r="DL41" i="22"/>
  <c r="DL42" i="22" s="1"/>
  <c r="P93" i="33" s="1"/>
  <c r="BG37" i="17"/>
  <c r="BG46" i="17" s="1"/>
  <c r="BG36" i="17"/>
  <c r="EG42" i="27"/>
  <c r="Q114" i="33" s="1"/>
  <c r="EH35" i="27"/>
  <c r="CR38" i="20"/>
  <c r="DM37" i="17"/>
  <c r="DM46" i="17" s="1"/>
  <c r="DM36" i="17"/>
  <c r="CR41" i="20"/>
  <c r="P52" i="28"/>
  <c r="BD36" i="28"/>
  <c r="BD37" i="28"/>
  <c r="BD46" i="28" s="1"/>
  <c r="CA36" i="17"/>
  <c r="CA37" i="17"/>
  <c r="CA46" i="17" s="1"/>
  <c r="DM38" i="26"/>
  <c r="CS36" i="28"/>
  <c r="CS37" i="28"/>
  <c r="CS46" i="28" s="1"/>
  <c r="Q37" i="28"/>
  <c r="Q46" i="28" s="1"/>
  <c r="Q36" i="28"/>
  <c r="AK82" i="31"/>
  <c r="DN38" i="19"/>
  <c r="BG38" i="23"/>
  <c r="BY36" i="20"/>
  <c r="BY37" i="20"/>
  <c r="BY46" i="20" s="1"/>
  <c r="S96" i="31"/>
  <c r="EH48" i="12"/>
  <c r="EH50" i="12" s="1"/>
  <c r="R88" i="31" s="1"/>
  <c r="DL38" i="22"/>
  <c r="P144" i="33"/>
  <c r="P128" i="31"/>
  <c r="AK128" i="31" s="1"/>
  <c r="EI41" i="25"/>
  <c r="EI42" i="25" s="1"/>
  <c r="S112" i="33" s="1"/>
  <c r="EI38" i="25"/>
  <c r="EH51" i="12"/>
  <c r="EH49" i="12"/>
  <c r="EH38" i="12"/>
  <c r="DM42" i="28"/>
  <c r="Q99" i="33" s="1"/>
  <c r="DN35" i="28"/>
  <c r="DN41" i="19"/>
  <c r="O140" i="31"/>
  <c r="AJ108" i="31"/>
  <c r="BD37" i="20"/>
  <c r="BD46" i="20" s="1"/>
  <c r="BD36" i="20"/>
  <c r="P52" i="20"/>
  <c r="DM41" i="26"/>
  <c r="CT35" i="26"/>
  <c r="CS42" i="26"/>
  <c r="Q81" i="33" s="1"/>
  <c r="BY36" i="24"/>
  <c r="BY37" i="24"/>
  <c r="BY46" i="24" s="1"/>
  <c r="BD41" i="25"/>
  <c r="BD38" i="25"/>
  <c r="EI37" i="26"/>
  <c r="EI46" i="26" s="1"/>
  <c r="EI36" i="26"/>
  <c r="R35" i="22"/>
  <c r="Q42" i="22"/>
  <c r="Q13" i="33" s="1"/>
  <c r="P48" i="31"/>
  <c r="I87" i="31"/>
  <c r="AL41" i="17"/>
  <c r="AL42" i="17" s="1"/>
  <c r="R26" i="33" s="1"/>
  <c r="CS35" i="17"/>
  <c r="EI36" i="28"/>
  <c r="EI37" i="28"/>
  <c r="EI46" i="28" s="1"/>
  <c r="AK74" i="31"/>
  <c r="BE38" i="22"/>
  <c r="AL38" i="17"/>
  <c r="DE38" i="4"/>
  <c r="DE41" i="4" s="1"/>
  <c r="DE42" i="4" s="1"/>
  <c r="H52" i="4"/>
  <c r="CU36" i="25"/>
  <c r="CU37" i="25"/>
  <c r="DY41" i="4"/>
  <c r="DY42" i="4" s="1"/>
  <c r="H42" i="4"/>
  <c r="H7" i="33" s="1"/>
  <c r="AL33" i="31"/>
  <c r="AD39" i="31"/>
  <c r="H87" i="33"/>
  <c r="DM37" i="13"/>
  <c r="DM46" i="13" s="1"/>
  <c r="DM36" i="13"/>
  <c r="P73" i="31"/>
  <c r="AC55" i="31"/>
  <c r="I36" i="4"/>
  <c r="AM65" i="31"/>
  <c r="DN38" i="12"/>
  <c r="DN41" i="12"/>
  <c r="AB71" i="31"/>
  <c r="G103" i="31"/>
  <c r="G71" i="33"/>
  <c r="CJ37" i="4"/>
  <c r="CJ46" i="4" s="1"/>
  <c r="CJ36" i="4"/>
  <c r="BQ35" i="4"/>
  <c r="BP42" i="4"/>
  <c r="AX35" i="4"/>
  <c r="AW42" i="4"/>
  <c r="AC38" i="4"/>
  <c r="I37" i="4"/>
  <c r="I46" i="4" s="1"/>
  <c r="P145" i="30"/>
  <c r="Q35" i="26" l="1"/>
  <c r="EG51" i="23"/>
  <c r="EG49" i="23"/>
  <c r="EG41" i="23"/>
  <c r="EH35" i="23" s="1"/>
  <c r="EG48" i="23"/>
  <c r="EG50" i="23" s="1"/>
  <c r="Q94" i="31" s="1"/>
  <c r="AL94" i="31" s="1"/>
  <c r="CT38" i="23"/>
  <c r="CT41" i="23"/>
  <c r="CU35" i="23" s="1"/>
  <c r="DL49" i="22"/>
  <c r="BE41" i="22"/>
  <c r="BG48" i="13"/>
  <c r="BG50" i="13" s="1"/>
  <c r="S41" i="31" s="1"/>
  <c r="AN41" i="31" s="1"/>
  <c r="BG38" i="13"/>
  <c r="BG51" i="13"/>
  <c r="BG49" i="13"/>
  <c r="BG41" i="13"/>
  <c r="EF42" i="20"/>
  <c r="P108" i="33" s="1"/>
  <c r="EH42" i="12"/>
  <c r="R104" i="33" s="1"/>
  <c r="CR41" i="12"/>
  <c r="CR42" i="12" s="1"/>
  <c r="P72" i="33" s="1"/>
  <c r="AL35" i="26"/>
  <c r="AK42" i="26"/>
  <c r="Q33" i="33" s="1"/>
  <c r="EG42" i="23"/>
  <c r="Q110" i="33" s="1"/>
  <c r="BY36" i="13"/>
  <c r="BY37" i="13"/>
  <c r="BY46" i="13" s="1"/>
  <c r="BY44" i="13"/>
  <c r="BY45" i="13"/>
  <c r="BE48" i="22"/>
  <c r="BE50" i="22" s="1"/>
  <c r="Q45" i="31" s="1"/>
  <c r="AL42" i="28"/>
  <c r="R35" i="33" s="1"/>
  <c r="AL36" i="27"/>
  <c r="AL51" i="27" s="1"/>
  <c r="AL48" i="19"/>
  <c r="AL50" i="19" s="1"/>
  <c r="R27" i="31" s="1"/>
  <c r="Q35" i="27"/>
  <c r="Q45" i="27" s="1"/>
  <c r="CR48" i="12"/>
  <c r="CR50" i="12" s="1"/>
  <c r="P72" i="31" s="1"/>
  <c r="AK72" i="31" s="1"/>
  <c r="CR51" i="12"/>
  <c r="CR49" i="12"/>
  <c r="CR38" i="12"/>
  <c r="AL35" i="22"/>
  <c r="AK42" i="22"/>
  <c r="Q29" i="33" s="1"/>
  <c r="Q35" i="17"/>
  <c r="P42" i="17"/>
  <c r="P10" i="33" s="1"/>
  <c r="AM91" i="31"/>
  <c r="AM26" i="31"/>
  <c r="AK76" i="31"/>
  <c r="AK67" i="31"/>
  <c r="AJ141" i="31"/>
  <c r="AM35" i="31"/>
  <c r="AK9" i="31"/>
  <c r="AK10" i="31"/>
  <c r="AK78" i="31"/>
  <c r="AL89" i="31"/>
  <c r="AJ109" i="31"/>
  <c r="AJ146" i="31"/>
  <c r="AL32" i="31"/>
  <c r="AK18" i="31"/>
  <c r="P110" i="31"/>
  <c r="AK110" i="31" s="1"/>
  <c r="AL59" i="31"/>
  <c r="AL34" i="31"/>
  <c r="AK92" i="31"/>
  <c r="AK95" i="31"/>
  <c r="AL31" i="31"/>
  <c r="AK14" i="31"/>
  <c r="AK43" i="31"/>
  <c r="AJ140" i="31"/>
  <c r="AJ136" i="31"/>
  <c r="AJ143" i="31"/>
  <c r="AM88" i="31"/>
  <c r="AD87" i="31"/>
  <c r="AL8" i="31"/>
  <c r="AJ138" i="31"/>
  <c r="Q81" i="31"/>
  <c r="AK24" i="31"/>
  <c r="AM44" i="28"/>
  <c r="AM45" i="28"/>
  <c r="BY49" i="20"/>
  <c r="BY51" i="20"/>
  <c r="Q51" i="28"/>
  <c r="Q49" i="28"/>
  <c r="DL49" i="24"/>
  <c r="DL51" i="24"/>
  <c r="AL51" i="13"/>
  <c r="AL49" i="13"/>
  <c r="P49" i="20"/>
  <c r="P51" i="20"/>
  <c r="BG42" i="23"/>
  <c r="S46" i="33" s="1"/>
  <c r="BH35" i="23"/>
  <c r="R45" i="24"/>
  <c r="R44" i="24"/>
  <c r="DM49" i="17"/>
  <c r="DM51" i="17"/>
  <c r="EH44" i="23"/>
  <c r="EH45" i="23"/>
  <c r="BY45" i="23"/>
  <c r="BY44" i="23"/>
  <c r="DN51" i="27"/>
  <c r="DN49" i="27"/>
  <c r="CA48" i="17"/>
  <c r="CA50" i="17" s="1"/>
  <c r="S58" i="31" s="1"/>
  <c r="BG48" i="17"/>
  <c r="BG50" i="17" s="1"/>
  <c r="S42" i="31" s="1"/>
  <c r="CS44" i="13"/>
  <c r="CS45" i="13"/>
  <c r="CS37" i="13"/>
  <c r="CS46" i="13" s="1"/>
  <c r="CS36" i="13"/>
  <c r="BD48" i="20"/>
  <c r="BD50" i="20" s="1"/>
  <c r="P44" i="31" s="1"/>
  <c r="EF49" i="17"/>
  <c r="EF51" i="17"/>
  <c r="EG51" i="20"/>
  <c r="EG49" i="20"/>
  <c r="CU48" i="24"/>
  <c r="CU50" i="24" s="1"/>
  <c r="CS48" i="22"/>
  <c r="CS50" i="22" s="1"/>
  <c r="EI48" i="26"/>
  <c r="EI50" i="26" s="1"/>
  <c r="S97" i="31" s="1"/>
  <c r="BY48" i="24"/>
  <c r="BY50" i="24" s="1"/>
  <c r="Q63" i="31" s="1"/>
  <c r="EI49" i="28"/>
  <c r="EI51" i="28"/>
  <c r="CU51" i="24"/>
  <c r="CU49" i="24"/>
  <c r="CS44" i="27"/>
  <c r="CS45" i="27"/>
  <c r="AK48" i="23"/>
  <c r="AK50" i="23" s="1"/>
  <c r="Q30" i="31" s="1"/>
  <c r="CJ49" i="4"/>
  <c r="CJ51" i="4"/>
  <c r="DM51" i="13"/>
  <c r="DM49" i="13"/>
  <c r="DN44" i="28"/>
  <c r="DN45" i="28"/>
  <c r="EH45" i="27"/>
  <c r="EH44" i="27"/>
  <c r="AL38" i="19"/>
  <c r="AL49" i="19"/>
  <c r="AL51" i="19"/>
  <c r="P51" i="19"/>
  <c r="P49" i="19"/>
  <c r="Q44" i="23"/>
  <c r="Q45" i="23"/>
  <c r="CT48" i="23"/>
  <c r="CT50" i="23" s="1"/>
  <c r="EI48" i="28"/>
  <c r="EI50" i="28" s="1"/>
  <c r="S99" i="31" s="1"/>
  <c r="BD48" i="27"/>
  <c r="BD50" i="27" s="1"/>
  <c r="P50" i="31" s="1"/>
  <c r="P114" i="31" s="1"/>
  <c r="P146" i="31" s="1"/>
  <c r="CS48" i="28"/>
  <c r="CS50" i="28" s="1"/>
  <c r="Q83" i="31" s="1"/>
  <c r="I48" i="4"/>
  <c r="I50" i="4" s="1"/>
  <c r="EI51" i="26"/>
  <c r="EI49" i="26"/>
  <c r="CS51" i="28"/>
  <c r="CS49" i="28"/>
  <c r="CS44" i="17"/>
  <c r="CS45" i="17"/>
  <c r="BY51" i="24"/>
  <c r="BY49" i="24"/>
  <c r="EF38" i="17"/>
  <c r="P52" i="22"/>
  <c r="P125" i="31" s="1"/>
  <c r="AK125" i="31" s="1"/>
  <c r="BX45" i="22"/>
  <c r="BX44" i="22"/>
  <c r="R44" i="12"/>
  <c r="R45" i="12"/>
  <c r="AL44" i="27"/>
  <c r="AL45" i="27"/>
  <c r="EF48" i="17"/>
  <c r="EF50" i="17" s="1"/>
  <c r="P90" i="31" s="1"/>
  <c r="P106" i="31" s="1"/>
  <c r="AK106" i="31" s="1"/>
  <c r="DL48" i="24"/>
  <c r="DL50" i="24" s="1"/>
  <c r="P79" i="31" s="1"/>
  <c r="DM48" i="13"/>
  <c r="DM50" i="13" s="1"/>
  <c r="EG37" i="20"/>
  <c r="EG44" i="20"/>
  <c r="EG45" i="20"/>
  <c r="I49" i="4"/>
  <c r="I51" i="4"/>
  <c r="CS51" i="22"/>
  <c r="CS49" i="22"/>
  <c r="BF36" i="24"/>
  <c r="BF45" i="24"/>
  <c r="BF44" i="24"/>
  <c r="AK42" i="27"/>
  <c r="Q34" i="33" s="1"/>
  <c r="AJ42" i="12"/>
  <c r="P24" i="33" s="1"/>
  <c r="AK35" i="12"/>
  <c r="Q35" i="13"/>
  <c r="P42" i="13"/>
  <c r="P9" i="33" s="1"/>
  <c r="P121" i="33" s="1"/>
  <c r="CT48" i="19"/>
  <c r="CT50" i="19" s="1"/>
  <c r="R75" i="31" s="1"/>
  <c r="AX44" i="4"/>
  <c r="AX45" i="4"/>
  <c r="CT44" i="26"/>
  <c r="CT45" i="26"/>
  <c r="CA49" i="17"/>
  <c r="CA51" i="17"/>
  <c r="BG49" i="17"/>
  <c r="BG51" i="17"/>
  <c r="CT49" i="19"/>
  <c r="CT51" i="19"/>
  <c r="BE51" i="12"/>
  <c r="BE49" i="12"/>
  <c r="BE45" i="26"/>
  <c r="BE44" i="26"/>
  <c r="EG48" i="22"/>
  <c r="EG50" i="22" s="1"/>
  <c r="Q93" i="31" s="1"/>
  <c r="P122" i="31"/>
  <c r="AK122" i="31" s="1"/>
  <c r="P138" i="33"/>
  <c r="BY48" i="20"/>
  <c r="BY50" i="20" s="1"/>
  <c r="Q60" i="31" s="1"/>
  <c r="DN48" i="27"/>
  <c r="DN50" i="27" s="1"/>
  <c r="BE48" i="12"/>
  <c r="BE50" i="12" s="1"/>
  <c r="Q40" i="31" s="1"/>
  <c r="CJ48" i="4"/>
  <c r="CJ50" i="4" s="1"/>
  <c r="BZ45" i="12"/>
  <c r="BZ44" i="12"/>
  <c r="AK44" i="20"/>
  <c r="AK45" i="20"/>
  <c r="EG49" i="22"/>
  <c r="EG51" i="22"/>
  <c r="BQ44" i="4"/>
  <c r="BQ45" i="4"/>
  <c r="AK51" i="23"/>
  <c r="AK49" i="23"/>
  <c r="DL48" i="22"/>
  <c r="DL50" i="22" s="1"/>
  <c r="P77" i="31" s="1"/>
  <c r="AL48" i="13"/>
  <c r="AL50" i="13" s="1"/>
  <c r="R25" i="31" s="1"/>
  <c r="BD49" i="20"/>
  <c r="BD51" i="20"/>
  <c r="BD49" i="28"/>
  <c r="BD51" i="28"/>
  <c r="Q45" i="26"/>
  <c r="Q44" i="26"/>
  <c r="BY45" i="27"/>
  <c r="BY44" i="27"/>
  <c r="BY45" i="28"/>
  <c r="BY44" i="28"/>
  <c r="BZ35" i="19"/>
  <c r="BY42" i="19"/>
  <c r="Q59" i="33" s="1"/>
  <c r="Q48" i="28"/>
  <c r="Q50" i="28" s="1"/>
  <c r="Q19" i="31" s="1"/>
  <c r="R45" i="22"/>
  <c r="R44" i="22"/>
  <c r="BZ36" i="12"/>
  <c r="BZ38" i="12" s="1"/>
  <c r="BD48" i="28"/>
  <c r="BD50" i="28" s="1"/>
  <c r="P51" i="31" s="1"/>
  <c r="P48" i="19"/>
  <c r="P50" i="19" s="1"/>
  <c r="P11" i="31" s="1"/>
  <c r="P48" i="20"/>
  <c r="P50" i="20" s="1"/>
  <c r="P12" i="31" s="1"/>
  <c r="DM48" i="17"/>
  <c r="DM50" i="17" s="1"/>
  <c r="AJ114" i="31"/>
  <c r="BY37" i="28"/>
  <c r="BY46" i="28" s="1"/>
  <c r="BY36" i="28"/>
  <c r="BE35" i="27"/>
  <c r="BE37" i="27" s="1"/>
  <c r="BE46" i="27" s="1"/>
  <c r="CS36" i="27"/>
  <c r="AL41" i="27"/>
  <c r="AM35" i="27" s="1"/>
  <c r="AL38" i="27"/>
  <c r="P130" i="33"/>
  <c r="BY37" i="27"/>
  <c r="BY46" i="27" s="1"/>
  <c r="BY36" i="27"/>
  <c r="CS37" i="27"/>
  <c r="CS46" i="27" s="1"/>
  <c r="DN38" i="27"/>
  <c r="DN41" i="27"/>
  <c r="Q36" i="26"/>
  <c r="P129" i="33"/>
  <c r="Q37" i="26"/>
  <c r="Q46" i="26" s="1"/>
  <c r="BE37" i="26"/>
  <c r="BE46" i="26" s="1"/>
  <c r="BE36" i="26"/>
  <c r="Q52" i="26"/>
  <c r="DM38" i="25"/>
  <c r="DM41" i="25"/>
  <c r="Q80" i="31"/>
  <c r="AK42" i="25"/>
  <c r="Q32" i="33" s="1"/>
  <c r="AL35" i="25"/>
  <c r="AN96" i="31"/>
  <c r="CU38" i="24"/>
  <c r="BF37" i="24"/>
  <c r="BF46" i="24" s="1"/>
  <c r="CU41" i="24"/>
  <c r="EG35" i="24"/>
  <c r="EF42" i="24"/>
  <c r="P111" i="33" s="1"/>
  <c r="R37" i="24"/>
  <c r="R46" i="24" s="1"/>
  <c r="R36" i="24"/>
  <c r="Q36" i="23"/>
  <c r="AK38" i="23"/>
  <c r="AK41" i="23"/>
  <c r="DM35" i="23"/>
  <c r="DL42" i="23"/>
  <c r="P94" i="33" s="1"/>
  <c r="P42" i="23"/>
  <c r="P14" i="33" s="1"/>
  <c r="BY37" i="23"/>
  <c r="BY46" i="23" s="1"/>
  <c r="BY36" i="23"/>
  <c r="EG38" i="22"/>
  <c r="EG41" i="22"/>
  <c r="BX37" i="22"/>
  <c r="BX46" i="22" s="1"/>
  <c r="BX36" i="22"/>
  <c r="CS41" i="22"/>
  <c r="CS38" i="22"/>
  <c r="P41" i="20"/>
  <c r="P38" i="20"/>
  <c r="DN35" i="20"/>
  <c r="AK36" i="20"/>
  <c r="AK37" i="20"/>
  <c r="AK46" i="20" s="1"/>
  <c r="P38" i="19"/>
  <c r="P41" i="19"/>
  <c r="AL41" i="19"/>
  <c r="AM35" i="19" s="1"/>
  <c r="O139" i="31"/>
  <c r="AJ107" i="31"/>
  <c r="EI35" i="19"/>
  <c r="EH42" i="19"/>
  <c r="R107" i="33" s="1"/>
  <c r="CT41" i="19"/>
  <c r="CU35" i="19" s="1"/>
  <c r="BE35" i="19"/>
  <c r="BD42" i="19"/>
  <c r="P43" i="33" s="1"/>
  <c r="EF41" i="17"/>
  <c r="EG35" i="17" s="1"/>
  <c r="EG36" i="17" s="1"/>
  <c r="DM41" i="17"/>
  <c r="DN35" i="17" s="1"/>
  <c r="AL41" i="13"/>
  <c r="AM35" i="13" s="1"/>
  <c r="AM37" i="13" s="1"/>
  <c r="AM46" i="13" s="1"/>
  <c r="EH35" i="13"/>
  <c r="EG42" i="13"/>
  <c r="Q105" i="33" s="1"/>
  <c r="AL38" i="13"/>
  <c r="BE38" i="12"/>
  <c r="BE41" i="12"/>
  <c r="R37" i="12"/>
  <c r="R46" i="12" s="1"/>
  <c r="R36" i="12"/>
  <c r="CT42" i="23"/>
  <c r="R78" i="33" s="1"/>
  <c r="EH36" i="23"/>
  <c r="EH37" i="23"/>
  <c r="EH46" i="23" s="1"/>
  <c r="BG38" i="17"/>
  <c r="AJ115" i="31"/>
  <c r="O147" i="31"/>
  <c r="P113" i="31"/>
  <c r="AK17" i="31"/>
  <c r="DM35" i="22"/>
  <c r="CT38" i="19"/>
  <c r="BG41" i="17"/>
  <c r="AL35" i="24"/>
  <c r="AK42" i="24"/>
  <c r="Q31" i="33" s="1"/>
  <c r="DL41" i="24"/>
  <c r="DL38" i="24"/>
  <c r="BD41" i="20"/>
  <c r="BE35" i="20" s="1"/>
  <c r="P127" i="31"/>
  <c r="AK127" i="31" s="1"/>
  <c r="P143" i="33"/>
  <c r="BD41" i="28"/>
  <c r="BD38" i="28"/>
  <c r="BY41" i="20"/>
  <c r="BZ35" i="20" s="1"/>
  <c r="P131" i="31"/>
  <c r="AK131" i="31" s="1"/>
  <c r="P147" i="33"/>
  <c r="EH36" i="27"/>
  <c r="EH37" i="27"/>
  <c r="EH46" i="27" s="1"/>
  <c r="CS35" i="20"/>
  <c r="CR42" i="20"/>
  <c r="P76" i="33" s="1"/>
  <c r="CS41" i="28"/>
  <c r="CS42" i="28" s="1"/>
  <c r="Q83" i="33" s="1"/>
  <c r="DM38" i="17"/>
  <c r="BY41" i="24"/>
  <c r="BZ35" i="24" s="1"/>
  <c r="CA41" i="17"/>
  <c r="CU41" i="25"/>
  <c r="CU42" i="25" s="1"/>
  <c r="S80" i="33" s="1"/>
  <c r="CA38" i="17"/>
  <c r="EI41" i="26"/>
  <c r="EI38" i="26"/>
  <c r="DN36" i="28"/>
  <c r="DN37" i="28"/>
  <c r="DN46" i="28" s="1"/>
  <c r="Q38" i="28"/>
  <c r="BD38" i="20"/>
  <c r="BE35" i="25"/>
  <c r="BD42" i="25"/>
  <c r="P48" i="33" s="1"/>
  <c r="P128" i="33" s="1"/>
  <c r="EI45" i="12"/>
  <c r="EI36" i="12"/>
  <c r="EI37" i="12"/>
  <c r="EI46" i="12" s="1"/>
  <c r="EI44" i="12"/>
  <c r="CT37" i="26"/>
  <c r="CT46" i="26" s="1"/>
  <c r="CT36" i="26"/>
  <c r="DN35" i="26"/>
  <c r="DM42" i="26"/>
  <c r="Q97" i="33" s="1"/>
  <c r="DO35" i="19"/>
  <c r="DN42" i="19"/>
  <c r="R91" i="33" s="1"/>
  <c r="P142" i="31"/>
  <c r="BY38" i="24"/>
  <c r="AK48" i="31"/>
  <c r="P112" i="31"/>
  <c r="AM37" i="28"/>
  <c r="AM46" i="28" s="1"/>
  <c r="AM36" i="28"/>
  <c r="Q41" i="28"/>
  <c r="P124" i="31"/>
  <c r="AK124" i="31" s="1"/>
  <c r="P140" i="33"/>
  <c r="CS38" i="28"/>
  <c r="R36" i="22"/>
  <c r="R37" i="22"/>
  <c r="R46" i="22" s="1"/>
  <c r="BY38" i="20"/>
  <c r="EI41" i="28"/>
  <c r="AM35" i="17"/>
  <c r="CS36" i="17"/>
  <c r="DF35" i="4"/>
  <c r="CS37" i="17"/>
  <c r="CS46" i="17" s="1"/>
  <c r="EI38" i="28"/>
  <c r="CU38" i="25"/>
  <c r="BF35" i="22"/>
  <c r="BE42" i="22"/>
  <c r="Q45" i="33" s="1"/>
  <c r="DZ35" i="4"/>
  <c r="G119" i="33"/>
  <c r="I38" i="4"/>
  <c r="I41" i="4" s="1"/>
  <c r="J35" i="4" s="1"/>
  <c r="DM41" i="13"/>
  <c r="DN35" i="13" s="1"/>
  <c r="H55" i="33"/>
  <c r="I103" i="33"/>
  <c r="I87" i="33"/>
  <c r="AK73" i="31"/>
  <c r="P105" i="31"/>
  <c r="DM38" i="13"/>
  <c r="I39" i="33"/>
  <c r="DO35" i="12"/>
  <c r="DN42" i="12"/>
  <c r="H119" i="31"/>
  <c r="H135" i="33"/>
  <c r="G135" i="31"/>
  <c r="AB103" i="31"/>
  <c r="CJ38" i="4"/>
  <c r="BQ36" i="4"/>
  <c r="BQ37" i="4"/>
  <c r="BQ46" i="4" s="1"/>
  <c r="I23" i="31"/>
  <c r="AC41" i="4"/>
  <c r="AX37" i="4"/>
  <c r="AX46" i="4" s="1"/>
  <c r="AX36" i="4"/>
  <c r="AL49" i="27" l="1"/>
  <c r="Q36" i="27"/>
  <c r="Q51" i="27" s="1"/>
  <c r="Q37" i="27"/>
  <c r="Q46" i="27" s="1"/>
  <c r="Q44" i="27"/>
  <c r="Q48" i="27" s="1"/>
  <c r="Q50" i="27" s="1"/>
  <c r="Q18" i="31" s="1"/>
  <c r="BG42" i="13"/>
  <c r="S41" i="33" s="1"/>
  <c r="BH35" i="13"/>
  <c r="CS35" i="12"/>
  <c r="CS37" i="12" s="1"/>
  <c r="CS46" i="12" s="1"/>
  <c r="BZ41" i="12"/>
  <c r="P120" i="33"/>
  <c r="AL45" i="26"/>
  <c r="AL44" i="26"/>
  <c r="AL36" i="26"/>
  <c r="AL37" i="26"/>
  <c r="AL46" i="26" s="1"/>
  <c r="AL41" i="26"/>
  <c r="AK41" i="20"/>
  <c r="AL35" i="20" s="1"/>
  <c r="AL45" i="20" s="1"/>
  <c r="P141" i="33"/>
  <c r="Q52" i="17"/>
  <c r="Q122" i="31" s="1"/>
  <c r="AL122" i="31" s="1"/>
  <c r="P104" i="31"/>
  <c r="BY41" i="13"/>
  <c r="AL42" i="13"/>
  <c r="R25" i="33" s="1"/>
  <c r="BZ48" i="12"/>
  <c r="BZ50" i="12" s="1"/>
  <c r="R56" i="31" s="1"/>
  <c r="AM56" i="31" s="1"/>
  <c r="BY48" i="13"/>
  <c r="BY50" i="13" s="1"/>
  <c r="Q57" i="31" s="1"/>
  <c r="AL57" i="31" s="1"/>
  <c r="BY51" i="13"/>
  <c r="BY49" i="13"/>
  <c r="BY38" i="13"/>
  <c r="AL42" i="27"/>
  <c r="R34" i="33" s="1"/>
  <c r="EG37" i="17"/>
  <c r="EG46" i="17" s="1"/>
  <c r="Q44" i="17"/>
  <c r="Q45" i="17"/>
  <c r="Q36" i="17"/>
  <c r="Q37" i="17"/>
  <c r="Q46" i="17" s="1"/>
  <c r="CS41" i="13"/>
  <c r="CS42" i="13" s="1"/>
  <c r="Q73" i="33" s="1"/>
  <c r="AL37" i="22"/>
  <c r="AL46" i="22" s="1"/>
  <c r="AL45" i="22"/>
  <c r="AL44" i="22"/>
  <c r="AL36" i="22"/>
  <c r="CS36" i="12"/>
  <c r="CS44" i="12"/>
  <c r="CS45" i="12"/>
  <c r="AK12" i="31"/>
  <c r="AL83" i="31"/>
  <c r="AK146" i="31"/>
  <c r="AK142" i="31"/>
  <c r="AM75" i="31"/>
  <c r="AK11" i="31"/>
  <c r="AL81" i="31"/>
  <c r="AK44" i="31"/>
  <c r="AL60" i="31"/>
  <c r="AL63" i="31"/>
  <c r="AL40" i="31"/>
  <c r="AJ139" i="31"/>
  <c r="AL19" i="31"/>
  <c r="AJ147" i="31"/>
  <c r="AM27" i="31"/>
  <c r="AL30" i="31"/>
  <c r="AK90" i="31"/>
  <c r="Q48" i="23"/>
  <c r="Q50" i="23" s="1"/>
  <c r="Q14" i="31" s="1"/>
  <c r="AK50" i="31"/>
  <c r="AL80" i="31"/>
  <c r="AM25" i="31"/>
  <c r="EG51" i="17"/>
  <c r="EG49" i="17"/>
  <c r="EH45" i="13"/>
  <c r="EH44" i="13"/>
  <c r="BE44" i="19"/>
  <c r="BE45" i="19"/>
  <c r="CS51" i="27"/>
  <c r="CS49" i="27"/>
  <c r="R48" i="22"/>
  <c r="R50" i="22" s="1"/>
  <c r="R13" i="31" s="1"/>
  <c r="EH48" i="23"/>
  <c r="EH50" i="23" s="1"/>
  <c r="R94" i="31" s="1"/>
  <c r="AM36" i="17"/>
  <c r="AM45" i="17"/>
  <c r="AM44" i="17"/>
  <c r="EI42" i="28"/>
  <c r="S115" i="33" s="1"/>
  <c r="EJ35" i="28"/>
  <c r="AM49" i="28"/>
  <c r="AM51" i="28"/>
  <c r="DN44" i="26"/>
  <c r="DN45" i="26"/>
  <c r="CU45" i="19"/>
  <c r="CU44" i="19"/>
  <c r="Q51" i="23"/>
  <c r="Q49" i="23"/>
  <c r="BE36" i="27"/>
  <c r="BE41" i="27" s="1"/>
  <c r="BF35" i="27" s="1"/>
  <c r="BE44" i="27"/>
  <c r="BE45" i="27"/>
  <c r="CS48" i="13"/>
  <c r="CS50" i="13" s="1"/>
  <c r="DO45" i="12"/>
  <c r="DO44" i="12"/>
  <c r="CT51" i="26"/>
  <c r="CT49" i="26"/>
  <c r="CA42" i="17"/>
  <c r="S58" i="33" s="1"/>
  <c r="CB35" i="17"/>
  <c r="AK49" i="20"/>
  <c r="AK51" i="20"/>
  <c r="BF38" i="24"/>
  <c r="BY51" i="28"/>
  <c r="BY49" i="28"/>
  <c r="Q44" i="13"/>
  <c r="Q45" i="13"/>
  <c r="Q37" i="13"/>
  <c r="Q46" i="13" s="1"/>
  <c r="Q36" i="13"/>
  <c r="Q52" i="13"/>
  <c r="BX48" i="22"/>
  <c r="BX50" i="22" s="1"/>
  <c r="P61" i="31" s="1"/>
  <c r="CS48" i="27"/>
  <c r="CS50" i="27" s="1"/>
  <c r="Q82" i="31" s="1"/>
  <c r="J44" i="4"/>
  <c r="J45" i="4"/>
  <c r="DN45" i="13"/>
  <c r="DN44" i="13"/>
  <c r="BZ44" i="20"/>
  <c r="BZ45" i="20"/>
  <c r="AL45" i="24"/>
  <c r="AL44" i="24"/>
  <c r="EH51" i="23"/>
  <c r="EH49" i="23"/>
  <c r="EI44" i="19"/>
  <c r="EI45" i="19"/>
  <c r="DN36" i="20"/>
  <c r="DN45" i="20"/>
  <c r="DN44" i="20"/>
  <c r="R41" i="24"/>
  <c r="S35" i="24" s="1"/>
  <c r="S36" i="24" s="1"/>
  <c r="R51" i="24"/>
  <c r="R49" i="24"/>
  <c r="Q49" i="27"/>
  <c r="BQ48" i="4"/>
  <c r="BQ50" i="4" s="1"/>
  <c r="AK44" i="12"/>
  <c r="AK45" i="12"/>
  <c r="AK37" i="12"/>
  <c r="AK46" i="12" s="1"/>
  <c r="AK36" i="12"/>
  <c r="Q52" i="12"/>
  <c r="EG46" i="20"/>
  <c r="EG48" i="20" s="1"/>
  <c r="EG50" i="20" s="1"/>
  <c r="Q92" i="31" s="1"/>
  <c r="EG41" i="20"/>
  <c r="EG38" i="20"/>
  <c r="EH51" i="27"/>
  <c r="EH49" i="27"/>
  <c r="DN51" i="28"/>
  <c r="DN49" i="28"/>
  <c r="BZ45" i="24"/>
  <c r="BZ44" i="24"/>
  <c r="AM44" i="13"/>
  <c r="AM45" i="13"/>
  <c r="P107" i="31"/>
  <c r="AK107" i="31" s="1"/>
  <c r="BZ44" i="19"/>
  <c r="BZ45" i="19"/>
  <c r="BZ36" i="19"/>
  <c r="BZ37" i="19"/>
  <c r="BZ46" i="19" s="1"/>
  <c r="EH48" i="27"/>
  <c r="EH50" i="27" s="1"/>
  <c r="R98" i="31" s="1"/>
  <c r="AX49" i="4"/>
  <c r="AX51" i="4"/>
  <c r="BG42" i="17"/>
  <c r="S42" i="33" s="1"/>
  <c r="BH35" i="17"/>
  <c r="CU44" i="23"/>
  <c r="CU45" i="23"/>
  <c r="EF42" i="17"/>
  <c r="P106" i="33" s="1"/>
  <c r="P122" i="33" s="1"/>
  <c r="BY51" i="23"/>
  <c r="BY49" i="23"/>
  <c r="BE41" i="26"/>
  <c r="BE42" i="26" s="1"/>
  <c r="Q49" i="33" s="1"/>
  <c r="BE49" i="26"/>
  <c r="BE51" i="26"/>
  <c r="Q52" i="27"/>
  <c r="Q130" i="31" s="1"/>
  <c r="AL130" i="31" s="1"/>
  <c r="BY48" i="28"/>
  <c r="BY50" i="28" s="1"/>
  <c r="Q67" i="31" s="1"/>
  <c r="R48" i="24"/>
  <c r="R50" i="24" s="1"/>
  <c r="R15" i="31" s="1"/>
  <c r="EG44" i="24"/>
  <c r="EG45" i="24"/>
  <c r="BF48" i="24"/>
  <c r="BF50" i="24" s="1"/>
  <c r="R47" i="31" s="1"/>
  <c r="BQ49" i="4"/>
  <c r="BQ51" i="4"/>
  <c r="DM36" i="22"/>
  <c r="DM45" i="22"/>
  <c r="DM44" i="22"/>
  <c r="DN36" i="17"/>
  <c r="DN44" i="17"/>
  <c r="DN45" i="17"/>
  <c r="AM37" i="19"/>
  <c r="AM46" i="19" s="1"/>
  <c r="AM44" i="19"/>
  <c r="AM45" i="19"/>
  <c r="P126" i="33"/>
  <c r="CU42" i="24"/>
  <c r="S79" i="33" s="1"/>
  <c r="CV35" i="24"/>
  <c r="BY49" i="27"/>
  <c r="BY51" i="27"/>
  <c r="BY48" i="27"/>
  <c r="BY50" i="27" s="1"/>
  <c r="Q66" i="31" s="1"/>
  <c r="AK48" i="20"/>
  <c r="AK50" i="20" s="1"/>
  <c r="Q28" i="31" s="1"/>
  <c r="DN48" i="28"/>
  <c r="DN50" i="28" s="1"/>
  <c r="BH45" i="23"/>
  <c r="BH36" i="23"/>
  <c r="BH37" i="23"/>
  <c r="BH46" i="23" s="1"/>
  <c r="CT48" i="26"/>
  <c r="CT50" i="26" s="1"/>
  <c r="BF51" i="24"/>
  <c r="BF49" i="24"/>
  <c r="CS48" i="17"/>
  <c r="CS50" i="17" s="1"/>
  <c r="Q74" i="31" s="1"/>
  <c r="BY48" i="23"/>
  <c r="BY50" i="23" s="1"/>
  <c r="Q62" i="31" s="1"/>
  <c r="AM48" i="28"/>
  <c r="AM50" i="28" s="1"/>
  <c r="S35" i="31" s="1"/>
  <c r="DZ44" i="4"/>
  <c r="DZ45" i="4"/>
  <c r="BE37" i="20"/>
  <c r="BE46" i="20" s="1"/>
  <c r="BE45" i="20"/>
  <c r="BE44" i="20"/>
  <c r="Q52" i="23"/>
  <c r="Q126" i="31" s="1"/>
  <c r="AL126" i="31" s="1"/>
  <c r="DM45" i="23"/>
  <c r="DM44" i="23"/>
  <c r="Q48" i="26"/>
  <c r="Q50" i="26" s="1"/>
  <c r="Q17" i="31" s="1"/>
  <c r="BE48" i="26"/>
  <c r="BE50" i="26" s="1"/>
  <c r="Q49" i="31" s="1"/>
  <c r="AL48" i="27"/>
  <c r="AL50" i="27" s="1"/>
  <c r="R34" i="31" s="1"/>
  <c r="P136" i="31"/>
  <c r="AK104" i="31"/>
  <c r="R49" i="22"/>
  <c r="R51" i="22"/>
  <c r="CS45" i="20"/>
  <c r="CS44" i="20"/>
  <c r="EG44" i="17"/>
  <c r="EG45" i="17"/>
  <c r="Q51" i="26"/>
  <c r="Q49" i="26"/>
  <c r="AX48" i="4"/>
  <c r="AX50" i="4" s="1"/>
  <c r="CS49" i="13"/>
  <c r="CS51" i="13"/>
  <c r="CS38" i="13"/>
  <c r="DF37" i="4"/>
  <c r="DF46" i="4" s="1"/>
  <c r="DF44" i="4"/>
  <c r="DF45" i="4"/>
  <c r="BX49" i="22"/>
  <c r="BX51" i="22"/>
  <c r="BF45" i="22"/>
  <c r="BF44" i="22"/>
  <c r="CS51" i="17"/>
  <c r="CS49" i="17"/>
  <c r="DO44" i="19"/>
  <c r="DO45" i="19"/>
  <c r="R51" i="12"/>
  <c r="R49" i="12"/>
  <c r="AM37" i="27"/>
  <c r="AM46" i="27" s="1"/>
  <c r="AM44" i="27"/>
  <c r="AM45" i="27"/>
  <c r="BZ49" i="12"/>
  <c r="BZ51" i="12"/>
  <c r="R48" i="12"/>
  <c r="R50" i="12" s="1"/>
  <c r="R8" i="31" s="1"/>
  <c r="AN42" i="31"/>
  <c r="P138" i="31"/>
  <c r="EI42" i="26"/>
  <c r="S113" i="33" s="1"/>
  <c r="EJ35" i="26"/>
  <c r="BY41" i="28"/>
  <c r="BY38" i="28"/>
  <c r="AM36" i="27"/>
  <c r="BY41" i="27"/>
  <c r="CS38" i="27"/>
  <c r="CS41" i="27"/>
  <c r="CT35" i="27" s="1"/>
  <c r="Q41" i="27"/>
  <c r="R35" i="27" s="1"/>
  <c r="BY38" i="27"/>
  <c r="BE38" i="27"/>
  <c r="AK114" i="31"/>
  <c r="DN42" i="27"/>
  <c r="R98" i="33" s="1"/>
  <c r="DO35" i="27"/>
  <c r="Q38" i="26"/>
  <c r="Q41" i="26"/>
  <c r="Q129" i="31"/>
  <c r="AL129" i="31" s="1"/>
  <c r="Q145" i="33"/>
  <c r="BE38" i="26"/>
  <c r="DN35" i="25"/>
  <c r="DM42" i="25"/>
  <c r="Q96" i="33" s="1"/>
  <c r="AL37" i="25"/>
  <c r="AL36" i="25"/>
  <c r="R32" i="31"/>
  <c r="BF41" i="24"/>
  <c r="BG35" i="24" s="1"/>
  <c r="EG36" i="24"/>
  <c r="EG37" i="24"/>
  <c r="EG46" i="24" s="1"/>
  <c r="R38" i="24"/>
  <c r="Q41" i="23"/>
  <c r="R35" i="23" s="1"/>
  <c r="Q38" i="23"/>
  <c r="AL35" i="23"/>
  <c r="AK42" i="23"/>
  <c r="Q30" i="33" s="1"/>
  <c r="DM37" i="23"/>
  <c r="DM46" i="23" s="1"/>
  <c r="DM36" i="23"/>
  <c r="BY41" i="23"/>
  <c r="BZ35" i="23" s="1"/>
  <c r="BY38" i="23"/>
  <c r="EH41" i="23"/>
  <c r="EH42" i="23" s="1"/>
  <c r="R110" i="33" s="1"/>
  <c r="BX41" i="22"/>
  <c r="BY35" i="22" s="1"/>
  <c r="BX38" i="22"/>
  <c r="EH35" i="22"/>
  <c r="EG42" i="22"/>
  <c r="Q109" i="33" s="1"/>
  <c r="DM37" i="22"/>
  <c r="DM46" i="22" s="1"/>
  <c r="CT35" i="22"/>
  <c r="CS42" i="22"/>
  <c r="Q77" i="33" s="1"/>
  <c r="DN37" i="20"/>
  <c r="DN46" i="20" s="1"/>
  <c r="P42" i="20"/>
  <c r="P12" i="33" s="1"/>
  <c r="Q35" i="20"/>
  <c r="Q52" i="20" s="1"/>
  <c r="Q140" i="33" s="1"/>
  <c r="BE36" i="20"/>
  <c r="BE41" i="20" s="1"/>
  <c r="BF35" i="20" s="1"/>
  <c r="P108" i="31"/>
  <c r="P140" i="31" s="1"/>
  <c r="AK38" i="20"/>
  <c r="P42" i="19"/>
  <c r="P11" i="33" s="1"/>
  <c r="P123" i="33" s="1"/>
  <c r="Q35" i="19"/>
  <c r="Q52" i="19" s="1"/>
  <c r="AL42" i="19"/>
  <c r="R27" i="33" s="1"/>
  <c r="AM36" i="19"/>
  <c r="AM38" i="19" s="1"/>
  <c r="CT42" i="19"/>
  <c r="R75" i="33" s="1"/>
  <c r="CU36" i="19"/>
  <c r="CU37" i="19"/>
  <c r="CU46" i="19" s="1"/>
  <c r="BE37" i="19"/>
  <c r="BE46" i="19" s="1"/>
  <c r="BE48" i="19" s="1"/>
  <c r="BE50" i="19" s="1"/>
  <c r="BE36" i="19"/>
  <c r="EI37" i="19"/>
  <c r="EI46" i="19" s="1"/>
  <c r="EI36" i="19"/>
  <c r="EG38" i="17"/>
  <c r="AM37" i="17"/>
  <c r="AM46" i="17" s="1"/>
  <c r="EG41" i="17"/>
  <c r="EH35" i="17" s="1"/>
  <c r="DN37" i="17"/>
  <c r="DN46" i="17" s="1"/>
  <c r="DM42" i="17"/>
  <c r="Q90" i="33" s="1"/>
  <c r="AM36" i="13"/>
  <c r="AM38" i="13" s="1"/>
  <c r="EH37" i="13"/>
  <c r="EH46" i="13" s="1"/>
  <c r="EH36" i="13"/>
  <c r="BF35" i="12"/>
  <c r="BE42" i="12"/>
  <c r="Q40" i="33" s="1"/>
  <c r="R38" i="12"/>
  <c r="R41" i="12"/>
  <c r="BZ42" i="12"/>
  <c r="R56" i="33" s="1"/>
  <c r="CA35" i="12"/>
  <c r="EH38" i="23"/>
  <c r="P145" i="31"/>
  <c r="AK113" i="31"/>
  <c r="CU37" i="23"/>
  <c r="CU46" i="23" s="1"/>
  <c r="CU36" i="23"/>
  <c r="BY42" i="20"/>
  <c r="Q60" i="33" s="1"/>
  <c r="BD42" i="20"/>
  <c r="P44" i="33" s="1"/>
  <c r="AK79" i="31"/>
  <c r="P111" i="31"/>
  <c r="DL42" i="24"/>
  <c r="P95" i="33" s="1"/>
  <c r="P127" i="33" s="1"/>
  <c r="DM35" i="24"/>
  <c r="AL37" i="24"/>
  <c r="AL46" i="24" s="1"/>
  <c r="AL36" i="24"/>
  <c r="EH41" i="27"/>
  <c r="EI35" i="27" s="1"/>
  <c r="BY42" i="24"/>
  <c r="Q63" i="33" s="1"/>
  <c r="CS41" i="17"/>
  <c r="CS42" i="17" s="1"/>
  <c r="Q74" i="33" s="1"/>
  <c r="BE35" i="28"/>
  <c r="BD42" i="28"/>
  <c r="P51" i="33" s="1"/>
  <c r="P131" i="33" s="1"/>
  <c r="EI48" i="12"/>
  <c r="EI50" i="12" s="1"/>
  <c r="S88" i="31" s="1"/>
  <c r="CT35" i="28"/>
  <c r="EH38" i="27"/>
  <c r="AK51" i="31"/>
  <c r="P115" i="31"/>
  <c r="AN58" i="31"/>
  <c r="CS36" i="20"/>
  <c r="CS37" i="20"/>
  <c r="CS46" i="20" s="1"/>
  <c r="EI49" i="12"/>
  <c r="EI51" i="12"/>
  <c r="EI41" i="12"/>
  <c r="EI38" i="12"/>
  <c r="AM41" i="28"/>
  <c r="AM38" i="28"/>
  <c r="DO36" i="19"/>
  <c r="DO37" i="19"/>
  <c r="DO46" i="19" s="1"/>
  <c r="DN41" i="28"/>
  <c r="DN38" i="28"/>
  <c r="R41" i="22"/>
  <c r="R38" i="22"/>
  <c r="DN36" i="26"/>
  <c r="DN37" i="26"/>
  <c r="DN46" i="26" s="1"/>
  <c r="BZ37" i="20"/>
  <c r="BZ46" i="20" s="1"/>
  <c r="BZ36" i="20"/>
  <c r="R35" i="28"/>
  <c r="Q42" i="28"/>
  <c r="Q19" i="33" s="1"/>
  <c r="P144" i="31"/>
  <c r="AK112" i="31"/>
  <c r="BZ37" i="24"/>
  <c r="BZ46" i="24" s="1"/>
  <c r="BZ48" i="24" s="1"/>
  <c r="BZ50" i="24" s="1"/>
  <c r="BZ36" i="24"/>
  <c r="BE36" i="25"/>
  <c r="BE37" i="25"/>
  <c r="Q52" i="25"/>
  <c r="AL14" i="31"/>
  <c r="CT38" i="26"/>
  <c r="CT41" i="26"/>
  <c r="CS38" i="17"/>
  <c r="DF36" i="4"/>
  <c r="Q138" i="33"/>
  <c r="DM42" i="13"/>
  <c r="Q89" i="33" s="1"/>
  <c r="AN99" i="31"/>
  <c r="DZ36" i="4"/>
  <c r="BF37" i="22"/>
  <c r="BF46" i="22" s="1"/>
  <c r="BF36" i="22"/>
  <c r="DZ37" i="4"/>
  <c r="DZ46" i="4" s="1"/>
  <c r="I7" i="31"/>
  <c r="I42" i="4"/>
  <c r="I7" i="33" s="1"/>
  <c r="P137" i="31"/>
  <c r="AK105" i="31"/>
  <c r="AD23" i="31"/>
  <c r="AB135" i="31"/>
  <c r="AC119" i="31"/>
  <c r="DN37" i="13"/>
  <c r="DN46" i="13" s="1"/>
  <c r="DN36" i="13"/>
  <c r="J37" i="4"/>
  <c r="J46" i="4" s="1"/>
  <c r="R88" i="33"/>
  <c r="DO36" i="12"/>
  <c r="DO37" i="12"/>
  <c r="DO46" i="12" s="1"/>
  <c r="H71" i="31"/>
  <c r="CJ41" i="4"/>
  <c r="J36" i="4"/>
  <c r="BQ38" i="4"/>
  <c r="BQ41" i="4" s="1"/>
  <c r="AD35" i="4"/>
  <c r="AC42" i="4"/>
  <c r="AX38" i="4"/>
  <c r="Q146" i="33" l="1"/>
  <c r="Q38" i="27"/>
  <c r="BF35" i="26"/>
  <c r="S37" i="24"/>
  <c r="S46" i="24" s="1"/>
  <c r="R42" i="24"/>
  <c r="R15" i="33" s="1"/>
  <c r="AL36" i="20"/>
  <c r="AL37" i="20"/>
  <c r="AL46" i="20" s="1"/>
  <c r="AK42" i="20"/>
  <c r="Q28" i="33" s="1"/>
  <c r="BH36" i="13"/>
  <c r="BH45" i="13"/>
  <c r="BH37" i="13"/>
  <c r="BH46" i="13" s="1"/>
  <c r="BE38" i="20"/>
  <c r="AM41" i="13"/>
  <c r="Q142" i="33"/>
  <c r="AM38" i="17"/>
  <c r="AL44" i="20"/>
  <c r="DN41" i="20"/>
  <c r="DO35" i="20" s="1"/>
  <c r="AM35" i="26"/>
  <c r="AL42" i="26"/>
  <c r="R33" i="33" s="1"/>
  <c r="AL51" i="26"/>
  <c r="AL49" i="26"/>
  <c r="AL38" i="26"/>
  <c r="AL48" i="26"/>
  <c r="AL50" i="26" s="1"/>
  <c r="R33" i="31" s="1"/>
  <c r="AM33" i="31" s="1"/>
  <c r="AL41" i="22"/>
  <c r="AL48" i="22"/>
  <c r="AL50" i="22" s="1"/>
  <c r="R29" i="31" s="1"/>
  <c r="CT35" i="13"/>
  <c r="AM41" i="19"/>
  <c r="AK41" i="12"/>
  <c r="DM41" i="23"/>
  <c r="DN35" i="23" s="1"/>
  <c r="DN45" i="23" s="1"/>
  <c r="BZ35" i="13"/>
  <c r="BY42" i="13"/>
  <c r="Q57" i="33" s="1"/>
  <c r="BY42" i="23"/>
  <c r="Q62" i="33" s="1"/>
  <c r="BX42" i="22"/>
  <c r="P61" i="33" s="1"/>
  <c r="P125" i="33" s="1"/>
  <c r="AM41" i="17"/>
  <c r="CS41" i="12"/>
  <c r="CS42" i="12" s="1"/>
  <c r="Q72" i="33" s="1"/>
  <c r="AM35" i="22"/>
  <c r="AL42" i="22"/>
  <c r="R29" i="33" s="1"/>
  <c r="Q123" i="31"/>
  <c r="AL123" i="31" s="1"/>
  <c r="Q139" i="33"/>
  <c r="Q42" i="23"/>
  <c r="Q14" i="33" s="1"/>
  <c r="AL49" i="22"/>
  <c r="AL51" i="22"/>
  <c r="AL38" i="22"/>
  <c r="CS42" i="27"/>
  <c r="Q82" i="33" s="1"/>
  <c r="Q41" i="13"/>
  <c r="R35" i="13" s="1"/>
  <c r="AM48" i="13"/>
  <c r="AM50" i="13" s="1"/>
  <c r="S25" i="31" s="1"/>
  <c r="Q51" i="17"/>
  <c r="Q49" i="17"/>
  <c r="Q41" i="17"/>
  <c r="Q38" i="17"/>
  <c r="P139" i="31"/>
  <c r="CS48" i="12"/>
  <c r="CS50" i="12" s="1"/>
  <c r="Q72" i="31" s="1"/>
  <c r="AL72" i="31" s="1"/>
  <c r="Q48" i="17"/>
  <c r="Q50" i="17" s="1"/>
  <c r="Q10" i="31" s="1"/>
  <c r="AL10" i="31" s="1"/>
  <c r="CS51" i="12"/>
  <c r="CS49" i="12"/>
  <c r="CS38" i="12"/>
  <c r="AL17" i="31"/>
  <c r="AL28" i="31"/>
  <c r="AL82" i="31"/>
  <c r="AL18" i="31"/>
  <c r="AL49" i="31"/>
  <c r="AM8" i="31"/>
  <c r="AK139" i="31"/>
  <c r="DO48" i="19"/>
  <c r="DO50" i="19" s="1"/>
  <c r="AM47" i="31"/>
  <c r="AD7" i="31"/>
  <c r="AL62" i="31"/>
  <c r="AK145" i="31"/>
  <c r="AK140" i="31"/>
  <c r="EG48" i="24"/>
  <c r="EG50" i="24" s="1"/>
  <c r="AL66" i="31"/>
  <c r="AL92" i="31"/>
  <c r="AK138" i="31"/>
  <c r="AM15" i="31"/>
  <c r="AL67" i="31"/>
  <c r="AK136" i="31"/>
  <c r="AM98" i="31"/>
  <c r="AM32" i="31"/>
  <c r="AM34" i="31"/>
  <c r="AK144" i="31"/>
  <c r="AK48" i="12"/>
  <c r="AK50" i="12" s="1"/>
  <c r="Q24" i="31" s="1"/>
  <c r="J49" i="4"/>
  <c r="J51" i="4"/>
  <c r="R44" i="23"/>
  <c r="R45" i="23"/>
  <c r="R45" i="28"/>
  <c r="R44" i="28"/>
  <c r="CU41" i="19"/>
  <c r="CS49" i="20"/>
  <c r="CS51" i="20"/>
  <c r="BE41" i="19"/>
  <c r="BF35" i="19" s="1"/>
  <c r="BE51" i="19"/>
  <c r="BE49" i="19"/>
  <c r="BF37" i="26"/>
  <c r="BF46" i="26" s="1"/>
  <c r="BF45" i="26"/>
  <c r="BF44" i="26"/>
  <c r="DZ48" i="4"/>
  <c r="DZ50" i="4" s="1"/>
  <c r="BH38" i="23"/>
  <c r="AM48" i="19"/>
  <c r="AM50" i="19" s="1"/>
  <c r="S27" i="31" s="1"/>
  <c r="CU48" i="23"/>
  <c r="CU50" i="23" s="1"/>
  <c r="EI48" i="19"/>
  <c r="EI50" i="19" s="1"/>
  <c r="DN48" i="26"/>
  <c r="DN50" i="26" s="1"/>
  <c r="R81" i="31" s="1"/>
  <c r="CT44" i="22"/>
  <c r="CT45" i="22"/>
  <c r="CT45" i="27"/>
  <c r="CT44" i="27"/>
  <c r="BH45" i="17"/>
  <c r="BH37" i="17"/>
  <c r="BH46" i="17" s="1"/>
  <c r="BH36" i="17"/>
  <c r="BZ49" i="19"/>
  <c r="BZ51" i="19"/>
  <c r="BZ38" i="19"/>
  <c r="DF49" i="4"/>
  <c r="DF51" i="4"/>
  <c r="DO49" i="12"/>
  <c r="DO51" i="12"/>
  <c r="BZ51" i="20"/>
  <c r="BZ49" i="20"/>
  <c r="CT35" i="17"/>
  <c r="CT37" i="17" s="1"/>
  <c r="CT46" i="17" s="1"/>
  <c r="DO49" i="19"/>
  <c r="DO51" i="19"/>
  <c r="EG42" i="17"/>
  <c r="Q106" i="33" s="1"/>
  <c r="P124" i="33"/>
  <c r="CU49" i="19"/>
  <c r="CU51" i="19"/>
  <c r="AL49" i="20"/>
  <c r="AL51" i="20"/>
  <c r="BZ45" i="23"/>
  <c r="BZ44" i="23"/>
  <c r="S51" i="24"/>
  <c r="S49" i="24"/>
  <c r="DO44" i="27"/>
  <c r="DO45" i="27"/>
  <c r="BF36" i="27"/>
  <c r="BF45" i="27"/>
  <c r="BF44" i="27"/>
  <c r="DN48" i="17"/>
  <c r="DN50" i="17" s="1"/>
  <c r="BZ48" i="19"/>
  <c r="BZ50" i="19" s="1"/>
  <c r="R59" i="31" s="1"/>
  <c r="AL48" i="24"/>
  <c r="AL50" i="24" s="1"/>
  <c r="R31" i="31" s="1"/>
  <c r="Q121" i="31"/>
  <c r="AL121" i="31" s="1"/>
  <c r="Q137" i="33"/>
  <c r="BE48" i="27"/>
  <c r="BE50" i="27" s="1"/>
  <c r="Q50" i="31" s="1"/>
  <c r="EJ45" i="28"/>
  <c r="EJ36" i="28"/>
  <c r="EJ37" i="28"/>
  <c r="EJ46" i="28" s="1"/>
  <c r="AL48" i="20"/>
  <c r="AL50" i="20" s="1"/>
  <c r="R28" i="31" s="1"/>
  <c r="CA44" i="12"/>
  <c r="CA45" i="12"/>
  <c r="DZ51" i="4"/>
  <c r="DZ49" i="4"/>
  <c r="AM42" i="17"/>
  <c r="S26" i="33" s="1"/>
  <c r="AN35" i="17"/>
  <c r="DN38" i="17"/>
  <c r="BY45" i="22"/>
  <c r="BY44" i="22"/>
  <c r="AM51" i="13"/>
  <c r="AM49" i="13"/>
  <c r="EH45" i="22"/>
  <c r="EH44" i="22"/>
  <c r="BF36" i="26"/>
  <c r="BF48" i="22"/>
  <c r="BF50" i="22" s="1"/>
  <c r="DN51" i="17"/>
  <c r="DN49" i="17"/>
  <c r="EG42" i="20"/>
  <c r="Q108" i="33" s="1"/>
  <c r="EH35" i="20"/>
  <c r="CB45" i="17"/>
  <c r="CB36" i="17"/>
  <c r="CB37" i="17"/>
  <c r="CB46" i="17" s="1"/>
  <c r="BE51" i="27"/>
  <c r="BE49" i="27"/>
  <c r="BZ49" i="24"/>
  <c r="BZ51" i="24"/>
  <c r="AM42" i="28"/>
  <c r="S35" i="33" s="1"/>
  <c r="AN35" i="28"/>
  <c r="CU49" i="23"/>
  <c r="CU51" i="23"/>
  <c r="AM49" i="19"/>
  <c r="AM51" i="19"/>
  <c r="DM49" i="23"/>
  <c r="DM51" i="23"/>
  <c r="DM48" i="23"/>
  <c r="DM50" i="23" s="1"/>
  <c r="Q78" i="31" s="1"/>
  <c r="DM48" i="22"/>
  <c r="DM50" i="22" s="1"/>
  <c r="Q77" i="31" s="1"/>
  <c r="S45" i="24"/>
  <c r="S44" i="24"/>
  <c r="Q49" i="13"/>
  <c r="Q51" i="13"/>
  <c r="Q38" i="13"/>
  <c r="AM49" i="27"/>
  <c r="AM51" i="27"/>
  <c r="AK42" i="12"/>
  <c r="Q24" i="33" s="1"/>
  <c r="AL35" i="12"/>
  <c r="BZ48" i="20"/>
  <c r="BZ50" i="20" s="1"/>
  <c r="R60" i="31" s="1"/>
  <c r="EH48" i="13"/>
  <c r="EH50" i="13" s="1"/>
  <c r="R89" i="31" s="1"/>
  <c r="DN49" i="13"/>
  <c r="DN51" i="13"/>
  <c r="DN51" i="26"/>
  <c r="DN49" i="26"/>
  <c r="AL51" i="24"/>
  <c r="AL49" i="24"/>
  <c r="BF44" i="12"/>
  <c r="BF45" i="12"/>
  <c r="EH45" i="17"/>
  <c r="EH44" i="17"/>
  <c r="DN38" i="20"/>
  <c r="EG51" i="24"/>
  <c r="EG49" i="24"/>
  <c r="AM48" i="27"/>
  <c r="AM50" i="27" s="1"/>
  <c r="S34" i="31" s="1"/>
  <c r="EG48" i="17"/>
  <c r="EG50" i="17" s="1"/>
  <c r="Q90" i="31" s="1"/>
  <c r="DM49" i="22"/>
  <c r="DM51" i="22"/>
  <c r="Q120" i="31"/>
  <c r="Q136" i="33"/>
  <c r="DN48" i="13"/>
  <c r="DN50" i="13" s="1"/>
  <c r="CU48" i="19"/>
  <c r="CU50" i="19" s="1"/>
  <c r="S75" i="31" s="1"/>
  <c r="AM48" i="17"/>
  <c r="AM50" i="17" s="1"/>
  <c r="S26" i="31" s="1"/>
  <c r="EI45" i="27"/>
  <c r="EI44" i="27"/>
  <c r="AD44" i="4"/>
  <c r="AD45" i="4"/>
  <c r="BF49" i="22"/>
  <c r="BF51" i="22"/>
  <c r="EI42" i="12"/>
  <c r="S104" i="33" s="1"/>
  <c r="EJ35" i="12"/>
  <c r="CT37" i="28"/>
  <c r="CT46" i="28" s="1"/>
  <c r="CT44" i="28"/>
  <c r="CT45" i="28"/>
  <c r="BE49" i="20"/>
  <c r="BE51" i="20"/>
  <c r="AL44" i="23"/>
  <c r="AL45" i="23"/>
  <c r="BG45" i="24"/>
  <c r="BG44" i="24"/>
  <c r="CS48" i="20"/>
  <c r="CS50" i="20" s="1"/>
  <c r="Q76" i="31" s="1"/>
  <c r="BE48" i="20"/>
  <c r="BE50" i="20" s="1"/>
  <c r="Q44" i="31" s="1"/>
  <c r="CV45" i="24"/>
  <c r="CV36" i="24"/>
  <c r="CV37" i="24"/>
  <c r="CV46" i="24" s="1"/>
  <c r="AK49" i="12"/>
  <c r="AK51" i="12"/>
  <c r="AK38" i="12"/>
  <c r="DN48" i="20"/>
  <c r="DN50" i="20" s="1"/>
  <c r="Q48" i="13"/>
  <c r="Q50" i="13" s="1"/>
  <c r="Q9" i="31" s="1"/>
  <c r="DO48" i="12"/>
  <c r="DO50" i="12" s="1"/>
  <c r="DM44" i="24"/>
  <c r="DM45" i="24"/>
  <c r="Q45" i="19"/>
  <c r="Q44" i="19"/>
  <c r="Q44" i="20"/>
  <c r="Q45" i="20"/>
  <c r="EJ45" i="26"/>
  <c r="DF48" i="4"/>
  <c r="DF50" i="4" s="1"/>
  <c r="AM49" i="17"/>
  <c r="AM51" i="17"/>
  <c r="CT45" i="13"/>
  <c r="CT44" i="13"/>
  <c r="CT37" i="13"/>
  <c r="CT46" i="13" s="1"/>
  <c r="CT36" i="13"/>
  <c r="AM42" i="19"/>
  <c r="S27" i="33" s="1"/>
  <c r="AN35" i="19"/>
  <c r="BF37" i="20"/>
  <c r="BF46" i="20" s="1"/>
  <c r="BF45" i="20"/>
  <c r="BF44" i="20"/>
  <c r="EH51" i="13"/>
  <c r="EH49" i="13"/>
  <c r="EI51" i="19"/>
  <c r="EI49" i="19"/>
  <c r="DN49" i="20"/>
  <c r="DN51" i="20"/>
  <c r="J48" i="4"/>
  <c r="J50" i="4" s="1"/>
  <c r="BE45" i="28"/>
  <c r="BE44" i="28"/>
  <c r="R45" i="27"/>
  <c r="R44" i="27"/>
  <c r="BZ41" i="19"/>
  <c r="EJ37" i="26"/>
  <c r="EJ46" i="26" s="1"/>
  <c r="EJ36" i="26"/>
  <c r="BZ35" i="28"/>
  <c r="BY42" i="28"/>
  <c r="Q67" i="33" s="1"/>
  <c r="AM41" i="27"/>
  <c r="AM38" i="27"/>
  <c r="BE42" i="27"/>
  <c r="Q50" i="33" s="1"/>
  <c r="BF37" i="27"/>
  <c r="BF46" i="27" s="1"/>
  <c r="BZ35" i="27"/>
  <c r="BY42" i="27"/>
  <c r="Q66" i="33" s="1"/>
  <c r="Q42" i="27"/>
  <c r="Q18" i="33" s="1"/>
  <c r="DO36" i="27"/>
  <c r="DO37" i="27"/>
  <c r="DO46" i="27" s="1"/>
  <c r="R37" i="27"/>
  <c r="R46" i="27" s="1"/>
  <c r="R36" i="27"/>
  <c r="R35" i="26"/>
  <c r="Q42" i="26"/>
  <c r="Q17" i="33" s="1"/>
  <c r="Q129" i="33" s="1"/>
  <c r="Q113" i="31"/>
  <c r="AL113" i="31" s="1"/>
  <c r="DN36" i="25"/>
  <c r="DN37" i="25"/>
  <c r="DN41" i="25"/>
  <c r="AL38" i="25"/>
  <c r="AL41" i="25"/>
  <c r="BF42" i="24"/>
  <c r="R47" i="33" s="1"/>
  <c r="EG41" i="24"/>
  <c r="EH35" i="24" s="1"/>
  <c r="EG42" i="24"/>
  <c r="Q111" i="33" s="1"/>
  <c r="EG38" i="24"/>
  <c r="Q95" i="31"/>
  <c r="AL41" i="24"/>
  <c r="AM35" i="24" s="1"/>
  <c r="S38" i="24"/>
  <c r="S41" i="24"/>
  <c r="BG37" i="24"/>
  <c r="BG46" i="24" s="1"/>
  <c r="BG36" i="24"/>
  <c r="AL36" i="23"/>
  <c r="AL37" i="23"/>
  <c r="AL46" i="23" s="1"/>
  <c r="DM38" i="23"/>
  <c r="BZ37" i="23"/>
  <c r="BZ46" i="23" s="1"/>
  <c r="BZ36" i="23"/>
  <c r="EI35" i="23"/>
  <c r="DM38" i="22"/>
  <c r="DM41" i="22"/>
  <c r="DM42" i="22" s="1"/>
  <c r="Q93" i="33" s="1"/>
  <c r="EH36" i="22"/>
  <c r="EH37" i="22"/>
  <c r="EH46" i="22" s="1"/>
  <c r="CT37" i="22"/>
  <c r="CT46" i="22" s="1"/>
  <c r="CT36" i="22"/>
  <c r="Q36" i="20"/>
  <c r="Q37" i="20"/>
  <c r="Q46" i="20" s="1"/>
  <c r="Q124" i="31"/>
  <c r="AL124" i="31" s="1"/>
  <c r="BF36" i="20"/>
  <c r="BE42" i="20"/>
  <c r="Q44" i="33" s="1"/>
  <c r="AK108" i="31"/>
  <c r="Q37" i="19"/>
  <c r="Q46" i="19" s="1"/>
  <c r="Q36" i="19"/>
  <c r="CU38" i="19"/>
  <c r="S91" i="31"/>
  <c r="Q43" i="31"/>
  <c r="BE38" i="19"/>
  <c r="EI41" i="19"/>
  <c r="EI38" i="19"/>
  <c r="DN41" i="17"/>
  <c r="DO35" i="17" s="1"/>
  <c r="AL74" i="31"/>
  <c r="EH41" i="13"/>
  <c r="EI35" i="13" s="1"/>
  <c r="EI37" i="13" s="1"/>
  <c r="EI46" i="13" s="1"/>
  <c r="EH38" i="13"/>
  <c r="AM42" i="13"/>
  <c r="S25" i="33" s="1"/>
  <c r="AN35" i="13"/>
  <c r="BF36" i="12"/>
  <c r="BF37" i="12"/>
  <c r="BF46" i="12" s="1"/>
  <c r="R42" i="12"/>
  <c r="R8" i="33" s="1"/>
  <c r="S35" i="12"/>
  <c r="CA37" i="12"/>
  <c r="CA46" i="12" s="1"/>
  <c r="CA36" i="12"/>
  <c r="AN88" i="31"/>
  <c r="CT36" i="28"/>
  <c r="DO41" i="19"/>
  <c r="EH42" i="27"/>
  <c r="R114" i="33" s="1"/>
  <c r="CU38" i="23"/>
  <c r="CU41" i="23"/>
  <c r="BZ41" i="24"/>
  <c r="CA35" i="24" s="1"/>
  <c r="AK111" i="31"/>
  <c r="P143" i="31"/>
  <c r="CT36" i="17"/>
  <c r="AL38" i="24"/>
  <c r="Q52" i="24"/>
  <c r="DM36" i="24"/>
  <c r="DM37" i="24"/>
  <c r="DM46" i="24" s="1"/>
  <c r="CS41" i="20"/>
  <c r="CT35" i="20" s="1"/>
  <c r="P147" i="31"/>
  <c r="AK115" i="31"/>
  <c r="DN41" i="26"/>
  <c r="DO35" i="26" s="1"/>
  <c r="EH36" i="17"/>
  <c r="EH37" i="17"/>
  <c r="EH46" i="17" s="1"/>
  <c r="CS38" i="20"/>
  <c r="BE37" i="28"/>
  <c r="BE46" i="28" s="1"/>
  <c r="BE36" i="28"/>
  <c r="Q52" i="28"/>
  <c r="BY36" i="22"/>
  <c r="BY37" i="22"/>
  <c r="BY46" i="22" s="1"/>
  <c r="Q52" i="22"/>
  <c r="EI37" i="27"/>
  <c r="EI46" i="27" s="1"/>
  <c r="EI36" i="27"/>
  <c r="BE38" i="25"/>
  <c r="BZ38" i="20"/>
  <c r="Q48" i="31"/>
  <c r="DO35" i="28"/>
  <c r="DN42" i="28"/>
  <c r="R99" i="33" s="1"/>
  <c r="DN38" i="26"/>
  <c r="R37" i="23"/>
  <c r="R46" i="23" s="1"/>
  <c r="R36" i="23"/>
  <c r="DO38" i="19"/>
  <c r="AN35" i="31"/>
  <c r="BE41" i="25"/>
  <c r="CT42" i="26"/>
  <c r="R81" i="33" s="1"/>
  <c r="CU35" i="26"/>
  <c r="BZ38" i="24"/>
  <c r="CT36" i="27"/>
  <c r="CT37" i="27"/>
  <c r="CT46" i="27" s="1"/>
  <c r="R52" i="27"/>
  <c r="BZ41" i="20"/>
  <c r="Q128" i="31"/>
  <c r="AL128" i="31" s="1"/>
  <c r="Q144" i="33"/>
  <c r="S35" i="22"/>
  <c r="R42" i="22"/>
  <c r="R13" i="33" s="1"/>
  <c r="R63" i="31"/>
  <c r="R37" i="28"/>
  <c r="R46" i="28" s="1"/>
  <c r="R36" i="28"/>
  <c r="DF38" i="4"/>
  <c r="DF41" i="4" s="1"/>
  <c r="DG35" i="4" s="1"/>
  <c r="AN25" i="31"/>
  <c r="BF41" i="22"/>
  <c r="BF38" i="22"/>
  <c r="DZ38" i="4"/>
  <c r="DZ41" i="4" s="1"/>
  <c r="EA35" i="4" s="1"/>
  <c r="DN41" i="13"/>
  <c r="DO35" i="13" s="1"/>
  <c r="J38" i="4"/>
  <c r="DN38" i="13"/>
  <c r="I23" i="33"/>
  <c r="Q73" i="31"/>
  <c r="AK137" i="31"/>
  <c r="DO38" i="12"/>
  <c r="DO41" i="12"/>
  <c r="DP35" i="12" s="1"/>
  <c r="CK35" i="4"/>
  <c r="CJ42" i="4"/>
  <c r="BR35" i="4"/>
  <c r="BQ42" i="4"/>
  <c r="I55" i="31"/>
  <c r="J39" i="31"/>
  <c r="AX41" i="4"/>
  <c r="AD37" i="4"/>
  <c r="AD46" i="4" s="1"/>
  <c r="AD36" i="4"/>
  <c r="AN65" i="31"/>
  <c r="BF41" i="26" l="1"/>
  <c r="DN36" i="23"/>
  <c r="DN37" i="23"/>
  <c r="DN46" i="23" s="1"/>
  <c r="R52" i="23"/>
  <c r="DM42" i="23"/>
  <c r="Q94" i="33" s="1"/>
  <c r="Q126" i="33" s="1"/>
  <c r="AL38" i="20"/>
  <c r="AL41" i="20"/>
  <c r="DN42" i="20"/>
  <c r="R92" i="33" s="1"/>
  <c r="BE42" i="19"/>
  <c r="Q43" i="33" s="1"/>
  <c r="EH42" i="13"/>
  <c r="R105" i="33" s="1"/>
  <c r="BH38" i="13"/>
  <c r="CT38" i="28"/>
  <c r="BF38" i="26"/>
  <c r="DN44" i="23"/>
  <c r="BF41" i="20"/>
  <c r="AM37" i="26"/>
  <c r="AM46" i="26" s="1"/>
  <c r="AM36" i="26"/>
  <c r="AM45" i="26"/>
  <c r="AM44" i="26"/>
  <c r="DN42" i="17"/>
  <c r="R90" i="33" s="1"/>
  <c r="CT35" i="12"/>
  <c r="CT36" i="12" s="1"/>
  <c r="DN35" i="22"/>
  <c r="DN45" i="22" s="1"/>
  <c r="BZ37" i="13"/>
  <c r="BZ46" i="13" s="1"/>
  <c r="BZ36" i="13"/>
  <c r="BZ45" i="13"/>
  <c r="BZ44" i="13"/>
  <c r="EJ41" i="28"/>
  <c r="EJ42" i="28" s="1"/>
  <c r="T115" i="33" s="1"/>
  <c r="U115" i="33" s="1"/>
  <c r="Q120" i="33"/>
  <c r="DF42" i="4"/>
  <c r="J87" i="33" s="1"/>
  <c r="BF38" i="27"/>
  <c r="Q42" i="13"/>
  <c r="Q9" i="33" s="1"/>
  <c r="Q121" i="33" s="1"/>
  <c r="R35" i="17"/>
  <c r="Q42" i="17"/>
  <c r="Q10" i="33" s="1"/>
  <c r="Q122" i="33" s="1"/>
  <c r="AM44" i="22"/>
  <c r="AM45" i="22"/>
  <c r="AM36" i="22"/>
  <c r="AM37" i="22"/>
  <c r="AM46" i="22" s="1"/>
  <c r="AM31" i="31"/>
  <c r="AM60" i="31"/>
  <c r="AL44" i="31"/>
  <c r="AL76" i="31"/>
  <c r="AL78" i="31"/>
  <c r="AL9" i="31"/>
  <c r="AL90" i="31"/>
  <c r="BY48" i="22"/>
  <c r="BY50" i="22" s="1"/>
  <c r="Q61" i="31" s="1"/>
  <c r="AL24" i="31"/>
  <c r="Q104" i="31"/>
  <c r="AL104" i="31" s="1"/>
  <c r="S48" i="24"/>
  <c r="S50" i="24" s="1"/>
  <c r="S15" i="31" s="1"/>
  <c r="AN15" i="31" s="1"/>
  <c r="AM28" i="31"/>
  <c r="AN27" i="31"/>
  <c r="AL95" i="31"/>
  <c r="AL43" i="31"/>
  <c r="AM63" i="31"/>
  <c r="AK143" i="31"/>
  <c r="AK147" i="31"/>
  <c r="DN48" i="23"/>
  <c r="DN50" i="23" s="1"/>
  <c r="R78" i="31" s="1"/>
  <c r="AM89" i="31"/>
  <c r="AM59" i="31"/>
  <c r="AN34" i="31"/>
  <c r="CT48" i="13"/>
  <c r="CT50" i="13" s="1"/>
  <c r="AL50" i="31"/>
  <c r="Q114" i="31"/>
  <c r="AL114" i="31" s="1"/>
  <c r="EI49" i="27"/>
  <c r="EI51" i="27"/>
  <c r="AL120" i="31"/>
  <c r="BF49" i="26"/>
  <c r="BF51" i="26"/>
  <c r="DO48" i="27"/>
  <c r="DO50" i="27" s="1"/>
  <c r="CT48" i="22"/>
  <c r="CT50" i="22" s="1"/>
  <c r="DN51" i="23"/>
  <c r="DN49" i="23"/>
  <c r="EI44" i="13"/>
  <c r="EI45" i="13"/>
  <c r="BR44" i="4"/>
  <c r="BR45" i="4"/>
  <c r="CT49" i="27"/>
  <c r="CT51" i="27"/>
  <c r="AL49" i="23"/>
  <c r="AL51" i="23"/>
  <c r="BE48" i="28"/>
  <c r="BE50" i="28" s="1"/>
  <c r="Q51" i="31" s="1"/>
  <c r="DO45" i="26"/>
  <c r="DO44" i="26"/>
  <c r="BG49" i="24"/>
  <c r="BG51" i="24"/>
  <c r="R51" i="27"/>
  <c r="R49" i="27"/>
  <c r="AM42" i="27"/>
  <c r="S34" i="33" s="1"/>
  <c r="AN35" i="27"/>
  <c r="AL48" i="23"/>
  <c r="AL50" i="23" s="1"/>
  <c r="R30" i="31" s="1"/>
  <c r="AD48" i="4"/>
  <c r="AD50" i="4" s="1"/>
  <c r="CT44" i="17"/>
  <c r="CT45" i="17"/>
  <c r="CK44" i="4"/>
  <c r="CK45" i="4"/>
  <c r="CU44" i="26"/>
  <c r="CU45" i="26"/>
  <c r="BY49" i="22"/>
  <c r="BY51" i="22"/>
  <c r="AN45" i="13"/>
  <c r="EI37" i="23"/>
  <c r="EI46" i="23" s="1"/>
  <c r="EI44" i="23"/>
  <c r="EI45" i="23"/>
  <c r="AN45" i="19"/>
  <c r="AN37" i="19"/>
  <c r="AN46" i="19" s="1"/>
  <c r="AN36" i="19"/>
  <c r="EI48" i="27"/>
  <c r="EI50" i="27" s="1"/>
  <c r="S98" i="31" s="1"/>
  <c r="EH48" i="22"/>
  <c r="EH50" i="22" s="1"/>
  <c r="R93" i="31" s="1"/>
  <c r="CA48" i="12"/>
  <c r="CA50" i="12" s="1"/>
  <c r="S56" i="31" s="1"/>
  <c r="R48" i="28"/>
  <c r="R50" i="28" s="1"/>
  <c r="R19" i="31" s="1"/>
  <c r="S44" i="22"/>
  <c r="S45" i="22"/>
  <c r="CA45" i="24"/>
  <c r="CA44" i="24"/>
  <c r="CA51" i="12"/>
  <c r="CA49" i="12"/>
  <c r="EI42" i="19"/>
  <c r="S107" i="33" s="1"/>
  <c r="EJ35" i="19"/>
  <c r="DO45" i="20"/>
  <c r="DO44" i="20"/>
  <c r="Q51" i="20"/>
  <c r="Q49" i="20"/>
  <c r="BZ49" i="23"/>
  <c r="BZ51" i="23"/>
  <c r="S42" i="24"/>
  <c r="S15" i="33" s="1"/>
  <c r="T35" i="24"/>
  <c r="BZ44" i="28"/>
  <c r="BZ45" i="28"/>
  <c r="Q48" i="20"/>
  <c r="Q50" i="20" s="1"/>
  <c r="Q12" i="31" s="1"/>
  <c r="CB38" i="17"/>
  <c r="BZ48" i="23"/>
  <c r="BZ50" i="23" s="1"/>
  <c r="R62" i="31" s="1"/>
  <c r="CT51" i="22"/>
  <c r="CT49" i="22"/>
  <c r="DO49" i="27"/>
  <c r="DO51" i="27"/>
  <c r="CT49" i="13"/>
  <c r="CT51" i="13"/>
  <c r="CT38" i="13"/>
  <c r="CT41" i="13"/>
  <c r="Q48" i="19"/>
  <c r="Q50" i="19" s="1"/>
  <c r="Q11" i="31" s="1"/>
  <c r="Q106" i="31"/>
  <c r="BF48" i="26"/>
  <c r="BF50" i="26" s="1"/>
  <c r="R49" i="31" s="1"/>
  <c r="AD49" i="4"/>
  <c r="AD51" i="4"/>
  <c r="DO44" i="28"/>
  <c r="DO45" i="28"/>
  <c r="DP45" i="12"/>
  <c r="DP36" i="12"/>
  <c r="DP37" i="12"/>
  <c r="DP46" i="12" s="1"/>
  <c r="DO45" i="13"/>
  <c r="DO44" i="13"/>
  <c r="CT44" i="20"/>
  <c r="CT45" i="20"/>
  <c r="BE49" i="28"/>
  <c r="BE51" i="28"/>
  <c r="S44" i="12"/>
  <c r="S45" i="12"/>
  <c r="EI36" i="13"/>
  <c r="AM37" i="24"/>
  <c r="AM46" i="24" s="1"/>
  <c r="AM45" i="24"/>
  <c r="AM44" i="24"/>
  <c r="CV38" i="24"/>
  <c r="CT48" i="28"/>
  <c r="CT50" i="28" s="1"/>
  <c r="R83" i="31" s="1"/>
  <c r="AN45" i="28"/>
  <c r="AN36" i="28"/>
  <c r="AN37" i="28"/>
  <c r="AN46" i="28" s="1"/>
  <c r="BH38" i="17"/>
  <c r="R48" i="23"/>
  <c r="R50" i="23" s="1"/>
  <c r="R14" i="31" s="1"/>
  <c r="EH45" i="20"/>
  <c r="EH44" i="20"/>
  <c r="EH36" i="20"/>
  <c r="EH37" i="20"/>
  <c r="EH46" i="20" s="1"/>
  <c r="EH51" i="22"/>
  <c r="EH49" i="22"/>
  <c r="Q130" i="33"/>
  <c r="DM48" i="24"/>
  <c r="DM50" i="24" s="1"/>
  <c r="Q79" i="31" s="1"/>
  <c r="EJ45" i="12"/>
  <c r="EJ37" i="12"/>
  <c r="EJ46" i="12" s="1"/>
  <c r="EJ36" i="12"/>
  <c r="EJ44" i="12"/>
  <c r="EJ38" i="28"/>
  <c r="DM51" i="24"/>
  <c r="DM49" i="24"/>
  <c r="CU42" i="23"/>
  <c r="S78" i="33" s="1"/>
  <c r="CV35" i="23"/>
  <c r="EA45" i="4"/>
  <c r="EA44" i="4"/>
  <c r="DN44" i="22"/>
  <c r="BF44" i="19"/>
  <c r="BF45" i="19"/>
  <c r="BZ45" i="27"/>
  <c r="BZ44" i="27"/>
  <c r="EH48" i="17"/>
  <c r="EH50" i="17" s="1"/>
  <c r="R90" i="31" s="1"/>
  <c r="BF48" i="27"/>
  <c r="BF50" i="27" s="1"/>
  <c r="R50" i="31" s="1"/>
  <c r="BF49" i="20"/>
  <c r="BF51" i="20"/>
  <c r="DG44" i="4"/>
  <c r="DG45" i="4"/>
  <c r="DO44" i="17"/>
  <c r="DO45" i="17"/>
  <c r="DO42" i="19"/>
  <c r="S91" i="33" s="1"/>
  <c r="DP35" i="19"/>
  <c r="BF51" i="12"/>
  <c r="BF49" i="12"/>
  <c r="CA35" i="19"/>
  <c r="BZ42" i="19"/>
  <c r="R59" i="33" s="1"/>
  <c r="AL45" i="12"/>
  <c r="AL44" i="12"/>
  <c r="AL37" i="12"/>
  <c r="AL46" i="12" s="1"/>
  <c r="AL36" i="12"/>
  <c r="AN45" i="17"/>
  <c r="AN37" i="17"/>
  <c r="AN46" i="17" s="1"/>
  <c r="AN36" i="17"/>
  <c r="CT48" i="27"/>
  <c r="CT50" i="27" s="1"/>
  <c r="R82" i="31" s="1"/>
  <c r="R45" i="13"/>
  <c r="R44" i="13"/>
  <c r="R37" i="13"/>
  <c r="R46" i="13" s="1"/>
  <c r="R36" i="13"/>
  <c r="R52" i="13"/>
  <c r="CT51" i="28"/>
  <c r="CT49" i="28"/>
  <c r="EH44" i="24"/>
  <c r="EH45" i="24"/>
  <c r="R48" i="27"/>
  <c r="R50" i="27" s="1"/>
  <c r="R18" i="31" s="1"/>
  <c r="BG48" i="24"/>
  <c r="BG50" i="24" s="1"/>
  <c r="S47" i="31" s="1"/>
  <c r="BF49" i="27"/>
  <c r="BF51" i="27"/>
  <c r="CT49" i="17"/>
  <c r="CT51" i="17"/>
  <c r="R49" i="28"/>
  <c r="R51" i="28"/>
  <c r="R49" i="23"/>
  <c r="R51" i="23"/>
  <c r="EH49" i="17"/>
  <c r="EH51" i="17"/>
  <c r="Q51" i="19"/>
  <c r="Q49" i="19"/>
  <c r="R44" i="26"/>
  <c r="R45" i="26"/>
  <c r="BF48" i="20"/>
  <c r="BF50" i="20" s="1"/>
  <c r="R44" i="31" s="1"/>
  <c r="BF48" i="12"/>
  <c r="BF50" i="12" s="1"/>
  <c r="R40" i="31" s="1"/>
  <c r="CU42" i="19"/>
  <c r="S75" i="33" s="1"/>
  <c r="CV35" i="19"/>
  <c r="AN26" i="31"/>
  <c r="EJ38" i="26"/>
  <c r="BE41" i="28"/>
  <c r="BE42" i="28" s="1"/>
  <c r="Q51" i="33" s="1"/>
  <c r="Q131" i="33" s="1"/>
  <c r="R41" i="28"/>
  <c r="S35" i="28" s="1"/>
  <c r="S36" i="28" s="1"/>
  <c r="CT41" i="28"/>
  <c r="CT42" i="28" s="1"/>
  <c r="R83" i="33" s="1"/>
  <c r="BZ37" i="28"/>
  <c r="BZ46" i="28" s="1"/>
  <c r="BZ36" i="28"/>
  <c r="BZ37" i="27"/>
  <c r="BZ46" i="27" s="1"/>
  <c r="BZ36" i="27"/>
  <c r="BF41" i="27"/>
  <c r="BG35" i="27" s="1"/>
  <c r="R41" i="27"/>
  <c r="S35" i="27" s="1"/>
  <c r="R38" i="27"/>
  <c r="DO38" i="27"/>
  <c r="DO41" i="27"/>
  <c r="Q145" i="31"/>
  <c r="DO36" i="26"/>
  <c r="DO37" i="26"/>
  <c r="DO46" i="26" s="1"/>
  <c r="R37" i="26"/>
  <c r="R46" i="26" s="1"/>
  <c r="R36" i="26"/>
  <c r="R52" i="26"/>
  <c r="BG35" i="26"/>
  <c r="BF42" i="26"/>
  <c r="R49" i="33" s="1"/>
  <c r="DN38" i="25"/>
  <c r="DN42" i="25"/>
  <c r="R96" i="33" s="1"/>
  <c r="DO35" i="25"/>
  <c r="R80" i="31"/>
  <c r="AM35" i="25"/>
  <c r="AL42" i="25"/>
  <c r="R32" i="33" s="1"/>
  <c r="AM36" i="24"/>
  <c r="AM41" i="24" s="1"/>
  <c r="EH36" i="24"/>
  <c r="EH37" i="24"/>
  <c r="EH46" i="24" s="1"/>
  <c r="AL42" i="24"/>
  <c r="R31" i="33" s="1"/>
  <c r="DM41" i="24"/>
  <c r="DN35" i="24" s="1"/>
  <c r="BG38" i="24"/>
  <c r="BG41" i="24"/>
  <c r="AL41" i="23"/>
  <c r="AL38" i="23"/>
  <c r="Q110" i="31"/>
  <c r="AL110" i="31" s="1"/>
  <c r="DN38" i="23"/>
  <c r="DN41" i="23"/>
  <c r="BZ41" i="23"/>
  <c r="BZ38" i="23"/>
  <c r="EI36" i="23"/>
  <c r="EH41" i="22"/>
  <c r="EI35" i="22" s="1"/>
  <c r="CT41" i="22"/>
  <c r="CT42" i="22" s="1"/>
  <c r="R77" i="33" s="1"/>
  <c r="EH38" i="22"/>
  <c r="CT38" i="22"/>
  <c r="Q38" i="20"/>
  <c r="Q41" i="20"/>
  <c r="BF38" i="20"/>
  <c r="DO37" i="20"/>
  <c r="DO46" i="20" s="1"/>
  <c r="DO36" i="20"/>
  <c r="AM35" i="20"/>
  <c r="AL42" i="20"/>
  <c r="R28" i="33" s="1"/>
  <c r="Q41" i="19"/>
  <c r="Q38" i="19"/>
  <c r="BF37" i="19"/>
  <c r="BF46" i="19" s="1"/>
  <c r="BF36" i="19"/>
  <c r="AN91" i="31"/>
  <c r="EH41" i="17"/>
  <c r="EH42" i="17" s="1"/>
  <c r="R106" i="33" s="1"/>
  <c r="CT38" i="17"/>
  <c r="EI41" i="13"/>
  <c r="EI38" i="13"/>
  <c r="AN36" i="13"/>
  <c r="AN37" i="13"/>
  <c r="AN46" i="13" s="1"/>
  <c r="CA41" i="12"/>
  <c r="BF41" i="12"/>
  <c r="BF38" i="12"/>
  <c r="S37" i="12"/>
  <c r="S46" i="12" s="1"/>
  <c r="S36" i="12"/>
  <c r="CA38" i="12"/>
  <c r="CT41" i="17"/>
  <c r="CU35" i="17" s="1"/>
  <c r="BY41" i="22"/>
  <c r="BZ35" i="22" s="1"/>
  <c r="DN42" i="26"/>
  <c r="R97" i="33" s="1"/>
  <c r="BZ42" i="24"/>
  <c r="R63" i="33" s="1"/>
  <c r="CS42" i="20"/>
  <c r="Q76" i="33" s="1"/>
  <c r="R41" i="23"/>
  <c r="S35" i="23" s="1"/>
  <c r="EI41" i="27"/>
  <c r="DM38" i="24"/>
  <c r="Q127" i="31"/>
  <c r="AL127" i="31" s="1"/>
  <c r="Q143" i="33"/>
  <c r="Q125" i="31"/>
  <c r="AL125" i="31" s="1"/>
  <c r="Q141" i="33"/>
  <c r="Q131" i="31"/>
  <c r="AL131" i="31" s="1"/>
  <c r="Q147" i="33"/>
  <c r="EH38" i="17"/>
  <c r="BE38" i="28"/>
  <c r="BY38" i="22"/>
  <c r="EI38" i="27"/>
  <c r="DO37" i="17"/>
  <c r="DO46" i="17" s="1"/>
  <c r="DO36" i="17"/>
  <c r="CT36" i="20"/>
  <c r="CT37" i="20"/>
  <c r="CT46" i="20" s="1"/>
  <c r="AN75" i="31"/>
  <c r="R146" i="33"/>
  <c r="R130" i="31"/>
  <c r="AM130" i="31" s="1"/>
  <c r="R38" i="23"/>
  <c r="AL48" i="31"/>
  <c r="Q112" i="31"/>
  <c r="DN36" i="22"/>
  <c r="DN37" i="22"/>
  <c r="DN46" i="22" s="1"/>
  <c r="CT38" i="27"/>
  <c r="BF35" i="25"/>
  <c r="BE42" i="25"/>
  <c r="Q48" i="33" s="1"/>
  <c r="Q128" i="33" s="1"/>
  <c r="CA35" i="20"/>
  <c r="BZ42" i="20"/>
  <c r="R60" i="33" s="1"/>
  <c r="R38" i="28"/>
  <c r="AM81" i="31"/>
  <c r="DO36" i="28"/>
  <c r="DO37" i="28"/>
  <c r="DO46" i="28" s="1"/>
  <c r="BG35" i="20"/>
  <c r="BF42" i="20"/>
  <c r="R44" i="33" s="1"/>
  <c r="CU37" i="26"/>
  <c r="CU46" i="26" s="1"/>
  <c r="CU36" i="26"/>
  <c r="R126" i="31"/>
  <c r="AM126" i="31" s="1"/>
  <c r="R142" i="33"/>
  <c r="S36" i="22"/>
  <c r="S37" i="22"/>
  <c r="S46" i="22" s="1"/>
  <c r="CT41" i="27"/>
  <c r="CA36" i="24"/>
  <c r="CA37" i="24"/>
  <c r="CA46" i="24" s="1"/>
  <c r="J7" i="31"/>
  <c r="DZ42" i="4"/>
  <c r="J103" i="33" s="1"/>
  <c r="I52" i="4"/>
  <c r="BG35" i="22"/>
  <c r="BF42" i="22"/>
  <c r="R45" i="33" s="1"/>
  <c r="R45" i="31"/>
  <c r="DO36" i="13"/>
  <c r="J87" i="31"/>
  <c r="DN42" i="13"/>
  <c r="R89" i="33" s="1"/>
  <c r="DO37" i="13"/>
  <c r="DO46" i="13" s="1"/>
  <c r="J41" i="4"/>
  <c r="K35" i="4" s="1"/>
  <c r="R73" i="31"/>
  <c r="AE39" i="31"/>
  <c r="AL73" i="31"/>
  <c r="Q105" i="31"/>
  <c r="I55" i="33"/>
  <c r="DO42" i="12"/>
  <c r="DG37" i="4"/>
  <c r="DG46" i="4" s="1"/>
  <c r="DG36" i="4"/>
  <c r="H71" i="33"/>
  <c r="AC71" i="31"/>
  <c r="H103" i="31"/>
  <c r="CK37" i="4"/>
  <c r="CK46" i="4" s="1"/>
  <c r="CK36" i="4"/>
  <c r="AD55" i="31"/>
  <c r="BR36" i="4"/>
  <c r="BR37" i="4"/>
  <c r="BR46" i="4" s="1"/>
  <c r="EA37" i="4"/>
  <c r="EA46" i="4" s="1"/>
  <c r="EA36" i="4"/>
  <c r="AY35" i="4"/>
  <c r="AX42" i="4"/>
  <c r="AD38" i="4"/>
  <c r="AM94" i="31"/>
  <c r="AM48" i="26" l="1"/>
  <c r="AM50" i="26" s="1"/>
  <c r="S33" i="31" s="1"/>
  <c r="R52" i="12"/>
  <c r="BZ41" i="13"/>
  <c r="CA35" i="13" s="1"/>
  <c r="CT45" i="12"/>
  <c r="Q146" i="31"/>
  <c r="AL146" i="31" s="1"/>
  <c r="CT37" i="12"/>
  <c r="CT46" i="12" s="1"/>
  <c r="AM51" i="26"/>
  <c r="AM38" i="26"/>
  <c r="AM49" i="26"/>
  <c r="AM41" i="26"/>
  <c r="CT44" i="12"/>
  <c r="CT48" i="12" s="1"/>
  <c r="CT50" i="12" s="1"/>
  <c r="R72" i="31" s="1"/>
  <c r="AM72" i="31" s="1"/>
  <c r="EA48" i="4"/>
  <c r="EA50" i="4" s="1"/>
  <c r="BZ42" i="13"/>
  <c r="R57" i="33" s="1"/>
  <c r="BF35" i="28"/>
  <c r="BF45" i="28" s="1"/>
  <c r="AN41" i="28"/>
  <c r="AN42" i="28" s="1"/>
  <c r="T35" i="33" s="1"/>
  <c r="U35" i="33" s="1"/>
  <c r="BZ48" i="13"/>
  <c r="BZ50" i="13" s="1"/>
  <c r="R57" i="31" s="1"/>
  <c r="AM57" i="31" s="1"/>
  <c r="S48" i="12"/>
  <c r="S50" i="12" s="1"/>
  <c r="BZ49" i="13"/>
  <c r="BZ51" i="13"/>
  <c r="BZ38" i="13"/>
  <c r="Q136" i="31"/>
  <c r="AL136" i="31" s="1"/>
  <c r="DO38" i="26"/>
  <c r="CU35" i="28"/>
  <c r="CT49" i="12"/>
  <c r="CT51" i="12"/>
  <c r="EH41" i="20"/>
  <c r="EH42" i="20" s="1"/>
  <c r="R108" i="33" s="1"/>
  <c r="AM41" i="22"/>
  <c r="AM38" i="22"/>
  <c r="AM51" i="22"/>
  <c r="AM49" i="22"/>
  <c r="AM48" i="22"/>
  <c r="AM50" i="22" s="1"/>
  <c r="S29" i="31" s="1"/>
  <c r="R36" i="17"/>
  <c r="R44" i="17"/>
  <c r="R45" i="17"/>
  <c r="R37" i="17"/>
  <c r="R46" i="17" s="1"/>
  <c r="R52" i="17"/>
  <c r="CK48" i="4"/>
  <c r="CK50" i="4" s="1"/>
  <c r="AL12" i="31"/>
  <c r="Q108" i="31"/>
  <c r="AL108" i="31" s="1"/>
  <c r="AM19" i="31"/>
  <c r="AM49" i="31"/>
  <c r="AL11" i="31"/>
  <c r="AM62" i="31"/>
  <c r="AM78" i="31"/>
  <c r="AE7" i="31"/>
  <c r="AL51" i="31"/>
  <c r="Q107" i="31"/>
  <c r="AL107" i="31" s="1"/>
  <c r="AL145" i="31"/>
  <c r="AM18" i="31"/>
  <c r="AM83" i="31"/>
  <c r="AM80" i="31"/>
  <c r="AM50" i="31"/>
  <c r="AE87" i="31"/>
  <c r="CT48" i="17"/>
  <c r="CT50" i="17" s="1"/>
  <c r="R74" i="31" s="1"/>
  <c r="AM90" i="31"/>
  <c r="AM40" i="31"/>
  <c r="AM44" i="31"/>
  <c r="S49" i="28"/>
  <c r="S51" i="28"/>
  <c r="EI35" i="20"/>
  <c r="CK51" i="4"/>
  <c r="CK49" i="4"/>
  <c r="DO51" i="13"/>
  <c r="DO49" i="13"/>
  <c r="S51" i="22"/>
  <c r="S49" i="22"/>
  <c r="S37" i="28"/>
  <c r="S46" i="28" s="1"/>
  <c r="CT42" i="17"/>
  <c r="R74" i="33" s="1"/>
  <c r="DO49" i="20"/>
  <c r="DO51" i="20"/>
  <c r="EI41" i="23"/>
  <c r="EI42" i="23" s="1"/>
  <c r="S110" i="33" s="1"/>
  <c r="EI51" i="23"/>
  <c r="EI49" i="23"/>
  <c r="R49" i="13"/>
  <c r="R51" i="13"/>
  <c r="R38" i="13"/>
  <c r="R41" i="13"/>
  <c r="DN48" i="22"/>
  <c r="DN50" i="22" s="1"/>
  <c r="R77" i="31" s="1"/>
  <c r="DO48" i="28"/>
  <c r="DO50" i="28" s="1"/>
  <c r="EJ45" i="19"/>
  <c r="EJ36" i="19"/>
  <c r="EJ37" i="19"/>
  <c r="EJ46" i="19" s="1"/>
  <c r="BF44" i="28"/>
  <c r="BZ44" i="22"/>
  <c r="BZ45" i="22"/>
  <c r="R120" i="31"/>
  <c r="AM120" i="31" s="1"/>
  <c r="R136" i="33"/>
  <c r="DG48" i="4"/>
  <c r="DG50" i="4" s="1"/>
  <c r="EJ38" i="12"/>
  <c r="EJ49" i="12"/>
  <c r="EJ51" i="12"/>
  <c r="BR49" i="4"/>
  <c r="BR51" i="4"/>
  <c r="EI45" i="22"/>
  <c r="EI44" i="22"/>
  <c r="BG45" i="22"/>
  <c r="BG44" i="22"/>
  <c r="CA42" i="12"/>
  <c r="S56" i="33" s="1"/>
  <c r="CB35" i="12"/>
  <c r="R48" i="26"/>
  <c r="R50" i="26" s="1"/>
  <c r="R17" i="31" s="1"/>
  <c r="R48" i="13"/>
  <c r="R50" i="13" s="1"/>
  <c r="R9" i="31" s="1"/>
  <c r="AL48" i="12"/>
  <c r="AL50" i="12" s="1"/>
  <c r="R24" i="31" s="1"/>
  <c r="AN45" i="27"/>
  <c r="AN37" i="27"/>
  <c r="AN46" i="27" s="1"/>
  <c r="AN36" i="27"/>
  <c r="CA44" i="20"/>
  <c r="CA45" i="20"/>
  <c r="CU44" i="17"/>
  <c r="CU45" i="17"/>
  <c r="DN44" i="24"/>
  <c r="DN45" i="24"/>
  <c r="CT48" i="20"/>
  <c r="CT50" i="20" s="1"/>
  <c r="R76" i="31" s="1"/>
  <c r="BZ48" i="28"/>
  <c r="BZ50" i="28" s="1"/>
  <c r="R67" i="31" s="1"/>
  <c r="DO51" i="17"/>
  <c r="DO49" i="17"/>
  <c r="AM44" i="20"/>
  <c r="AM45" i="20"/>
  <c r="BG45" i="26"/>
  <c r="BG44" i="26"/>
  <c r="S44" i="27"/>
  <c r="S45" i="27"/>
  <c r="CV45" i="23"/>
  <c r="CV36" i="23"/>
  <c r="CV37" i="23"/>
  <c r="CV46" i="23" s="1"/>
  <c r="DO48" i="13"/>
  <c r="DO50" i="13" s="1"/>
  <c r="T45" i="24"/>
  <c r="T37" i="24"/>
  <c r="T46" i="24" s="1"/>
  <c r="T36" i="24"/>
  <c r="CA48" i="24"/>
  <c r="CA50" i="24" s="1"/>
  <c r="S63" i="31" s="1"/>
  <c r="AN38" i="19"/>
  <c r="CU48" i="26"/>
  <c r="CU50" i="26" s="1"/>
  <c r="DO49" i="28"/>
  <c r="DO51" i="28"/>
  <c r="BG42" i="24"/>
  <c r="S47" i="33" s="1"/>
  <c r="BH35" i="24"/>
  <c r="DG49" i="4"/>
  <c r="DG51" i="4"/>
  <c r="CU51" i="26"/>
  <c r="CU49" i="26"/>
  <c r="AY45" i="4"/>
  <c r="AY44" i="4"/>
  <c r="K44" i="4"/>
  <c r="K45" i="4"/>
  <c r="R42" i="28"/>
  <c r="R19" i="33" s="1"/>
  <c r="CU37" i="17"/>
  <c r="CU46" i="17" s="1"/>
  <c r="EI42" i="27"/>
  <c r="S114" i="33" s="1"/>
  <c r="EJ35" i="27"/>
  <c r="BF41" i="19"/>
  <c r="BF42" i="19" s="1"/>
  <c r="R43" i="33" s="1"/>
  <c r="BF49" i="19"/>
  <c r="BF51" i="19"/>
  <c r="BG45" i="27"/>
  <c r="BG44" i="27"/>
  <c r="CA45" i="19"/>
  <c r="CA44" i="19"/>
  <c r="CA36" i="19"/>
  <c r="CA37" i="19"/>
  <c r="CA46" i="19" s="1"/>
  <c r="AM48" i="24"/>
  <c r="AM50" i="24" s="1"/>
  <c r="S31" i="31" s="1"/>
  <c r="Q138" i="31"/>
  <c r="AL106" i="31"/>
  <c r="BR48" i="4"/>
  <c r="BR50" i="4" s="1"/>
  <c r="EA51" i="4"/>
  <c r="EA49" i="4"/>
  <c r="CU45" i="28"/>
  <c r="CU44" i="28"/>
  <c r="AM42" i="24"/>
  <c r="S31" i="33" s="1"/>
  <c r="AN35" i="24"/>
  <c r="EH51" i="24"/>
  <c r="EH49" i="24"/>
  <c r="R51" i="26"/>
  <c r="R49" i="26"/>
  <c r="BZ51" i="27"/>
  <c r="BZ49" i="27"/>
  <c r="BG45" i="20"/>
  <c r="BG44" i="20"/>
  <c r="AN38" i="17"/>
  <c r="S48" i="22"/>
  <c r="S50" i="22" s="1"/>
  <c r="S13" i="31" s="1"/>
  <c r="EI48" i="13"/>
  <c r="EI50" i="13" s="1"/>
  <c r="S89" i="31" s="1"/>
  <c r="S36" i="23"/>
  <c r="S45" i="23"/>
  <c r="S44" i="23"/>
  <c r="CT51" i="20"/>
  <c r="CT49" i="20"/>
  <c r="S49" i="12"/>
  <c r="S51" i="12"/>
  <c r="AM51" i="24"/>
  <c r="AM49" i="24"/>
  <c r="BZ49" i="28"/>
  <c r="BZ51" i="28"/>
  <c r="CV45" i="19"/>
  <c r="CV36" i="19"/>
  <c r="CV37" i="19"/>
  <c r="CV46" i="19" s="1"/>
  <c r="EH48" i="24"/>
  <c r="EH50" i="24" s="1"/>
  <c r="R95" i="31" s="1"/>
  <c r="DP45" i="19"/>
  <c r="DP37" i="19"/>
  <c r="DP46" i="19" s="1"/>
  <c r="DP36" i="19"/>
  <c r="BZ48" i="27"/>
  <c r="BZ50" i="27" s="1"/>
  <c r="R66" i="31" s="1"/>
  <c r="AN38" i="28"/>
  <c r="EI51" i="13"/>
  <c r="EI49" i="13"/>
  <c r="DP38" i="12"/>
  <c r="DO48" i="26"/>
  <c r="DO50" i="26" s="1"/>
  <c r="CA51" i="24"/>
  <c r="CA49" i="24"/>
  <c r="DO51" i="26"/>
  <c r="DO49" i="26"/>
  <c r="CT42" i="13"/>
  <c r="R73" i="33" s="1"/>
  <c r="CU35" i="13"/>
  <c r="EI48" i="23"/>
  <c r="EI50" i="23" s="1"/>
  <c r="S94" i="31" s="1"/>
  <c r="DN49" i="22"/>
  <c r="DN51" i="22"/>
  <c r="EI42" i="13"/>
  <c r="S105" i="33" s="1"/>
  <c r="EJ35" i="13"/>
  <c r="EH51" i="20"/>
  <c r="EH49" i="20"/>
  <c r="EH38" i="20"/>
  <c r="DO48" i="20"/>
  <c r="DO50" i="20" s="1"/>
  <c r="DO42" i="27"/>
  <c r="S98" i="33" s="1"/>
  <c r="DP35" i="27"/>
  <c r="S45" i="28"/>
  <c r="S44" i="28"/>
  <c r="R121" i="31"/>
  <c r="AM121" i="31" s="1"/>
  <c r="R137" i="33"/>
  <c r="AL49" i="12"/>
  <c r="AL51" i="12"/>
  <c r="AL41" i="12"/>
  <c r="AL38" i="12"/>
  <c r="DO48" i="17"/>
  <c r="DO50" i="17" s="1"/>
  <c r="BF48" i="19"/>
  <c r="BF50" i="19" s="1"/>
  <c r="R43" i="31" s="1"/>
  <c r="EJ48" i="12"/>
  <c r="EJ50" i="12" s="1"/>
  <c r="T88" i="31" s="1"/>
  <c r="EH48" i="20"/>
  <c r="EH50" i="20" s="1"/>
  <c r="R92" i="31" s="1"/>
  <c r="DO41" i="26"/>
  <c r="BZ38" i="28"/>
  <c r="BZ41" i="28"/>
  <c r="Q115" i="31"/>
  <c r="AL115" i="31" s="1"/>
  <c r="BG36" i="27"/>
  <c r="S37" i="27"/>
  <c r="S46" i="27" s="1"/>
  <c r="BF42" i="27"/>
  <c r="R50" i="33" s="1"/>
  <c r="BG37" i="27"/>
  <c r="BG46" i="27" s="1"/>
  <c r="S36" i="27"/>
  <c r="BZ41" i="27"/>
  <c r="BZ38" i="27"/>
  <c r="R42" i="27"/>
  <c r="R18" i="33" s="1"/>
  <c r="R41" i="26"/>
  <c r="S35" i="26" s="1"/>
  <c r="R129" i="31"/>
  <c r="AM129" i="31" s="1"/>
  <c r="R145" i="33"/>
  <c r="R38" i="26"/>
  <c r="BG36" i="26"/>
  <c r="BG37" i="26"/>
  <c r="BG46" i="26" s="1"/>
  <c r="DO37" i="25"/>
  <c r="DO36" i="25"/>
  <c r="AM37" i="25"/>
  <c r="AM36" i="25"/>
  <c r="AM38" i="24"/>
  <c r="EH41" i="24"/>
  <c r="EH38" i="24"/>
  <c r="DM42" i="24"/>
  <c r="Q95" i="33" s="1"/>
  <c r="Q127" i="33" s="1"/>
  <c r="AN47" i="31"/>
  <c r="AL79" i="31"/>
  <c r="Q111" i="31"/>
  <c r="AL111" i="31" s="1"/>
  <c r="Q142" i="31"/>
  <c r="AM35" i="23"/>
  <c r="AL42" i="23"/>
  <c r="R30" i="33" s="1"/>
  <c r="DN42" i="23"/>
  <c r="R94" i="33" s="1"/>
  <c r="DO35" i="23"/>
  <c r="EI38" i="23"/>
  <c r="CA35" i="23"/>
  <c r="BZ42" i="23"/>
  <c r="R62" i="33" s="1"/>
  <c r="S37" i="23"/>
  <c r="S46" i="23" s="1"/>
  <c r="EI36" i="22"/>
  <c r="EI37" i="22"/>
  <c r="EI46" i="22" s="1"/>
  <c r="EH42" i="22"/>
  <c r="R109" i="33" s="1"/>
  <c r="CU35" i="22"/>
  <c r="CU37" i="22" s="1"/>
  <c r="CU46" i="22" s="1"/>
  <c r="BZ36" i="22"/>
  <c r="BZ37" i="22"/>
  <c r="BZ46" i="22" s="1"/>
  <c r="R52" i="22"/>
  <c r="R141" i="33" s="1"/>
  <c r="R35" i="20"/>
  <c r="Q42" i="20"/>
  <c r="Q12" i="33" s="1"/>
  <c r="Q124" i="33" s="1"/>
  <c r="DO41" i="20"/>
  <c r="Q140" i="31"/>
  <c r="AM36" i="20"/>
  <c r="AM37" i="20"/>
  <c r="AM46" i="20" s="1"/>
  <c r="DO38" i="20"/>
  <c r="Q139" i="31"/>
  <c r="R35" i="19"/>
  <c r="Q42" i="19"/>
  <c r="Q11" i="33" s="1"/>
  <c r="Q123" i="33" s="1"/>
  <c r="BF38" i="19"/>
  <c r="EI35" i="17"/>
  <c r="AN38" i="13"/>
  <c r="AN56" i="31"/>
  <c r="BG35" i="12"/>
  <c r="BF42" i="12"/>
  <c r="R40" i="33" s="1"/>
  <c r="S38" i="12"/>
  <c r="S41" i="12"/>
  <c r="S8" i="31"/>
  <c r="DO41" i="17"/>
  <c r="S41" i="22"/>
  <c r="R42" i="23"/>
  <c r="R14" i="33" s="1"/>
  <c r="BY42" i="22"/>
  <c r="Q61" i="33" s="1"/>
  <c r="Q125" i="33" s="1"/>
  <c r="CU36" i="17"/>
  <c r="R52" i="24"/>
  <c r="DN37" i="24"/>
  <c r="DN46" i="24" s="1"/>
  <c r="DN36" i="24"/>
  <c r="CT41" i="20"/>
  <c r="CU35" i="20" s="1"/>
  <c r="DO38" i="17"/>
  <c r="CT38" i="20"/>
  <c r="AN98" i="31"/>
  <c r="BF36" i="28"/>
  <c r="BF37" i="28"/>
  <c r="BF46" i="28" s="1"/>
  <c r="R52" i="28"/>
  <c r="CU35" i="27"/>
  <c r="CT42" i="27"/>
  <c r="R82" i="33" s="1"/>
  <c r="CU38" i="26"/>
  <c r="CU41" i="26"/>
  <c r="CA38" i="24"/>
  <c r="DO38" i="28"/>
  <c r="BF36" i="25"/>
  <c r="BF37" i="25"/>
  <c r="R52" i="25"/>
  <c r="S38" i="22"/>
  <c r="CU37" i="28"/>
  <c r="CU46" i="28" s="1"/>
  <c r="CU36" i="28"/>
  <c r="DN38" i="22"/>
  <c r="DN41" i="22"/>
  <c r="BG36" i="20"/>
  <c r="BG37" i="20"/>
  <c r="BG46" i="20" s="1"/>
  <c r="CA36" i="20"/>
  <c r="CA37" i="20"/>
  <c r="CA46" i="20" s="1"/>
  <c r="CA41" i="24"/>
  <c r="DO41" i="28"/>
  <c r="AM82" i="31"/>
  <c r="Q144" i="31"/>
  <c r="AL112" i="31"/>
  <c r="AN33" i="31"/>
  <c r="DO38" i="13"/>
  <c r="DO41" i="13"/>
  <c r="BG36" i="22"/>
  <c r="BG37" i="22"/>
  <c r="BG46" i="22" s="1"/>
  <c r="J42" i="4"/>
  <c r="J7" i="33" s="1"/>
  <c r="H119" i="33"/>
  <c r="Q137" i="31"/>
  <c r="AL105" i="31"/>
  <c r="J39" i="33"/>
  <c r="S88" i="33"/>
  <c r="DG38" i="4"/>
  <c r="DG41" i="4" s="1"/>
  <c r="AM73" i="31"/>
  <c r="CK38" i="4"/>
  <c r="I135" i="33"/>
  <c r="I119" i="31"/>
  <c r="AC103" i="31"/>
  <c r="H135" i="31"/>
  <c r="BR38" i="4"/>
  <c r="BR41" i="4" s="1"/>
  <c r="K36" i="4"/>
  <c r="EA38" i="4"/>
  <c r="K37" i="4"/>
  <c r="K46" i="4" s="1"/>
  <c r="AY36" i="4"/>
  <c r="AY37" i="4"/>
  <c r="AY46" i="4" s="1"/>
  <c r="J23" i="31"/>
  <c r="AD41" i="4"/>
  <c r="R110" i="31"/>
  <c r="AM14" i="31"/>
  <c r="AM46" i="31"/>
  <c r="AN97" i="31"/>
  <c r="R110" i="30"/>
  <c r="AM30" i="31"/>
  <c r="EJ35" i="23" l="1"/>
  <c r="CT38" i="12"/>
  <c r="CT41" i="12"/>
  <c r="CT42" i="12" s="1"/>
  <c r="R72" i="33" s="1"/>
  <c r="BG35" i="19"/>
  <c r="BG45" i="19" s="1"/>
  <c r="S41" i="28"/>
  <c r="S42" i="28" s="1"/>
  <c r="S19" i="33" s="1"/>
  <c r="AN35" i="26"/>
  <c r="AM42" i="26"/>
  <c r="S33" i="33" s="1"/>
  <c r="S38" i="28"/>
  <c r="BG38" i="27"/>
  <c r="R105" i="31"/>
  <c r="R137" i="31" s="1"/>
  <c r="CA36" i="13"/>
  <c r="CA37" i="13"/>
  <c r="CA46" i="13" s="1"/>
  <c r="CA44" i="13"/>
  <c r="CA45" i="13"/>
  <c r="R48" i="17"/>
  <c r="R50" i="17" s="1"/>
  <c r="R10" i="31" s="1"/>
  <c r="R38" i="17"/>
  <c r="R49" i="17"/>
  <c r="R51" i="17"/>
  <c r="S52" i="23"/>
  <c r="S126" i="31" s="1"/>
  <c r="AM42" i="22"/>
  <c r="S29" i="33" s="1"/>
  <c r="AN35" i="22"/>
  <c r="R122" i="31"/>
  <c r="AM122" i="31" s="1"/>
  <c r="R138" i="33"/>
  <c r="R41" i="17"/>
  <c r="CU35" i="12"/>
  <c r="AM48" i="20"/>
  <c r="AM50" i="20" s="1"/>
  <c r="S28" i="31" s="1"/>
  <c r="AN89" i="31"/>
  <c r="AM66" i="31"/>
  <c r="AL139" i="31"/>
  <c r="AL144" i="31"/>
  <c r="AM43" i="31"/>
  <c r="AM9" i="31"/>
  <c r="AL138" i="31"/>
  <c r="CU48" i="17"/>
  <c r="CU50" i="17" s="1"/>
  <c r="S74" i="31" s="1"/>
  <c r="AM76" i="31"/>
  <c r="AL140" i="31"/>
  <c r="CA48" i="19"/>
  <c r="CA50" i="19" s="1"/>
  <c r="S59" i="31" s="1"/>
  <c r="AN59" i="31" s="1"/>
  <c r="AL142" i="31"/>
  <c r="AM95" i="31"/>
  <c r="AM67" i="31"/>
  <c r="AM92" i="31"/>
  <c r="AM74" i="31"/>
  <c r="AM24" i="31"/>
  <c r="R104" i="31"/>
  <c r="S42" i="12"/>
  <c r="S8" i="33" s="1"/>
  <c r="T35" i="12"/>
  <c r="S48" i="23"/>
  <c r="S50" i="23" s="1"/>
  <c r="S14" i="31" s="1"/>
  <c r="CA51" i="19"/>
  <c r="CA49" i="19"/>
  <c r="CA38" i="19"/>
  <c r="CA51" i="20"/>
  <c r="CA49" i="20"/>
  <c r="CU44" i="27"/>
  <c r="CU45" i="27"/>
  <c r="CU49" i="17"/>
  <c r="CU51" i="17"/>
  <c r="EI44" i="17"/>
  <c r="EI45" i="17"/>
  <c r="EI41" i="22"/>
  <c r="EI49" i="22"/>
  <c r="EI51" i="22"/>
  <c r="CU45" i="13"/>
  <c r="CU44" i="13"/>
  <c r="CU36" i="13"/>
  <c r="CU37" i="13"/>
  <c r="CU46" i="13" s="1"/>
  <c r="CV38" i="19"/>
  <c r="CU48" i="28"/>
  <c r="CU50" i="28" s="1"/>
  <c r="S83" i="31" s="1"/>
  <c r="K48" i="4"/>
  <c r="K50" i="4" s="1"/>
  <c r="DN48" i="24"/>
  <c r="DN50" i="24" s="1"/>
  <c r="R79" i="31" s="1"/>
  <c r="EJ38" i="19"/>
  <c r="BG51" i="26"/>
  <c r="BG49" i="26"/>
  <c r="AL42" i="12"/>
  <c r="R24" i="33" s="1"/>
  <c r="AM35" i="12"/>
  <c r="S49" i="23"/>
  <c r="S51" i="23"/>
  <c r="AY48" i="4"/>
  <c r="AY50" i="4" s="1"/>
  <c r="CV38" i="23"/>
  <c r="BG44" i="12"/>
  <c r="BG45" i="12"/>
  <c r="DO42" i="20"/>
  <c r="S92" i="33" s="1"/>
  <c r="DP35" i="20"/>
  <c r="BG48" i="27"/>
  <c r="BG50" i="27" s="1"/>
  <c r="S50" i="31" s="1"/>
  <c r="K49" i="4"/>
  <c r="K51" i="4"/>
  <c r="BG49" i="20"/>
  <c r="BG51" i="20"/>
  <c r="BF49" i="28"/>
  <c r="BF51" i="28"/>
  <c r="BG49" i="27"/>
  <c r="BG51" i="27"/>
  <c r="CB45" i="12"/>
  <c r="CB36" i="12"/>
  <c r="CB37" i="12"/>
  <c r="CB46" i="12" s="1"/>
  <c r="CA48" i="20"/>
  <c r="CA50" i="20" s="1"/>
  <c r="S60" i="31" s="1"/>
  <c r="R44" i="20"/>
  <c r="R45" i="20"/>
  <c r="DO42" i="17"/>
  <c r="S90" i="33" s="1"/>
  <c r="DP35" i="17"/>
  <c r="DP38" i="19"/>
  <c r="T38" i="24"/>
  <c r="BG48" i="22"/>
  <c r="BG50" i="22" s="1"/>
  <c r="R44" i="19"/>
  <c r="R45" i="19"/>
  <c r="DO45" i="23"/>
  <c r="DO44" i="23"/>
  <c r="S45" i="26"/>
  <c r="S44" i="26"/>
  <c r="S48" i="28"/>
  <c r="S50" i="28" s="1"/>
  <c r="S19" i="31" s="1"/>
  <c r="EJ45" i="13"/>
  <c r="EJ37" i="13"/>
  <c r="EJ46" i="13" s="1"/>
  <c r="EJ36" i="13"/>
  <c r="AN38" i="27"/>
  <c r="BZ48" i="22"/>
  <c r="BZ50" i="22" s="1"/>
  <c r="R61" i="31" s="1"/>
  <c r="S42" i="22"/>
  <c r="S13" i="33" s="1"/>
  <c r="T35" i="22"/>
  <c r="CA45" i="23"/>
  <c r="CA44" i="23"/>
  <c r="EJ45" i="27"/>
  <c r="EJ36" i="27"/>
  <c r="EJ37" i="27"/>
  <c r="EJ46" i="27" s="1"/>
  <c r="BH45" i="24"/>
  <c r="BH36" i="24"/>
  <c r="BH37" i="24"/>
  <c r="BH46" i="24" s="1"/>
  <c r="S48" i="27"/>
  <c r="S50" i="27" s="1"/>
  <c r="S18" i="31" s="1"/>
  <c r="EI48" i="22"/>
  <c r="EI50" i="22" s="1"/>
  <c r="S93" i="31" s="1"/>
  <c r="R42" i="13"/>
  <c r="R9" i="33" s="1"/>
  <c r="R121" i="33" s="1"/>
  <c r="S35" i="13"/>
  <c r="EI36" i="20"/>
  <c r="EI44" i="20"/>
  <c r="EI45" i="20"/>
  <c r="EI37" i="20"/>
  <c r="EI46" i="20" s="1"/>
  <c r="R125" i="31"/>
  <c r="AM125" i="31" s="1"/>
  <c r="CU44" i="20"/>
  <c r="CU45" i="20"/>
  <c r="BZ49" i="22"/>
  <c r="BZ51" i="22"/>
  <c r="U88" i="31"/>
  <c r="DP45" i="27"/>
  <c r="DP37" i="27"/>
  <c r="DP46" i="27" s="1"/>
  <c r="DP36" i="27"/>
  <c r="BG48" i="26"/>
  <c r="BG50" i="26" s="1"/>
  <c r="S49" i="31" s="1"/>
  <c r="BF48" i="28"/>
  <c r="BF50" i="28" s="1"/>
  <c r="R51" i="31" s="1"/>
  <c r="CU49" i="28"/>
  <c r="CU51" i="28"/>
  <c r="AY49" i="4"/>
  <c r="AY51" i="4"/>
  <c r="DO42" i="28"/>
  <c r="S99" i="33" s="1"/>
  <c r="DP35" i="28"/>
  <c r="DN49" i="24"/>
  <c r="DN51" i="24"/>
  <c r="CU36" i="22"/>
  <c r="CU38" i="22" s="1"/>
  <c r="CU45" i="22"/>
  <c r="CU44" i="22"/>
  <c r="AM45" i="23"/>
  <c r="AM44" i="23"/>
  <c r="EJ45" i="23"/>
  <c r="CA41" i="19"/>
  <c r="BG51" i="22"/>
  <c r="BG49" i="22"/>
  <c r="CA42" i="24"/>
  <c r="S63" i="33" s="1"/>
  <c r="CB35" i="24"/>
  <c r="AM51" i="20"/>
  <c r="AM49" i="20"/>
  <c r="S51" i="27"/>
  <c r="S49" i="27"/>
  <c r="BG48" i="20"/>
  <c r="BG50" i="20" s="1"/>
  <c r="S44" i="31" s="1"/>
  <c r="AN45" i="24"/>
  <c r="AN36" i="24"/>
  <c r="AN37" i="24"/>
  <c r="AN46" i="24" s="1"/>
  <c r="AN31" i="31"/>
  <c r="AN8" i="31"/>
  <c r="S81" i="31"/>
  <c r="S36" i="26"/>
  <c r="S52" i="26"/>
  <c r="S145" i="33" s="1"/>
  <c r="S37" i="26"/>
  <c r="S46" i="26" s="1"/>
  <c r="CU42" i="26"/>
  <c r="S81" i="33" s="1"/>
  <c r="CV35" i="26"/>
  <c r="R42" i="26"/>
  <c r="R17" i="33" s="1"/>
  <c r="DO42" i="26"/>
  <c r="S97" i="33" s="1"/>
  <c r="DP35" i="26"/>
  <c r="EJ36" i="23"/>
  <c r="EJ37" i="23"/>
  <c r="EJ46" i="23" s="1"/>
  <c r="BF41" i="28"/>
  <c r="BG35" i="28" s="1"/>
  <c r="CA35" i="28"/>
  <c r="BZ42" i="28"/>
  <c r="R67" i="33" s="1"/>
  <c r="Q147" i="31"/>
  <c r="S41" i="27"/>
  <c r="BG41" i="27"/>
  <c r="R114" i="31"/>
  <c r="AM114" i="31" s="1"/>
  <c r="S38" i="27"/>
  <c r="CA35" i="27"/>
  <c r="BZ42" i="27"/>
  <c r="R66" i="33" s="1"/>
  <c r="R130" i="33" s="1"/>
  <c r="AM17" i="31"/>
  <c r="R113" i="31"/>
  <c r="BG41" i="26"/>
  <c r="BG38" i="26"/>
  <c r="S32" i="31"/>
  <c r="S80" i="31"/>
  <c r="DO41" i="25"/>
  <c r="DO42" i="25" s="1"/>
  <c r="S96" i="33" s="1"/>
  <c r="DO38" i="25"/>
  <c r="AM41" i="25"/>
  <c r="AM42" i="25" s="1"/>
  <c r="S32" i="33" s="1"/>
  <c r="AM38" i="25"/>
  <c r="EI35" i="24"/>
  <c r="EH42" i="24"/>
  <c r="R111" i="33" s="1"/>
  <c r="Q143" i="31"/>
  <c r="R126" i="33"/>
  <c r="AM36" i="23"/>
  <c r="AM37" i="23"/>
  <c r="AM46" i="23" s="1"/>
  <c r="DO37" i="23"/>
  <c r="DO46" i="23" s="1"/>
  <c r="DO36" i="23"/>
  <c r="CA36" i="23"/>
  <c r="CA37" i="23"/>
  <c r="CA46" i="23" s="1"/>
  <c r="S38" i="23"/>
  <c r="S41" i="23"/>
  <c r="EI38" i="22"/>
  <c r="BZ38" i="22"/>
  <c r="BZ41" i="22"/>
  <c r="CA35" i="22" s="1"/>
  <c r="CA37" i="22" s="1"/>
  <c r="CA46" i="22" s="1"/>
  <c r="AM41" i="20"/>
  <c r="R36" i="20"/>
  <c r="R37" i="20"/>
  <c r="R46" i="20" s="1"/>
  <c r="R52" i="20"/>
  <c r="CT42" i="20"/>
  <c r="R76" i="33" s="1"/>
  <c r="AM38" i="20"/>
  <c r="R36" i="19"/>
  <c r="R37" i="19"/>
  <c r="R46" i="19" s="1"/>
  <c r="R52" i="19"/>
  <c r="BG36" i="19"/>
  <c r="BG37" i="19"/>
  <c r="BG46" i="19" s="1"/>
  <c r="EI37" i="17"/>
  <c r="EI46" i="17" s="1"/>
  <c r="EI36" i="17"/>
  <c r="DO42" i="13"/>
  <c r="S89" i="33" s="1"/>
  <c r="DP35" i="13"/>
  <c r="BG36" i="12"/>
  <c r="BG37" i="12"/>
  <c r="BG46" i="12" s="1"/>
  <c r="DN41" i="24"/>
  <c r="DN42" i="24" s="1"/>
  <c r="R95" i="33" s="1"/>
  <c r="CU41" i="17"/>
  <c r="CU38" i="17"/>
  <c r="DN38" i="24"/>
  <c r="R127" i="31"/>
  <c r="AM127" i="31" s="1"/>
  <c r="R143" i="33"/>
  <c r="CU36" i="20"/>
  <c r="CU37" i="20"/>
  <c r="CU46" i="20" s="1"/>
  <c r="R131" i="31"/>
  <c r="AM131" i="31" s="1"/>
  <c r="R147" i="33"/>
  <c r="CA41" i="20"/>
  <c r="BF38" i="28"/>
  <c r="BG41" i="20"/>
  <c r="R144" i="33"/>
  <c r="R128" i="31"/>
  <c r="AM128" i="31" s="1"/>
  <c r="BG38" i="20"/>
  <c r="DO35" i="22"/>
  <c r="DN42" i="22"/>
  <c r="R93" i="33" s="1"/>
  <c r="AN63" i="31"/>
  <c r="BF41" i="25"/>
  <c r="BF38" i="25"/>
  <c r="CU41" i="28"/>
  <c r="CU38" i="28"/>
  <c r="CA38" i="20"/>
  <c r="AN126" i="31"/>
  <c r="CU37" i="27"/>
  <c r="CU46" i="27" s="1"/>
  <c r="CU36" i="27"/>
  <c r="BG41" i="22"/>
  <c r="BG38" i="22"/>
  <c r="J55" i="31"/>
  <c r="AL137" i="31"/>
  <c r="AD119" i="31"/>
  <c r="AC135" i="31"/>
  <c r="R142" i="31"/>
  <c r="DH35" i="4"/>
  <c r="DG42" i="4"/>
  <c r="CK41" i="4"/>
  <c r="I71" i="31"/>
  <c r="BS35" i="4"/>
  <c r="BR42" i="4"/>
  <c r="K38" i="4"/>
  <c r="AY38" i="4"/>
  <c r="AE35" i="4"/>
  <c r="AD42" i="4"/>
  <c r="AE23" i="31"/>
  <c r="K87" i="31"/>
  <c r="EA41" i="4"/>
  <c r="AM110" i="31"/>
  <c r="S113" i="30"/>
  <c r="R142" i="30"/>
  <c r="T35" i="28" l="1"/>
  <c r="S142" i="33"/>
  <c r="BG44" i="19"/>
  <c r="AM105" i="31"/>
  <c r="AN37" i="26"/>
  <c r="AN46" i="26" s="1"/>
  <c r="AN36" i="26"/>
  <c r="AN45" i="26"/>
  <c r="EI41" i="20"/>
  <c r="EI42" i="20" s="1"/>
  <c r="S108" i="33" s="1"/>
  <c r="R41" i="20"/>
  <c r="CA48" i="13"/>
  <c r="CA50" i="13" s="1"/>
  <c r="S57" i="31" s="1"/>
  <c r="AN57" i="31" s="1"/>
  <c r="CA41" i="13"/>
  <c r="CA51" i="13"/>
  <c r="CA49" i="13"/>
  <c r="CA38" i="13"/>
  <c r="BZ42" i="22"/>
  <c r="R61" i="33" s="1"/>
  <c r="AM10" i="31"/>
  <c r="R106" i="31"/>
  <c r="AM106" i="31" s="1"/>
  <c r="CU36" i="12"/>
  <c r="CU37" i="12"/>
  <c r="CU46" i="12" s="1"/>
  <c r="CU44" i="12"/>
  <c r="CU45" i="12"/>
  <c r="R42" i="17"/>
  <c r="R10" i="33" s="1"/>
  <c r="R122" i="33" s="1"/>
  <c r="S35" i="17"/>
  <c r="AN37" i="22"/>
  <c r="AN46" i="22" s="1"/>
  <c r="AN45" i="22"/>
  <c r="AN36" i="22"/>
  <c r="BF42" i="28"/>
  <c r="R51" i="33" s="1"/>
  <c r="R131" i="33" s="1"/>
  <c r="R127" i="33"/>
  <c r="R138" i="31"/>
  <c r="AM138" i="31" s="1"/>
  <c r="S41" i="26"/>
  <c r="R120" i="33"/>
  <c r="AN19" i="31"/>
  <c r="AL143" i="31"/>
  <c r="AE55" i="31"/>
  <c r="AL147" i="31"/>
  <c r="CU48" i="20"/>
  <c r="CU50" i="20" s="1"/>
  <c r="S76" i="31" s="1"/>
  <c r="AN81" i="31"/>
  <c r="AN18" i="31"/>
  <c r="DH44" i="4"/>
  <c r="DH45" i="4"/>
  <c r="CA42" i="20"/>
  <c r="S60" i="33" s="1"/>
  <c r="CB35" i="20"/>
  <c r="CU51" i="20"/>
  <c r="CU49" i="20"/>
  <c r="BG41" i="12"/>
  <c r="EI44" i="24"/>
  <c r="EI45" i="24"/>
  <c r="CB45" i="24"/>
  <c r="CB36" i="24"/>
  <c r="CB37" i="24"/>
  <c r="CB46" i="24" s="1"/>
  <c r="CU41" i="22"/>
  <c r="CU51" i="22"/>
  <c r="CU49" i="22"/>
  <c r="DO48" i="23"/>
  <c r="DO50" i="23" s="1"/>
  <c r="S78" i="31" s="1"/>
  <c r="AM45" i="12"/>
  <c r="AM44" i="12"/>
  <c r="S52" i="12"/>
  <c r="AM36" i="12"/>
  <c r="AM37" i="12"/>
  <c r="AM46" i="12" s="1"/>
  <c r="EI49" i="17"/>
  <c r="EI51" i="17"/>
  <c r="CA45" i="28"/>
  <c r="CA44" i="28"/>
  <c r="DP38" i="27"/>
  <c r="CA48" i="23"/>
  <c r="CA50" i="23" s="1"/>
  <c r="S62" i="31" s="1"/>
  <c r="CB38" i="12"/>
  <c r="EI42" i="22"/>
  <c r="S109" i="33" s="1"/>
  <c r="EJ35" i="22"/>
  <c r="CU42" i="28"/>
  <c r="S83" i="33" s="1"/>
  <c r="CV35" i="28"/>
  <c r="BG51" i="12"/>
  <c r="BG49" i="12"/>
  <c r="EJ38" i="13"/>
  <c r="DP45" i="17"/>
  <c r="DP37" i="17"/>
  <c r="DP46" i="17" s="1"/>
  <c r="DP36" i="17"/>
  <c r="BG42" i="20"/>
  <c r="S44" i="33" s="1"/>
  <c r="BH35" i="20"/>
  <c r="S38" i="26"/>
  <c r="S51" i="26"/>
  <c r="S49" i="26"/>
  <c r="AN38" i="24"/>
  <c r="DP45" i="28"/>
  <c r="DP36" i="28"/>
  <c r="DP37" i="28"/>
  <c r="DP46" i="28" s="1"/>
  <c r="EI48" i="20"/>
  <c r="EI50" i="20" s="1"/>
  <c r="S92" i="31" s="1"/>
  <c r="T45" i="22"/>
  <c r="T36" i="22"/>
  <c r="T37" i="22"/>
  <c r="T46" i="22" s="1"/>
  <c r="R48" i="19"/>
  <c r="R50" i="19" s="1"/>
  <c r="R11" i="31" s="1"/>
  <c r="EI48" i="17"/>
  <c r="EI50" i="17" s="1"/>
  <c r="S90" i="31" s="1"/>
  <c r="R51" i="20"/>
  <c r="R49" i="20"/>
  <c r="CA41" i="23"/>
  <c r="CA49" i="23"/>
  <c r="CA51" i="23"/>
  <c r="EI49" i="20"/>
  <c r="EI51" i="20"/>
  <c r="EI38" i="20"/>
  <c r="BH38" i="24"/>
  <c r="T45" i="28"/>
  <c r="T37" i="28"/>
  <c r="T46" i="28" s="1"/>
  <c r="T36" i="28"/>
  <c r="DO49" i="23"/>
  <c r="DO51" i="23"/>
  <c r="CA45" i="27"/>
  <c r="CA44" i="27"/>
  <c r="CA42" i="19"/>
  <c r="S59" i="33" s="1"/>
  <c r="CB35" i="19"/>
  <c r="DP45" i="13"/>
  <c r="BG49" i="19"/>
  <c r="BG51" i="19"/>
  <c r="AM42" i="20"/>
  <c r="S28" i="33" s="1"/>
  <c r="AN35" i="20"/>
  <c r="DP45" i="26"/>
  <c r="T45" i="12"/>
  <c r="T37" i="12"/>
  <c r="T46" i="12" s="1"/>
  <c r="T36" i="12"/>
  <c r="BG44" i="28"/>
  <c r="BG45" i="28"/>
  <c r="S44" i="13"/>
  <c r="S45" i="13"/>
  <c r="S52" i="13"/>
  <c r="S37" i="13"/>
  <c r="S46" i="13" s="1"/>
  <c r="S36" i="13"/>
  <c r="R48" i="20"/>
  <c r="R50" i="20" s="1"/>
  <c r="R12" i="31" s="1"/>
  <c r="DP45" i="20"/>
  <c r="DP37" i="20"/>
  <c r="DP46" i="20" s="1"/>
  <c r="DP36" i="20"/>
  <c r="CU51" i="13"/>
  <c r="CU49" i="13"/>
  <c r="CU41" i="13"/>
  <c r="CU38" i="13"/>
  <c r="CU48" i="27"/>
  <c r="CU50" i="27" s="1"/>
  <c r="S82" i="31" s="1"/>
  <c r="DO45" i="22"/>
  <c r="DO44" i="22"/>
  <c r="CA44" i="22"/>
  <c r="CA45" i="22"/>
  <c r="BG48" i="19"/>
  <c r="BG50" i="19" s="1"/>
  <c r="CU51" i="27"/>
  <c r="CU49" i="27"/>
  <c r="CU42" i="17"/>
  <c r="S74" i="33" s="1"/>
  <c r="CV35" i="17"/>
  <c r="R49" i="19"/>
  <c r="R51" i="19"/>
  <c r="BG42" i="27"/>
  <c r="S50" i="33" s="1"/>
  <c r="BH35" i="27"/>
  <c r="AM48" i="23"/>
  <c r="AM50" i="23" s="1"/>
  <c r="S30" i="31" s="1"/>
  <c r="EJ38" i="27"/>
  <c r="CU48" i="13"/>
  <c r="CU50" i="13" s="1"/>
  <c r="S73" i="31" s="1"/>
  <c r="R136" i="31"/>
  <c r="AM104" i="31"/>
  <c r="AE44" i="4"/>
  <c r="AE45" i="4"/>
  <c r="BG42" i="22"/>
  <c r="S45" i="33" s="1"/>
  <c r="BH35" i="22"/>
  <c r="AM51" i="23"/>
  <c r="AM49" i="23"/>
  <c r="S48" i="26"/>
  <c r="S50" i="26" s="1"/>
  <c r="S17" i="31" s="1"/>
  <c r="BG48" i="12"/>
  <c r="BG50" i="12" s="1"/>
  <c r="S40" i="31" s="1"/>
  <c r="S42" i="27"/>
  <c r="S18" i="33" s="1"/>
  <c r="T35" i="27"/>
  <c r="CV45" i="26"/>
  <c r="CU48" i="22"/>
  <c r="CU50" i="22" s="1"/>
  <c r="BS45" i="4"/>
  <c r="BS44" i="4"/>
  <c r="S42" i="23"/>
  <c r="S14" i="33" s="1"/>
  <c r="T35" i="23"/>
  <c r="AN32" i="31"/>
  <c r="S129" i="31"/>
  <c r="AN129" i="31" s="1"/>
  <c r="R129" i="33"/>
  <c r="AN50" i="31"/>
  <c r="R146" i="31"/>
  <c r="DP36" i="26"/>
  <c r="DP37" i="26"/>
  <c r="DP46" i="26" s="1"/>
  <c r="S42" i="26"/>
  <c r="S17" i="33" s="1"/>
  <c r="T35" i="26"/>
  <c r="BG42" i="26"/>
  <c r="S49" i="33" s="1"/>
  <c r="BH35" i="26"/>
  <c r="CV37" i="26"/>
  <c r="CV46" i="26" s="1"/>
  <c r="CV36" i="26"/>
  <c r="EJ38" i="23"/>
  <c r="CA37" i="28"/>
  <c r="CA46" i="28" s="1"/>
  <c r="CA36" i="28"/>
  <c r="CA36" i="27"/>
  <c r="CA37" i="27"/>
  <c r="CA46" i="27" s="1"/>
  <c r="S52" i="27"/>
  <c r="S130" i="31" s="1"/>
  <c r="AN49" i="31"/>
  <c r="R145" i="31"/>
  <c r="AM113" i="31"/>
  <c r="AN80" i="31"/>
  <c r="EI37" i="24"/>
  <c r="EI46" i="24" s="1"/>
  <c r="EI36" i="24"/>
  <c r="DO35" i="24"/>
  <c r="AM41" i="23"/>
  <c r="AM38" i="23"/>
  <c r="DO41" i="23"/>
  <c r="DO38" i="23"/>
  <c r="CA38" i="23"/>
  <c r="CA36" i="22"/>
  <c r="R125" i="33"/>
  <c r="S35" i="20"/>
  <c r="R42" i="20"/>
  <c r="R12" i="33" s="1"/>
  <c r="R124" i="33" s="1"/>
  <c r="R124" i="31"/>
  <c r="AM124" i="31" s="1"/>
  <c r="R140" i="33"/>
  <c r="R38" i="20"/>
  <c r="AN28" i="31"/>
  <c r="R38" i="19"/>
  <c r="R41" i="19"/>
  <c r="R123" i="31"/>
  <c r="AM123" i="31" s="1"/>
  <c r="R139" i="33"/>
  <c r="BG41" i="19"/>
  <c r="BG38" i="19"/>
  <c r="S43" i="31"/>
  <c r="EI38" i="17"/>
  <c r="EI41" i="17"/>
  <c r="AN74" i="31"/>
  <c r="DP36" i="13"/>
  <c r="DP37" i="13"/>
  <c r="DP46" i="13" s="1"/>
  <c r="BG38" i="12"/>
  <c r="CU41" i="27"/>
  <c r="AN83" i="31"/>
  <c r="CU41" i="20"/>
  <c r="R111" i="31"/>
  <c r="AM79" i="31"/>
  <c r="R115" i="31"/>
  <c r="AM51" i="31"/>
  <c r="AN44" i="31"/>
  <c r="CU38" i="20"/>
  <c r="S52" i="28"/>
  <c r="BG36" i="28"/>
  <c r="BG37" i="28"/>
  <c r="BG46" i="28" s="1"/>
  <c r="DO37" i="22"/>
  <c r="DO46" i="22" s="1"/>
  <c r="DO36" i="22"/>
  <c r="S52" i="22"/>
  <c r="AN60" i="31"/>
  <c r="R48" i="31"/>
  <c r="CU38" i="27"/>
  <c r="BG35" i="25"/>
  <c r="BF42" i="25"/>
  <c r="R48" i="33" s="1"/>
  <c r="R128" i="33" s="1"/>
  <c r="S45" i="31"/>
  <c r="J23" i="33"/>
  <c r="K87" i="33"/>
  <c r="J55" i="33"/>
  <c r="AF87" i="31"/>
  <c r="AM137" i="31"/>
  <c r="DH37" i="4"/>
  <c r="DH46" i="4" s="1"/>
  <c r="DH36" i="4"/>
  <c r="CL35" i="4"/>
  <c r="CK42" i="4"/>
  <c r="BS37" i="4"/>
  <c r="BS46" i="4" s="1"/>
  <c r="BS36" i="4"/>
  <c r="K7" i="31"/>
  <c r="K41" i="4"/>
  <c r="K39" i="31"/>
  <c r="AY41" i="4"/>
  <c r="AE37" i="4"/>
  <c r="AE46" i="4" s="1"/>
  <c r="AE36" i="4"/>
  <c r="EB35" i="4"/>
  <c r="EA42" i="4"/>
  <c r="AM142" i="31"/>
  <c r="S145" i="30"/>
  <c r="AN46" i="31"/>
  <c r="AN14" i="31"/>
  <c r="EJ35" i="20" l="1"/>
  <c r="EJ45" i="20" s="1"/>
  <c r="AN38" i="26"/>
  <c r="DP41" i="28"/>
  <c r="DP42" i="28" s="1"/>
  <c r="T99" i="33" s="1"/>
  <c r="U99" i="33" s="1"/>
  <c r="CB35" i="13"/>
  <c r="CA42" i="13"/>
  <c r="S57" i="33" s="1"/>
  <c r="CA48" i="22"/>
  <c r="CA50" i="22" s="1"/>
  <c r="S61" i="31" s="1"/>
  <c r="AM41" i="12"/>
  <c r="AM42" i="12" s="1"/>
  <c r="S24" i="33" s="1"/>
  <c r="AN38" i="22"/>
  <c r="S36" i="17"/>
  <c r="S45" i="17"/>
  <c r="S44" i="17"/>
  <c r="S37" i="17"/>
  <c r="S46" i="17" s="1"/>
  <c r="S52" i="17"/>
  <c r="T41" i="28"/>
  <c r="T42" i="28" s="1"/>
  <c r="T19" i="33" s="1"/>
  <c r="U19" i="33" s="1"/>
  <c r="CU48" i="12"/>
  <c r="CU50" i="12" s="1"/>
  <c r="S72" i="31" s="1"/>
  <c r="AN72" i="31" s="1"/>
  <c r="CU38" i="12"/>
  <c r="CU41" i="12"/>
  <c r="CU49" i="12"/>
  <c r="CU51" i="12"/>
  <c r="AM136" i="31"/>
  <c r="AN17" i="31"/>
  <c r="AM146" i="31"/>
  <c r="AM145" i="31"/>
  <c r="DO48" i="22"/>
  <c r="DO50" i="22" s="1"/>
  <c r="S77" i="31" s="1"/>
  <c r="AN35" i="12"/>
  <c r="EI51" i="24"/>
  <c r="EI49" i="24"/>
  <c r="CA49" i="28"/>
  <c r="CA51" i="28"/>
  <c r="EI42" i="17"/>
  <c r="S106" i="33" s="1"/>
  <c r="EJ35" i="17"/>
  <c r="T45" i="26"/>
  <c r="BS48" i="4"/>
  <c r="BS50" i="4" s="1"/>
  <c r="T38" i="12"/>
  <c r="BG42" i="12"/>
  <c r="S40" i="33" s="1"/>
  <c r="BH35" i="12"/>
  <c r="CA41" i="27"/>
  <c r="CV45" i="28"/>
  <c r="CV37" i="28"/>
  <c r="CV46" i="28" s="1"/>
  <c r="CV36" i="28"/>
  <c r="AM42" i="23"/>
  <c r="S30" i="33" s="1"/>
  <c r="AN35" i="23"/>
  <c r="S41" i="13"/>
  <c r="DP38" i="28"/>
  <c r="CU42" i="27"/>
  <c r="S82" i="33" s="1"/>
  <c r="CV35" i="27"/>
  <c r="S52" i="24"/>
  <c r="S143" i="33" s="1"/>
  <c r="DO45" i="24"/>
  <c r="DO44" i="24"/>
  <c r="CA51" i="27"/>
  <c r="CA49" i="27"/>
  <c r="CV45" i="17"/>
  <c r="CV37" i="17"/>
  <c r="CV46" i="17" s="1"/>
  <c r="CV36" i="17"/>
  <c r="CU42" i="13"/>
  <c r="S73" i="33" s="1"/>
  <c r="CV35" i="13"/>
  <c r="S51" i="13"/>
  <c r="S49" i="13"/>
  <c r="S38" i="13"/>
  <c r="DP38" i="17"/>
  <c r="CA48" i="28"/>
  <c r="CA50" i="28" s="1"/>
  <c r="S67" i="31" s="1"/>
  <c r="CB45" i="20"/>
  <c r="CB37" i="20"/>
  <c r="CB46" i="20" s="1"/>
  <c r="CB36" i="20"/>
  <c r="T38" i="28"/>
  <c r="AM11" i="31"/>
  <c r="R107" i="31"/>
  <c r="AM107" i="31" s="1"/>
  <c r="CU42" i="22"/>
  <c r="S77" i="33" s="1"/>
  <c r="CV35" i="22"/>
  <c r="BS49" i="4"/>
  <c r="BS51" i="4"/>
  <c r="S137" i="33"/>
  <c r="S121" i="31"/>
  <c r="AN121" i="31" s="1"/>
  <c r="CB45" i="19"/>
  <c r="CB37" i="19"/>
  <c r="CB46" i="19" s="1"/>
  <c r="CB36" i="19"/>
  <c r="EJ45" i="22"/>
  <c r="EJ37" i="22"/>
  <c r="EJ46" i="22" s="1"/>
  <c r="EJ36" i="22"/>
  <c r="CA49" i="22"/>
  <c r="CA51" i="22"/>
  <c r="T45" i="27"/>
  <c r="T36" i="27"/>
  <c r="T37" i="27"/>
  <c r="T46" i="27" s="1"/>
  <c r="BH45" i="22"/>
  <c r="BH37" i="22"/>
  <c r="BH46" i="22" s="1"/>
  <c r="BH36" i="22"/>
  <c r="CL44" i="4"/>
  <c r="CL45" i="4"/>
  <c r="S44" i="20"/>
  <c r="S45" i="20"/>
  <c r="DH49" i="4"/>
  <c r="DH51" i="4"/>
  <c r="DP38" i="20"/>
  <c r="S48" i="13"/>
  <c r="S50" i="13" s="1"/>
  <c r="S9" i="31" s="1"/>
  <c r="CB38" i="24"/>
  <c r="DH48" i="4"/>
  <c r="DH50" i="4" s="1"/>
  <c r="BG42" i="19"/>
  <c r="S43" i="33" s="1"/>
  <c r="BH35" i="19"/>
  <c r="S113" i="31"/>
  <c r="AN113" i="31" s="1"/>
  <c r="AN45" i="20"/>
  <c r="AN37" i="20"/>
  <c r="AN46" i="20" s="1"/>
  <c r="AN36" i="20"/>
  <c r="T38" i="22"/>
  <c r="EJ37" i="20"/>
  <c r="EJ46" i="20" s="1"/>
  <c r="BG49" i="28"/>
  <c r="BG51" i="28"/>
  <c r="EB45" i="4"/>
  <c r="EB44" i="4"/>
  <c r="AE49" i="4"/>
  <c r="AE51" i="4"/>
  <c r="DO42" i="23"/>
  <c r="S94" i="33" s="1"/>
  <c r="DP35" i="23"/>
  <c r="AM49" i="12"/>
  <c r="AM51" i="12"/>
  <c r="AM38" i="12"/>
  <c r="T45" i="23"/>
  <c r="T36" i="23"/>
  <c r="T37" i="23"/>
  <c r="T46" i="23" s="1"/>
  <c r="BH45" i="27"/>
  <c r="BH36" i="27"/>
  <c r="BH37" i="27"/>
  <c r="BH46" i="27" s="1"/>
  <c r="BH45" i="26"/>
  <c r="BG48" i="28"/>
  <c r="BG50" i="28" s="1"/>
  <c r="S51" i="31" s="1"/>
  <c r="CA48" i="27"/>
  <c r="CA50" i="27" s="1"/>
  <c r="S66" i="31" s="1"/>
  <c r="CA42" i="23"/>
  <c r="S62" i="33" s="1"/>
  <c r="CB35" i="23"/>
  <c r="S136" i="33"/>
  <c r="S120" i="31"/>
  <c r="CU42" i="20"/>
  <c r="S76" i="33" s="1"/>
  <c r="CV35" i="20"/>
  <c r="AE48" i="4"/>
  <c r="AE50" i="4" s="1"/>
  <c r="DO49" i="22"/>
  <c r="DO51" i="22"/>
  <c r="AN92" i="31"/>
  <c r="BH45" i="20"/>
  <c r="BH36" i="20"/>
  <c r="BH37" i="20"/>
  <c r="BH46" i="20" s="1"/>
  <c r="AM48" i="12"/>
  <c r="AM50" i="12" s="1"/>
  <c r="S24" i="31" s="1"/>
  <c r="EI48" i="24"/>
  <c r="EI50" i="24" s="1"/>
  <c r="S95" i="31" s="1"/>
  <c r="S129" i="33"/>
  <c r="CV38" i="26"/>
  <c r="T36" i="26"/>
  <c r="T37" i="26"/>
  <c r="T46" i="26" s="1"/>
  <c r="T52" i="26"/>
  <c r="BH37" i="26"/>
  <c r="BH46" i="26" s="1"/>
  <c r="BH36" i="26"/>
  <c r="DP38" i="26"/>
  <c r="CA38" i="28"/>
  <c r="CA41" i="28"/>
  <c r="S146" i="33"/>
  <c r="CA38" i="27"/>
  <c r="EI38" i="24"/>
  <c r="EI41" i="24"/>
  <c r="DO37" i="24"/>
  <c r="DO46" i="24" s="1"/>
  <c r="DO36" i="24"/>
  <c r="AN78" i="31"/>
  <c r="CA38" i="22"/>
  <c r="CA41" i="22"/>
  <c r="DO41" i="22"/>
  <c r="AM12" i="31"/>
  <c r="R108" i="31"/>
  <c r="S36" i="20"/>
  <c r="S37" i="20"/>
  <c r="S46" i="20" s="1"/>
  <c r="S52" i="20"/>
  <c r="R42" i="19"/>
  <c r="R11" i="33" s="1"/>
  <c r="R123" i="33" s="1"/>
  <c r="S35" i="19"/>
  <c r="AN43" i="31"/>
  <c r="AN90" i="31"/>
  <c r="DP38" i="13"/>
  <c r="AN40" i="31"/>
  <c r="AM115" i="31"/>
  <c r="R147" i="31"/>
  <c r="AM111" i="31"/>
  <c r="R143" i="31"/>
  <c r="BG41" i="28"/>
  <c r="BG38" i="28"/>
  <c r="S147" i="33"/>
  <c r="S131" i="31"/>
  <c r="AN76" i="31"/>
  <c r="AN130" i="31"/>
  <c r="BG37" i="25"/>
  <c r="BG36" i="25"/>
  <c r="S52" i="25"/>
  <c r="AM48" i="31"/>
  <c r="R112" i="31"/>
  <c r="AN82" i="31"/>
  <c r="S125" i="31"/>
  <c r="S141" i="33"/>
  <c r="DO38" i="22"/>
  <c r="J52" i="4"/>
  <c r="DH38" i="4"/>
  <c r="DH41" i="4" s="1"/>
  <c r="DI35" i="4" s="1"/>
  <c r="AF7" i="31"/>
  <c r="K103" i="33"/>
  <c r="AF39" i="31"/>
  <c r="AN73" i="31"/>
  <c r="AD71" i="31"/>
  <c r="I103" i="31"/>
  <c r="I71" i="33"/>
  <c r="CL36" i="4"/>
  <c r="CL37" i="4"/>
  <c r="CL46" i="4" s="1"/>
  <c r="BS38" i="4"/>
  <c r="BS41" i="4" s="1"/>
  <c r="L35" i="4"/>
  <c r="K42" i="4"/>
  <c r="EB37" i="4"/>
  <c r="EB46" i="4" s="1"/>
  <c r="EB36" i="4"/>
  <c r="AE38" i="4"/>
  <c r="AZ35" i="4"/>
  <c r="AY42" i="4"/>
  <c r="AN94" i="31"/>
  <c r="AN62" i="31"/>
  <c r="AN30" i="31"/>
  <c r="S110" i="31"/>
  <c r="EJ36" i="20" l="1"/>
  <c r="T52" i="23"/>
  <c r="T126" i="31" s="1"/>
  <c r="S127" i="31"/>
  <c r="S41" i="17"/>
  <c r="S42" i="17" s="1"/>
  <c r="S10" i="33" s="1"/>
  <c r="S122" i="33" s="1"/>
  <c r="CV41" i="28"/>
  <c r="CV42" i="28" s="1"/>
  <c r="T83" i="33" s="1"/>
  <c r="U83" i="33" s="1"/>
  <c r="CB37" i="13"/>
  <c r="CB46" i="13" s="1"/>
  <c r="CB36" i="13"/>
  <c r="CB45" i="13"/>
  <c r="S41" i="20"/>
  <c r="T35" i="20" s="1"/>
  <c r="S126" i="33"/>
  <c r="CL48" i="4"/>
  <c r="CL50" i="4" s="1"/>
  <c r="S122" i="31"/>
  <c r="AN122" i="31" s="1"/>
  <c r="S138" i="33"/>
  <c r="S48" i="17"/>
  <c r="S50" i="17" s="1"/>
  <c r="S10" i="31" s="1"/>
  <c r="S38" i="17"/>
  <c r="S49" i="17"/>
  <c r="S51" i="17"/>
  <c r="CU42" i="12"/>
  <c r="S72" i="33" s="1"/>
  <c r="S120" i="33" s="1"/>
  <c r="CV35" i="12"/>
  <c r="T52" i="12" s="1"/>
  <c r="R139" i="31"/>
  <c r="AM139" i="31" s="1"/>
  <c r="S105" i="31"/>
  <c r="S137" i="31" s="1"/>
  <c r="S104" i="31"/>
  <c r="AN104" i="31" s="1"/>
  <c r="AM143" i="31"/>
  <c r="AM147" i="31"/>
  <c r="S145" i="31"/>
  <c r="T142" i="33"/>
  <c r="U142" i="33" s="1"/>
  <c r="S114" i="31"/>
  <c r="AN114" i="31" s="1"/>
  <c r="EB51" i="4"/>
  <c r="EB49" i="4"/>
  <c r="CA42" i="28"/>
  <c r="S67" i="33" s="1"/>
  <c r="CB35" i="28"/>
  <c r="AN24" i="31"/>
  <c r="T38" i="23"/>
  <c r="BH38" i="22"/>
  <c r="EJ38" i="20"/>
  <c r="BG42" i="28"/>
  <c r="S51" i="33" s="1"/>
  <c r="BH35" i="28"/>
  <c r="S44" i="19"/>
  <c r="S45" i="19"/>
  <c r="EJ38" i="22"/>
  <c r="CB38" i="20"/>
  <c r="L44" i="4"/>
  <c r="L45" i="4"/>
  <c r="DI45" i="4"/>
  <c r="DI44" i="4"/>
  <c r="BH38" i="20"/>
  <c r="CV45" i="20"/>
  <c r="CV36" i="20"/>
  <c r="CV37" i="20"/>
  <c r="CV46" i="20" s="1"/>
  <c r="EB48" i="4"/>
  <c r="EB50" i="4" s="1"/>
  <c r="BH45" i="19"/>
  <c r="BH36" i="19"/>
  <c r="BH37" i="19"/>
  <c r="BH46" i="19" s="1"/>
  <c r="EI42" i="24"/>
  <c r="S111" i="33" s="1"/>
  <c r="EJ35" i="24"/>
  <c r="AN120" i="31"/>
  <c r="S48" i="20"/>
  <c r="S50" i="20" s="1"/>
  <c r="S12" i="31" s="1"/>
  <c r="BH38" i="27"/>
  <c r="T38" i="27"/>
  <c r="DO48" i="24"/>
  <c r="DO50" i="24" s="1"/>
  <c r="S79" i="31" s="1"/>
  <c r="CL51" i="4"/>
  <c r="CL49" i="4"/>
  <c r="AN38" i="20"/>
  <c r="CV45" i="13"/>
  <c r="CV36" i="13"/>
  <c r="CV37" i="13"/>
  <c r="CV46" i="13" s="1"/>
  <c r="S42" i="13"/>
  <c r="S9" i="33" s="1"/>
  <c r="S121" i="33" s="1"/>
  <c r="T35" i="13"/>
  <c r="S42" i="20"/>
  <c r="S12" i="33" s="1"/>
  <c r="S124" i="33" s="1"/>
  <c r="CB38" i="19"/>
  <c r="AN45" i="23"/>
  <c r="AN37" i="23"/>
  <c r="AN46" i="23" s="1"/>
  <c r="AN36" i="23"/>
  <c r="EJ45" i="17"/>
  <c r="EJ37" i="17"/>
  <c r="EJ46" i="17" s="1"/>
  <c r="EJ36" i="17"/>
  <c r="CV45" i="22"/>
  <c r="CV37" i="22"/>
  <c r="CV46" i="22" s="1"/>
  <c r="CV36" i="22"/>
  <c r="DO49" i="24"/>
  <c r="DO51" i="24"/>
  <c r="CB45" i="23"/>
  <c r="CB37" i="23"/>
  <c r="CB46" i="23" s="1"/>
  <c r="CB36" i="23"/>
  <c r="DO42" i="22"/>
  <c r="S93" i="33" s="1"/>
  <c r="DP35" i="22"/>
  <c r="AN9" i="31"/>
  <c r="CV38" i="17"/>
  <c r="CV45" i="27"/>
  <c r="CV36" i="27"/>
  <c r="CV37" i="27"/>
  <c r="CV46" i="27" s="1"/>
  <c r="CA42" i="27"/>
  <c r="S66" i="33" s="1"/>
  <c r="S130" i="33" s="1"/>
  <c r="CB35" i="27"/>
  <c r="AN45" i="12"/>
  <c r="AN36" i="12"/>
  <c r="AN37" i="12"/>
  <c r="AN46" i="12" s="1"/>
  <c r="S51" i="20"/>
  <c r="S49" i="20"/>
  <c r="DP45" i="23"/>
  <c r="DP36" i="23"/>
  <c r="DP37" i="23"/>
  <c r="DP46" i="23" s="1"/>
  <c r="AZ44" i="4"/>
  <c r="AZ45" i="4"/>
  <c r="CA42" i="22"/>
  <c r="S61" i="33" s="1"/>
  <c r="CB35" i="22"/>
  <c r="CV38" i="28"/>
  <c r="BH45" i="12"/>
  <c r="BH36" i="12"/>
  <c r="BH37" i="12"/>
  <c r="BH46" i="12" s="1"/>
  <c r="T145" i="33"/>
  <c r="U145" i="33" s="1"/>
  <c r="T129" i="31"/>
  <c r="T38" i="26"/>
  <c r="BH38" i="26"/>
  <c r="AN67" i="31"/>
  <c r="AN66" i="31"/>
  <c r="DO41" i="24"/>
  <c r="DO38" i="24"/>
  <c r="AN95" i="31"/>
  <c r="S124" i="31"/>
  <c r="S140" i="33"/>
  <c r="R140" i="31"/>
  <c r="AM108" i="31"/>
  <c r="S38" i="20"/>
  <c r="S37" i="19"/>
  <c r="S46" i="19" s="1"/>
  <c r="S36" i="19"/>
  <c r="S52" i="19"/>
  <c r="AN127" i="31"/>
  <c r="AN131" i="31"/>
  <c r="AN51" i="31"/>
  <c r="S115" i="31"/>
  <c r="BG41" i="25"/>
  <c r="BG42" i="25" s="1"/>
  <c r="S48" i="33" s="1"/>
  <c r="S128" i="33" s="1"/>
  <c r="BG38" i="25"/>
  <c r="R144" i="31"/>
  <c r="AM112" i="31"/>
  <c r="S144" i="33"/>
  <c r="S128" i="31"/>
  <c r="S48" i="31"/>
  <c r="AN125" i="31"/>
  <c r="I119" i="33"/>
  <c r="DH42" i="4"/>
  <c r="L87" i="33" s="1"/>
  <c r="K39" i="33"/>
  <c r="S142" i="31"/>
  <c r="K7" i="33"/>
  <c r="DI37" i="4"/>
  <c r="DI46" i="4" s="1"/>
  <c r="DI36" i="4"/>
  <c r="J135" i="33"/>
  <c r="J119" i="31"/>
  <c r="I135" i="31"/>
  <c r="AD103" i="31"/>
  <c r="K55" i="31"/>
  <c r="CL38" i="4"/>
  <c r="BS42" i="4"/>
  <c r="BT35" i="4"/>
  <c r="L36" i="4"/>
  <c r="L37" i="4"/>
  <c r="L46" i="4" s="1"/>
  <c r="K23" i="31"/>
  <c r="AE41" i="4"/>
  <c r="EB38" i="4"/>
  <c r="AZ37" i="4"/>
  <c r="AZ46" i="4" s="1"/>
  <c r="AZ36" i="4"/>
  <c r="AM13" i="31"/>
  <c r="AK61" i="31"/>
  <c r="AK13" i="31"/>
  <c r="AL13" i="31"/>
  <c r="AK29" i="31"/>
  <c r="AK45" i="31"/>
  <c r="AK93" i="31"/>
  <c r="AM93" i="31"/>
  <c r="AM45" i="31"/>
  <c r="AL77" i="31"/>
  <c r="AL45" i="31"/>
  <c r="AL61" i="31"/>
  <c r="S110" i="30"/>
  <c r="AM61" i="31"/>
  <c r="AK77" i="31"/>
  <c r="T35" i="17" l="1"/>
  <c r="T52" i="17" s="1"/>
  <c r="AN105" i="31"/>
  <c r="S136" i="31"/>
  <c r="CB38" i="13"/>
  <c r="S131" i="33"/>
  <c r="AN10" i="31"/>
  <c r="S106" i="31"/>
  <c r="T37" i="17"/>
  <c r="T46" i="17" s="1"/>
  <c r="T45" i="17"/>
  <c r="CV45" i="12"/>
  <c r="CV37" i="12"/>
  <c r="CV46" i="12" s="1"/>
  <c r="CV36" i="12"/>
  <c r="AM144" i="31"/>
  <c r="AM140" i="31"/>
  <c r="AN145" i="31"/>
  <c r="AN136" i="31"/>
  <c r="S146" i="31"/>
  <c r="DI49" i="4"/>
  <c r="DI51" i="4"/>
  <c r="DO42" i="24"/>
  <c r="S95" i="33" s="1"/>
  <c r="S127" i="33" s="1"/>
  <c r="DP35" i="24"/>
  <c r="DP38" i="23"/>
  <c r="T45" i="13"/>
  <c r="T36" i="13"/>
  <c r="T52" i="13"/>
  <c r="T37" i="13"/>
  <c r="T46" i="13" s="1"/>
  <c r="S48" i="19"/>
  <c r="S50" i="19" s="1"/>
  <c r="S11" i="31" s="1"/>
  <c r="CB45" i="27"/>
  <c r="CB37" i="27"/>
  <c r="CB46" i="27" s="1"/>
  <c r="CB36" i="27"/>
  <c r="T52" i="27"/>
  <c r="L48" i="4"/>
  <c r="L50" i="4" s="1"/>
  <c r="BH45" i="28"/>
  <c r="BH36" i="28"/>
  <c r="BH37" i="28"/>
  <c r="BH46" i="28" s="1"/>
  <c r="T52" i="28"/>
  <c r="L49" i="4"/>
  <c r="L51" i="4"/>
  <c r="CB45" i="22"/>
  <c r="CB36" i="22"/>
  <c r="CB37" i="22"/>
  <c r="CB46" i="22" s="1"/>
  <c r="T52" i="22"/>
  <c r="CV38" i="13"/>
  <c r="BT44" i="4"/>
  <c r="BT45" i="4"/>
  <c r="S125" i="33"/>
  <c r="EJ38" i="17"/>
  <c r="CV38" i="20"/>
  <c r="CV38" i="27"/>
  <c r="DP45" i="22"/>
  <c r="DP36" i="22"/>
  <c r="DP37" i="22"/>
  <c r="DP46" i="22" s="1"/>
  <c r="CB45" i="28"/>
  <c r="CB37" i="28"/>
  <c r="CB46" i="28" s="1"/>
  <c r="CB36" i="28"/>
  <c r="CV38" i="22"/>
  <c r="BH38" i="12"/>
  <c r="T45" i="20"/>
  <c r="T52" i="20"/>
  <c r="T36" i="20"/>
  <c r="T37" i="20"/>
  <c r="T46" i="20" s="1"/>
  <c r="S51" i="19"/>
  <c r="S49" i="19"/>
  <c r="T136" i="33"/>
  <c r="U136" i="33" s="1"/>
  <c r="T120" i="31"/>
  <c r="AZ48" i="4"/>
  <c r="AZ50" i="4" s="1"/>
  <c r="AN38" i="23"/>
  <c r="AZ49" i="4"/>
  <c r="AZ51" i="4"/>
  <c r="AN38" i="12"/>
  <c r="CB38" i="23"/>
  <c r="BH38" i="19"/>
  <c r="DI48" i="4"/>
  <c r="DI50" i="4" s="1"/>
  <c r="U126" i="31"/>
  <c r="AO126" i="31"/>
  <c r="S41" i="19"/>
  <c r="EJ45" i="24"/>
  <c r="EJ37" i="24"/>
  <c r="EJ46" i="24" s="1"/>
  <c r="EJ36" i="24"/>
  <c r="U129" i="31"/>
  <c r="AO129" i="31"/>
  <c r="S111" i="31"/>
  <c r="AN111" i="31" s="1"/>
  <c r="AN79" i="31"/>
  <c r="AN124" i="31"/>
  <c r="AN12" i="31"/>
  <c r="S108" i="31"/>
  <c r="S123" i="31"/>
  <c r="S139" i="33"/>
  <c r="S38" i="19"/>
  <c r="AN115" i="31"/>
  <c r="S147" i="31"/>
  <c r="AN48" i="31"/>
  <c r="S112" i="31"/>
  <c r="AN128" i="31"/>
  <c r="DI38" i="4"/>
  <c r="DI41" i="4" s="1"/>
  <c r="K55" i="33"/>
  <c r="AE119" i="31"/>
  <c r="AF55" i="31"/>
  <c r="AD135" i="31"/>
  <c r="AN137" i="31"/>
  <c r="CL41" i="4"/>
  <c r="J71" i="31"/>
  <c r="BT37" i="4"/>
  <c r="BT46" i="4" s="1"/>
  <c r="BT36" i="4"/>
  <c r="L38" i="4"/>
  <c r="AF35" i="4"/>
  <c r="AE42" i="4"/>
  <c r="L87" i="31"/>
  <c r="EB41" i="4"/>
  <c r="AZ38" i="4"/>
  <c r="AF23" i="31"/>
  <c r="P109" i="31"/>
  <c r="P109" i="30"/>
  <c r="Q109" i="31"/>
  <c r="AL29" i="31"/>
  <c r="S142" i="30"/>
  <c r="AN110" i="31"/>
  <c r="T36" i="17" l="1"/>
  <c r="T38" i="17" s="1"/>
  <c r="CV38" i="12"/>
  <c r="T138" i="33"/>
  <c r="U138" i="33" s="1"/>
  <c r="T122" i="31"/>
  <c r="AN106" i="31"/>
  <c r="S138" i="31"/>
  <c r="AN138" i="31" s="1"/>
  <c r="AN147" i="31"/>
  <c r="S143" i="31"/>
  <c r="AN146" i="31"/>
  <c r="BT51" i="4"/>
  <c r="BT49" i="4"/>
  <c r="T38" i="20"/>
  <c r="BH38" i="28"/>
  <c r="S42" i="19"/>
  <c r="S11" i="33" s="1"/>
  <c r="S123" i="33" s="1"/>
  <c r="T35" i="19"/>
  <c r="T124" i="31"/>
  <c r="T140" i="33"/>
  <c r="U140" i="33" s="1"/>
  <c r="BT48" i="4"/>
  <c r="BT50" i="4" s="1"/>
  <c r="EJ38" i="24"/>
  <c r="DP45" i="24"/>
  <c r="DP37" i="24"/>
  <c r="DP46" i="24" s="1"/>
  <c r="DP36" i="24"/>
  <c r="T52" i="24"/>
  <c r="T137" i="33"/>
  <c r="U137" i="33" s="1"/>
  <c r="T121" i="31"/>
  <c r="DP38" i="22"/>
  <c r="T146" i="33"/>
  <c r="U146" i="33" s="1"/>
  <c r="T130" i="31"/>
  <c r="T38" i="13"/>
  <c r="T125" i="31"/>
  <c r="T141" i="33"/>
  <c r="U141" i="33" s="1"/>
  <c r="CB38" i="27"/>
  <c r="T147" i="33"/>
  <c r="U147" i="33" s="1"/>
  <c r="T131" i="31"/>
  <c r="AO120" i="31"/>
  <c r="U120" i="31"/>
  <c r="AF44" i="4"/>
  <c r="AF45" i="4"/>
  <c r="CB41" i="28"/>
  <c r="CB42" i="28" s="1"/>
  <c r="T67" i="33" s="1"/>
  <c r="BH41" i="28"/>
  <c r="BH42" i="28" s="1"/>
  <c r="T51" i="33" s="1"/>
  <c r="U51" i="33" s="1"/>
  <c r="CB38" i="28"/>
  <c r="CB38" i="22"/>
  <c r="AN108" i="31"/>
  <c r="S140" i="31"/>
  <c r="AN11" i="31"/>
  <c r="S107" i="31"/>
  <c r="AN123" i="31"/>
  <c r="S144" i="31"/>
  <c r="AN112" i="31"/>
  <c r="BT38" i="4"/>
  <c r="BT41" i="4" s="1"/>
  <c r="BU35" i="4" s="1"/>
  <c r="DJ35" i="4"/>
  <c r="DI42" i="4"/>
  <c r="P141" i="31"/>
  <c r="Q141" i="31"/>
  <c r="K23" i="33"/>
  <c r="AK109" i="31"/>
  <c r="CM35" i="4"/>
  <c r="CL42" i="4"/>
  <c r="L7" i="31"/>
  <c r="L41" i="4"/>
  <c r="AG87" i="31"/>
  <c r="AF37" i="4"/>
  <c r="AF46" i="4" s="1"/>
  <c r="AF36" i="4"/>
  <c r="L39" i="31"/>
  <c r="AZ41" i="4"/>
  <c r="EC35" i="4"/>
  <c r="EB42" i="4"/>
  <c r="AN142" i="31"/>
  <c r="P141" i="30"/>
  <c r="R109" i="31"/>
  <c r="AM29" i="31"/>
  <c r="AN61" i="31"/>
  <c r="AN77" i="31"/>
  <c r="AL93" i="31"/>
  <c r="Q109" i="30"/>
  <c r="AM77" i="31"/>
  <c r="U122" i="31" l="1"/>
  <c r="AO122" i="31"/>
  <c r="AN140" i="31"/>
  <c r="AN144" i="31"/>
  <c r="AN143" i="31"/>
  <c r="BU44" i="4"/>
  <c r="BU45" i="4"/>
  <c r="AO131" i="31"/>
  <c r="U131" i="31"/>
  <c r="T143" i="33"/>
  <c r="U143" i="33" s="1"/>
  <c r="T127" i="31"/>
  <c r="U124" i="31"/>
  <c r="AO124" i="31"/>
  <c r="DP38" i="24"/>
  <c r="T45" i="19"/>
  <c r="T52" i="19"/>
  <c r="T37" i="19"/>
  <c r="T46" i="19" s="1"/>
  <c r="T36" i="19"/>
  <c r="CM44" i="4"/>
  <c r="CM45" i="4"/>
  <c r="AO121" i="31"/>
  <c r="U121" i="31"/>
  <c r="U130" i="31"/>
  <c r="AO130" i="31"/>
  <c r="EC45" i="4"/>
  <c r="EC44" i="4"/>
  <c r="U67" i="33"/>
  <c r="T131" i="33"/>
  <c r="U131" i="33" s="1"/>
  <c r="U125" i="31"/>
  <c r="AO125" i="31"/>
  <c r="AF51" i="4"/>
  <c r="AF49" i="4"/>
  <c r="DJ44" i="4"/>
  <c r="DJ45" i="4"/>
  <c r="AF48" i="4"/>
  <c r="AF50" i="4" s="1"/>
  <c r="AN107" i="31"/>
  <c r="S139" i="31"/>
  <c r="K52" i="4"/>
  <c r="BT42" i="4"/>
  <c r="L55" i="33" s="1"/>
  <c r="L55" i="31"/>
  <c r="M87" i="33"/>
  <c r="DJ37" i="4"/>
  <c r="DJ46" i="4" s="1"/>
  <c r="DJ36" i="4"/>
  <c r="AG39" i="31"/>
  <c r="L103" i="33"/>
  <c r="AG7" i="31"/>
  <c r="R141" i="31"/>
  <c r="AE71" i="31"/>
  <c r="J103" i="31"/>
  <c r="J71" i="33"/>
  <c r="CM37" i="4"/>
  <c r="CM46" i="4" s="1"/>
  <c r="CM36" i="4"/>
  <c r="M35" i="4"/>
  <c r="L42" i="4"/>
  <c r="BU36" i="4"/>
  <c r="BU37" i="4"/>
  <c r="BU46" i="4" s="1"/>
  <c r="EC36" i="4"/>
  <c r="EC37" i="4"/>
  <c r="EC46" i="4" s="1"/>
  <c r="BA35" i="4"/>
  <c r="AZ42" i="4"/>
  <c r="AF38" i="4"/>
  <c r="AK141" i="31"/>
  <c r="AN93" i="31"/>
  <c r="AN13" i="31"/>
  <c r="R109" i="30"/>
  <c r="AN29" i="31"/>
  <c r="S109" i="31"/>
  <c r="Q141" i="30"/>
  <c r="AL109" i="31"/>
  <c r="AN45" i="31"/>
  <c r="S109" i="30"/>
  <c r="DJ48" i="4" l="1"/>
  <c r="DJ50" i="4" s="1"/>
  <c r="AN139" i="31"/>
  <c r="AG55" i="31"/>
  <c r="BA44" i="4"/>
  <c r="BA45" i="4"/>
  <c r="T38" i="19"/>
  <c r="BU48" i="4"/>
  <c r="BU50" i="4" s="1"/>
  <c r="EC48" i="4"/>
  <c r="EC50" i="4" s="1"/>
  <c r="T123" i="31"/>
  <c r="T139" i="33"/>
  <c r="U139" i="33" s="1"/>
  <c r="U127" i="31"/>
  <c r="AO127" i="31"/>
  <c r="M44" i="4"/>
  <c r="M45" i="4"/>
  <c r="CM48" i="4"/>
  <c r="CM50" i="4" s="1"/>
  <c r="EC49" i="4"/>
  <c r="EC51" i="4"/>
  <c r="BU49" i="4"/>
  <c r="BU51" i="4"/>
  <c r="DJ49" i="4"/>
  <c r="DJ51" i="4"/>
  <c r="CM51" i="4"/>
  <c r="CM49" i="4"/>
  <c r="J119" i="33"/>
  <c r="DJ38" i="4"/>
  <c r="DJ41" i="4" s="1"/>
  <c r="L7" i="33"/>
  <c r="S141" i="31"/>
  <c r="L39" i="33"/>
  <c r="J135" i="31"/>
  <c r="AE103" i="31"/>
  <c r="CM38" i="4"/>
  <c r="K119" i="31"/>
  <c r="K135" i="33"/>
  <c r="BU38" i="4"/>
  <c r="M37" i="4"/>
  <c r="M46" i="4" s="1"/>
  <c r="M36" i="4"/>
  <c r="L23" i="31"/>
  <c r="AF41" i="4"/>
  <c r="EC38" i="4"/>
  <c r="BA37" i="4"/>
  <c r="BA46" i="4" s="1"/>
  <c r="BA36" i="4"/>
  <c r="AN109" i="31"/>
  <c r="AL141" i="31"/>
  <c r="R141" i="30"/>
  <c r="AM109" i="31"/>
  <c r="S141" i="30"/>
  <c r="U123" i="31" l="1"/>
  <c r="AO123" i="31"/>
  <c r="BA49" i="4"/>
  <c r="BA51" i="4"/>
  <c r="M48" i="4"/>
  <c r="M50" i="4" s="1"/>
  <c r="M49" i="4"/>
  <c r="M51" i="4"/>
  <c r="BA48" i="4"/>
  <c r="BA50" i="4" s="1"/>
  <c r="DK35" i="4"/>
  <c r="DJ42" i="4"/>
  <c r="AF119" i="31"/>
  <c r="AE135" i="31"/>
  <c r="CM41" i="4"/>
  <c r="K71" i="31"/>
  <c r="M38" i="4"/>
  <c r="M55" i="31"/>
  <c r="BU41" i="4"/>
  <c r="M87" i="31"/>
  <c r="EC41" i="4"/>
  <c r="AG35" i="4"/>
  <c r="AF42" i="4"/>
  <c r="BA38" i="4"/>
  <c r="AG23" i="31"/>
  <c r="AM141" i="31"/>
  <c r="AN141" i="31"/>
  <c r="DK44" i="4" l="1"/>
  <c r="DK45" i="4"/>
  <c r="AG45" i="4"/>
  <c r="AG44" i="4"/>
  <c r="N87" i="33"/>
  <c r="DK37" i="4"/>
  <c r="DK46" i="4" s="1"/>
  <c r="DK36" i="4"/>
  <c r="L23" i="33"/>
  <c r="AH55" i="31"/>
  <c r="CN35" i="4"/>
  <c r="CM42" i="4"/>
  <c r="BV35" i="4"/>
  <c r="BU42" i="4"/>
  <c r="M41" i="4"/>
  <c r="M7" i="31"/>
  <c r="AH87" i="31"/>
  <c r="M39" i="31"/>
  <c r="BA41" i="4"/>
  <c r="AG36" i="4"/>
  <c r="AG37" i="4"/>
  <c r="AG46" i="4" s="1"/>
  <c r="ED35" i="4"/>
  <c r="EC42" i="4"/>
  <c r="DK48" i="4" l="1"/>
  <c r="DK50" i="4" s="1"/>
  <c r="DK51" i="4"/>
  <c r="DK49" i="4"/>
  <c r="BV44" i="4"/>
  <c r="BV45" i="4"/>
  <c r="ED44" i="4"/>
  <c r="ED45" i="4"/>
  <c r="AG51" i="4"/>
  <c r="AG49" i="4"/>
  <c r="AG48" i="4"/>
  <c r="AG50" i="4" s="1"/>
  <c r="CN44" i="4"/>
  <c r="CN45" i="4"/>
  <c r="DK38" i="4"/>
  <c r="DK41" i="4" s="1"/>
  <c r="DL35" i="4" s="1"/>
  <c r="L52" i="4"/>
  <c r="M55" i="33"/>
  <c r="AH39" i="31"/>
  <c r="AH7" i="31"/>
  <c r="M103" i="33"/>
  <c r="K71" i="33"/>
  <c r="CN36" i="4"/>
  <c r="CN37" i="4"/>
  <c r="CN46" i="4" s="1"/>
  <c r="AF71" i="31"/>
  <c r="K103" i="31"/>
  <c r="AG38" i="4"/>
  <c r="AG41" i="4" s="1"/>
  <c r="AH35" i="4" s="1"/>
  <c r="N35" i="4"/>
  <c r="M42" i="4"/>
  <c r="BV37" i="4"/>
  <c r="BV46" i="4" s="1"/>
  <c r="BV36" i="4"/>
  <c r="BB35" i="4"/>
  <c r="BA42" i="4"/>
  <c r="ED36" i="4"/>
  <c r="ED37" i="4"/>
  <c r="ED46" i="4" s="1"/>
  <c r="CN49" i="4" l="1"/>
  <c r="CN51" i="4"/>
  <c r="ED49" i="4"/>
  <c r="ED51" i="4"/>
  <c r="BB45" i="4"/>
  <c r="BB44" i="4"/>
  <c r="BV49" i="4"/>
  <c r="BV51" i="4"/>
  <c r="BV48" i="4"/>
  <c r="BV50" i="4" s="1"/>
  <c r="CN48" i="4"/>
  <c r="CN50" i="4" s="1"/>
  <c r="ED48" i="4"/>
  <c r="ED50" i="4" s="1"/>
  <c r="N45" i="4"/>
  <c r="N44" i="4"/>
  <c r="DL36" i="4"/>
  <c r="DL44" i="4"/>
  <c r="DL45" i="4"/>
  <c r="AH45" i="4"/>
  <c r="AH44" i="4"/>
  <c r="DK42" i="4"/>
  <c r="O87" i="33" s="1"/>
  <c r="DL37" i="4"/>
  <c r="DL46" i="4" s="1"/>
  <c r="AH36" i="4"/>
  <c r="K119" i="33"/>
  <c r="M7" i="33"/>
  <c r="M39" i="33"/>
  <c r="M23" i="31"/>
  <c r="L119" i="31"/>
  <c r="L135" i="33"/>
  <c r="CN38" i="4"/>
  <c r="AF103" i="31"/>
  <c r="K135" i="31"/>
  <c r="AG42" i="4"/>
  <c r="BV38" i="4"/>
  <c r="BV41" i="4" s="1"/>
  <c r="BW35" i="4" s="1"/>
  <c r="ED38" i="4"/>
  <c r="AH37" i="4"/>
  <c r="AH46" i="4" s="1"/>
  <c r="N37" i="4"/>
  <c r="N46" i="4" s="1"/>
  <c r="N36" i="4"/>
  <c r="BB36" i="4"/>
  <c r="BB37" i="4"/>
  <c r="BB46" i="4" s="1"/>
  <c r="AH51" i="4" l="1"/>
  <c r="AH49" i="4"/>
  <c r="BB48" i="4"/>
  <c r="BB50" i="4" s="1"/>
  <c r="DL48" i="4"/>
  <c r="DL50" i="4" s="1"/>
  <c r="DL49" i="4"/>
  <c r="DL51" i="4"/>
  <c r="BW44" i="4"/>
  <c r="BW45" i="4"/>
  <c r="BB49" i="4"/>
  <c r="BB51" i="4"/>
  <c r="N48" i="4"/>
  <c r="N50" i="4" s="1"/>
  <c r="AH48" i="4"/>
  <c r="AH50" i="4" s="1"/>
  <c r="N49" i="4"/>
  <c r="N51" i="4"/>
  <c r="DL38" i="4"/>
  <c r="DL41" i="4" s="1"/>
  <c r="DM35" i="4" s="1"/>
  <c r="AH38" i="4"/>
  <c r="AH41" i="4" s="1"/>
  <c r="AI35" i="4" s="1"/>
  <c r="AG119" i="31"/>
  <c r="AH23" i="31"/>
  <c r="AF135" i="31"/>
  <c r="M23" i="33"/>
  <c r="CN41" i="4"/>
  <c r="L71" i="31"/>
  <c r="BV42" i="4"/>
  <c r="N55" i="31"/>
  <c r="N38" i="4"/>
  <c r="N41" i="4" s="1"/>
  <c r="N87" i="31"/>
  <c r="ED41" i="4"/>
  <c r="BW36" i="4"/>
  <c r="BW37" i="4"/>
  <c r="BW46" i="4" s="1"/>
  <c r="BB38" i="4"/>
  <c r="BW49" i="4" l="1"/>
  <c r="BW51" i="4"/>
  <c r="BW48" i="4"/>
  <c r="BW50" i="4" s="1"/>
  <c r="AI45" i="4"/>
  <c r="AI44" i="4"/>
  <c r="DM45" i="4"/>
  <c r="DM44" i="4"/>
  <c r="DL42" i="4"/>
  <c r="P87" i="33" s="1"/>
  <c r="AI36" i="4"/>
  <c r="N23" i="31"/>
  <c r="N7" i="31"/>
  <c r="DM36" i="4"/>
  <c r="DM37" i="4"/>
  <c r="DM46" i="4" s="1"/>
  <c r="AI55" i="31"/>
  <c r="N55" i="33"/>
  <c r="AI37" i="4"/>
  <c r="AI46" i="4" s="1"/>
  <c r="AH42" i="4"/>
  <c r="CO35" i="4"/>
  <c r="CN42" i="4"/>
  <c r="EE35" i="4"/>
  <c r="ED42" i="4"/>
  <c r="AI87" i="31"/>
  <c r="BW38" i="4"/>
  <c r="O35" i="4"/>
  <c r="N42" i="4"/>
  <c r="N39" i="31"/>
  <c r="BB41" i="4"/>
  <c r="DM48" i="4" l="1"/>
  <c r="DM50" i="4" s="1"/>
  <c r="AI23" i="31"/>
  <c r="AI7" i="31"/>
  <c r="AI51" i="4"/>
  <c r="AI49" i="4"/>
  <c r="O45" i="4"/>
  <c r="O44" i="4"/>
  <c r="CO44" i="4"/>
  <c r="CO45" i="4"/>
  <c r="AI48" i="4"/>
  <c r="AI50" i="4" s="1"/>
  <c r="DM51" i="4"/>
  <c r="DM49" i="4"/>
  <c r="EE44" i="4"/>
  <c r="EE45" i="4"/>
  <c r="M52" i="4"/>
  <c r="AI38" i="4"/>
  <c r="AI41" i="4" s="1"/>
  <c r="AJ35" i="4" s="1"/>
  <c r="DM38" i="4"/>
  <c r="DM41" i="4" s="1"/>
  <c r="N7" i="33"/>
  <c r="N103" i="33"/>
  <c r="N23" i="33"/>
  <c r="L71" i="33"/>
  <c r="AG71" i="31"/>
  <c r="L103" i="31"/>
  <c r="CO36" i="4"/>
  <c r="CO37" i="4"/>
  <c r="CO46" i="4" s="1"/>
  <c r="EE37" i="4"/>
  <c r="EE46" i="4" s="1"/>
  <c r="EE36" i="4"/>
  <c r="O37" i="4"/>
  <c r="O46" i="4" s="1"/>
  <c r="O36" i="4"/>
  <c r="BW41" i="4"/>
  <c r="O55" i="31"/>
  <c r="AI39" i="31"/>
  <c r="BC35" i="4"/>
  <c r="BB42" i="4"/>
  <c r="O48" i="4" l="1"/>
  <c r="O50" i="4" s="1"/>
  <c r="EE48" i="4"/>
  <c r="EE50" i="4" s="1"/>
  <c r="CO51" i="4"/>
  <c r="CO49" i="4"/>
  <c r="BC44" i="4"/>
  <c r="BC45" i="4"/>
  <c r="CO48" i="4"/>
  <c r="CO50" i="4" s="1"/>
  <c r="O49" i="4"/>
  <c r="O51" i="4"/>
  <c r="AJ44" i="4"/>
  <c r="AJ45" i="4"/>
  <c r="EE49" i="4"/>
  <c r="EE51" i="4"/>
  <c r="O23" i="31"/>
  <c r="AI42" i="4"/>
  <c r="O23" i="33" s="1"/>
  <c r="L119" i="33"/>
  <c r="DM42" i="4"/>
  <c r="DN35" i="4"/>
  <c r="N39" i="33"/>
  <c r="AJ55" i="31"/>
  <c r="L135" i="31"/>
  <c r="AG103" i="31"/>
  <c r="M135" i="33"/>
  <c r="M119" i="31"/>
  <c r="CO38" i="4"/>
  <c r="EE38" i="4"/>
  <c r="BW42" i="4"/>
  <c r="BX35" i="4"/>
  <c r="O38" i="4"/>
  <c r="AJ36" i="4"/>
  <c r="AJ37" i="4"/>
  <c r="AJ46" i="4" s="1"/>
  <c r="BC37" i="4"/>
  <c r="BC46" i="4" s="1"/>
  <c r="BC36" i="4"/>
  <c r="AJ23" i="31" l="1"/>
  <c r="AJ48" i="4"/>
  <c r="AJ50" i="4" s="1"/>
  <c r="AJ49" i="4"/>
  <c r="AJ51" i="4"/>
  <c r="BX44" i="4"/>
  <c r="BX45" i="4"/>
  <c r="BC48" i="4"/>
  <c r="BC50" i="4" s="1"/>
  <c r="DN45" i="4"/>
  <c r="DN44" i="4"/>
  <c r="BC49" i="4"/>
  <c r="BC51" i="4"/>
  <c r="DN37" i="4"/>
  <c r="DN46" i="4" s="1"/>
  <c r="DN36" i="4"/>
  <c r="Q87" i="33"/>
  <c r="AG135" i="31"/>
  <c r="O55" i="33"/>
  <c r="AH119" i="31"/>
  <c r="CO41" i="4"/>
  <c r="M71" i="31"/>
  <c r="EE41" i="4"/>
  <c r="O87" i="31"/>
  <c r="O41" i="4"/>
  <c r="O7" i="31"/>
  <c r="BX37" i="4"/>
  <c r="BX46" i="4" s="1"/>
  <c r="BX36" i="4"/>
  <c r="BC38" i="4"/>
  <c r="BC41" i="4" s="1"/>
  <c r="BC42" i="4" s="1"/>
  <c r="AJ38" i="4"/>
  <c r="DN48" i="4" l="1"/>
  <c r="DN50" i="4" s="1"/>
  <c r="BX49" i="4"/>
  <c r="BX51" i="4"/>
  <c r="DN51" i="4"/>
  <c r="DN49" i="4"/>
  <c r="BX48" i="4"/>
  <c r="BX50" i="4" s="1"/>
  <c r="BX38" i="4"/>
  <c r="BX41" i="4" s="1"/>
  <c r="BY35" i="4" s="1"/>
  <c r="DN38" i="4"/>
  <c r="O39" i="33"/>
  <c r="AJ7" i="31"/>
  <c r="CP35" i="4"/>
  <c r="CO42" i="4"/>
  <c r="AJ87" i="31"/>
  <c r="BD35" i="4"/>
  <c r="EF35" i="4"/>
  <c r="EE42" i="4"/>
  <c r="O39" i="31"/>
  <c r="P35" i="4"/>
  <c r="O42" i="4"/>
  <c r="AJ41" i="4"/>
  <c r="P23" i="31"/>
  <c r="BY44" i="4" l="1"/>
  <c r="BY45" i="4"/>
  <c r="P45" i="4"/>
  <c r="P44" i="4"/>
  <c r="CP45" i="4"/>
  <c r="CP44" i="4"/>
  <c r="EF44" i="4"/>
  <c r="EF45" i="4"/>
  <c r="BD44" i="4"/>
  <c r="BD45" i="4"/>
  <c r="N52" i="4"/>
  <c r="BD36" i="4"/>
  <c r="P55" i="31"/>
  <c r="BX42" i="4"/>
  <c r="P55" i="33" s="1"/>
  <c r="DN41" i="4"/>
  <c r="AJ39" i="31"/>
  <c r="AK23" i="31"/>
  <c r="O7" i="33"/>
  <c r="O103" i="33"/>
  <c r="BD37" i="4"/>
  <c r="BD46" i="4" s="1"/>
  <c r="AH71" i="31"/>
  <c r="M103" i="31"/>
  <c r="M71" i="33"/>
  <c r="CP36" i="4"/>
  <c r="CP37" i="4"/>
  <c r="CP46" i="4" s="1"/>
  <c r="EF37" i="4"/>
  <c r="EF46" i="4" s="1"/>
  <c r="EF36" i="4"/>
  <c r="P37" i="4"/>
  <c r="P46" i="4" s="1"/>
  <c r="P36" i="4"/>
  <c r="BY37" i="4"/>
  <c r="BY46" i="4" s="1"/>
  <c r="BY36" i="4"/>
  <c r="AK35" i="4"/>
  <c r="AJ42" i="4"/>
  <c r="EF48" i="4" l="1"/>
  <c r="EF50" i="4" s="1"/>
  <c r="AK55" i="31"/>
  <c r="CP51" i="4"/>
  <c r="CP49" i="4"/>
  <c r="BD49" i="4"/>
  <c r="BD51" i="4"/>
  <c r="CP48" i="4"/>
  <c r="CP50" i="4" s="1"/>
  <c r="P49" i="4"/>
  <c r="P51" i="4"/>
  <c r="P48" i="4"/>
  <c r="P50" i="4" s="1"/>
  <c r="EF49" i="4"/>
  <c r="EF51" i="4"/>
  <c r="BD48" i="4"/>
  <c r="BD50" i="4" s="1"/>
  <c r="P39" i="31" s="1"/>
  <c r="AK44" i="4"/>
  <c r="AK45" i="4"/>
  <c r="BY49" i="4"/>
  <c r="BY51" i="4"/>
  <c r="BY48" i="4"/>
  <c r="BY50" i="4" s="1"/>
  <c r="BD38" i="4"/>
  <c r="BD41" i="4" s="1"/>
  <c r="BE35" i="4" s="1"/>
  <c r="M119" i="33"/>
  <c r="P38" i="4"/>
  <c r="P41" i="4" s="1"/>
  <c r="P42" i="4" s="1"/>
  <c r="DO35" i="4"/>
  <c r="DN42" i="4"/>
  <c r="P23" i="33"/>
  <c r="EF38" i="4"/>
  <c r="AH103" i="31"/>
  <c r="M135" i="31"/>
  <c r="CP38" i="4"/>
  <c r="N119" i="31"/>
  <c r="N135" i="33"/>
  <c r="BY38" i="4"/>
  <c r="AK37" i="4"/>
  <c r="AK46" i="4" s="1"/>
  <c r="AK36" i="4"/>
  <c r="AK39" i="31" l="1"/>
  <c r="AK49" i="4"/>
  <c r="AK51" i="4"/>
  <c r="BE44" i="4"/>
  <c r="BE45" i="4"/>
  <c r="AK48" i="4"/>
  <c r="AK50" i="4" s="1"/>
  <c r="Q23" i="31" s="1"/>
  <c r="DO44" i="4"/>
  <c r="DO45" i="4"/>
  <c r="BD42" i="4"/>
  <c r="P39" i="33" s="1"/>
  <c r="BE37" i="4"/>
  <c r="BE46" i="4" s="1"/>
  <c r="AK38" i="4"/>
  <c r="AK41" i="4" s="1"/>
  <c r="AL35" i="4" s="1"/>
  <c r="Q35" i="4"/>
  <c r="BE36" i="4"/>
  <c r="P7" i="31"/>
  <c r="R87" i="33"/>
  <c r="DO37" i="4"/>
  <c r="DO46" i="4" s="1"/>
  <c r="DO36" i="4"/>
  <c r="P7" i="33"/>
  <c r="AI119" i="31"/>
  <c r="AH135" i="31"/>
  <c r="EF41" i="4"/>
  <c r="P87" i="31"/>
  <c r="N71" i="31"/>
  <c r="CP41" i="4"/>
  <c r="BY41" i="4"/>
  <c r="Q55" i="31"/>
  <c r="AK7" i="31" l="1"/>
  <c r="AL36" i="4"/>
  <c r="AL44" i="4"/>
  <c r="AL45" i="4"/>
  <c r="Q37" i="4"/>
  <c r="Q46" i="4" s="1"/>
  <c r="Q45" i="4"/>
  <c r="Q44" i="4"/>
  <c r="BE48" i="4"/>
  <c r="BE50" i="4" s="1"/>
  <c r="Q39" i="31" s="1"/>
  <c r="BE51" i="4"/>
  <c r="BE49" i="4"/>
  <c r="DO49" i="4"/>
  <c r="DO51" i="4"/>
  <c r="DO48" i="4"/>
  <c r="DO50" i="4" s="1"/>
  <c r="AK42" i="4"/>
  <c r="Q23" i="33" s="1"/>
  <c r="BE38" i="4"/>
  <c r="BE41" i="4" s="1"/>
  <c r="AL37" i="4"/>
  <c r="AL46" i="4" s="1"/>
  <c r="Q36" i="4"/>
  <c r="DO38" i="4"/>
  <c r="DO41" i="4" s="1"/>
  <c r="AK87" i="31"/>
  <c r="AL23" i="31"/>
  <c r="CQ35" i="4"/>
  <c r="CP42" i="4"/>
  <c r="EG35" i="4"/>
  <c r="EF42" i="4"/>
  <c r="BZ35" i="4"/>
  <c r="BY42" i="4"/>
  <c r="AL55" i="31"/>
  <c r="AL39" i="31" l="1"/>
  <c r="CQ44" i="4"/>
  <c r="CQ45" i="4"/>
  <c r="Q49" i="4"/>
  <c r="Q51" i="4"/>
  <c r="EG44" i="4"/>
  <c r="EG45" i="4"/>
  <c r="Q48" i="4"/>
  <c r="Q50" i="4" s="1"/>
  <c r="Q7" i="31" s="1"/>
  <c r="BZ45" i="4"/>
  <c r="BZ44" i="4"/>
  <c r="AL48" i="4"/>
  <c r="AL50" i="4" s="1"/>
  <c r="R23" i="31" s="1"/>
  <c r="AL49" i="4"/>
  <c r="AL51" i="4"/>
  <c r="DO42" i="4"/>
  <c r="S87" i="33" s="1"/>
  <c r="DP35" i="4"/>
  <c r="O52" i="4"/>
  <c r="Q38" i="4"/>
  <c r="Q41" i="4" s="1"/>
  <c r="Q42" i="4" s="1"/>
  <c r="AL38" i="4"/>
  <c r="AL41" i="4" s="1"/>
  <c r="BF35" i="4"/>
  <c r="BE42" i="4"/>
  <c r="Q39" i="33" s="1"/>
  <c r="P103" i="33"/>
  <c r="Q55" i="33"/>
  <c r="EG36" i="4"/>
  <c r="EG37" i="4"/>
  <c r="EG46" i="4" s="1"/>
  <c r="N71" i="33"/>
  <c r="CQ36" i="4"/>
  <c r="CQ37" i="4"/>
  <c r="CQ46" i="4" s="1"/>
  <c r="AI71" i="31"/>
  <c r="N103" i="31"/>
  <c r="BZ36" i="4"/>
  <c r="BZ37" i="4"/>
  <c r="BZ46" i="4" s="1"/>
  <c r="AL7" i="31" l="1"/>
  <c r="BZ48" i="4"/>
  <c r="BZ50" i="4" s="1"/>
  <c r="BZ49" i="4"/>
  <c r="BZ51" i="4"/>
  <c r="CQ49" i="4"/>
  <c r="CQ51" i="4"/>
  <c r="CQ48" i="4"/>
  <c r="CQ50" i="4" s="1"/>
  <c r="EG48" i="4"/>
  <c r="EG50" i="4" s="1"/>
  <c r="EG49" i="4"/>
  <c r="EG51" i="4"/>
  <c r="BF44" i="4"/>
  <c r="BF45" i="4"/>
  <c r="DP45" i="4"/>
  <c r="DP37" i="4"/>
  <c r="DP46" i="4" s="1"/>
  <c r="DP36" i="4"/>
  <c r="R35" i="4"/>
  <c r="BF36" i="4"/>
  <c r="BF37" i="4"/>
  <c r="BF46" i="4" s="1"/>
  <c r="N119" i="33"/>
  <c r="Q7" i="33"/>
  <c r="AM23" i="31"/>
  <c r="N135" i="31"/>
  <c r="AI103" i="31"/>
  <c r="O119" i="31"/>
  <c r="O135" i="33"/>
  <c r="EG38" i="4"/>
  <c r="CQ38" i="4"/>
  <c r="BZ38" i="4"/>
  <c r="AM35" i="4"/>
  <c r="AL42" i="4"/>
  <c r="R37" i="4" l="1"/>
  <c r="R46" i="4" s="1"/>
  <c r="R45" i="4"/>
  <c r="R44" i="4"/>
  <c r="AM44" i="4"/>
  <c r="AM45" i="4"/>
  <c r="BF49" i="4"/>
  <c r="BF51" i="4"/>
  <c r="BF48" i="4"/>
  <c r="BF50" i="4" s="1"/>
  <c r="R39" i="31" s="1"/>
  <c r="DP38" i="4"/>
  <c r="R36" i="4"/>
  <c r="BF38" i="4"/>
  <c r="BF41" i="4" s="1"/>
  <c r="AJ119" i="31"/>
  <c r="AI135" i="31"/>
  <c r="R23" i="33"/>
  <c r="CQ41" i="4"/>
  <c r="O71" i="31"/>
  <c r="EG41" i="4"/>
  <c r="Q87" i="31"/>
  <c r="BZ41" i="4"/>
  <c r="R55" i="31"/>
  <c r="AM37" i="4"/>
  <c r="AM46" i="4" s="1"/>
  <c r="AM36" i="4"/>
  <c r="AM39" i="31" l="1"/>
  <c r="AM48" i="4"/>
  <c r="AM50" i="4" s="1"/>
  <c r="S23" i="31" s="1"/>
  <c r="R48" i="4"/>
  <c r="R50" i="4" s="1"/>
  <c r="R7" i="31" s="1"/>
  <c r="AM51" i="4"/>
  <c r="AM49" i="4"/>
  <c r="R51" i="4"/>
  <c r="R49" i="4"/>
  <c r="R38" i="4"/>
  <c r="R41" i="4" s="1"/>
  <c r="S35" i="4" s="1"/>
  <c r="BG35" i="4"/>
  <c r="BF42" i="4"/>
  <c r="R39" i="33" s="1"/>
  <c r="AL87" i="31"/>
  <c r="EH35" i="4"/>
  <c r="EG42" i="4"/>
  <c r="CR35" i="4"/>
  <c r="CQ42" i="4"/>
  <c r="AM38" i="4"/>
  <c r="AM41" i="4" s="1"/>
  <c r="AM55" i="31"/>
  <c r="CA35" i="4"/>
  <c r="BZ42" i="4"/>
  <c r="CR44" i="4" l="1"/>
  <c r="CR45" i="4"/>
  <c r="AM7" i="31"/>
  <c r="EH44" i="4"/>
  <c r="EH45" i="4"/>
  <c r="CA45" i="4"/>
  <c r="CA44" i="4"/>
  <c r="BG44" i="4"/>
  <c r="BG45" i="4"/>
  <c r="S37" i="4"/>
  <c r="S46" i="4" s="1"/>
  <c r="S45" i="4"/>
  <c r="S44" i="4"/>
  <c r="AM42" i="4"/>
  <c r="S23" i="33" s="1"/>
  <c r="AN35" i="4"/>
  <c r="S36" i="4"/>
  <c r="R42" i="4"/>
  <c r="R7" i="33" s="1"/>
  <c r="P52" i="4"/>
  <c r="BG36" i="4"/>
  <c r="BG37" i="4"/>
  <c r="BG46" i="4" s="1"/>
  <c r="Q103" i="33"/>
  <c r="AN23" i="31"/>
  <c r="R55" i="33"/>
  <c r="AJ71" i="31"/>
  <c r="O103" i="31"/>
  <c r="CR37" i="4"/>
  <c r="CR46" i="4" s="1"/>
  <c r="CR36" i="4"/>
  <c r="O71" i="33"/>
  <c r="EH37" i="4"/>
  <c r="EH46" i="4" s="1"/>
  <c r="EH36" i="4"/>
  <c r="CA36" i="4"/>
  <c r="CA37" i="4"/>
  <c r="CA46" i="4" s="1"/>
  <c r="CR49" i="4" l="1"/>
  <c r="CR51" i="4"/>
  <c r="CR48" i="4"/>
  <c r="CR50" i="4" s="1"/>
  <c r="BG51" i="4"/>
  <c r="BG49" i="4"/>
  <c r="CA51" i="4"/>
  <c r="CA49" i="4"/>
  <c r="BG48" i="4"/>
  <c r="BG50" i="4" s="1"/>
  <c r="S39" i="31" s="1"/>
  <c r="CA48" i="4"/>
  <c r="CA50" i="4" s="1"/>
  <c r="S38" i="4"/>
  <c r="S41" i="4" s="1"/>
  <c r="S42" i="4" s="1"/>
  <c r="S7" i="33" s="1"/>
  <c r="S49" i="4"/>
  <c r="S51" i="4"/>
  <c r="EH49" i="4"/>
  <c r="EH51" i="4"/>
  <c r="AN45" i="4"/>
  <c r="S48" i="4"/>
  <c r="S50" i="4" s="1"/>
  <c r="S7" i="31" s="1"/>
  <c r="EH48" i="4"/>
  <c r="EH50" i="4" s="1"/>
  <c r="AN36" i="4"/>
  <c r="AN37" i="4"/>
  <c r="AN46" i="4" s="1"/>
  <c r="BG38" i="4"/>
  <c r="BG41" i="4" s="1"/>
  <c r="O119" i="33"/>
  <c r="EH38" i="4"/>
  <c r="CR38" i="4"/>
  <c r="AJ103" i="31"/>
  <c r="O135" i="31"/>
  <c r="P135" i="33"/>
  <c r="P119" i="31"/>
  <c r="CA38" i="4"/>
  <c r="AN7" i="31" l="1"/>
  <c r="T35" i="4"/>
  <c r="T37" i="4" s="1"/>
  <c r="T46" i="4" s="1"/>
  <c r="BG42" i="4"/>
  <c r="S39" i="33" s="1"/>
  <c r="BH35" i="4"/>
  <c r="AN38" i="4"/>
  <c r="AN39" i="31"/>
  <c r="R87" i="31"/>
  <c r="EH41" i="4"/>
  <c r="EH42" i="4" s="1"/>
  <c r="AK119" i="31"/>
  <c r="AJ135" i="31"/>
  <c r="CR41" i="4"/>
  <c r="P71" i="31"/>
  <c r="CA41" i="4"/>
  <c r="S55" i="31"/>
  <c r="T36" i="4" l="1"/>
  <c r="T38" i="4" s="1"/>
  <c r="AM87" i="31"/>
  <c r="BH45" i="4"/>
  <c r="T45" i="4"/>
  <c r="CA42" i="4"/>
  <c r="S55" i="33" s="1"/>
  <c r="CB35" i="4"/>
  <c r="BH37" i="4"/>
  <c r="BH46" i="4" s="1"/>
  <c r="BH36" i="4"/>
  <c r="EI35" i="4"/>
  <c r="R103" i="33"/>
  <c r="CS35" i="4"/>
  <c r="CR42" i="4"/>
  <c r="AN55" i="31"/>
  <c r="CS44" i="4" l="1"/>
  <c r="CS45" i="4"/>
  <c r="CB45" i="4"/>
  <c r="EI44" i="4"/>
  <c r="EI45" i="4"/>
  <c r="BH38" i="4"/>
  <c r="CB37" i="4"/>
  <c r="CB46" i="4" s="1"/>
  <c r="CB36" i="4"/>
  <c r="EI36" i="4"/>
  <c r="EI37" i="4"/>
  <c r="EI46" i="4" s="1"/>
  <c r="Q52" i="4"/>
  <c r="AK71" i="31"/>
  <c r="P103" i="31"/>
  <c r="P71" i="33"/>
  <c r="CS37" i="4"/>
  <c r="CS46" i="4" s="1"/>
  <c r="CS36" i="4"/>
  <c r="CS48" i="4" l="1"/>
  <c r="CS50" i="4" s="1"/>
  <c r="CS49" i="4"/>
  <c r="CS51" i="4"/>
  <c r="EI49" i="4"/>
  <c r="EI51" i="4"/>
  <c r="EI48" i="4"/>
  <c r="EI50" i="4" s="1"/>
  <c r="S87" i="31" s="1"/>
  <c r="CB38" i="4"/>
  <c r="EI38" i="4"/>
  <c r="EI41" i="4" s="1"/>
  <c r="P119" i="33"/>
  <c r="Q119" i="31"/>
  <c r="Q135" i="33"/>
  <c r="P135" i="31"/>
  <c r="AK103" i="31"/>
  <c r="CS38" i="4"/>
  <c r="EI42" i="4" l="1"/>
  <c r="S103" i="33" s="1"/>
  <c r="EJ35" i="4"/>
  <c r="AN87" i="31"/>
  <c r="AK135" i="31"/>
  <c r="AL119" i="31"/>
  <c r="Q71" i="31"/>
  <c r="CS41" i="4"/>
  <c r="EJ45" i="4" l="1"/>
  <c r="EJ36" i="4"/>
  <c r="EJ37" i="4"/>
  <c r="EJ46" i="4" s="1"/>
  <c r="CT35" i="4"/>
  <c r="CS42" i="4"/>
  <c r="CT45" i="4" l="1"/>
  <c r="CT44" i="4"/>
  <c r="EJ38" i="4"/>
  <c r="R52" i="4"/>
  <c r="AL71" i="31"/>
  <c r="Q103" i="31"/>
  <c r="Q71" i="33"/>
  <c r="CT37" i="4"/>
  <c r="CT46" i="4" s="1"/>
  <c r="CT36" i="4"/>
  <c r="CT49" i="4" l="1"/>
  <c r="CT51" i="4"/>
  <c r="CT48" i="4"/>
  <c r="CT50" i="4" s="1"/>
  <c r="Q119" i="33"/>
  <c r="R119" i="31"/>
  <c r="R135" i="33"/>
  <c r="CT38" i="4"/>
  <c r="Q135" i="31"/>
  <c r="AL103" i="31"/>
  <c r="AL135" i="31" l="1"/>
  <c r="AM119" i="31"/>
  <c r="CT41" i="4"/>
  <c r="R71" i="31"/>
  <c r="CU35" i="4" l="1"/>
  <c r="CT42" i="4"/>
  <c r="CU44" i="4" l="1"/>
  <c r="CU45" i="4"/>
  <c r="S52" i="4"/>
  <c r="R71" i="33"/>
  <c r="CU37" i="4"/>
  <c r="CU46" i="4" s="1"/>
  <c r="CU36" i="4"/>
  <c r="AM71" i="31"/>
  <c r="R103" i="31"/>
  <c r="CU51" i="4" l="1"/>
  <c r="CU49" i="4"/>
  <c r="CU48" i="4"/>
  <c r="CU50" i="4" s="1"/>
  <c r="R119" i="33"/>
  <c r="S119" i="31"/>
  <c r="S135" i="33"/>
  <c r="CU38" i="4"/>
  <c r="R135" i="31"/>
  <c r="AM103" i="31"/>
  <c r="AN119" i="31" l="1"/>
  <c r="AM135" i="31"/>
  <c r="CU41" i="4"/>
  <c r="CV35" i="4" s="1"/>
  <c r="S71" i="31"/>
  <c r="CV45" i="4" l="1"/>
  <c r="CV36" i="4"/>
  <c r="CV37" i="4"/>
  <c r="CV46" i="4" s="1"/>
  <c r="T52" i="4"/>
  <c r="CU42" i="4"/>
  <c r="T119" i="31" l="1"/>
  <c r="T135" i="33"/>
  <c r="CV38" i="4"/>
  <c r="S71" i="33"/>
  <c r="AN71" i="31"/>
  <c r="S103" i="31"/>
  <c r="U135" i="33" l="1"/>
  <c r="AO119" i="31"/>
  <c r="U119" i="31"/>
  <c r="S119" i="33"/>
  <c r="AN103" i="31"/>
  <c r="S135" i="31"/>
  <c r="AN135" i="31" l="1"/>
  <c r="T14" i="13" l="1"/>
  <c r="T18" i="13" s="1"/>
  <c r="T20" i="13" s="1"/>
  <c r="T9" i="30" s="1"/>
  <c r="CB14" i="23"/>
  <c r="CB18" i="23" s="1"/>
  <c r="CB20" i="23" s="1"/>
  <c r="T62" i="30" s="1"/>
  <c r="CV14" i="27"/>
  <c r="CV18" i="27" s="1"/>
  <c r="CV20" i="27" s="1"/>
  <c r="BH44" i="25"/>
  <c r="BH48" i="25" s="1"/>
  <c r="BH50" i="25" s="1"/>
  <c r="T48" i="31" s="1"/>
  <c r="U48" i="31" s="1"/>
  <c r="EJ14" i="25"/>
  <c r="EJ18" i="25" s="1"/>
  <c r="EJ20" i="25" s="1"/>
  <c r="T96" i="30" s="1"/>
  <c r="CB14" i="19"/>
  <c r="CB18" i="19" s="1"/>
  <c r="CB20" i="19" s="1"/>
  <c r="T59" i="30" s="1"/>
  <c r="BH14" i="17"/>
  <c r="BH18" i="17" s="1"/>
  <c r="BH20" i="17" s="1"/>
  <c r="T42" i="30" s="1"/>
  <c r="T14" i="4"/>
  <c r="T21" i="23"/>
  <c r="CB19" i="23"/>
  <c r="CB21" i="24"/>
  <c r="CV21" i="28"/>
  <c r="CV19" i="27"/>
  <c r="BH19" i="27"/>
  <c r="BH21" i="27"/>
  <c r="CB49" i="25"/>
  <c r="BH21" i="22"/>
  <c r="DP19" i="19"/>
  <c r="CV19" i="19"/>
  <c r="CV21" i="22"/>
  <c r="T21" i="12"/>
  <c r="AN21" i="12"/>
  <c r="CV19" i="4"/>
  <c r="EJ19" i="17"/>
  <c r="DP14" i="13"/>
  <c r="DP18" i="13" s="1"/>
  <c r="DP20" i="13" s="1"/>
  <c r="BH14" i="13"/>
  <c r="BH18" i="13" s="1"/>
  <c r="BH20" i="13" s="1"/>
  <c r="T41" i="30" s="1"/>
  <c r="DP14" i="27"/>
  <c r="BH14" i="25"/>
  <c r="BH18" i="25" s="1"/>
  <c r="BH20" i="25" s="1"/>
  <c r="T48" i="30" s="1"/>
  <c r="AO48" i="31" s="1"/>
  <c r="DP14" i="20"/>
  <c r="DP18" i="20" s="1"/>
  <c r="DP20" i="20" s="1"/>
  <c r="BH14" i="19"/>
  <c r="BH18" i="19" s="1"/>
  <c r="BH20" i="19" s="1"/>
  <c r="T43" i="30" s="1"/>
  <c r="T14" i="22"/>
  <c r="T18" i="22" s="1"/>
  <c r="T20" i="22" s="1"/>
  <c r="T13" i="30" s="1"/>
  <c r="CV14" i="4"/>
  <c r="CV18" i="4" s="1"/>
  <c r="CV20" i="4" s="1"/>
  <c r="BH21" i="24"/>
  <c r="AN21" i="23"/>
  <c r="CB19" i="24"/>
  <c r="DP19" i="24"/>
  <c r="T19" i="28"/>
  <c r="AN21" i="27"/>
  <c r="AN49" i="25"/>
  <c r="AN21" i="25"/>
  <c r="DP19" i="20"/>
  <c r="DP21" i="20"/>
  <c r="DP19" i="17"/>
  <c r="EJ21" i="17"/>
  <c r="CV21" i="12"/>
  <c r="DP21" i="4"/>
  <c r="AN21" i="4"/>
  <c r="T51" i="25"/>
  <c r="BH19" i="25"/>
  <c r="AN19" i="22"/>
  <c r="T19" i="4"/>
  <c r="CV51" i="25"/>
  <c r="BH49" i="25"/>
  <c r="EJ21" i="20"/>
  <c r="CB14" i="13"/>
  <c r="CB18" i="13" s="1"/>
  <c r="CB20" i="13" s="1"/>
  <c r="T57" i="30" s="1"/>
  <c r="CV14" i="24"/>
  <c r="CB14" i="28"/>
  <c r="CB18" i="28" s="1"/>
  <c r="CB20" i="28" s="1"/>
  <c r="T67" i="30" s="1"/>
  <c r="EJ44" i="25"/>
  <c r="EJ48" i="25" s="1"/>
  <c r="EJ50" i="25" s="1"/>
  <c r="T96" i="31" s="1"/>
  <c r="U96" i="31" s="1"/>
  <c r="CV14" i="22"/>
  <c r="CV18" i="22" s="1"/>
  <c r="CV20" i="22" s="1"/>
  <c r="T14" i="19"/>
  <c r="T18" i="19" s="1"/>
  <c r="T20" i="19" s="1"/>
  <c r="T11" i="30" s="1"/>
  <c r="EJ14" i="4"/>
  <c r="BH14" i="12"/>
  <c r="BH18" i="12" s="1"/>
  <c r="BH20" i="12" s="1"/>
  <c r="T40" i="30" s="1"/>
  <c r="AN19" i="13"/>
  <c r="AN19" i="23"/>
  <c r="DP21" i="13"/>
  <c r="DP21" i="28"/>
  <c r="AN19" i="28"/>
  <c r="DP51" i="25"/>
  <c r="EJ19" i="25"/>
  <c r="CB19" i="25"/>
  <c r="EJ19" i="20"/>
  <c r="BH21" i="20"/>
  <c r="CB19" i="17"/>
  <c r="CV21" i="17"/>
  <c r="EJ19" i="4"/>
  <c r="BH21" i="4"/>
  <c r="BH19" i="4"/>
  <c r="CV19" i="23"/>
  <c r="CB19" i="28"/>
  <c r="DP19" i="25"/>
  <c r="T19" i="25"/>
  <c r="CV19" i="22"/>
  <c r="EJ21" i="4"/>
  <c r="CV21" i="4"/>
  <c r="CB21" i="19"/>
  <c r="CB21" i="28"/>
  <c r="BH19" i="22"/>
  <c r="DP14" i="23"/>
  <c r="DP18" i="23" s="1"/>
  <c r="DP20" i="23" s="1"/>
  <c r="T14" i="23"/>
  <c r="T18" i="23" s="1"/>
  <c r="T20" i="23" s="1"/>
  <c r="T14" i="30" s="1"/>
  <c r="CV14" i="28"/>
  <c r="CV18" i="28" s="1"/>
  <c r="CV20" i="28" s="1"/>
  <c r="CB14" i="25"/>
  <c r="CB18" i="25" s="1"/>
  <c r="CB20" i="25" s="1"/>
  <c r="T64" i="30" s="1"/>
  <c r="AN44" i="25"/>
  <c r="AN48" i="25" s="1"/>
  <c r="AN50" i="25" s="1"/>
  <c r="T32" i="31" s="1"/>
  <c r="U32" i="31" s="1"/>
  <c r="AN14" i="19"/>
  <c r="AN18" i="19" s="1"/>
  <c r="AN20" i="19" s="1"/>
  <c r="T27" i="30" s="1"/>
  <c r="CB14" i="4"/>
  <c r="CB18" i="4" s="1"/>
  <c r="CB20" i="4" s="1"/>
  <c r="T55" i="30" s="1"/>
  <c r="AN14" i="4"/>
  <c r="AN18" i="4" s="1"/>
  <c r="AN20" i="4" s="1"/>
  <c r="T23" i="30" s="1"/>
  <c r="DP21" i="23"/>
  <c r="T21" i="13"/>
  <c r="T19" i="17"/>
  <c r="EJ21" i="19"/>
  <c r="CV19" i="12"/>
  <c r="DP49" i="25"/>
  <c r="AN14" i="13"/>
  <c r="AN18" i="13" s="1"/>
  <c r="AN20" i="13" s="1"/>
  <c r="T25" i="30" s="1"/>
  <c r="T14" i="24"/>
  <c r="T18" i="24" s="1"/>
  <c r="T20" i="24" s="1"/>
  <c r="T15" i="30" s="1"/>
  <c r="CV14" i="25"/>
  <c r="CV18" i="25" s="1"/>
  <c r="CV20" i="25" s="1"/>
  <c r="CB44" i="25"/>
  <c r="CB48" i="25" s="1"/>
  <c r="CB50" i="25" s="1"/>
  <c r="T64" i="31" s="1"/>
  <c r="U64" i="31" s="1"/>
  <c r="CB14" i="22"/>
  <c r="CB18" i="22" s="1"/>
  <c r="CB20" i="22" s="1"/>
  <c r="T61" i="30" s="1"/>
  <c r="CV44" i="25"/>
  <c r="CV48" i="25" s="1"/>
  <c r="CV50" i="25" s="1"/>
  <c r="T14" i="20"/>
  <c r="T18" i="20" s="1"/>
  <c r="T20" i="20" s="1"/>
  <c r="T12" i="30" s="1"/>
  <c r="BH14" i="4"/>
  <c r="BH18" i="4" s="1"/>
  <c r="BH20" i="4" s="1"/>
  <c r="T39" i="30" s="1"/>
  <c r="T19" i="23"/>
  <c r="T21" i="24"/>
  <c r="DP21" i="24"/>
  <c r="AN21" i="28"/>
  <c r="T19" i="27"/>
  <c r="EJ21" i="25"/>
  <c r="CV21" i="25"/>
  <c r="CB21" i="22"/>
  <c r="BH19" i="20"/>
  <c r="AN21" i="20"/>
  <c r="CV19" i="17"/>
  <c r="AN21" i="19"/>
  <c r="BH19" i="17"/>
  <c r="CB21" i="4"/>
  <c r="CB19" i="19"/>
  <c r="AN19" i="20"/>
  <c r="CB19" i="12"/>
  <c r="BH21" i="17"/>
  <c r="CV21" i="24"/>
  <c r="AN21" i="17"/>
  <c r="BH14" i="23"/>
  <c r="BH18" i="23" s="1"/>
  <c r="BH20" i="23" s="1"/>
  <c r="T46" i="30" s="1"/>
  <c r="AN14" i="24"/>
  <c r="AN18" i="24" s="1"/>
  <c r="AN20" i="24" s="1"/>
  <c r="T31" i="30" s="1"/>
  <c r="DP14" i="28"/>
  <c r="DP18" i="28" s="1"/>
  <c r="DP20" i="28" s="1"/>
  <c r="T44" i="25"/>
  <c r="T48" i="25" s="1"/>
  <c r="T50" i="25" s="1"/>
  <c r="T16" i="31" s="1"/>
  <c r="CV14" i="20"/>
  <c r="CV18" i="20" s="1"/>
  <c r="CV20" i="20" s="1"/>
  <c r="T76" i="30" s="1"/>
  <c r="CV14" i="17"/>
  <c r="CV18" i="17" s="1"/>
  <c r="CV20" i="17" s="1"/>
  <c r="CB14" i="12"/>
  <c r="CB18" i="12" s="1"/>
  <c r="CB20" i="12" s="1"/>
  <c r="T56" i="30" s="1"/>
  <c r="CV19" i="13"/>
  <c r="EJ21" i="13"/>
  <c r="CV21" i="23"/>
  <c r="AN19" i="24"/>
  <c r="EJ19" i="27"/>
  <c r="EJ21" i="27"/>
  <c r="DP21" i="27"/>
  <c r="T21" i="25"/>
  <c r="AN21" i="22"/>
  <c r="CV19" i="20"/>
  <c r="T21" i="17"/>
  <c r="CV14" i="23"/>
  <c r="DP14" i="24"/>
  <c r="DP18" i="24" s="1"/>
  <c r="DP20" i="24" s="1"/>
  <c r="AN14" i="27"/>
  <c r="AN18" i="27" s="1"/>
  <c r="AN20" i="27" s="1"/>
  <c r="T34" i="30" s="1"/>
  <c r="DP14" i="25"/>
  <c r="DP18" i="25" s="1"/>
  <c r="DP20" i="25" s="1"/>
  <c r="AN14" i="20"/>
  <c r="AN18" i="20" s="1"/>
  <c r="AN20" i="20" s="1"/>
  <c r="T28" i="30" s="1"/>
  <c r="DP14" i="17"/>
  <c r="DP18" i="17" s="1"/>
  <c r="DP20" i="17" s="1"/>
  <c r="AN14" i="12"/>
  <c r="AN18" i="12" s="1"/>
  <c r="AN20" i="12" s="1"/>
  <c r="T24" i="30" s="1"/>
  <c r="BH21" i="13"/>
  <c r="CB19" i="13"/>
  <c r="T19" i="24"/>
  <c r="BH21" i="23"/>
  <c r="AN19" i="27"/>
  <c r="EJ51" i="25"/>
  <c r="T21" i="27"/>
  <c r="DP21" i="22"/>
  <c r="DP19" i="22"/>
  <c r="CB19" i="20"/>
  <c r="AN19" i="19"/>
  <c r="AN19" i="17"/>
  <c r="CB14" i="24"/>
  <c r="CB18" i="24" s="1"/>
  <c r="CB20" i="24" s="1"/>
  <c r="T63" i="30" s="1"/>
  <c r="BH14" i="28"/>
  <c r="BH18" i="28" s="1"/>
  <c r="BH20" i="28" s="1"/>
  <c r="T51" i="30" s="1"/>
  <c r="T14" i="28"/>
  <c r="T18" i="28" s="1"/>
  <c r="T20" i="28" s="1"/>
  <c r="T19" i="30" s="1"/>
  <c r="T14" i="25"/>
  <c r="T18" i="25" s="1"/>
  <c r="T20" i="25" s="1"/>
  <c r="T16" i="30" s="1"/>
  <c r="EJ14" i="20"/>
  <c r="EJ18" i="20" s="1"/>
  <c r="EJ20" i="20" s="1"/>
  <c r="T92" i="30" s="1"/>
  <c r="CB14" i="17"/>
  <c r="CB18" i="17" s="1"/>
  <c r="CB20" i="17" s="1"/>
  <c r="T58" i="30" s="1"/>
  <c r="DP14" i="4"/>
  <c r="DP18" i="4" s="1"/>
  <c r="DP20" i="4" s="1"/>
  <c r="EJ19" i="13"/>
  <c r="T19" i="20"/>
  <c r="CV14" i="13"/>
  <c r="CV18" i="13" s="1"/>
  <c r="CV20" i="13" s="1"/>
  <c r="T73" i="30" s="1"/>
  <c r="EJ14" i="28"/>
  <c r="EJ18" i="28" s="1"/>
  <c r="EJ20" i="28" s="1"/>
  <c r="T99" i="30" s="1"/>
  <c r="CB14" i="27"/>
  <c r="CB18" i="27" s="1"/>
  <c r="CB20" i="27" s="1"/>
  <c r="T66" i="30" s="1"/>
  <c r="DP14" i="22"/>
  <c r="DP18" i="22" s="1"/>
  <c r="DP20" i="22" s="1"/>
  <c r="CB14" i="20"/>
  <c r="CB18" i="20" s="1"/>
  <c r="CB20" i="20" s="1"/>
  <c r="T60" i="30" s="1"/>
  <c r="DP14" i="19"/>
  <c r="DP18" i="19" s="1"/>
  <c r="DP20" i="19" s="1"/>
  <c r="CV14" i="12"/>
  <c r="CV18" i="12" s="1"/>
  <c r="CV20" i="12" s="1"/>
  <c r="AN21" i="13"/>
  <c r="DP19" i="23"/>
  <c r="BH19" i="24"/>
  <c r="EJ19" i="28"/>
  <c r="CV21" i="27"/>
  <c r="CB51" i="25"/>
  <c r="DP21" i="25"/>
  <c r="CV19" i="25"/>
  <c r="T21" i="22"/>
  <c r="CB21" i="20"/>
  <c r="BH19" i="19"/>
  <c r="EJ19" i="19"/>
  <c r="EJ21" i="12"/>
  <c r="CB21" i="12"/>
  <c r="AN19" i="4"/>
  <c r="T21" i="20"/>
  <c r="AN14" i="23"/>
  <c r="AN18" i="23" s="1"/>
  <c r="AN20" i="23" s="1"/>
  <c r="T30" i="30" s="1"/>
  <c r="BH14" i="24"/>
  <c r="BH18" i="24" s="1"/>
  <c r="BH20" i="24" s="1"/>
  <c r="T47" i="30" s="1"/>
  <c r="DP44" i="25"/>
  <c r="DP48" i="25" s="1"/>
  <c r="DP50" i="25" s="1"/>
  <c r="AN14" i="25"/>
  <c r="AN18" i="25" s="1"/>
  <c r="AN20" i="25" s="1"/>
  <c r="T32" i="30" s="1"/>
  <c r="BH14" i="20"/>
  <c r="BH18" i="20" s="1"/>
  <c r="BH20" i="20" s="1"/>
  <c r="T44" i="30" s="1"/>
  <c r="EJ14" i="17"/>
  <c r="EJ18" i="17" s="1"/>
  <c r="EJ20" i="17" s="1"/>
  <c r="T90" i="30" s="1"/>
  <c r="EJ14" i="12"/>
  <c r="EJ18" i="12" s="1"/>
  <c r="EJ20" i="12" s="1"/>
  <c r="T88" i="30" s="1"/>
  <c r="AO88" i="31" s="1"/>
  <c r="CV21" i="13"/>
  <c r="DP19" i="13"/>
  <c r="CV19" i="24"/>
  <c r="CV19" i="28"/>
  <c r="DP19" i="28"/>
  <c r="BH51" i="25"/>
  <c r="BH21" i="25"/>
  <c r="CB21" i="25"/>
  <c r="T49" i="25"/>
  <c r="BH21" i="19"/>
  <c r="T19" i="19"/>
  <c r="CV21" i="19"/>
  <c r="DP19" i="12"/>
  <c r="AN19" i="12"/>
  <c r="BH21" i="12"/>
  <c r="T21" i="4"/>
  <c r="EJ21" i="24"/>
  <c r="EJ14" i="24"/>
  <c r="EJ18" i="24" s="1"/>
  <c r="EJ20" i="24" s="1"/>
  <c r="T95" i="30" s="1"/>
  <c r="EJ14" i="27"/>
  <c r="EJ18" i="27" s="1"/>
  <c r="EJ20" i="27" s="1"/>
  <c r="T98" i="30" s="1"/>
  <c r="BH14" i="27"/>
  <c r="BH18" i="27" s="1"/>
  <c r="BH20" i="27" s="1"/>
  <c r="T50" i="30" s="1"/>
  <c r="AN14" i="22"/>
  <c r="AN18" i="22" s="1"/>
  <c r="AN20" i="22" s="1"/>
  <c r="T29" i="30" s="1"/>
  <c r="CV14" i="19"/>
  <c r="CV18" i="19" s="1"/>
  <c r="CV20" i="19" s="1"/>
  <c r="T14" i="17"/>
  <c r="T18" i="17" s="1"/>
  <c r="T20" i="17" s="1"/>
  <c r="T10" i="30" s="1"/>
  <c r="DP14" i="12"/>
  <c r="DP18" i="12" s="1"/>
  <c r="DP20" i="12" s="1"/>
  <c r="CB21" i="13"/>
  <c r="BH19" i="13"/>
  <c r="EJ19" i="24"/>
  <c r="BH21" i="28"/>
  <c r="DP19" i="27"/>
  <c r="AN51" i="25"/>
  <c r="T21" i="28"/>
  <c r="AN19" i="25"/>
  <c r="CB19" i="22"/>
  <c r="T21" i="19"/>
  <c r="CV21" i="20"/>
  <c r="DP21" i="17"/>
  <c r="T19" i="12"/>
  <c r="DP19" i="4"/>
  <c r="T19" i="13"/>
  <c r="EJ14" i="13"/>
  <c r="EJ18" i="13" s="1"/>
  <c r="EJ20" i="13" s="1"/>
  <c r="T89" i="30" s="1"/>
  <c r="AN14" i="28"/>
  <c r="AN18" i="28" s="1"/>
  <c r="AN20" i="28" s="1"/>
  <c r="T35" i="30" s="1"/>
  <c r="T14" i="27"/>
  <c r="T18" i="27" s="1"/>
  <c r="T20" i="27" s="1"/>
  <c r="T18" i="30" s="1"/>
  <c r="BH14" i="22"/>
  <c r="BH18" i="22" s="1"/>
  <c r="BH20" i="22" s="1"/>
  <c r="T45" i="30" s="1"/>
  <c r="EJ14" i="19"/>
  <c r="EJ18" i="19" s="1"/>
  <c r="EJ20" i="19" s="1"/>
  <c r="T91" i="30" s="1"/>
  <c r="AN14" i="17"/>
  <c r="AN18" i="17" s="1"/>
  <c r="AN20" i="17" s="1"/>
  <c r="T26" i="30" s="1"/>
  <c r="T14" i="12"/>
  <c r="T18" i="12" s="1"/>
  <c r="T20" i="12" s="1"/>
  <c r="T8" i="30" s="1"/>
  <c r="BH19" i="23"/>
  <c r="CB21" i="23"/>
  <c r="AN21" i="24"/>
  <c r="EJ21" i="28"/>
  <c r="BH19" i="28"/>
  <c r="CB21" i="27"/>
  <c r="CB19" i="27"/>
  <c r="EJ49" i="25"/>
  <c r="CV49" i="25"/>
  <c r="T19" i="22"/>
  <c r="DP21" i="19"/>
  <c r="CB21" i="17"/>
  <c r="DP21" i="12"/>
  <c r="BH19" i="12"/>
  <c r="EJ19" i="12"/>
  <c r="CB19" i="4"/>
  <c r="DP19" i="26"/>
  <c r="AN19" i="26"/>
  <c r="DP21" i="26"/>
  <c r="AN21" i="26"/>
  <c r="CV14" i="26"/>
  <c r="CV18" i="26" s="1"/>
  <c r="CV20" i="26" s="1"/>
  <c r="CV19" i="26"/>
  <c r="CV21" i="26"/>
  <c r="CB19" i="26"/>
  <c r="EJ14" i="26"/>
  <c r="EJ18" i="26" s="1"/>
  <c r="EJ20" i="26" s="1"/>
  <c r="T97" i="30" s="1"/>
  <c r="CB21" i="26"/>
  <c r="EJ21" i="26"/>
  <c r="EJ19" i="26"/>
  <c r="DP14" i="26"/>
  <c r="DP18" i="26" s="1"/>
  <c r="DP20" i="26" s="1"/>
  <c r="T14" i="26"/>
  <c r="T18" i="26" s="1"/>
  <c r="T20" i="26" s="1"/>
  <c r="T17" i="30" s="1"/>
  <c r="CB14" i="26"/>
  <c r="T19" i="26"/>
  <c r="BH14" i="26"/>
  <c r="BH18" i="26" s="1"/>
  <c r="BH20" i="26" s="1"/>
  <c r="T49" i="30" s="1"/>
  <c r="BH21" i="26"/>
  <c r="BH19" i="26"/>
  <c r="T21" i="26"/>
  <c r="AN14" i="26"/>
  <c r="AN18" i="26" s="1"/>
  <c r="AN20" i="26" s="1"/>
  <c r="T33" i="30" s="1"/>
  <c r="EJ14" i="23"/>
  <c r="EJ18" i="23" s="1"/>
  <c r="EJ20" i="23" s="1"/>
  <c r="T94" i="30" s="1"/>
  <c r="EJ21" i="23"/>
  <c r="EJ19" i="23"/>
  <c r="EJ19" i="22"/>
  <c r="EJ21" i="22"/>
  <c r="EJ14" i="22"/>
  <c r="EJ18" i="22" s="1"/>
  <c r="EJ20" i="22" s="1"/>
  <c r="T93" i="30" s="1"/>
  <c r="CB44" i="26"/>
  <c r="CB48" i="26" s="1"/>
  <c r="CB50" i="26" s="1"/>
  <c r="T65" i="31" s="1"/>
  <c r="U65" i="31" s="1"/>
  <c r="CB49" i="26"/>
  <c r="CB51" i="26"/>
  <c r="CB44" i="13"/>
  <c r="CB48" i="13" s="1"/>
  <c r="CB50" i="13" s="1"/>
  <c r="T57" i="31" s="1"/>
  <c r="U57" i="31" s="1"/>
  <c r="BH44" i="13"/>
  <c r="BH48" i="13" s="1"/>
  <c r="BH50" i="13" s="1"/>
  <c r="T41" i="31" s="1"/>
  <c r="U41" i="31" s="1"/>
  <c r="CB49" i="13"/>
  <c r="CB51" i="13"/>
  <c r="BH44" i="23"/>
  <c r="BH48" i="23" s="1"/>
  <c r="BH50" i="23" s="1"/>
  <c r="T46" i="31" s="1"/>
  <c r="BH51" i="13"/>
  <c r="BH49" i="13"/>
  <c r="EJ44" i="28"/>
  <c r="EJ48" i="28" s="1"/>
  <c r="EJ50" i="28" s="1"/>
  <c r="T99" i="31" s="1"/>
  <c r="U99" i="31" s="1"/>
  <c r="CB44" i="17"/>
  <c r="CB48" i="17" s="1"/>
  <c r="CB50" i="17" s="1"/>
  <c r="T58" i="31" s="1"/>
  <c r="U58" i="31" s="1"/>
  <c r="EJ44" i="26"/>
  <c r="EJ48" i="26" s="1"/>
  <c r="EJ50" i="26" s="1"/>
  <c r="T97" i="31" s="1"/>
  <c r="U97" i="31" s="1"/>
  <c r="BH51" i="23"/>
  <c r="BH49" i="23"/>
  <c r="BH44" i="17"/>
  <c r="BH48" i="17" s="1"/>
  <c r="BH50" i="17" s="1"/>
  <c r="T42" i="31" s="1"/>
  <c r="U42" i="31" s="1"/>
  <c r="CV44" i="24"/>
  <c r="CV48" i="24" s="1"/>
  <c r="CV50" i="24" s="1"/>
  <c r="BH49" i="17"/>
  <c r="EJ51" i="26"/>
  <c r="CB51" i="17"/>
  <c r="EJ49" i="26"/>
  <c r="CB49" i="17"/>
  <c r="CV51" i="24"/>
  <c r="EJ49" i="28"/>
  <c r="AN44" i="17"/>
  <c r="AN48" i="17" s="1"/>
  <c r="AN50" i="17" s="1"/>
  <c r="T26" i="31" s="1"/>
  <c r="U26" i="31" s="1"/>
  <c r="CV49" i="24"/>
  <c r="EJ51" i="28"/>
  <c r="AN44" i="13"/>
  <c r="AN48" i="13" s="1"/>
  <c r="AN50" i="13" s="1"/>
  <c r="T25" i="31" s="1"/>
  <c r="U25" i="31" s="1"/>
  <c r="AN44" i="28"/>
  <c r="AN48" i="28" s="1"/>
  <c r="AN50" i="28" s="1"/>
  <c r="T35" i="31" s="1"/>
  <c r="U35" i="31" s="1"/>
  <c r="BH51" i="17"/>
  <c r="DP44" i="12"/>
  <c r="DP48" i="12" s="1"/>
  <c r="DP50" i="12" s="1"/>
  <c r="AN44" i="19"/>
  <c r="AN48" i="19" s="1"/>
  <c r="AN50" i="19" s="1"/>
  <c r="T27" i="31" s="1"/>
  <c r="U27" i="31" s="1"/>
  <c r="DP49" i="12"/>
  <c r="EJ44" i="19"/>
  <c r="EJ48" i="19" s="1"/>
  <c r="EJ50" i="19" s="1"/>
  <c r="T91" i="31" s="1"/>
  <c r="U91" i="31" s="1"/>
  <c r="AN49" i="19"/>
  <c r="DP44" i="19"/>
  <c r="DP48" i="19" s="1"/>
  <c r="DP50" i="19" s="1"/>
  <c r="AN44" i="27"/>
  <c r="AN48" i="27" s="1"/>
  <c r="AN50" i="27" s="1"/>
  <c r="T34" i="31" s="1"/>
  <c r="U34" i="31" s="1"/>
  <c r="CV44" i="23"/>
  <c r="CV48" i="23" s="1"/>
  <c r="CV50" i="23" s="1"/>
  <c r="AN51" i="13"/>
  <c r="AN49" i="13"/>
  <c r="AN51" i="17"/>
  <c r="AN49" i="17"/>
  <c r="DP51" i="12"/>
  <c r="AN49" i="28"/>
  <c r="T44" i="24"/>
  <c r="T48" i="24" s="1"/>
  <c r="T50" i="24" s="1"/>
  <c r="T15" i="31" s="1"/>
  <c r="AN44" i="26"/>
  <c r="AN48" i="26" s="1"/>
  <c r="AN50" i="26" s="1"/>
  <c r="T33" i="31" s="1"/>
  <c r="U33" i="31" s="1"/>
  <c r="AN51" i="28"/>
  <c r="CV44" i="19"/>
  <c r="CV48" i="19" s="1"/>
  <c r="CV50" i="19" s="1"/>
  <c r="T75" i="31" s="1"/>
  <c r="U75" i="31" s="1"/>
  <c r="AN51" i="19"/>
  <c r="AN49" i="27"/>
  <c r="EJ51" i="19"/>
  <c r="EJ49" i="19"/>
  <c r="CB44" i="12"/>
  <c r="CB48" i="12" s="1"/>
  <c r="CB50" i="12" s="1"/>
  <c r="T56" i="31" s="1"/>
  <c r="U56" i="31" s="1"/>
  <c r="DP49" i="19"/>
  <c r="DP51" i="19"/>
  <c r="EJ44" i="23"/>
  <c r="EJ48" i="23" s="1"/>
  <c r="EJ50" i="23" s="1"/>
  <c r="T94" i="31" s="1"/>
  <c r="U94" i="31" s="1"/>
  <c r="CV49" i="19"/>
  <c r="CV51" i="23"/>
  <c r="AN44" i="24"/>
  <c r="AN48" i="24" s="1"/>
  <c r="AN50" i="24" s="1"/>
  <c r="T31" i="31" s="1"/>
  <c r="U31" i="31" s="1"/>
  <c r="EJ44" i="27"/>
  <c r="EJ48" i="27" s="1"/>
  <c r="EJ50" i="27" s="1"/>
  <c r="T98" i="31" s="1"/>
  <c r="U98" i="31" s="1"/>
  <c r="CV51" i="19"/>
  <c r="AN49" i="26"/>
  <c r="CV49" i="23"/>
  <c r="T51" i="24"/>
  <c r="AN51" i="26"/>
  <c r="T49" i="24"/>
  <c r="DP44" i="27"/>
  <c r="DP48" i="27" s="1"/>
  <c r="DP50" i="27" s="1"/>
  <c r="EJ44" i="13"/>
  <c r="EJ48" i="13" s="1"/>
  <c r="EJ50" i="13" s="1"/>
  <c r="T89" i="31" s="1"/>
  <c r="U89" i="31" s="1"/>
  <c r="BH44" i="24"/>
  <c r="BH48" i="24" s="1"/>
  <c r="BH50" i="24" s="1"/>
  <c r="T47" i="31" s="1"/>
  <c r="U47" i="31" s="1"/>
  <c r="AN51" i="27"/>
  <c r="DP51" i="27"/>
  <c r="DP44" i="26"/>
  <c r="DP48" i="26" s="1"/>
  <c r="DP50" i="26" s="1"/>
  <c r="AN44" i="22"/>
  <c r="AN48" i="22" s="1"/>
  <c r="AN50" i="22" s="1"/>
  <c r="T29" i="31" s="1"/>
  <c r="U29" i="31" s="1"/>
  <c r="T44" i="12"/>
  <c r="T48" i="12" s="1"/>
  <c r="T50" i="12" s="1"/>
  <c r="T8" i="31" s="1"/>
  <c r="DP49" i="27"/>
  <c r="EJ51" i="13"/>
  <c r="AN49" i="24"/>
  <c r="DP44" i="28"/>
  <c r="DP48" i="28" s="1"/>
  <c r="DP50" i="28" s="1"/>
  <c r="EJ49" i="27"/>
  <c r="EJ49" i="13"/>
  <c r="AN51" i="24"/>
  <c r="CV44" i="26"/>
  <c r="CV48" i="26" s="1"/>
  <c r="CV50" i="26" s="1"/>
  <c r="BH51" i="24"/>
  <c r="EJ51" i="27"/>
  <c r="EJ51" i="23"/>
  <c r="DP44" i="17"/>
  <c r="DP48" i="17" s="1"/>
  <c r="DP50" i="17" s="1"/>
  <c r="EJ49" i="23"/>
  <c r="BH49" i="24"/>
  <c r="T44" i="22"/>
  <c r="T48" i="22" s="1"/>
  <c r="T50" i="22" s="1"/>
  <c r="T13" i="31" s="1"/>
  <c r="CB51" i="12"/>
  <c r="CB49" i="12"/>
  <c r="DP44" i="13"/>
  <c r="DP48" i="13" s="1"/>
  <c r="DP50" i="13" s="1"/>
  <c r="T44" i="28"/>
  <c r="T48" i="28" s="1"/>
  <c r="T50" i="28" s="1"/>
  <c r="T19" i="31" s="1"/>
  <c r="DP44" i="20"/>
  <c r="DP48" i="20" s="1"/>
  <c r="DP50" i="20" s="1"/>
  <c r="CB44" i="24"/>
  <c r="CB48" i="24" s="1"/>
  <c r="CB50" i="24" s="1"/>
  <c r="T63" i="31" s="1"/>
  <c r="U63" i="31" s="1"/>
  <c r="T51" i="12"/>
  <c r="BH44" i="22"/>
  <c r="BH48" i="22" s="1"/>
  <c r="BH50" i="22" s="1"/>
  <c r="T45" i="31" s="1"/>
  <c r="U45" i="31" s="1"/>
  <c r="DP51" i="20"/>
  <c r="AN44" i="20"/>
  <c r="AN48" i="20" s="1"/>
  <c r="AN50" i="20" s="1"/>
  <c r="T28" i="31" s="1"/>
  <c r="U28" i="31" s="1"/>
  <c r="T51" i="28"/>
  <c r="DP51" i="17"/>
  <c r="T49" i="12"/>
  <c r="EJ44" i="22"/>
  <c r="EJ48" i="22" s="1"/>
  <c r="EJ50" i="22" s="1"/>
  <c r="T93" i="31" s="1"/>
  <c r="U93" i="31" s="1"/>
  <c r="DP51" i="26"/>
  <c r="CB51" i="24"/>
  <c r="AN51" i="22"/>
  <c r="T44" i="23"/>
  <c r="T48" i="23" s="1"/>
  <c r="T50" i="23" s="1"/>
  <c r="T14" i="31" s="1"/>
  <c r="BH44" i="20"/>
  <c r="BH48" i="20" s="1"/>
  <c r="BH50" i="20" s="1"/>
  <c r="T44" i="31" s="1"/>
  <c r="U44" i="31" s="1"/>
  <c r="DP49" i="26"/>
  <c r="CB49" i="24"/>
  <c r="DP49" i="17"/>
  <c r="AN49" i="22"/>
  <c r="DP49" i="28"/>
  <c r="DP51" i="28"/>
  <c r="T49" i="22"/>
  <c r="CB44" i="20"/>
  <c r="CB48" i="20" s="1"/>
  <c r="CB50" i="20" s="1"/>
  <c r="T60" i="31" s="1"/>
  <c r="U60" i="31" s="1"/>
  <c r="DP51" i="13"/>
  <c r="T44" i="27"/>
  <c r="T48" i="27" s="1"/>
  <c r="T50" i="27" s="1"/>
  <c r="T18" i="31" s="1"/>
  <c r="BH44" i="27"/>
  <c r="BH48" i="27" s="1"/>
  <c r="BH50" i="27" s="1"/>
  <c r="T50" i="31" s="1"/>
  <c r="U50" i="31" s="1"/>
  <c r="CB44" i="19"/>
  <c r="CB48" i="19" s="1"/>
  <c r="CB50" i="19" s="1"/>
  <c r="T59" i="31" s="1"/>
  <c r="U59" i="31" s="1"/>
  <c r="T51" i="22"/>
  <c r="CV44" i="28"/>
  <c r="CV48" i="28" s="1"/>
  <c r="CV50" i="28" s="1"/>
  <c r="EJ44" i="20"/>
  <c r="EJ48" i="20" s="1"/>
  <c r="EJ50" i="20" s="1"/>
  <c r="T92" i="31" s="1"/>
  <c r="U92" i="31" s="1"/>
  <c r="T49" i="28"/>
  <c r="T44" i="26"/>
  <c r="T48" i="26" s="1"/>
  <c r="T50" i="26" s="1"/>
  <c r="T17" i="31" s="1"/>
  <c r="CV51" i="26"/>
  <c r="DP49" i="20"/>
  <c r="CV49" i="26"/>
  <c r="DP49" i="13"/>
  <c r="BH44" i="26"/>
  <c r="BH48" i="26" s="1"/>
  <c r="BH50" i="26" s="1"/>
  <c r="T49" i="31" s="1"/>
  <c r="U49" i="31" s="1"/>
  <c r="CV44" i="17"/>
  <c r="CV48" i="17" s="1"/>
  <c r="CV50" i="17" s="1"/>
  <c r="CV44" i="20"/>
  <c r="CV48" i="20" s="1"/>
  <c r="CV50" i="20" s="1"/>
  <c r="T76" i="31" s="1"/>
  <c r="U76" i="31" s="1"/>
  <c r="AN44" i="12"/>
  <c r="AN48" i="12" s="1"/>
  <c r="AN50" i="12" s="1"/>
  <c r="T24" i="31" s="1"/>
  <c r="U24" i="31" s="1"/>
  <c r="BH51" i="22"/>
  <c r="EJ49" i="22"/>
  <c r="BH51" i="20"/>
  <c r="EJ44" i="17"/>
  <c r="EJ48" i="17" s="1"/>
  <c r="EJ50" i="17" s="1"/>
  <c r="T90" i="31" s="1"/>
  <c r="U90" i="31" s="1"/>
  <c r="BH51" i="26"/>
  <c r="EJ51" i="22"/>
  <c r="BH49" i="22"/>
  <c r="CB49" i="20"/>
  <c r="CV51" i="17"/>
  <c r="EJ49" i="20"/>
  <c r="CB51" i="20"/>
  <c r="AN51" i="20"/>
  <c r="CV49" i="28"/>
  <c r="CB49" i="19"/>
  <c r="CV44" i="27"/>
  <c r="CV48" i="27" s="1"/>
  <c r="CV50" i="27" s="1"/>
  <c r="CV44" i="22"/>
  <c r="CV48" i="22" s="1"/>
  <c r="CV50" i="22" s="1"/>
  <c r="BH49" i="26"/>
  <c r="EJ51" i="20"/>
  <c r="AN49" i="20"/>
  <c r="CB51" i="19"/>
  <c r="CV51" i="28"/>
  <c r="BH51" i="27"/>
  <c r="BH44" i="12"/>
  <c r="BH48" i="12" s="1"/>
  <c r="BH50" i="12" s="1"/>
  <c r="T40" i="31" s="1"/>
  <c r="U40" i="31" s="1"/>
  <c r="CV44" i="13"/>
  <c r="CV48" i="13" s="1"/>
  <c r="CV50" i="13" s="1"/>
  <c r="T73" i="31" s="1"/>
  <c r="U73" i="31" s="1"/>
  <c r="BH49" i="27"/>
  <c r="CB44" i="23"/>
  <c r="CB48" i="23" s="1"/>
  <c r="CB50" i="23" s="1"/>
  <c r="T62" i="31" s="1"/>
  <c r="U62" i="31" s="1"/>
  <c r="BH44" i="19"/>
  <c r="BH48" i="19" s="1"/>
  <c r="BH50" i="19" s="1"/>
  <c r="T43" i="31" s="1"/>
  <c r="U43" i="31" s="1"/>
  <c r="AN44" i="23"/>
  <c r="AN48" i="23" s="1"/>
  <c r="AN50" i="23" s="1"/>
  <c r="T30" i="31" s="1"/>
  <c r="T49" i="23"/>
  <c r="T51" i="27"/>
  <c r="DP44" i="23"/>
  <c r="DP48" i="23" s="1"/>
  <c r="DP50" i="23" s="1"/>
  <c r="T51" i="23"/>
  <c r="T49" i="27"/>
  <c r="T49" i="26"/>
  <c r="BH49" i="20"/>
  <c r="T51" i="26"/>
  <c r="CV49" i="17"/>
  <c r="BH44" i="28"/>
  <c r="BH48" i="28" s="1"/>
  <c r="BH50" i="28" s="1"/>
  <c r="T51" i="31" s="1"/>
  <c r="U51" i="31" s="1"/>
  <c r="CB44" i="22"/>
  <c r="CB48" i="22" s="1"/>
  <c r="CB50" i="22" s="1"/>
  <c r="T61" i="31" s="1"/>
  <c r="U61" i="31" s="1"/>
  <c r="EJ49" i="17"/>
  <c r="AN51" i="12"/>
  <c r="CV51" i="13"/>
  <c r="CV51" i="20"/>
  <c r="CV49" i="20"/>
  <c r="BH51" i="12"/>
  <c r="AN51" i="23"/>
  <c r="EJ51" i="17"/>
  <c r="DP44" i="22"/>
  <c r="DP48" i="22" s="1"/>
  <c r="DP50" i="22" s="1"/>
  <c r="CB51" i="23"/>
  <c r="CB49" i="23"/>
  <c r="EJ44" i="24"/>
  <c r="EJ48" i="24" s="1"/>
  <c r="EJ50" i="24" s="1"/>
  <c r="T95" i="31" s="1"/>
  <c r="U95" i="31" s="1"/>
  <c r="CV49" i="22"/>
  <c r="AN49" i="12"/>
  <c r="CV49" i="13"/>
  <c r="T44" i="20"/>
  <c r="T48" i="20" s="1"/>
  <c r="T50" i="20" s="1"/>
  <c r="T12" i="31" s="1"/>
  <c r="CV51" i="22"/>
  <c r="CB44" i="28"/>
  <c r="CB48" i="28" s="1"/>
  <c r="CB50" i="28" s="1"/>
  <c r="T67" i="31" s="1"/>
  <c r="U67" i="31" s="1"/>
  <c r="AN49" i="23"/>
  <c r="T44" i="17"/>
  <c r="T48" i="17" s="1"/>
  <c r="T50" i="17" s="1"/>
  <c r="T10" i="31" s="1"/>
  <c r="DP49" i="23"/>
  <c r="BH49" i="12"/>
  <c r="DP51" i="23"/>
  <c r="CB44" i="27"/>
  <c r="CB48" i="27" s="1"/>
  <c r="CB50" i="27" s="1"/>
  <c r="T66" i="31" s="1"/>
  <c r="U66" i="31" s="1"/>
  <c r="BH49" i="19"/>
  <c r="BH51" i="19"/>
  <c r="CV44" i="12"/>
  <c r="CV48" i="12" s="1"/>
  <c r="CV50" i="12" s="1"/>
  <c r="T72" i="31" s="1"/>
  <c r="CV51" i="27"/>
  <c r="T44" i="13"/>
  <c r="T48" i="13" s="1"/>
  <c r="T50" i="13" s="1"/>
  <c r="T9" i="31" s="1"/>
  <c r="CV49" i="27"/>
  <c r="T49" i="20"/>
  <c r="CB51" i="27"/>
  <c r="CB49" i="28"/>
  <c r="CB51" i="28"/>
  <c r="CV49" i="12"/>
  <c r="T51" i="20"/>
  <c r="DP44" i="24"/>
  <c r="DP48" i="24" s="1"/>
  <c r="DP50" i="24" s="1"/>
  <c r="T79" i="31" s="1"/>
  <c r="U79" i="31" s="1"/>
  <c r="DP51" i="22"/>
  <c r="CB51" i="22"/>
  <c r="CV51" i="12"/>
  <c r="DP49" i="22"/>
  <c r="CB49" i="27"/>
  <c r="BH51" i="28"/>
  <c r="T49" i="13"/>
  <c r="CB49" i="22"/>
  <c r="T51" i="17"/>
  <c r="BH49" i="28"/>
  <c r="T51" i="13"/>
  <c r="T49" i="17"/>
  <c r="EJ51" i="24"/>
  <c r="EJ49" i="24"/>
  <c r="T44" i="19"/>
  <c r="T48" i="19" s="1"/>
  <c r="T50" i="19" s="1"/>
  <c r="T11" i="31" s="1"/>
  <c r="DP49" i="24"/>
  <c r="DP51" i="24"/>
  <c r="T51" i="19"/>
  <c r="T49" i="19"/>
  <c r="DP44" i="4"/>
  <c r="DP48" i="4" s="1"/>
  <c r="DP50" i="4" s="1"/>
  <c r="DP51" i="4"/>
  <c r="DP49" i="4"/>
  <c r="AN44" i="4"/>
  <c r="AN48" i="4" s="1"/>
  <c r="AN50" i="4" s="1"/>
  <c r="T23" i="31" s="1"/>
  <c r="AN49" i="4"/>
  <c r="AN51" i="4"/>
  <c r="T44" i="4"/>
  <c r="T48" i="4" s="1"/>
  <c r="T50" i="4" s="1"/>
  <c r="T7" i="31" s="1"/>
  <c r="BH44" i="4"/>
  <c r="BH48" i="4" s="1"/>
  <c r="BH50" i="4" s="1"/>
  <c r="T39" i="31" s="1"/>
  <c r="T49" i="4"/>
  <c r="CB44" i="4"/>
  <c r="CB48" i="4" s="1"/>
  <c r="CB50" i="4" s="1"/>
  <c r="T55" i="31" s="1"/>
  <c r="BH49" i="4"/>
  <c r="BH51" i="4"/>
  <c r="T51" i="4"/>
  <c r="CB49" i="4"/>
  <c r="CB51" i="4"/>
  <c r="EJ44" i="4"/>
  <c r="EJ48" i="4" s="1"/>
  <c r="EJ50" i="4" s="1"/>
  <c r="T87" i="31" s="1"/>
  <c r="EJ49" i="4"/>
  <c r="EJ51" i="4"/>
  <c r="CV44" i="4"/>
  <c r="CV48" i="4" s="1"/>
  <c r="CV50" i="4" s="1"/>
  <c r="CV49" i="4"/>
  <c r="CV51" i="4"/>
  <c r="T82" i="31" l="1"/>
  <c r="U82" i="31" s="1"/>
  <c r="AO32" i="31"/>
  <c r="AO64" i="31"/>
  <c r="T83" i="31"/>
  <c r="U83" i="31" s="1"/>
  <c r="T81" i="30"/>
  <c r="T78" i="31"/>
  <c r="U78" i="31" s="1"/>
  <c r="T77" i="31"/>
  <c r="U77" i="31" s="1"/>
  <c r="T74" i="31"/>
  <c r="U74" i="31" s="1"/>
  <c r="AO35" i="31"/>
  <c r="U23" i="31"/>
  <c r="U87" i="31"/>
  <c r="U55" i="31"/>
  <c r="U39" i="31"/>
  <c r="AO26" i="31"/>
  <c r="AO18" i="31"/>
  <c r="T83" i="30"/>
  <c r="T115" i="30" s="1"/>
  <c r="AO94" i="31"/>
  <c r="AO19" i="31"/>
  <c r="AO29" i="31"/>
  <c r="AO66" i="31"/>
  <c r="AO24" i="31"/>
  <c r="AO61" i="31"/>
  <c r="AO55" i="31"/>
  <c r="AO91" i="31"/>
  <c r="AO50" i="31"/>
  <c r="AO99" i="31"/>
  <c r="AO27" i="31"/>
  <c r="AO67" i="31"/>
  <c r="U8" i="31"/>
  <c r="T104" i="31"/>
  <c r="AO49" i="31"/>
  <c r="AO45" i="31"/>
  <c r="AO98" i="31"/>
  <c r="AO47" i="31"/>
  <c r="AO73" i="31"/>
  <c r="AO28" i="31"/>
  <c r="T80" i="30"/>
  <c r="T112" i="30" s="1"/>
  <c r="CV18" i="24"/>
  <c r="CV20" i="24" s="1"/>
  <c r="T79" i="30" s="1"/>
  <c r="T71" i="30"/>
  <c r="T18" i="4"/>
  <c r="T20" i="4" s="1"/>
  <c r="T7" i="30" s="1"/>
  <c r="AO95" i="31"/>
  <c r="AO15" i="31"/>
  <c r="AO57" i="31"/>
  <c r="AO13" i="31"/>
  <c r="AO42" i="31"/>
  <c r="AO93" i="31"/>
  <c r="CB18" i="26"/>
  <c r="CB20" i="26" s="1"/>
  <c r="T65" i="30" s="1"/>
  <c r="AO65" i="31" s="1"/>
  <c r="AO34" i="31"/>
  <c r="AO25" i="31"/>
  <c r="AO43" i="31"/>
  <c r="AO59" i="31"/>
  <c r="U10" i="31"/>
  <c r="U14" i="31"/>
  <c r="AO17" i="31"/>
  <c r="AO89" i="31"/>
  <c r="AO14" i="31"/>
  <c r="AO96" i="31"/>
  <c r="U18" i="31"/>
  <c r="T114" i="31"/>
  <c r="T81" i="31"/>
  <c r="U81" i="31" s="1"/>
  <c r="AO58" i="31"/>
  <c r="CV18" i="23"/>
  <c r="CV20" i="23" s="1"/>
  <c r="T78" i="30" s="1"/>
  <c r="AO56" i="31"/>
  <c r="U9" i="31"/>
  <c r="T105" i="31"/>
  <c r="U19" i="31"/>
  <c r="T115" i="31"/>
  <c r="U15" i="31"/>
  <c r="T111" i="31"/>
  <c r="AO92" i="31"/>
  <c r="T74" i="30"/>
  <c r="DP18" i="27"/>
  <c r="DP20" i="27" s="1"/>
  <c r="T82" i="30" s="1"/>
  <c r="T107" i="31"/>
  <c r="U11" i="31"/>
  <c r="AO46" i="31"/>
  <c r="U46" i="31"/>
  <c r="T72" i="30"/>
  <c r="AO72" i="31" s="1"/>
  <c r="AO16" i="31"/>
  <c r="T108" i="30"/>
  <c r="AO76" i="31"/>
  <c r="AO40" i="31"/>
  <c r="AO41" i="31"/>
  <c r="AO62" i="31"/>
  <c r="U7" i="31"/>
  <c r="U16" i="31"/>
  <c r="AO39" i="31"/>
  <c r="EJ18" i="4"/>
  <c r="EJ20" i="4" s="1"/>
  <c r="T87" i="30" s="1"/>
  <c r="AO87" i="31" s="1"/>
  <c r="T105" i="30"/>
  <c r="AO9" i="31"/>
  <c r="AO33" i="31"/>
  <c r="AO97" i="31"/>
  <c r="AO10" i="31"/>
  <c r="AO90" i="31"/>
  <c r="AO60" i="31"/>
  <c r="AO51" i="31"/>
  <c r="AO12" i="31"/>
  <c r="AO11" i="31"/>
  <c r="T108" i="31"/>
  <c r="U12" i="31"/>
  <c r="T71" i="31"/>
  <c r="U72" i="31"/>
  <c r="AO30" i="31"/>
  <c r="U30" i="31"/>
  <c r="U17" i="31"/>
  <c r="U13" i="31"/>
  <c r="T109" i="31"/>
  <c r="AO8" i="31"/>
  <c r="T75" i="30"/>
  <c r="AO75" i="31" s="1"/>
  <c r="AO44" i="31"/>
  <c r="AO63" i="31"/>
  <c r="AO31" i="31"/>
  <c r="T80" i="31"/>
  <c r="U80" i="31" s="1"/>
  <c r="AO23" i="31"/>
  <c r="T77" i="30"/>
  <c r="T110" i="31" l="1"/>
  <c r="U110" i="31" s="1"/>
  <c r="AO77" i="31"/>
  <c r="T106" i="31"/>
  <c r="AO74" i="31"/>
  <c r="AO83" i="31"/>
  <c r="T112" i="31"/>
  <c r="T104" i="30"/>
  <c r="T136" i="30" s="1"/>
  <c r="U71" i="31"/>
  <c r="T103" i="31"/>
  <c r="U103" i="31" s="1"/>
  <c r="T107" i="30"/>
  <c r="T109" i="30"/>
  <c r="T141" i="30" s="1"/>
  <c r="AO71" i="31"/>
  <c r="T103" i="30"/>
  <c r="AO7" i="31"/>
  <c r="AO79" i="31"/>
  <c r="T111" i="30"/>
  <c r="T110" i="30"/>
  <c r="AO78" i="31"/>
  <c r="U106" i="31"/>
  <c r="T138" i="31"/>
  <c r="U114" i="31"/>
  <c r="T146" i="31"/>
  <c r="T147" i="31"/>
  <c r="U115" i="31"/>
  <c r="T137" i="31"/>
  <c r="U105" i="31"/>
  <c r="T136" i="31"/>
  <c r="U104" i="31"/>
  <c r="T141" i="31"/>
  <c r="U109" i="31"/>
  <c r="T113" i="30"/>
  <c r="T144" i="30"/>
  <c r="AO112" i="31"/>
  <c r="T106" i="30"/>
  <c r="T139" i="31"/>
  <c r="U107" i="31"/>
  <c r="T114" i="30"/>
  <c r="T146" i="30" s="1"/>
  <c r="AO82" i="31"/>
  <c r="AO80" i="31"/>
  <c r="U108" i="31"/>
  <c r="T140" i="31"/>
  <c r="T137" i="30"/>
  <c r="AO105" i="31"/>
  <c r="T140" i="30"/>
  <c r="AO140" i="31" s="1"/>
  <c r="AO108" i="31"/>
  <c r="T139" i="30"/>
  <c r="AO139" i="31" s="1"/>
  <c r="AO107" i="31"/>
  <c r="T143" i="31"/>
  <c r="U111" i="31"/>
  <c r="T144" i="31"/>
  <c r="U112" i="31"/>
  <c r="T147" i="30"/>
  <c r="AO115" i="31"/>
  <c r="AO81" i="31"/>
  <c r="T113" i="31"/>
  <c r="T142" i="31" l="1"/>
  <c r="O1" i="31"/>
  <c r="AO144" i="31"/>
  <c r="AO136" i="31"/>
  <c r="AO104" i="31"/>
  <c r="AO109" i="31"/>
  <c r="AO141" i="31"/>
  <c r="AO137" i="31"/>
  <c r="T135" i="31"/>
  <c r="AO114" i="31"/>
  <c r="AO147" i="31"/>
  <c r="T145" i="30"/>
  <c r="AO113" i="31"/>
  <c r="T142" i="30"/>
  <c r="AO142" i="31" s="1"/>
  <c r="AO110" i="31"/>
  <c r="AO146" i="31"/>
  <c r="T143" i="30"/>
  <c r="AO143" i="31" s="1"/>
  <c r="AO111" i="31"/>
  <c r="T145" i="31"/>
  <c r="U113" i="31"/>
  <c r="T138" i="30"/>
  <c r="AO138" i="31" s="1"/>
  <c r="AO106" i="31"/>
  <c r="T135" i="30"/>
  <c r="AO135" i="31" s="1"/>
  <c r="AO103" i="31"/>
  <c r="AO145" i="31" l="1"/>
  <c r="T26" i="26" l="1"/>
  <c r="T26" i="24"/>
  <c r="T26" i="17"/>
  <c r="T26" i="12"/>
  <c r="EJ26" i="24" l="1"/>
  <c r="EJ39" i="24" s="1"/>
  <c r="EJ41" i="24" s="1"/>
  <c r="EJ42" i="24" s="1"/>
  <c r="T111" i="33" s="1"/>
  <c r="U111" i="33" s="1"/>
  <c r="CV26" i="24"/>
  <c r="CV39" i="24" s="1"/>
  <c r="CV41" i="24" s="1"/>
  <c r="CV42" i="24" s="1"/>
  <c r="T79" i="33" s="1"/>
  <c r="U79" i="33" s="1"/>
  <c r="DP26" i="24"/>
  <c r="DP39" i="24" s="1"/>
  <c r="DP41" i="24" s="1"/>
  <c r="DP42" i="24" s="1"/>
  <c r="T95" i="33" s="1"/>
  <c r="U95" i="33" s="1"/>
  <c r="CB26" i="24"/>
  <c r="CB39" i="24" s="1"/>
  <c r="CB41" i="24" s="1"/>
  <c r="CB42" i="24" s="1"/>
  <c r="T63" i="33" s="1"/>
  <c r="U63" i="33" s="1"/>
  <c r="T39" i="24"/>
  <c r="T41" i="24" s="1"/>
  <c r="T42" i="24" s="1"/>
  <c r="T15" i="33" s="1"/>
  <c r="AN26" i="24"/>
  <c r="AN39" i="24" s="1"/>
  <c r="AN41" i="24" s="1"/>
  <c r="AN42" i="24" s="1"/>
  <c r="T31" i="33" s="1"/>
  <c r="U31" i="33" s="1"/>
  <c r="BH26" i="24"/>
  <c r="BH39" i="24" s="1"/>
  <c r="BH41" i="24" s="1"/>
  <c r="BH42" i="24" s="1"/>
  <c r="T47" i="33" s="1"/>
  <c r="U47" i="33" s="1"/>
  <c r="CB26" i="26"/>
  <c r="CB39" i="26" s="1"/>
  <c r="CB41" i="26" s="1"/>
  <c r="CB42" i="26" s="1"/>
  <c r="T65" i="33" s="1"/>
  <c r="U65" i="33" s="1"/>
  <c r="EJ26" i="26"/>
  <c r="EJ39" i="26" s="1"/>
  <c r="EJ41" i="26" s="1"/>
  <c r="EJ42" i="26" s="1"/>
  <c r="T113" i="33" s="1"/>
  <c r="U113" i="33" s="1"/>
  <c r="CV26" i="26"/>
  <c r="CV39" i="26" s="1"/>
  <c r="CV41" i="26" s="1"/>
  <c r="CV42" i="26" s="1"/>
  <c r="T81" i="33" s="1"/>
  <c r="U81" i="33" s="1"/>
  <c r="AN26" i="26"/>
  <c r="AN39" i="26" s="1"/>
  <c r="AN41" i="26" s="1"/>
  <c r="AN42" i="26" s="1"/>
  <c r="T33" i="33" s="1"/>
  <c r="U33" i="33" s="1"/>
  <c r="DP26" i="26"/>
  <c r="DP39" i="26" s="1"/>
  <c r="DP41" i="26" s="1"/>
  <c r="DP42" i="26" s="1"/>
  <c r="T97" i="33" s="1"/>
  <c r="U97" i="33" s="1"/>
  <c r="BH26" i="26"/>
  <c r="BH39" i="26" s="1"/>
  <c r="BH41" i="26" s="1"/>
  <c r="BH42" i="26" s="1"/>
  <c r="T49" i="33" s="1"/>
  <c r="U49" i="33" s="1"/>
  <c r="T39" i="26"/>
  <c r="T41" i="26" s="1"/>
  <c r="T42" i="26" s="1"/>
  <c r="T17" i="33" s="1"/>
  <c r="BH26" i="12"/>
  <c r="BH39" i="12" s="1"/>
  <c r="BH41" i="12" s="1"/>
  <c r="BH42" i="12" s="1"/>
  <c r="T40" i="33" s="1"/>
  <c r="U40" i="33" s="1"/>
  <c r="CV26" i="12"/>
  <c r="CV39" i="12" s="1"/>
  <c r="CV41" i="12" s="1"/>
  <c r="CV42" i="12" s="1"/>
  <c r="T72" i="33" s="1"/>
  <c r="U72" i="33" s="1"/>
  <c r="CB26" i="12"/>
  <c r="CB39" i="12" s="1"/>
  <c r="CB41" i="12" s="1"/>
  <c r="CB42" i="12" s="1"/>
  <c r="T56" i="33" s="1"/>
  <c r="U56" i="33" s="1"/>
  <c r="EJ26" i="12"/>
  <c r="EJ39" i="12" s="1"/>
  <c r="EJ41" i="12" s="1"/>
  <c r="EJ42" i="12" s="1"/>
  <c r="T104" i="33" s="1"/>
  <c r="U104" i="33" s="1"/>
  <c r="T39" i="12"/>
  <c r="T41" i="12" s="1"/>
  <c r="T42" i="12" s="1"/>
  <c r="T8" i="33" s="1"/>
  <c r="DP26" i="12"/>
  <c r="DP39" i="12" s="1"/>
  <c r="DP41" i="12" s="1"/>
  <c r="DP42" i="12" s="1"/>
  <c r="T88" i="33" s="1"/>
  <c r="U88" i="33" s="1"/>
  <c r="AN26" i="12"/>
  <c r="AN39" i="12" s="1"/>
  <c r="AN41" i="12" s="1"/>
  <c r="AN42" i="12" s="1"/>
  <c r="T24" i="33" s="1"/>
  <c r="U24" i="33" s="1"/>
  <c r="T39" i="17"/>
  <c r="T41" i="17" s="1"/>
  <c r="T42" i="17" s="1"/>
  <c r="T10" i="33" s="1"/>
  <c r="DP26" i="17"/>
  <c r="DP39" i="17" s="1"/>
  <c r="DP41" i="17" s="1"/>
  <c r="DP42" i="17" s="1"/>
  <c r="T90" i="33" s="1"/>
  <c r="U90" i="33" s="1"/>
  <c r="EJ26" i="17"/>
  <c r="EJ39" i="17" s="1"/>
  <c r="EJ41" i="17" s="1"/>
  <c r="EJ42" i="17" s="1"/>
  <c r="T106" i="33" s="1"/>
  <c r="U106" i="33" s="1"/>
  <c r="CB26" i="17"/>
  <c r="CB39" i="17" s="1"/>
  <c r="CB41" i="17" s="1"/>
  <c r="CB42" i="17" s="1"/>
  <c r="T58" i="33" s="1"/>
  <c r="U58" i="33" s="1"/>
  <c r="CV26" i="17"/>
  <c r="CV39" i="17" s="1"/>
  <c r="CV41" i="17" s="1"/>
  <c r="CV42" i="17" s="1"/>
  <c r="T74" i="33" s="1"/>
  <c r="U74" i="33" s="1"/>
  <c r="AN26" i="17"/>
  <c r="AN39" i="17" s="1"/>
  <c r="AN41" i="17" s="1"/>
  <c r="AN42" i="17" s="1"/>
  <c r="T26" i="33" s="1"/>
  <c r="U26" i="33" s="1"/>
  <c r="BH26" i="17"/>
  <c r="BH39" i="17" s="1"/>
  <c r="BH41" i="17" s="1"/>
  <c r="BH42" i="17" s="1"/>
  <c r="T42" i="33" s="1"/>
  <c r="U42" i="33" s="1"/>
  <c r="T26" i="23"/>
  <c r="T26" i="20"/>
  <c r="T26" i="4"/>
  <c r="T26" i="27"/>
  <c r="T26" i="19"/>
  <c r="T26" i="13"/>
  <c r="T26" i="22"/>
  <c r="U10" i="33" l="1"/>
  <c r="T122" i="33"/>
  <c r="U122" i="33" s="1"/>
  <c r="BH26" i="19"/>
  <c r="BH39" i="19" s="1"/>
  <c r="BH41" i="19" s="1"/>
  <c r="BH42" i="19" s="1"/>
  <c r="T43" i="33" s="1"/>
  <c r="U43" i="33" s="1"/>
  <c r="EJ26" i="19"/>
  <c r="EJ39" i="19" s="1"/>
  <c r="EJ41" i="19" s="1"/>
  <c r="EJ42" i="19" s="1"/>
  <c r="T107" i="33" s="1"/>
  <c r="U107" i="33" s="1"/>
  <c r="AN26" i="19"/>
  <c r="AN39" i="19" s="1"/>
  <c r="AN41" i="19" s="1"/>
  <c r="AN42" i="19" s="1"/>
  <c r="T27" i="33" s="1"/>
  <c r="U27" i="33" s="1"/>
  <c r="T39" i="19"/>
  <c r="T41" i="19" s="1"/>
  <c r="T42" i="19" s="1"/>
  <c r="T11" i="33" s="1"/>
  <c r="CV26" i="19"/>
  <c r="CV39" i="19" s="1"/>
  <c r="CV41" i="19" s="1"/>
  <c r="CV42" i="19" s="1"/>
  <c r="T75" i="33" s="1"/>
  <c r="U75" i="33" s="1"/>
  <c r="DP26" i="19"/>
  <c r="DP39" i="19" s="1"/>
  <c r="DP41" i="19" s="1"/>
  <c r="DP42" i="19" s="1"/>
  <c r="T91" i="33" s="1"/>
  <c r="U91" i="33" s="1"/>
  <c r="CB26" i="19"/>
  <c r="CB39" i="19" s="1"/>
  <c r="CB41" i="19" s="1"/>
  <c r="CB42" i="19" s="1"/>
  <c r="T59" i="33" s="1"/>
  <c r="U59" i="33" s="1"/>
  <c r="DP26" i="4"/>
  <c r="DP39" i="4" s="1"/>
  <c r="DP41" i="4" s="1"/>
  <c r="DP42" i="4" s="1"/>
  <c r="T87" i="33" s="1"/>
  <c r="CV26" i="4"/>
  <c r="CV39" i="4" s="1"/>
  <c r="CV41" i="4" s="1"/>
  <c r="CV42" i="4" s="1"/>
  <c r="T71" i="33" s="1"/>
  <c r="CB26" i="4"/>
  <c r="CB39" i="4" s="1"/>
  <c r="CB41" i="4" s="1"/>
  <c r="CB42" i="4" s="1"/>
  <c r="T55" i="33" s="1"/>
  <c r="AN26" i="4"/>
  <c r="AN39" i="4" s="1"/>
  <c r="AN41" i="4" s="1"/>
  <c r="AN42" i="4" s="1"/>
  <c r="T23" i="33" s="1"/>
  <c r="EJ26" i="4"/>
  <c r="EJ39" i="4" s="1"/>
  <c r="EJ41" i="4" s="1"/>
  <c r="EJ42" i="4" s="1"/>
  <c r="T103" i="33" s="1"/>
  <c r="T39" i="4"/>
  <c r="T41" i="4" s="1"/>
  <c r="T42" i="4" s="1"/>
  <c r="T7" i="33" s="1"/>
  <c r="BH26" i="4"/>
  <c r="BH39" i="4" s="1"/>
  <c r="BH41" i="4" s="1"/>
  <c r="BH42" i="4" s="1"/>
  <c r="T39" i="33" s="1"/>
  <c r="EJ26" i="20"/>
  <c r="EJ39" i="20" s="1"/>
  <c r="EJ41" i="20" s="1"/>
  <c r="EJ42" i="20" s="1"/>
  <c r="T108" i="33" s="1"/>
  <c r="U108" i="33" s="1"/>
  <c r="AN26" i="20"/>
  <c r="AN39" i="20" s="1"/>
  <c r="AN41" i="20" s="1"/>
  <c r="AN42" i="20" s="1"/>
  <c r="T28" i="33" s="1"/>
  <c r="U28" i="33" s="1"/>
  <c r="CV26" i="20"/>
  <c r="CV39" i="20" s="1"/>
  <c r="CV41" i="20" s="1"/>
  <c r="CV42" i="20" s="1"/>
  <c r="T76" i="33" s="1"/>
  <c r="U76" i="33" s="1"/>
  <c r="DP26" i="20"/>
  <c r="DP39" i="20" s="1"/>
  <c r="DP41" i="20" s="1"/>
  <c r="DP42" i="20" s="1"/>
  <c r="T92" i="33" s="1"/>
  <c r="U92" i="33" s="1"/>
  <c r="BH26" i="20"/>
  <c r="BH39" i="20" s="1"/>
  <c r="BH41" i="20" s="1"/>
  <c r="BH42" i="20" s="1"/>
  <c r="T44" i="33" s="1"/>
  <c r="U44" i="33" s="1"/>
  <c r="CB26" i="20"/>
  <c r="CB39" i="20" s="1"/>
  <c r="CB41" i="20" s="1"/>
  <c r="CB42" i="20" s="1"/>
  <c r="T60" i="33" s="1"/>
  <c r="U60" i="33" s="1"/>
  <c r="T39" i="20"/>
  <c r="T41" i="20" s="1"/>
  <c r="T42" i="20" s="1"/>
  <c r="T12" i="33" s="1"/>
  <c r="U8" i="33"/>
  <c r="T120" i="33"/>
  <c r="U120" i="33" s="1"/>
  <c r="CV26" i="27"/>
  <c r="CV39" i="27" s="1"/>
  <c r="CV41" i="27" s="1"/>
  <c r="CV42" i="27" s="1"/>
  <c r="T82" i="33" s="1"/>
  <c r="U82" i="33" s="1"/>
  <c r="DP26" i="27"/>
  <c r="DP39" i="27" s="1"/>
  <c r="DP41" i="27" s="1"/>
  <c r="DP42" i="27" s="1"/>
  <c r="T98" i="33" s="1"/>
  <c r="U98" i="33" s="1"/>
  <c r="AN26" i="27"/>
  <c r="AN39" i="27" s="1"/>
  <c r="AN41" i="27" s="1"/>
  <c r="AN42" i="27" s="1"/>
  <c r="T34" i="33" s="1"/>
  <c r="U34" i="33" s="1"/>
  <c r="BH26" i="27"/>
  <c r="BH39" i="27" s="1"/>
  <c r="BH41" i="27" s="1"/>
  <c r="BH42" i="27" s="1"/>
  <c r="T50" i="33" s="1"/>
  <c r="U50" i="33" s="1"/>
  <c r="CB26" i="27"/>
  <c r="CB39" i="27" s="1"/>
  <c r="CB41" i="27" s="1"/>
  <c r="CB42" i="27" s="1"/>
  <c r="T66" i="33" s="1"/>
  <c r="U66" i="33" s="1"/>
  <c r="EJ26" i="27"/>
  <c r="EJ39" i="27" s="1"/>
  <c r="EJ41" i="27" s="1"/>
  <c r="EJ42" i="27" s="1"/>
  <c r="T114" i="33" s="1"/>
  <c r="U114" i="33" s="1"/>
  <c r="T39" i="27"/>
  <c r="T41" i="27" s="1"/>
  <c r="T42" i="27" s="1"/>
  <c r="T18" i="33" s="1"/>
  <c r="T39" i="23"/>
  <c r="T41" i="23" s="1"/>
  <c r="T42" i="23" s="1"/>
  <c r="T14" i="33" s="1"/>
  <c r="BH26" i="23"/>
  <c r="BH39" i="23" s="1"/>
  <c r="BH41" i="23" s="1"/>
  <c r="BH42" i="23" s="1"/>
  <c r="T46" i="33" s="1"/>
  <c r="U46" i="33" s="1"/>
  <c r="AN26" i="23"/>
  <c r="AN39" i="23" s="1"/>
  <c r="AN41" i="23" s="1"/>
  <c r="AN42" i="23" s="1"/>
  <c r="T30" i="33" s="1"/>
  <c r="U30" i="33" s="1"/>
  <c r="CV26" i="23"/>
  <c r="CV39" i="23" s="1"/>
  <c r="CV41" i="23" s="1"/>
  <c r="CV42" i="23" s="1"/>
  <c r="T78" i="33" s="1"/>
  <c r="U78" i="33" s="1"/>
  <c r="EJ26" i="23"/>
  <c r="EJ39" i="23" s="1"/>
  <c r="EJ41" i="23" s="1"/>
  <c r="EJ42" i="23" s="1"/>
  <c r="T110" i="33" s="1"/>
  <c r="U110" i="33" s="1"/>
  <c r="CB26" i="23"/>
  <c r="CB39" i="23" s="1"/>
  <c r="CB41" i="23" s="1"/>
  <c r="CB42" i="23" s="1"/>
  <c r="T62" i="33" s="1"/>
  <c r="U62" i="33" s="1"/>
  <c r="DP26" i="23"/>
  <c r="DP39" i="23" s="1"/>
  <c r="DP41" i="23" s="1"/>
  <c r="DP42" i="23" s="1"/>
  <c r="T94" i="33" s="1"/>
  <c r="U94" i="33" s="1"/>
  <c r="T127" i="33"/>
  <c r="U127" i="33" s="1"/>
  <c r="U15" i="33"/>
  <c r="AN26" i="22"/>
  <c r="AN39" i="22" s="1"/>
  <c r="AN41" i="22" s="1"/>
  <c r="AN42" i="22" s="1"/>
  <c r="T29" i="33" s="1"/>
  <c r="U29" i="33" s="1"/>
  <c r="BH26" i="22"/>
  <c r="BH39" i="22" s="1"/>
  <c r="BH41" i="22" s="1"/>
  <c r="BH42" i="22" s="1"/>
  <c r="T45" i="33" s="1"/>
  <c r="U45" i="33" s="1"/>
  <c r="EJ26" i="22"/>
  <c r="EJ39" i="22" s="1"/>
  <c r="EJ41" i="22" s="1"/>
  <c r="EJ42" i="22" s="1"/>
  <c r="T109" i="33" s="1"/>
  <c r="U109" i="33" s="1"/>
  <c r="T39" i="22"/>
  <c r="T41" i="22" s="1"/>
  <c r="T42" i="22" s="1"/>
  <c r="T13" i="33" s="1"/>
  <c r="CV26" i="22"/>
  <c r="CV39" i="22" s="1"/>
  <c r="CV41" i="22" s="1"/>
  <c r="CV42" i="22" s="1"/>
  <c r="T77" i="33" s="1"/>
  <c r="U77" i="33" s="1"/>
  <c r="DP26" i="22"/>
  <c r="DP39" i="22" s="1"/>
  <c r="DP41" i="22" s="1"/>
  <c r="DP42" i="22" s="1"/>
  <c r="T93" i="33" s="1"/>
  <c r="U93" i="33" s="1"/>
  <c r="CB26" i="22"/>
  <c r="CB39" i="22" s="1"/>
  <c r="CB41" i="22" s="1"/>
  <c r="CB42" i="22" s="1"/>
  <c r="T61" i="33" s="1"/>
  <c r="U61" i="33" s="1"/>
  <c r="T129" i="33"/>
  <c r="U129" i="33" s="1"/>
  <c r="U17" i="33"/>
  <c r="EJ26" i="13"/>
  <c r="EJ39" i="13" s="1"/>
  <c r="EJ41" i="13" s="1"/>
  <c r="EJ42" i="13" s="1"/>
  <c r="T105" i="33" s="1"/>
  <c r="U105" i="33" s="1"/>
  <c r="CV26" i="13"/>
  <c r="CV39" i="13" s="1"/>
  <c r="CV41" i="13" s="1"/>
  <c r="CV42" i="13" s="1"/>
  <c r="T73" i="33" s="1"/>
  <c r="U73" i="33" s="1"/>
  <c r="T39" i="13"/>
  <c r="T41" i="13" s="1"/>
  <c r="T42" i="13" s="1"/>
  <c r="T9" i="33" s="1"/>
  <c r="CB26" i="13"/>
  <c r="CB39" i="13" s="1"/>
  <c r="CB41" i="13" s="1"/>
  <c r="CB42" i="13" s="1"/>
  <c r="T57" i="33" s="1"/>
  <c r="U57" i="33" s="1"/>
  <c r="DP26" i="13"/>
  <c r="DP39" i="13" s="1"/>
  <c r="DP41" i="13" s="1"/>
  <c r="DP42" i="13" s="1"/>
  <c r="T89" i="33" s="1"/>
  <c r="U89" i="33" s="1"/>
  <c r="AN26" i="13"/>
  <c r="AN39" i="13" s="1"/>
  <c r="AN41" i="13" s="1"/>
  <c r="AN42" i="13" s="1"/>
  <c r="T25" i="33" s="1"/>
  <c r="U25" i="33" s="1"/>
  <c r="BH26" i="13"/>
  <c r="BH39" i="13" s="1"/>
  <c r="BH41" i="13" s="1"/>
  <c r="BH42" i="13" s="1"/>
  <c r="T41" i="33" s="1"/>
  <c r="U41" i="33" s="1"/>
  <c r="U87" i="33" l="1"/>
  <c r="U55" i="33"/>
  <c r="U71" i="33"/>
  <c r="U103" i="33"/>
  <c r="U39" i="33"/>
  <c r="U23" i="33"/>
  <c r="U13" i="33"/>
  <c r="T125" i="33"/>
  <c r="U125" i="33" s="1"/>
  <c r="U14" i="33"/>
  <c r="T126" i="33"/>
  <c r="U126" i="33" s="1"/>
  <c r="U11" i="33"/>
  <c r="T123" i="33"/>
  <c r="U123" i="33" s="1"/>
  <c r="U18" i="33"/>
  <c r="T130" i="33"/>
  <c r="U130" i="33" s="1"/>
  <c r="T121" i="33"/>
  <c r="U121" i="33" s="1"/>
  <c r="U9" i="33"/>
  <c r="T124" i="33"/>
  <c r="U124" i="33" s="1"/>
  <c r="U12" i="33"/>
  <c r="U7" i="33"/>
  <c r="T119" i="33"/>
  <c r="U119" i="33"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dabarr\Work Folders\My Data Sources\SCBRSQ173_SSAS02 ACCC AER Cube Base.odc" keepAlive="1" name="AER networks database - 2020" description="AER networks database" type="5" refreshedVersion="8" background="1">
    <dbPr connection="Provider=MSOLAP.8;Integrated Security=SSPI;Persist Security Info=True;Initial Catalog=ACCC AER Cube;Data Source=SCBRSQ173\SSAS02;MDX Compatibility=1;Safety Options=2;MDX Missing Member Mode=Error;Update Isolation Level=2" command="Base" commandType="1"/>
    <olapPr sendLocale="1" rowDrillCount="1000"/>
  </connection>
  <connection id="2" xr16:uid="{00000000-0015-0000-FFFF-FFFF01000000}" odcFile="C:\Users\dabarr\Work Folders\My Data Sources\SCBRSQ173_SSAS02 ACCC AER Cube Base.odc" keepAlive="1" name="AER networks database - 20201" description="AER networks database" type="5" refreshedVersion="8" background="1">
    <dbPr connection="Provider=MSOLAP.8;Integrated Security=SSPI;Persist Security Info=True;Initial Catalog=ACCC AER Cube;Data Source=SCBRSQ173\SSAS02;MDX Compatibility=1;Safety Options=2;MDX Missing Member Mode=Error;Update Isolation Level=2" command="Base" commandType="1"/>
    <olapPr sendLocale="1" rowDrillCount="1000"/>
  </connection>
  <connection id="3" xr16:uid="{00000000-0015-0000-FFFF-FFFF02000000}"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 id="4" xr16:uid="{92F5C939-93F9-4C70-8AFD-3CC752A62A7E}" odcFile="C:\Users\sjerg\OneDrive - ACCC\Documents\My Data Sources\SCBRSQ207_SQL01 ACCC AER Cube Base.odc" keepAlive="1" name="SCBRSQ207_SQL01 ACCC AER Cube Base" type="5" refreshedVersion="0" new="1" background="1">
    <dbPr connection="Provider=MSOLAP.8;Integrated Security=SSPI;Persist Security Info=True;Data Source=SCBRSQ207\SQL01;Update Isolation Level=2;Initial Catalog=ACCC AER Cube" command="Base" commandType="1"/>
    <olapPr sendLocale="1" rowDrillCount="1000"/>
  </connection>
  <connection id="5" xr16:uid="{F079D621-ABF3-4C89-809B-9465DD884142}" odcFile="C:\Users\sjerg\OneDrive - ACCC\Documents\My Data Sources\SCBRSQ207_SQL01 ACCC AER Cube Base.odc" keepAlive="1" name="Updated network database (2025)" type="5" refreshedVersion="0" new="1" background="1">
    <dbPr connection="Provider=MSOLAP.8;Integrated Security=SSPI;Persist Security Info=True;Data Source=SCBRSQ207\SQL01;Update Isolation Level=2;Initial Catalog=ACCC AER Cube" command="Base" commandType="1"/>
    <olapPr sendLocale="1" rowDrillCount="1000"/>
  </connection>
  <connection id="6" xr16:uid="{14D60071-8FD5-4571-9C7D-86F9B53EB152}" odcFile="C:\Users\sjerg\OneDrive - ACCC\Documents\My Data Sources\SCBRSQ207_SQL01 ACCC AER Cube Base.odc" keepAlive="1" name="Updated network database (2025)1" type="5" refreshedVersion="8" background="1">
    <dbPr connection="Provider=MSOLAP.8;Integrated Security=SSPI;Persist Security Info=True;Initial Catalog=ACCC AER Cube;Data Source=SCBRSQ207\SQL01;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6">
    <s v="scbrdb001_crmprod ACCC AER Cube Base"/>
    <s v="{[Dim Organisation].[Trading Name].[All]}"/>
    <s v="{[Dim Submission].[RIN - Model].&amp;[EB]}"/>
    <s v="{[Regulatory Year].[Fiscal Hierarchy].[All]}"/>
    <s v="{[Dim Variable].[Scope Of Service].&amp;[NETWORK]}"/>
    <s v="Updated network database (2025)1"/>
  </metadataStrings>
  <mdxMetadata count="5">
    <mdx n="0" f="s">
      <ms ns="2" c="0"/>
    </mdx>
    <mdx n="5" f="s">
      <ms ns="1" c="0"/>
    </mdx>
    <mdx n="5" f="s">
      <ms ns="2" c="0"/>
    </mdx>
    <mdx n="5" f="s">
      <ms ns="4" c="0"/>
    </mdx>
    <mdx n="5" f="s">
      <ms ns="3" c="0"/>
    </mdx>
  </mdxMetadata>
  <valueMetadata count="5">
    <bk>
      <rc t="1" v="0"/>
    </bk>
    <bk>
      <rc t="1" v="1"/>
    </bk>
    <bk>
      <rc t="1" v="2"/>
    </bk>
    <bk>
      <rc t="1" v="3"/>
    </bk>
    <bk>
      <rc t="1" v="4"/>
    </bk>
  </valueMetadata>
</metadata>
</file>

<file path=xl/sharedStrings.xml><?xml version="1.0" encoding="utf-8"?>
<sst xmlns="http://schemas.openxmlformats.org/spreadsheetml/2006/main" count="2463" uniqueCount="283">
  <si>
    <t>All</t>
  </si>
  <si>
    <t>Trading Name</t>
  </si>
  <si>
    <t>RIN - Model</t>
  </si>
  <si>
    <t>EB</t>
  </si>
  <si>
    <t>Scope Of Service</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</si>
  <si>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</si>
  <si>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</si>
  <si>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</si>
  <si>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</si>
  <si>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</si>
  <si>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</si>
  <si>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</si>
  <si>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</si>
  <si>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</si>
  <si>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</si>
  <si>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</si>
  <si>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</si>
  <si>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</si>
  <si>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</si>
  <si>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</si>
  <si>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</si>
  <si>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</si>
  <si>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</si>
  <si>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</si>
  <si>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</si>
  <si>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</si>
  <si>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</si>
  <si>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</si>
  <si>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</si>
  <si>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</si>
  <si>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</si>
  <si>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</si>
  <si>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</si>
  <si>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</si>
  <si>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</si>
  <si>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</si>
  <si>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</si>
  <si>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</si>
  <si>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</si>
  <si>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</si>
  <si>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</si>
  <si>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</si>
  <si>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</si>
  <si>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</si>
  <si>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</si>
  <si>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</si>
  <si>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</si>
  <si>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Total RAB</t>
  </si>
  <si>
    <t>Underground less than 33kV</t>
  </si>
  <si>
    <t>Underground 33kV and above</t>
  </si>
  <si>
    <t>Transformers</t>
  </si>
  <si>
    <t>Other</t>
  </si>
  <si>
    <t>Opening value</t>
  </si>
  <si>
    <t>Inflation addition</t>
  </si>
  <si>
    <t>Straight line depreciation</t>
  </si>
  <si>
    <t>Regulatory depreciation</t>
  </si>
  <si>
    <t>Actual additions (recognised in RAB)</t>
  </si>
  <si>
    <t>Benchmark tax liability</t>
  </si>
  <si>
    <t>User cost of capital</t>
  </si>
  <si>
    <t>Year Name</t>
  </si>
  <si>
    <t>Data Quality</t>
  </si>
  <si>
    <t>Row Description</t>
  </si>
  <si>
    <t>Level1</t>
  </si>
  <si>
    <t>Level2</t>
  </si>
  <si>
    <t>Level3</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</si>
  <si>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</si>
  <si>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</si>
  <si>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</si>
  <si>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</si>
  <si>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</si>
  <si>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</si>
  <si>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</si>
  <si>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</si>
  <si>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</si>
  <si>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</si>
  <si>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</si>
  <si>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</si>
  <si>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</si>
  <si>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</si>
  <si>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</si>
  <si>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</si>
  <si>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</si>
  <si>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</si>
  <si>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</si>
  <si>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</si>
  <si>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</si>
  <si>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</si>
  <si>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</si>
  <si>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</si>
  <si>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</si>
  <si>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</si>
  <si>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</si>
  <si>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</si>
  <si>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</si>
  <si>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</si>
  <si>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</si>
  <si>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</si>
  <si>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</si>
  <si>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</si>
  <si>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</si>
  <si>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</si>
  <si>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</si>
  <si>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</si>
  <si>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</si>
  <si>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Source File Name</t>
  </si>
  <si>
    <t>I:\AER_DataWarehouse\AER_ETL_SHARE\Energex 2014-15 - EB - 20151030 - original - (D15 164814).xlsm</t>
  </si>
  <si>
    <t>I:\AER_DataWarehouse\AER_ETL_SHARE\Energex 2015-16 - EB - 20161031 - original - (d16 147380).xlsm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</si>
  <si>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</si>
  <si>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</si>
  <si>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</si>
  <si>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</si>
  <si>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</si>
  <si>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Regulatory Year Ending</t>
  </si>
  <si>
    <t>SOURCE FILES</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</si>
  <si>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</si>
  <si>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</si>
  <si>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</si>
  <si>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</si>
  <si>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</si>
  <si>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</si>
  <si>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</si>
  <si>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</si>
  <si>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</si>
  <si>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</si>
  <si>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</si>
  <si>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</si>
  <si>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</si>
  <si>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</si>
  <si>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</si>
  <si>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</si>
  <si>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</si>
  <si>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</si>
  <si>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</si>
  <si>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</si>
  <si>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</si>
  <si>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AusNet (T)</t>
  </si>
  <si>
    <t>I:\AER_DataWarehouse\AER_ETL_SHARE\AusNet (T) 2014-15 - EB - 20150730 - original - (D15 113091).xlsm</t>
  </si>
  <si>
    <t>I:\AER_DataWarehouse\AER_ETL_SHARE\AusNet (T) 2015-16 - EB - 20160729 - original - D16 105746.xlsm</t>
  </si>
  <si>
    <t>ElectraNet</t>
  </si>
  <si>
    <t>I:\AER_DataWarehouse\AER_ETL_SHARE\ElectraNet 2014-15 - EB - 20151102 - original - (D15 166479).xlsm</t>
  </si>
  <si>
    <t>I:\AER_DataWarehouse\AER_ETL_SHARE\ElectraNet 2015-16 - EB - 20161122 - revision - (d16 147489(v3)).xlsm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</si>
  <si>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</si>
  <si>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</si>
  <si>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</si>
  <si>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</si>
  <si>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</si>
  <si>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Powerlink</t>
  </si>
  <si>
    <t>I:\AER_DataWarehouse\AER_ETL_SHARE\Powerlink 2015-16 - EB - 20161014 - original - (d16 140261).xlsm</t>
  </si>
  <si>
    <t>I:\AER_DataWarehouse\AER_ETL_SHARE\Powerlink 2016-17 - EB - 20171030 - original - (d17 152051).xlsm</t>
  </si>
  <si>
    <t>TasNetworks (T)</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</si>
  <si>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</si>
  <si>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</si>
  <si>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</si>
  <si>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</si>
  <si>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Disposals</t>
  </si>
  <si>
    <t>Closing value</t>
  </si>
  <si>
    <t>for zone substations and transformers</t>
  </si>
  <si>
    <t>for distribution substations and transformers</t>
  </si>
  <si>
    <t>for “other” asset items with short lives</t>
  </si>
  <si>
    <t>for “other” asset items with long lives</t>
  </si>
  <si>
    <t>I:\AER_DataWarehouse\AER_ETL_SHARE\ActewAGL 2006-13 - EB - 20160725 - revision3 - (d16 118684(v6)).xlsx</t>
  </si>
  <si>
    <t>I:\AER_DataWarehouse\AER_ETL_SHARE\Ausgrid 2006-13 - EB - 20160713 - revision2 - (d14 68862(V3)).xlsx</t>
  </si>
  <si>
    <t>I:\AER_DataWarehouse\AER_ETL_SHARE\Ausgrid 2013-14 - EB - 20160713 - revision2 - (d14 148899(v3)).xlsm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</si>
  <si>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</si>
  <si>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</si>
  <si>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</si>
  <si>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</si>
  <si>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</si>
  <si>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</si>
  <si>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</si>
  <si>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</si>
  <si>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</si>
  <si>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</si>
  <si>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</si>
  <si>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</si>
  <si>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</si>
  <si>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</si>
  <si>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</si>
  <si>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</si>
  <si>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</si>
  <si>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I:\AER_DataWarehouse\AER_ETL_SHARE\Energex 2013-14 - EB - 20160715 - revision2 - (d14 149046[v3]).xlsm</t>
  </si>
  <si>
    <t>I:\AER_DataWarehouse\AER_ETL_SHARE\Essential 2016-17 - EB - 20180608 - revision2 - (d18 13246(v3)).xlsm</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</si>
  <si>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</si>
  <si>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</si>
  <si>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</si>
  <si>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</si>
  <si>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</si>
  <si>
    <t>2018</t>
  </si>
  <si>
    <t>I:\AER_DataWarehouse\AER_ETL_SHARE\ActewAGL 2013-14 - EB - 20161108 (d16-151154) - revision4 - (d16 118684[v2]).xlsm</t>
  </si>
  <si>
    <t>I:\AER_DataWarehouse\AER_ETL_SHARE\Evoenergy (ActewAGL) 2017-18 - EB - 20181115 - original - (d18-157511).xlsm</t>
  </si>
  <si>
    <t>I:\AER_DataWarehouse\AER_ETL_SHARE\Ausgrid 2017-18 - EB - 20190312 - revision 1 - (d18 157843(v2)).xlsm</t>
  </si>
  <si>
    <t>I:\AER_DataWarehouse\AER_ETL_SHARE\AusNet (T) 2013-14 - EB - 20150612 - revision2 - (d14 120094(v3)).xlsm</t>
  </si>
  <si>
    <t>I:\AER_DataWarehouse\AER_ETL_SHARE\AusNet (T) 2016-17 - EB - 20170727 - original - (d17 103370).xlsm</t>
  </si>
  <si>
    <t>I:\AER_DataWarehouse\AER_ETL_SHARE\AusNet (T) 2017-18 - EB - 20180724 - original - (d18 106904).XLSM</t>
  </si>
  <si>
    <t>I:\AER_DataWarehouse\AER_ETL_SHARE\CitiPower 2015 - EB - 20180709 - revision1 - (d16 54034(V1)).xlsm</t>
  </si>
  <si>
    <t>I:\AER_DataWarehouse\AER_ETL_SHARE\Citipower 2016 - EB - 20180709 - revision2 - (d17 54738(v3)).xlsm</t>
  </si>
  <si>
    <t>I:\AER_DataWarehouse\AER_ETL_SHARE\CitiPower 2017 – EB - 20181207 - revision 2 - (d18 60150(v2)).xlsm</t>
  </si>
  <si>
    <t>I:\AER_DataWarehouse\AER_ETL_SHARE\CitiPower 2018 - EB - 20190429 - original - (d19-61787).xlsm</t>
  </si>
  <si>
    <t>I:\AER_DataWarehouse\AER_ETL_SHARE\ElectraNet 2013-14 - EB - 20151031 - revision2 - (d14 149762(v3)).xlsm</t>
  </si>
  <si>
    <t>I:\AER_DataWarehouse\AER_ETL_SHARE\ElectraNet 2016-17 - EB - 20171031 - original - (d17 153817).xlsm</t>
  </si>
  <si>
    <t>I:\AER_DataWarehouse\AER_ETL_SHARE\Electranet 2017-18 - EB - 20181031 - original - (d18-158213).xlsm</t>
  </si>
  <si>
    <t>I:\AER_DataWarehouse\AER_ETL_SHARE\Endeavour 2006-13 - EB - 20150805 - revision3 - (d14 68872(v5)).xlsx</t>
  </si>
  <si>
    <t>I:\AER_DataWarehouse\AER_ETL_SHARE\Endeavour 2013-14 - EB - 20150605 - revision1 - (d14 149156(v2)).xlsm</t>
  </si>
  <si>
    <t>I:\AER_DataWarehouse\AER_ETL_SHARE\Endeavour 2014-15 - EB - 20161104 - revision4 - (d15 177215(v5)).xlsm</t>
  </si>
  <si>
    <t>I:\AER_DataWarehouse\AER_ETL_SHARE\Endeavour 2015-16 - EB - 20180608 - revision1 - (d16 146898(v2)).xlsm</t>
  </si>
  <si>
    <t>I:\AER_DataWarehouse\AER_ETL_SHARE\Endeavour 2016-17 - EB - 20180608 - revision1 - (d17 152387(v2)).xlsm</t>
  </si>
  <si>
    <t>I:\AER_DataWarehouse\AER_ETL_SHARE\Energex 2006-13 - EB - 20150604 - revision1 - (d14 68381(V4)).xlsx</t>
  </si>
  <si>
    <t>I:\AER_DataWarehouse\AER_ETL_SHARE\Energex 2017-18 - EB - 20181102 - original - (d18-159080).xlsm</t>
  </si>
  <si>
    <t>I:\AER_DataWarehouse\AER_ETL_SHARE\Ergon 2006-13 - EB - 20160801 - revision2 - (d14 68728(v5)).xlsx</t>
  </si>
  <si>
    <t>I:\AER_DataWarehouse\AER_ETL_SHARE\Ergon 2013-14 - EB - 20160801 - revision2 - (d14 149988(v4)).xlsm</t>
  </si>
  <si>
    <t>I:\AER_DataWarehouse\AER_ETL_SHARE\Ergon 2017-18 - EB - 20181126 - revision 1 - (d18-158679[v2]P).xlsm</t>
  </si>
  <si>
    <t>I:\AER_DataWarehouse\AER_ETL_SHARE\Essential 2017-18 - EB - 20190311 - revision 1 - (d19-37993).xlsm</t>
  </si>
  <si>
    <t>I:\AER_DataWarehouse\AER_ETL_SHARE\Jemena 2018 - EB - 20190430 - original - (d19-61994).xlsm</t>
  </si>
  <si>
    <t>I:\AER_DataWarehouse\AER_ETL_SHARE\Power and Water 2006-17 - EB - 20180831 - revision2 - (d18-77450(v4)).xlsm</t>
  </si>
  <si>
    <t>I:\AER_DataWarehouse\AER_ETL_SHARE\Power and Water 2017-18 - EB - 20190201 - revision 1 - (d18-159106[v2]).xlsm</t>
  </si>
  <si>
    <t>I:\AER_DataWarehouse\AER_ETL_SHARE\Powercor 2006-13 - EB - 20180709 - revision3 - (d14 68446(v3) with d15 59508(v2)).xlsx</t>
  </si>
  <si>
    <t>I:\AER_DataWarehouse\AER_ETL_SHARE\Powercor 2017 – EB - 20181207 - revision 2 – (d18-60251[v3]).xlsm</t>
  </si>
  <si>
    <t>I:\AER_DataWarehouse\AER_ETL_SHARE\Powercor 2018 - EB - 20190429 - original - (d19-61788).xlsm</t>
  </si>
  <si>
    <t>I:\AER_DataWarehouse\AER_ETL_SHARE\Powerlink 2013-14 - EB - 20150715 - revision1 - (d14 148976(v3)).xlsm</t>
  </si>
  <si>
    <t>I:\AER_DataWarehouse\AER_ETL_SHARE\Powerlink 2017-18 - EB - 20181105 - original - (d18-159893).xlsm</t>
  </si>
  <si>
    <t>I:\AER_DataWarehouse\AER_ETL_SHARE\TasNetworks (T) 2013-14 - EB - 20150612 - revision1 - (d14 149064(v2)).xlsm</t>
  </si>
  <si>
    <t>I:\AER_DataWarehouse\AER_ETL_SHARE\TasNetworks (T) 2016-17 - EB - 20171031 - revision1 - (d17 154291(v2)).xlsm</t>
  </si>
  <si>
    <t>I:\AER_DataWarehouse\AER_ETL_SHARE\Tasnetworks (T) 2017-18 - EB - 20181108 - original - D18-162435.XLSM</t>
  </si>
  <si>
    <t>I:\AER_DataWarehouse\AER_ETL_SHARE\Transgrid 2017-18 - EB - 20181031 - original - (d18-158151).xlsm</t>
  </si>
  <si>
    <t>I:\AER_DataWarehouse\AER_ETL_SHARE\AusNet (D) 2006-13 - EB - 20190702 - revision5 - (d14 68256(v6)).xlsx</t>
  </si>
  <si>
    <t>I:\AER_DataWarehouse\AER_ETL_SHARE\AusNet (D) 2014 - EB - 20190627 - revision5 - (d15-57030[v7]).xlsm</t>
  </si>
  <si>
    <t>I:\AER_DataWarehouse\AER_ETL_SHARE\AusNet (D) 2015 - EB - 20190628 - revision6 - (d16-55418[v8]).xlsm</t>
  </si>
  <si>
    <t>I:\AER_DataWarehouse\AER_ETL_SHARE\AusNet (D) 2016 - EB - 20190628 - revision4 - (d17-55325[v5]).xlsm</t>
  </si>
  <si>
    <t>I:\AER_DataWarehouse\AER_ETL_SHARE\AusNet (D) 2017 - EB - 20190628 - revision5 - (d18-121933(v5)).xlsm</t>
  </si>
  <si>
    <t>I:\AER_DataWarehouse\AER_ETL_SHARE\AusNet (D) 2018 - EB - 20190628 - revision 2 - (d19-62432(V4).xlsm</t>
  </si>
  <si>
    <t>2019</t>
  </si>
  <si>
    <t>I:\AER_DataWarehouse\AER_ETL_SHARE\Ausnet(T) 2018-19 - EB - 20190730 - original - (d19-115586).xlsm</t>
  </si>
  <si>
    <t>I:\AER_DataWarehouse\AER_ETL_SHARE\Endeavour 2017-18 - EB - 20190605 - revision 1 - (d18-1592489(V2)).xlsm</t>
  </si>
  <si>
    <t>I:\AER_DataWarehouse\AER_ETL_SHARE\SA Power Networks 2006-13 - EB - 20140430 - original - (d1468606).xlsx</t>
  </si>
  <si>
    <t>I:\AER_DataWarehouse\AER_ETL_SHARE\SA Power Networks 2013-14 - EB - 20160706 - revision1 - (d14 149038(v2)).xlsm</t>
  </si>
  <si>
    <t>I:\AER_DataWarehouse\AER_ETL_SHARE\SA Power Networks 2014-15 - EB - 20160706 - revision1 - (d15 164663(v2)).xlsm</t>
  </si>
  <si>
    <t>I:\AER_DataWarehouse\AER_ETL_SHARE\SA Power Networks 2015-16 - EB - 20190705 - revision1 - (d16-147369[v2]).xlsm</t>
  </si>
  <si>
    <t>I:\AER_DataWarehouse\AER_ETL_SHARE\SA Power Networks 2016-17 - EB - 20190711 - revision3 - (d17-152953[v3]).xlsm</t>
  </si>
  <si>
    <t>I:\AER_DataWarehouse\AER_ETL_SHARE\SA Power Networks 2017-18 - EB - 20181101 - original - (d18-158614).xlsm</t>
  </si>
  <si>
    <t>I:\AER_DataWarehouse\AER_ETL_SHARE\Tasnetworks (D) 2017-18 - EB - 20190529 - revision 1 - (d18-162630(v2)).xlsm</t>
  </si>
  <si>
    <t>I:\AER_DataWarehouse\AER_ETL_SHARE\United Energy 2006-13 - EB - 20190627 - revision2 - (d14-68640(V3)).xlsx</t>
  </si>
  <si>
    <t>I:\AER_DataWarehouse\AER_ETL_SHARE\United Energy 2014 - EB - 20190627 - revision4 - (d15-56855[v5]).xlsm</t>
  </si>
  <si>
    <t>I:\AER_DataWarehouse\AER_ETL_SHARE\United Energy 2015 - EB - 20190627 - revision3 - (d16-54841[v5]).xlsm</t>
  </si>
  <si>
    <t>I:\AER_DataWarehouse\AER_ETL_SHARE\United Energy 2016 - EB - 20190627 - revision2 - (d17-55792[v3]).xlsm</t>
  </si>
  <si>
    <t>I:\AER_DataWarehouse\AER_ETL_SHARE\United Energy 2017 - EB - 20190627 - revision3 - (d18-60357[v5]).xlsm</t>
  </si>
  <si>
    <t>I:\AER_DataWarehouse\AER_ETL_SHARE\United Energy 2018 - EB - 20190627 - revision1 - (d19-61789[v2]).xlsm</t>
  </si>
  <si>
    <t>Evoenergy Distribution</t>
  </si>
  <si>
    <t>NETWORK</t>
  </si>
  <si>
    <t>2020</t>
  </si>
  <si>
    <t>Public</t>
  </si>
  <si>
    <t>2021</t>
  </si>
  <si>
    <t>2022</t>
  </si>
  <si>
    <t>Calendar Year staring</t>
  </si>
  <si>
    <t>2023</t>
  </si>
  <si>
    <t>CCO</t>
  </si>
  <si>
    <t>Total Capex</t>
  </si>
  <si>
    <t>Total Capex - CCO</t>
  </si>
  <si>
    <t>p</t>
  </si>
  <si>
    <t>δ</t>
  </si>
  <si>
    <t>Capex /Total Capex</t>
  </si>
  <si>
    <t>diff closing value n-1 and opening value n</t>
  </si>
  <si>
    <t>RAB OPT 5</t>
  </si>
  <si>
    <t>Total (NOT Excluding First Stage of Two Stage Transformers)</t>
  </si>
  <si>
    <t>Difference with option 1 AUC</t>
  </si>
  <si>
    <t>Closing value - checking</t>
  </si>
  <si>
    <t>calculated closing value t-1 and opening value in t</t>
  </si>
  <si>
    <t>Diff (calculated closing value t-1 and opening value in t)</t>
  </si>
  <si>
    <t>Period-average RAB</t>
  </si>
  <si>
    <t>Regualtory Asset Base (Year-average) - Option 5</t>
  </si>
  <si>
    <t>This workbook extracts data from the database which is then used to populate the individual worksheets for each business (11SAP BB, 02AGD BB, etc).
The data is then collected in this worksheet AUC db for input into the consolidated benchmarking data file.</t>
  </si>
  <si>
    <t>Transformers - zone substation</t>
  </si>
  <si>
    <t xml:space="preserve">Transformers - distribution </t>
  </si>
  <si>
    <t>Total RAB - opening value at the start of the year</t>
  </si>
  <si>
    <t>Real return on capital (at real Vanilla WACC)</t>
  </si>
  <si>
    <t>Nominal return on debt</t>
  </si>
  <si>
    <t>Taxation depreciation (measured in negative values)</t>
  </si>
  <si>
    <t>Source of difference from previous calculation after removing BTL difference</t>
  </si>
  <si>
    <t xml:space="preserve">  Source of difference from previous calculation</t>
  </si>
  <si>
    <t>Financial year staring</t>
  </si>
  <si>
    <t>Note: we change to apply the 2018 guidelines, starting at the regualtory year 2020.</t>
  </si>
  <si>
    <t>Checksum</t>
  </si>
  <si>
    <t>2024</t>
  </si>
  <si>
    <t>Note: The 2022 RoR instrument, amended in June 2023, applies from FY2024.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</si>
</sst>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1" formatCode="_-* #,##0_-;\-* #,##0_-;_-* &quot;-&quot;_-;_-@_-"/>
    <numFmt numFmtId="43" formatCode="_-* #,##0.00_-;\-* #,##0.00_-;_-* &quot;-&quot;??_-;_-@_-"/>
    <numFmt numFmtId="164" formatCode="_(* #,##0.00_);_(* \(#,##0.00\);_(* &quot;-&quot;??_);_(@_)"/>
    <numFmt numFmtId="165" formatCode="_-* #,##0_-;\-* #,##0_-;_-* &quot;-&quot;??_-;_-@_-"/>
    <numFmt numFmtId="166" formatCode="mmmm\ yyyy"/>
    <numFmt numFmtId="167" formatCode="#,##0_ ;[Red]\-#,##0\ "/>
    <numFmt numFmtId="168" formatCode="_(* #,##0_);_(* \(#,##0\);_(* &quot;-&quot;??_);_(@_)"/>
    <numFmt numFmtId="169" formatCode="0.0%"/>
    <numFmt numFmtId="170" formatCode="_-* #,##0_-;\-* #,##0_-;_-* &quot;-&quot;?_-;_-@_-"/>
    <numFmt numFmtId="171" formatCode="_-* #,##0_-;[Red]\(#,##0\)_-;_-* &quot;-&quot;??_-;_-@_-"/>
    <numFmt numFmtId="172" formatCode="_(* #,##0_);_(* \(#,##0\);_(* &quot;-&quot;_);_(@_)"/>
  </numFmts>
  <fonts count="20"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11"/>
      <color theme="1"/>
      <name val="Calibri"/>
      <family val="2"/>
    </font>
    <font>
      <i/>
      <sz val="10"/>
      <color theme="1"/>
      <name val="Calibri"/>
      <family val="2"/>
      <scheme val="minor"/>
    </font>
    <font>
      <b/>
      <i/>
      <u/>
      <sz val="11"/>
      <color theme="1"/>
      <name val="Calibri"/>
      <family val="2"/>
      <scheme val="minor"/>
    </font>
    <font>
      <b/>
      <sz val="12"/>
      <color rgb="FF000000"/>
      <name val="Calibri"/>
      <family val="2"/>
    </font>
    <font>
      <sz val="11"/>
      <color rgb="FFFF0000"/>
      <name val="Calibri"/>
      <family val="2"/>
      <scheme val="minor"/>
    </font>
    <font>
      <b/>
      <sz val="11"/>
      <color rgb="FFFF0000"/>
      <name val="Calibri"/>
      <family val="2"/>
      <scheme val="minor"/>
    </font>
    <font>
      <b/>
      <sz val="11"/>
      <color theme="1"/>
      <name val="Calibri"/>
      <family val="2"/>
    </font>
    <font>
      <i/>
      <sz val="11"/>
      <color theme="1"/>
      <name val="Calibri"/>
      <family val="2"/>
      <scheme val="minor"/>
    </font>
    <font>
      <sz val="11"/>
      <color theme="1"/>
      <name val="Arial"/>
      <family val="2"/>
    </font>
  </fonts>
  <fills count="20">
    <fill>
      <patternFill patternType="none"/>
    </fill>
    <fill>
      <patternFill patternType="gray125"/>
    </fill>
    <fill>
      <patternFill patternType="solid">
        <fgColor theme="9" tint="-0.249977111117893"/>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rgb="FFCCFFFF"/>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rgb="FFCCFFCC"/>
        <bgColor indexed="64"/>
      </patternFill>
    </fill>
    <fill>
      <patternFill patternType="solid">
        <fgColor rgb="FFFCD5B4"/>
        <bgColor rgb="FF000000"/>
      </patternFill>
    </fill>
    <fill>
      <patternFill patternType="solid">
        <fgColor rgb="FFB8CCE4"/>
        <bgColor rgb="FF000000"/>
      </patternFill>
    </fill>
    <fill>
      <patternFill patternType="solid">
        <fgColor rgb="FFEEECE1"/>
        <bgColor rgb="FF000000"/>
      </patternFill>
    </fill>
    <fill>
      <patternFill patternType="solid">
        <fgColor rgb="FFC5D9F1"/>
        <bgColor rgb="FF000000"/>
      </patternFill>
    </fill>
    <fill>
      <patternFill patternType="solid">
        <fgColor rgb="FFFFFFCC"/>
        <bgColor indexed="64"/>
      </patternFill>
    </fill>
    <fill>
      <patternFill patternType="solid">
        <fgColor rgb="FFCCFFFF"/>
        <bgColor rgb="FFFFFFFF"/>
      </patternFill>
    </fill>
  </fills>
  <borders count="42">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
      <left/>
      <right/>
      <top/>
      <bottom style="thin">
        <color indexed="64"/>
      </bottom>
      <diagonal/>
    </border>
    <border>
      <left style="hair">
        <color indexed="64"/>
      </left>
      <right style="hair">
        <color indexed="64"/>
      </right>
      <top style="hair">
        <color indexed="64"/>
      </top>
      <bottom style="hair">
        <color indexed="64"/>
      </bottom>
      <diagonal/>
    </border>
    <border>
      <left style="medium">
        <color indexed="64"/>
      </left>
      <right/>
      <top/>
      <bottom style="thin">
        <color rgb="FFBFBFBF"/>
      </bottom>
      <diagonal/>
    </border>
    <border>
      <left style="medium">
        <color indexed="64"/>
      </left>
      <right/>
      <top style="medium">
        <color indexed="64"/>
      </top>
      <bottom/>
      <diagonal/>
    </border>
    <border>
      <left/>
      <right/>
      <top style="medium">
        <color indexed="64"/>
      </top>
      <bottom/>
      <diagonal/>
    </border>
    <border>
      <left style="medium">
        <color indexed="64"/>
      </left>
      <right/>
      <top style="thin">
        <color rgb="FFBFBFBF"/>
      </top>
      <bottom style="thin">
        <color rgb="FFBFBFBF"/>
      </bottom>
      <diagonal/>
    </border>
    <border>
      <left style="medium">
        <color indexed="64"/>
      </left>
      <right/>
      <top/>
      <bottom/>
      <diagonal/>
    </border>
    <border>
      <left style="medium">
        <color indexed="64"/>
      </left>
      <right/>
      <top style="thin">
        <color rgb="FFBFBFBF"/>
      </top>
      <bottom style="medium">
        <color indexed="64"/>
      </bottom>
      <diagonal/>
    </border>
    <border>
      <left style="medium">
        <color indexed="64"/>
      </left>
      <right/>
      <top/>
      <bottom style="medium">
        <color indexed="64"/>
      </bottom>
      <diagonal/>
    </border>
    <border>
      <left style="medium">
        <color indexed="64"/>
      </left>
      <right/>
      <top style="medium">
        <color indexed="64"/>
      </top>
      <bottom style="thin">
        <color rgb="FFBFBFBF"/>
      </bottom>
      <diagonal/>
    </border>
    <border>
      <left style="medium">
        <color indexed="64"/>
      </left>
      <right style="medium">
        <color indexed="64"/>
      </right>
      <top style="medium">
        <color indexed="64"/>
      </top>
      <bottom style="thin">
        <color rgb="FFBFBFBF"/>
      </bottom>
      <diagonal/>
    </border>
    <border>
      <left style="medium">
        <color indexed="64"/>
      </left>
      <right style="medium">
        <color indexed="64"/>
      </right>
      <top style="thin">
        <color rgb="FFBFBFBF"/>
      </top>
      <bottom style="thin">
        <color rgb="FFBFBFBF"/>
      </bottom>
      <diagonal/>
    </border>
    <border>
      <left style="medium">
        <color indexed="64"/>
      </left>
      <right style="medium">
        <color indexed="64"/>
      </right>
      <top style="thin">
        <color rgb="FFBFBFBF"/>
      </top>
      <bottom style="medium">
        <color indexed="64"/>
      </bottom>
      <diagonal/>
    </border>
    <border>
      <left/>
      <right style="medium">
        <color indexed="64"/>
      </right>
      <top/>
      <bottom/>
      <diagonal/>
    </border>
    <border>
      <left/>
      <right style="thin">
        <color theme="0" tint="-0.24994659260841701"/>
      </right>
      <top style="medium">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style="medium">
        <color indexed="64"/>
      </bottom>
      <diagonal/>
    </border>
    <border>
      <left style="medium">
        <color indexed="64"/>
      </left>
      <right style="medium">
        <color indexed="64"/>
      </right>
      <top style="medium">
        <color indexed="64"/>
      </top>
      <bottom style="thin">
        <color theme="0" tint="-0.24994659260841701"/>
      </bottom>
      <diagonal/>
    </border>
    <border>
      <left style="medium">
        <color indexed="64"/>
      </left>
      <right style="medium">
        <color indexed="64"/>
      </right>
      <top style="thin">
        <color theme="0" tint="-0.24994659260841701"/>
      </top>
      <bottom style="thin">
        <color theme="0" tint="-0.24994659260841701"/>
      </bottom>
      <diagonal/>
    </border>
    <border>
      <left style="medium">
        <color indexed="64"/>
      </left>
      <right style="medium">
        <color indexed="64"/>
      </right>
      <top style="thin">
        <color theme="0" tint="-0.24994659260841701"/>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8">
    <xf numFmtId="0" fontId="0" fillId="0" borderId="0"/>
    <xf numFmtId="164"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164" fontId="3" fillId="0" borderId="0" applyFont="0" applyFill="0" applyBorder="0" applyAlignment="0" applyProtection="0"/>
    <xf numFmtId="9" fontId="3" fillId="0" borderId="0" applyFont="0" applyFill="0" applyBorder="0" applyAlignment="0" applyProtection="0"/>
  </cellStyleXfs>
  <cellXfs count="210">
    <xf numFmtId="0" fontId="0" fillId="0" borderId="0" xfId="0"/>
    <xf numFmtId="165" fontId="0" fillId="0" borderId="0" xfId="1" applyNumberFormat="1" applyFont="1"/>
    <xf numFmtId="165" fontId="0" fillId="0" borderId="0" xfId="0" applyNumberFormat="1" applyFill="1"/>
    <xf numFmtId="0" fontId="0" fillId="0" borderId="0" xfId="0" applyFont="1" applyAlignment="1">
      <alignment horizontal="left" indent="1"/>
    </xf>
    <xf numFmtId="165" fontId="0" fillId="0" borderId="0" xfId="0" applyNumberFormat="1"/>
    <xf numFmtId="165" fontId="2" fillId="0" borderId="0" xfId="1" applyNumberFormat="1" applyFont="1"/>
    <xf numFmtId="0" fontId="0" fillId="0" borderId="0" xfId="0" applyFont="1"/>
    <xf numFmtId="0" fontId="0" fillId="0" borderId="0" xfId="0"/>
    <xf numFmtId="0" fontId="5" fillId="0" borderId="0" xfId="0" applyFont="1" applyAlignment="1">
      <alignment vertical="center"/>
    </xf>
    <xf numFmtId="0" fontId="0" fillId="0" borderId="0" xfId="0"/>
    <xf numFmtId="0" fontId="2" fillId="0" borderId="0" xfId="0" applyFont="1"/>
    <xf numFmtId="10" fontId="8" fillId="3" borderId="3" xfId="7" applyNumberFormat="1" applyFont="1" applyFill="1" applyBorder="1" applyAlignment="1" applyProtection="1">
      <alignment horizontal="center"/>
      <protection locked="0"/>
    </xf>
    <xf numFmtId="10" fontId="8" fillId="3" borderId="4" xfId="7" applyNumberFormat="1" applyFont="1" applyFill="1" applyBorder="1" applyAlignment="1" applyProtection="1">
      <alignment horizontal="center"/>
      <protection locked="0"/>
    </xf>
    <xf numFmtId="0" fontId="3" fillId="3" borderId="0" xfId="0" applyFont="1" applyFill="1" applyProtection="1">
      <protection locked="0"/>
    </xf>
    <xf numFmtId="0" fontId="3" fillId="0" borderId="0" xfId="0" applyFont="1" applyAlignment="1" applyProtection="1">
      <alignment horizontal="center"/>
      <protection locked="0"/>
    </xf>
    <xf numFmtId="166" fontId="0" fillId="0" borderId="0" xfId="0" applyNumberFormat="1" applyFont="1"/>
    <xf numFmtId="10" fontId="8" fillId="3" borderId="0" xfId="7" applyNumberFormat="1" applyFont="1" applyFill="1" applyBorder="1" applyAlignment="1" applyProtection="1">
      <alignment horizontal="center"/>
      <protection locked="0"/>
    </xf>
    <xf numFmtId="10" fontId="3" fillId="3" borderId="0" xfId="7" applyNumberFormat="1" applyFont="1" applyFill="1" applyBorder="1" applyAlignment="1" applyProtection="1">
      <alignment horizontal="center"/>
      <protection locked="0"/>
    </xf>
    <xf numFmtId="10" fontId="7" fillId="5" borderId="0" xfId="7" applyNumberFormat="1" applyFont="1" applyFill="1" applyBorder="1" applyAlignment="1" applyProtection="1">
      <alignment horizontal="center"/>
      <protection locked="0"/>
    </xf>
    <xf numFmtId="0" fontId="0" fillId="0" borderId="0" xfId="0" applyBorder="1"/>
    <xf numFmtId="2" fontId="8" fillId="3" borderId="0" xfId="6" applyNumberFormat="1" applyFont="1" applyFill="1" applyBorder="1" applyAlignment="1" applyProtection="1">
      <alignment horizontal="center"/>
    </xf>
    <xf numFmtId="0" fontId="6" fillId="4" borderId="2" xfId="0" applyFont="1" applyFill="1" applyBorder="1"/>
    <xf numFmtId="0" fontId="9" fillId="4" borderId="2" xfId="0" applyFont="1" applyFill="1" applyBorder="1" applyAlignment="1" applyProtection="1">
      <alignment horizontal="right"/>
      <protection locked="0"/>
    </xf>
    <xf numFmtId="164" fontId="9" fillId="4" borderId="2" xfId="6" applyFont="1" applyFill="1" applyBorder="1" applyProtection="1">
      <protection locked="0"/>
    </xf>
    <xf numFmtId="164" fontId="9" fillId="4"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0" fontId="0" fillId="0" borderId="0" xfId="0"/>
    <xf numFmtId="0" fontId="0" fillId="0" borderId="0" xfId="0" applyFill="1"/>
    <xf numFmtId="165" fontId="0" fillId="0" borderId="0" xfId="1" applyNumberFormat="1" applyFont="1" applyFill="1"/>
    <xf numFmtId="165" fontId="2" fillId="0" borderId="0" xfId="1" applyNumberFormat="1" applyFont="1" applyFill="1"/>
    <xf numFmtId="0" fontId="0" fillId="0" borderId="0" xfId="0"/>
    <xf numFmtId="0" fontId="0" fillId="0" borderId="0" xfId="0" applyFill="1"/>
    <xf numFmtId="0" fontId="0" fillId="7" borderId="0" xfId="0" applyFont="1" applyFill="1" applyAlignment="1">
      <alignment horizontal="left" indent="1"/>
    </xf>
    <xf numFmtId="165" fontId="0" fillId="7" borderId="0" xfId="0" applyNumberFormat="1" applyFill="1"/>
    <xf numFmtId="0" fontId="0" fillId="7" borderId="0" xfId="0" applyFill="1"/>
    <xf numFmtId="0" fontId="0" fillId="0" borderId="0" xfId="0"/>
    <xf numFmtId="0" fontId="2" fillId="0" borderId="0" xfId="0" applyFont="1"/>
    <xf numFmtId="4" fontId="0" fillId="0" borderId="0" xfId="0" applyNumberFormat="1" applyBorder="1"/>
    <xf numFmtId="0" fontId="0" fillId="0" borderId="0" xfId="0" applyFill="1"/>
    <xf numFmtId="0" fontId="0" fillId="0" borderId="0" xfId="0" applyFont="1"/>
    <xf numFmtId="4" fontId="0" fillId="0" borderId="0" xfId="0" applyNumberFormat="1"/>
    <xf numFmtId="0" fontId="0" fillId="0" borderId="0" xfId="0" applyBorder="1"/>
    <xf numFmtId="10" fontId="0" fillId="0" borderId="0" xfId="2" applyNumberFormat="1" applyFont="1"/>
    <xf numFmtId="167" fontId="0" fillId="0" borderId="8" xfId="0" applyNumberFormat="1" applyBorder="1"/>
    <xf numFmtId="167" fontId="0" fillId="0" borderId="9" xfId="0" applyNumberFormat="1" applyBorder="1"/>
    <xf numFmtId="167" fontId="0" fillId="0" borderId="10" xfId="0" applyNumberFormat="1" applyBorder="1"/>
    <xf numFmtId="167" fontId="0" fillId="0" borderId="11" xfId="0" applyNumberFormat="1" applyBorder="1"/>
    <xf numFmtId="167" fontId="0" fillId="0" borderId="12" xfId="0" applyNumberFormat="1" applyBorder="1"/>
    <xf numFmtId="167" fontId="0" fillId="0" borderId="13" xfId="0" applyNumberFormat="1" applyBorder="1"/>
    <xf numFmtId="0" fontId="0" fillId="0" borderId="14" xfId="0" applyBorder="1"/>
    <xf numFmtId="0" fontId="0" fillId="0" borderId="15" xfId="0" applyBorder="1"/>
    <xf numFmtId="0" fontId="0" fillId="0" borderId="16" xfId="0" applyBorder="1"/>
    <xf numFmtId="167" fontId="0" fillId="0" borderId="5" xfId="0" applyNumberFormat="1" applyBorder="1"/>
    <xf numFmtId="167" fontId="0" fillId="0" borderId="6" xfId="0" applyNumberFormat="1" applyBorder="1"/>
    <xf numFmtId="167" fontId="0" fillId="0" borderId="7" xfId="0" applyNumberFormat="1" applyBorder="1"/>
    <xf numFmtId="0" fontId="0" fillId="0" borderId="17" xfId="0" applyBorder="1"/>
    <xf numFmtId="0" fontId="0" fillId="8" borderId="0" xfId="0" applyFill="1" applyBorder="1"/>
    <xf numFmtId="10" fontId="0" fillId="0" borderId="5" xfId="0" applyNumberFormat="1" applyBorder="1"/>
    <xf numFmtId="10" fontId="0" fillId="0" borderId="6" xfId="0" applyNumberFormat="1" applyBorder="1"/>
    <xf numFmtId="10" fontId="0" fillId="0" borderId="7" xfId="0" applyNumberFormat="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9" xfId="0" applyNumberFormat="1" applyFill="1" applyBorder="1"/>
    <xf numFmtId="10" fontId="0" fillId="0" borderId="11" xfId="0" applyNumberFormat="1" applyBorder="1"/>
    <xf numFmtId="10" fontId="0" fillId="0" borderId="12" xfId="0" applyNumberFormat="1" applyBorder="1"/>
    <xf numFmtId="10" fontId="0" fillId="0" borderId="13" xfId="0" applyNumberFormat="1" applyBorder="1"/>
    <xf numFmtId="0" fontId="0" fillId="0" borderId="18" xfId="0" applyBorder="1"/>
    <xf numFmtId="167" fontId="0" fillId="0" borderId="8" xfId="0" applyNumberFormat="1" applyFill="1" applyBorder="1"/>
    <xf numFmtId="167" fontId="0" fillId="0" borderId="9" xfId="0" applyNumberFormat="1" applyFill="1" applyBorder="1"/>
    <xf numFmtId="10" fontId="0" fillId="0" borderId="8" xfId="0" applyNumberFormat="1" applyFill="1" applyBorder="1"/>
    <xf numFmtId="0" fontId="0" fillId="0" borderId="0" xfId="0" applyAlignment="1">
      <alignment horizontal="left" vertical="center"/>
    </xf>
    <xf numFmtId="0" fontId="2" fillId="0" borderId="0" xfId="0" applyFont="1" applyAlignment="1">
      <alignment horizontal="left"/>
    </xf>
    <xf numFmtId="0" fontId="0" fillId="0" borderId="0" xfId="0" applyFont="1" applyFill="1"/>
    <xf numFmtId="0" fontId="2" fillId="0" borderId="0" xfId="0" applyFont="1" applyFill="1" applyAlignment="1">
      <alignment horizontal="left"/>
    </xf>
    <xf numFmtId="165" fontId="2" fillId="0" borderId="0" xfId="1" applyNumberFormat="1" applyFont="1" applyAlignment="1">
      <alignment horizontal="left"/>
    </xf>
    <xf numFmtId="165" fontId="0" fillId="6" borderId="0" xfId="0" applyNumberFormat="1" applyFill="1"/>
    <xf numFmtId="10" fontId="0" fillId="0" borderId="10" xfId="0" applyNumberFormat="1" applyFill="1" applyBorder="1"/>
    <xf numFmtId="0" fontId="2" fillId="0" borderId="0" xfId="0" applyFont="1" applyFill="1"/>
    <xf numFmtId="4" fontId="0" fillId="0" borderId="0" xfId="0" applyNumberFormat="1" applyFill="1" applyBorder="1"/>
    <xf numFmtId="0" fontId="0" fillId="0" borderId="0" xfId="0" applyFill="1" applyBorder="1"/>
    <xf numFmtId="4" fontId="0" fillId="0" borderId="0" xfId="0" applyNumberFormat="1" applyFill="1"/>
    <xf numFmtId="166" fontId="0" fillId="0" borderId="0" xfId="0" applyNumberFormat="1" applyFont="1" applyFill="1"/>
    <xf numFmtId="165" fontId="0" fillId="6" borderId="0" xfId="1" applyNumberFormat="1" applyFont="1" applyFill="1"/>
    <xf numFmtId="0" fontId="2" fillId="6" borderId="0" xfId="0" applyFont="1" applyFill="1"/>
    <xf numFmtId="10" fontId="0" fillId="0" borderId="0" xfId="2" applyNumberFormat="1" applyFont="1" applyFill="1"/>
    <xf numFmtId="10" fontId="2" fillId="0" borderId="0" xfId="2" applyNumberFormat="1" applyFont="1" applyFill="1"/>
    <xf numFmtId="0" fontId="0" fillId="0" borderId="0" xfId="0" applyFont="1" applyFill="1" applyAlignment="1">
      <alignment horizontal="left" indent="1"/>
    </xf>
    <xf numFmtId="0" fontId="0" fillId="8" borderId="17" xfId="0" applyFill="1" applyBorder="1"/>
    <xf numFmtId="165" fontId="0" fillId="10" borderId="0" xfId="1" applyNumberFormat="1" applyFont="1" applyFill="1"/>
    <xf numFmtId="0" fontId="0" fillId="11" borderId="2" xfId="0" applyFill="1" applyBorder="1"/>
    <xf numFmtId="0" fontId="2" fillId="11" borderId="19" xfId="0" applyFont="1" applyFill="1" applyBorder="1"/>
    <xf numFmtId="0" fontId="13" fillId="0" borderId="0" xfId="0" applyFont="1"/>
    <xf numFmtId="0" fontId="0" fillId="11" borderId="0" xfId="0" applyFill="1"/>
    <xf numFmtId="0" fontId="0" fillId="11" borderId="0" xfId="0" applyFill="1" applyAlignment="1">
      <alignment horizontal="left" indent="1"/>
    </xf>
    <xf numFmtId="0" fontId="0" fillId="12" borderId="0" xfId="0" applyFill="1" applyAlignment="1">
      <alignment horizontal="left" indent="1"/>
    </xf>
    <xf numFmtId="165" fontId="0" fillId="11" borderId="20" xfId="0" applyNumberFormat="1" applyFill="1" applyBorder="1"/>
    <xf numFmtId="169" fontId="0" fillId="11" borderId="20" xfId="2" applyNumberFormat="1" applyFont="1" applyFill="1" applyBorder="1"/>
    <xf numFmtId="0" fontId="0" fillId="11" borderId="20" xfId="0" applyFill="1" applyBorder="1"/>
    <xf numFmtId="0" fontId="11" fillId="11" borderId="2" xfId="0" applyFont="1" applyFill="1" applyBorder="1" applyAlignment="1">
      <alignment horizontal="right"/>
    </xf>
    <xf numFmtId="0" fontId="11" fillId="11" borderId="0" xfId="0" applyFont="1" applyFill="1" applyAlignment="1">
      <alignment horizontal="right"/>
    </xf>
    <xf numFmtId="0" fontId="0" fillId="11" borderId="19" xfId="0" applyFill="1" applyBorder="1" applyAlignment="1">
      <alignment horizontal="right"/>
    </xf>
    <xf numFmtId="0" fontId="12" fillId="11" borderId="0" xfId="0" applyFont="1" applyFill="1" applyAlignment="1">
      <alignment horizontal="right"/>
    </xf>
    <xf numFmtId="0" fontId="2" fillId="13" borderId="0" xfId="0" applyFont="1" applyFill="1"/>
    <xf numFmtId="41" fontId="0" fillId="13" borderId="20" xfId="0" applyNumberFormat="1" applyFill="1" applyBorder="1"/>
    <xf numFmtId="165" fontId="0" fillId="13" borderId="20" xfId="1" applyNumberFormat="1" applyFont="1" applyFill="1" applyBorder="1"/>
    <xf numFmtId="170" fontId="0" fillId="11" borderId="20" xfId="0" applyNumberFormat="1" applyFill="1" applyBorder="1"/>
    <xf numFmtId="43" fontId="0" fillId="11" borderId="20" xfId="0" applyNumberFormat="1" applyFill="1" applyBorder="1"/>
    <xf numFmtId="165" fontId="0" fillId="13" borderId="0" xfId="1" applyNumberFormat="1" applyFont="1" applyFill="1"/>
    <xf numFmtId="0" fontId="0" fillId="0" borderId="20" xfId="0" applyFill="1" applyBorder="1"/>
    <xf numFmtId="165" fontId="0" fillId="6" borderId="20" xfId="0" applyNumberFormat="1" applyFill="1" applyBorder="1"/>
    <xf numFmtId="165" fontId="0" fillId="11" borderId="20" xfId="1" applyNumberFormat="1" applyFont="1" applyFill="1" applyBorder="1"/>
    <xf numFmtId="0" fontId="11" fillId="0" borderId="0" xfId="0" applyFont="1" applyAlignment="1">
      <alignment horizontal="left" vertical="center"/>
    </xf>
    <xf numFmtId="0" fontId="11" fillId="0" borderId="0" xfId="0" applyFont="1"/>
    <xf numFmtId="0" fontId="11" fillId="0" borderId="17" xfId="0" applyFont="1" applyBorder="1"/>
    <xf numFmtId="0" fontId="11" fillId="15" borderId="0" xfId="0" applyFont="1" applyFill="1"/>
    <xf numFmtId="0" fontId="11" fillId="0" borderId="21" xfId="0" applyFont="1" applyBorder="1"/>
    <xf numFmtId="167" fontId="11" fillId="0" borderId="22" xfId="0" applyNumberFormat="1" applyFont="1" applyBorder="1"/>
    <xf numFmtId="167" fontId="11" fillId="0" borderId="23" xfId="0" applyNumberFormat="1" applyFont="1" applyBorder="1"/>
    <xf numFmtId="0" fontId="11" fillId="0" borderId="24" xfId="0" applyFont="1" applyBorder="1"/>
    <xf numFmtId="167" fontId="11" fillId="0" borderId="25" xfId="0" applyNumberFormat="1" applyFont="1" applyBorder="1"/>
    <xf numFmtId="0" fontId="11" fillId="0" borderId="26" xfId="0" applyFont="1" applyBorder="1"/>
    <xf numFmtId="167" fontId="11" fillId="0" borderId="27" xfId="0" applyNumberFormat="1" applyFont="1" applyBorder="1"/>
    <xf numFmtId="167" fontId="11" fillId="0" borderId="17" xfId="0" applyNumberFormat="1" applyFont="1" applyBorder="1"/>
    <xf numFmtId="4" fontId="11" fillId="0" borderId="0" xfId="0" applyNumberFormat="1" applyFont="1"/>
    <xf numFmtId="0" fontId="11" fillId="17" borderId="0" xfId="0" applyFont="1" applyFill="1"/>
    <xf numFmtId="0" fontId="11" fillId="0" borderId="28" xfId="0" applyFont="1" applyBorder="1"/>
    <xf numFmtId="0" fontId="11" fillId="15" borderId="17" xfId="0" applyFont="1" applyFill="1" applyBorder="1"/>
    <xf numFmtId="167" fontId="11" fillId="0" borderId="0" xfId="0" applyNumberFormat="1" applyFont="1" applyBorder="1"/>
    <xf numFmtId="0" fontId="11" fillId="0" borderId="29" xfId="0" applyFont="1" applyBorder="1"/>
    <xf numFmtId="0" fontId="11" fillId="0" borderId="30" xfId="0" applyFont="1" applyBorder="1"/>
    <xf numFmtId="0" fontId="11" fillId="0" borderId="31" xfId="0" applyFont="1" applyBorder="1"/>
    <xf numFmtId="0" fontId="11" fillId="15" borderId="0" xfId="0" applyFont="1" applyFill="1" applyBorder="1"/>
    <xf numFmtId="10" fontId="11" fillId="0" borderId="0" xfId="0" applyNumberFormat="1" applyFont="1" applyBorder="1"/>
    <xf numFmtId="10" fontId="11" fillId="0" borderId="22" xfId="0" applyNumberFormat="1" applyFont="1" applyBorder="1"/>
    <xf numFmtId="10" fontId="11" fillId="0" borderId="23" xfId="0" applyNumberFormat="1" applyFont="1" applyBorder="1"/>
    <xf numFmtId="10" fontId="11" fillId="0" borderId="25" xfId="0" applyNumberFormat="1" applyFont="1" applyBorder="1"/>
    <xf numFmtId="10" fontId="11" fillId="0" borderId="27" xfId="0" applyNumberFormat="1" applyFont="1" applyBorder="1"/>
    <xf numFmtId="10" fontId="11" fillId="0" borderId="17" xfId="0" applyNumberFormat="1" applyFont="1" applyBorder="1"/>
    <xf numFmtId="0" fontId="0" fillId="18" borderId="20" xfId="0" applyFill="1" applyBorder="1"/>
    <xf numFmtId="10" fontId="11" fillId="0" borderId="22" xfId="2" applyNumberFormat="1" applyFont="1" applyBorder="1"/>
    <xf numFmtId="10" fontId="11" fillId="0" borderId="23" xfId="2" applyNumberFormat="1" applyFont="1" applyBorder="1"/>
    <xf numFmtId="10" fontId="11" fillId="0" borderId="25" xfId="2" applyNumberFormat="1" applyFont="1" applyBorder="1"/>
    <xf numFmtId="10" fontId="11" fillId="0" borderId="0" xfId="2" applyNumberFormat="1" applyFont="1" applyBorder="1"/>
    <xf numFmtId="10" fontId="11" fillId="0" borderId="27" xfId="2" applyNumberFormat="1" applyFont="1" applyBorder="1"/>
    <xf numFmtId="10" fontId="11" fillId="0" borderId="17" xfId="2" applyNumberFormat="1" applyFont="1" applyBorder="1"/>
    <xf numFmtId="0" fontId="0" fillId="6" borderId="0" xfId="0" applyFill="1"/>
    <xf numFmtId="0" fontId="4" fillId="6" borderId="0" xfId="0" applyFont="1" applyFill="1"/>
    <xf numFmtId="0" fontId="0" fillId="6" borderId="0" xfId="0" applyFont="1" applyFill="1" applyAlignment="1">
      <alignment horizontal="left" indent="1"/>
    </xf>
    <xf numFmtId="165" fontId="15" fillId="6" borderId="0" xfId="0" applyNumberFormat="1" applyFont="1" applyFill="1"/>
    <xf numFmtId="168" fontId="0" fillId="6" borderId="0" xfId="1" applyNumberFormat="1" applyFont="1" applyFill="1"/>
    <xf numFmtId="165" fontId="15" fillId="0" borderId="0" xfId="1" applyNumberFormat="1" applyFont="1" applyFill="1"/>
    <xf numFmtId="165" fontId="15" fillId="11" borderId="20" xfId="0" applyNumberFormat="1" applyFont="1" applyFill="1" applyBorder="1"/>
    <xf numFmtId="168" fontId="15" fillId="6" borderId="0" xfId="1" applyNumberFormat="1" applyFont="1" applyFill="1"/>
    <xf numFmtId="168" fontId="16" fillId="6" borderId="0" xfId="1" applyNumberFormat="1" applyFont="1" applyFill="1"/>
    <xf numFmtId="169" fontId="0" fillId="6" borderId="0" xfId="0" applyNumberFormat="1" applyFont="1" applyFill="1"/>
    <xf numFmtId="168" fontId="0" fillId="0" borderId="0" xfId="1" applyNumberFormat="1" applyFont="1" applyFill="1"/>
    <xf numFmtId="1" fontId="0" fillId="0" borderId="0" xfId="0" applyNumberFormat="1" applyFill="1"/>
    <xf numFmtId="165" fontId="0" fillId="6" borderId="0" xfId="0" applyNumberFormat="1" applyFill="1" applyBorder="1"/>
    <xf numFmtId="165" fontId="0" fillId="0" borderId="0" xfId="0" applyNumberFormat="1" applyFill="1" applyBorder="1"/>
    <xf numFmtId="169" fontId="0" fillId="0" borderId="0" xfId="2" applyNumberFormat="1" applyFont="1" applyFill="1"/>
    <xf numFmtId="0" fontId="17" fillId="0" borderId="0" xfId="0" applyFont="1"/>
    <xf numFmtId="168" fontId="0" fillId="0" borderId="0" xfId="1" applyNumberFormat="1" applyFont="1"/>
    <xf numFmtId="0" fontId="11" fillId="0" borderId="0" xfId="0" applyFont="1" applyBorder="1"/>
    <xf numFmtId="0" fontId="11" fillId="6" borderId="0" xfId="0" applyFont="1" applyFill="1"/>
    <xf numFmtId="168" fontId="11" fillId="16" borderId="22" xfId="1" applyNumberFormat="1" applyFont="1" applyFill="1" applyBorder="1"/>
    <xf numFmtId="168" fontId="11" fillId="16" borderId="23" xfId="1" applyNumberFormat="1" applyFont="1" applyFill="1" applyBorder="1"/>
    <xf numFmtId="168" fontId="11" fillId="16" borderId="25" xfId="1" applyNumberFormat="1" applyFont="1" applyFill="1" applyBorder="1"/>
    <xf numFmtId="168" fontId="11" fillId="16" borderId="0" xfId="1" applyNumberFormat="1" applyFont="1" applyFill="1" applyBorder="1"/>
    <xf numFmtId="168" fontId="11" fillId="16" borderId="27" xfId="1" applyNumberFormat="1" applyFont="1" applyFill="1" applyBorder="1"/>
    <xf numFmtId="168" fontId="11" fillId="16" borderId="17" xfId="1" applyNumberFormat="1" applyFont="1" applyFill="1" applyBorder="1"/>
    <xf numFmtId="0" fontId="17" fillId="6" borderId="0" xfId="0" applyFont="1" applyFill="1"/>
    <xf numFmtId="167" fontId="11" fillId="6" borderId="25" xfId="0" applyNumberFormat="1" applyFont="1" applyFill="1" applyBorder="1"/>
    <xf numFmtId="167" fontId="11" fillId="6" borderId="0" xfId="0" applyNumberFormat="1" applyFont="1" applyFill="1" applyBorder="1"/>
    <xf numFmtId="168" fontId="0" fillId="10" borderId="0" xfId="1" applyNumberFormat="1" applyFont="1" applyFill="1"/>
    <xf numFmtId="9" fontId="11" fillId="0" borderId="32" xfId="2" applyNumberFormat="1" applyFont="1" applyBorder="1"/>
    <xf numFmtId="168" fontId="18" fillId="0" borderId="0" xfId="1" applyNumberFormat="1" applyFont="1"/>
    <xf numFmtId="0" fontId="18" fillId="0" borderId="0" xfId="0" applyFont="1" applyFill="1"/>
    <xf numFmtId="168" fontId="18" fillId="0" borderId="0" xfId="1" applyNumberFormat="1" applyFont="1" applyFill="1"/>
    <xf numFmtId="10" fontId="18" fillId="0" borderId="0" xfId="1" applyNumberFormat="1" applyFont="1" applyFill="1"/>
    <xf numFmtId="165" fontId="2" fillId="6" borderId="0" xfId="0" applyNumberFormat="1" applyFont="1" applyFill="1"/>
    <xf numFmtId="2" fontId="18" fillId="0" borderId="0" xfId="1" applyNumberFormat="1" applyFont="1" applyFill="1"/>
    <xf numFmtId="0" fontId="4" fillId="0" borderId="0" xfId="0" applyFont="1" applyFill="1"/>
    <xf numFmtId="168" fontId="15" fillId="0" borderId="0" xfId="1" applyNumberFormat="1" applyFont="1" applyFill="1"/>
    <xf numFmtId="168" fontId="16" fillId="0" borderId="0" xfId="1" applyNumberFormat="1" applyFont="1" applyFill="1"/>
    <xf numFmtId="167" fontId="0" fillId="0" borderId="33" xfId="0" applyNumberFormat="1" applyBorder="1"/>
    <xf numFmtId="167" fontId="0" fillId="0" borderId="34" xfId="0" applyNumberFormat="1" applyBorder="1"/>
    <xf numFmtId="167" fontId="0" fillId="0" borderId="35" xfId="0" applyNumberFormat="1" applyBorder="1"/>
    <xf numFmtId="0" fontId="0" fillId="0" borderId="36" xfId="0" applyBorder="1"/>
    <xf numFmtId="0" fontId="0" fillId="0" borderId="37" xfId="0" applyBorder="1"/>
    <xf numFmtId="0" fontId="0" fillId="0" borderId="38" xfId="0" applyBorder="1"/>
    <xf numFmtId="10" fontId="8" fillId="3" borderId="39" xfId="7" applyNumberFormat="1" applyFont="1" applyFill="1" applyBorder="1" applyAlignment="1" applyProtection="1">
      <alignment horizontal="center"/>
      <protection locked="0"/>
    </xf>
    <xf numFmtId="10" fontId="8" fillId="3" borderId="40" xfId="7" applyNumberFormat="1" applyFont="1" applyFill="1" applyBorder="1" applyAlignment="1" applyProtection="1">
      <alignment horizontal="center"/>
      <protection locked="0"/>
    </xf>
    <xf numFmtId="10" fontId="3" fillId="3" borderId="0" xfId="0" applyNumberFormat="1" applyFont="1" applyFill="1" applyProtection="1">
      <protection locked="0"/>
    </xf>
    <xf numFmtId="0" fontId="19" fillId="6" borderId="0" xfId="0" applyFont="1" applyFill="1"/>
    <xf numFmtId="165" fontId="4" fillId="13" borderId="0" xfId="1" applyNumberFormat="1" applyFont="1" applyFill="1"/>
    <xf numFmtId="0" fontId="17" fillId="0" borderId="41" xfId="0" applyFont="1" applyBorder="1" applyAlignment="1">
      <alignment horizontal="left" vertical="center"/>
    </xf>
    <xf numFmtId="167" fontId="11" fillId="0" borderId="41" xfId="0" applyNumberFormat="1" applyFont="1" applyBorder="1" applyAlignment="1">
      <alignment horizontal="left" vertical="center"/>
    </xf>
    <xf numFmtId="10" fontId="0" fillId="0" borderId="0" xfId="0" applyNumberFormat="1"/>
    <xf numFmtId="9" fontId="0" fillId="0" borderId="0" xfId="2" applyFont="1"/>
    <xf numFmtId="0" fontId="2" fillId="0" borderId="0" xfId="0" applyFont="1" applyFill="1" applyBorder="1"/>
    <xf numFmtId="171" fontId="0" fillId="19" borderId="0" xfId="0" applyNumberFormat="1" applyFill="1" applyBorder="1" applyAlignment="1" applyProtection="1">
      <alignment horizontal="right"/>
      <protection locked="0"/>
    </xf>
    <xf numFmtId="172" fontId="0" fillId="19" borderId="0" xfId="0" applyNumberFormat="1" applyFill="1" applyBorder="1" applyProtection="1">
      <protection locked="0"/>
    </xf>
    <xf numFmtId="164" fontId="6" fillId="3" borderId="0" xfId="6" applyFont="1" applyFill="1" applyAlignment="1" applyProtection="1">
      <alignment horizontal="center" wrapText="1"/>
      <protection locked="0"/>
    </xf>
    <xf numFmtId="0" fontId="5" fillId="2" borderId="0" xfId="0" applyFont="1" applyFill="1" applyAlignment="1">
      <alignment horizontal="center" vertical="center"/>
    </xf>
    <xf numFmtId="0" fontId="10" fillId="9" borderId="0" xfId="0" applyFont="1" applyFill="1" applyAlignment="1">
      <alignment horizontal="left" vertical="center" wrapText="1"/>
    </xf>
    <xf numFmtId="0" fontId="10" fillId="9" borderId="0" xfId="0" applyFont="1" applyFill="1" applyAlignment="1">
      <alignment horizontal="left" vertical="center"/>
    </xf>
    <xf numFmtId="0" fontId="14" fillId="14" borderId="0" xfId="0" applyFont="1" applyFill="1" applyAlignment="1">
      <alignment horizontal="left" vertical="center" wrapText="1"/>
    </xf>
    <xf numFmtId="0" fontId="14" fillId="14" borderId="0" xfId="0" applyFont="1" applyFill="1" applyAlignment="1">
      <alignment horizontal="left" vertical="center"/>
    </xf>
  </cellXfs>
  <cellStyles count="8">
    <cellStyle name="Comma" xfId="1" builtinId="3"/>
    <cellStyle name="Comma 2" xfId="6" xr:uid="{00000000-0005-0000-0000-000001000000}"/>
    <cellStyle name="dms_Row" xfId="3" xr:uid="{00000000-0005-0000-0000-000002000000}"/>
    <cellStyle name="Normal" xfId="0" builtinId="0"/>
    <cellStyle name="Normal 2" xfId="5" xr:uid="{00000000-0005-0000-0000-000004000000}"/>
    <cellStyle name="Normal 2 2" xfId="4" xr:uid="{00000000-0005-0000-0000-000005000000}"/>
    <cellStyle name="Percent" xfId="2" builtinId="5"/>
    <cellStyle name="Percent 2" xfId="7" xr:uid="{00000000-0005-0000-0000-000007000000}"/>
  </cellStyles>
  <dxfs count="20">
    <dxf>
      <fill>
        <patternFill patternType="none">
          <bgColor auto="1"/>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s>
  <tableStyles count="0" defaultTableStyle="TableStyleMedium2" defaultPivotStyle="PivotStyleLight16"/>
  <colors>
    <mruColors>
      <color rgb="FFCCFFFF"/>
      <color rgb="FFCCFF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microsoft.com/office/2007/relationships/slicerCache" Target="slicerCaches/slicerCache3.xml"/><Relationship Id="rId3" Type="http://schemas.openxmlformats.org/officeDocument/2006/relationships/worksheet" Target="worksheets/sheet3.xml"/><Relationship Id="rId21" Type="http://schemas.openxmlformats.org/officeDocument/2006/relationships/pivotCacheDefinition" Target="pivotCache/pivotCacheDefinition2.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microsoft.com/office/2007/relationships/slicerCache" Target="slicerCaches/slicerCache2.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1.xml"/><Relationship Id="rId29" Type="http://schemas.microsoft.com/office/2007/relationships/slicerCache" Target="slicerCaches/slicerCache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1.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4.xml"/><Relationship Id="rId28" Type="http://schemas.microsoft.com/office/2007/relationships/slicerCache" Target="slicerCaches/slicerCache5.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3.xml"/><Relationship Id="rId27" Type="http://schemas.microsoft.com/office/2007/relationships/slicerCache" Target="slicerCaches/slicerCache4.xml"/><Relationship Id="rId30" Type="http://schemas.openxmlformats.org/officeDocument/2006/relationships/theme" Target="theme/theme1.xml"/><Relationship Id="rId35" Type="http://schemas.microsoft.com/office/2017/10/relationships/person" Target="persons/person.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02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a:extLst>
                <a:ext uri="{FF2B5EF4-FFF2-40B4-BE49-F238E27FC236}">
                  <a16:creationId xmlns:a16="http://schemas.microsoft.com/office/drawing/2014/main" id="{00000000-0008-0000-0200-000005000000}"/>
                </a:ext>
              </a:extLst>
            </xdr:cNvPr>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02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02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0200-000008000000}"/>
                  </a:ext>
                </a:extLst>
              </xdr:cNvPr>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251333</xdr:colOff>
      <xdr:row>0</xdr:row>
      <xdr:rowOff>1490382</xdr:rowOff>
    </xdr:to>
    <mc:AlternateContent xmlns:mc="http://schemas.openxmlformats.org/markup-compatibility/2006" xmlns:a14="http://schemas.microsoft.com/office/drawing/2010/main">
      <mc:Choice Requires="a14">
        <xdr:graphicFrame macro="">
          <xdr:nvGraphicFramePr>
            <xdr:cNvPr id="9" name="Level3 4">
              <a:extLst>
                <a:ext uri="{FF2B5EF4-FFF2-40B4-BE49-F238E27FC236}">
                  <a16:creationId xmlns:a16="http://schemas.microsoft.com/office/drawing/2014/main" id="{00000000-0008-0000-0200-000009000000}"/>
                </a:ext>
              </a:extLst>
            </xdr:cNvPr>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a:extLst>
                <a:ext uri="{FF2B5EF4-FFF2-40B4-BE49-F238E27FC236}">
                  <a16:creationId xmlns:a16="http://schemas.microsoft.com/office/drawing/2014/main" id="{00000000-0008-0000-0200-00000A000000}"/>
                </a:ext>
              </a:extLst>
            </xdr:cNvPr>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a:extLst>
                <a:ext uri="{FF2B5EF4-FFF2-40B4-BE49-F238E27FC236}">
                  <a16:creationId xmlns:a16="http://schemas.microsoft.com/office/drawing/2014/main" id="{00000000-0008-0000-0200-00000B000000}"/>
                </a:ext>
              </a:extLst>
            </xdr:cNvPr>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51707</xdr:colOff>
      <xdr:row>23</xdr:row>
      <xdr:rowOff>4536</xdr:rowOff>
    </xdr:from>
    <xdr:to>
      <xdr:col>0</xdr:col>
      <xdr:colOff>1880507</xdr:colOff>
      <xdr:row>30</xdr:row>
      <xdr:rowOff>108857</xdr:rowOff>
    </xdr:to>
    <mc:AlternateContent xmlns:mc="http://schemas.openxmlformats.org/markup-compatibility/2006" xmlns:a14="http://schemas.microsoft.com/office/drawing/2010/main">
      <mc:Choice Requires="a14">
        <xdr:graphicFrame macro="">
          <xdr:nvGraphicFramePr>
            <xdr:cNvPr id="12" name="Source 1">
              <a:extLst>
                <a:ext uri="{FF2B5EF4-FFF2-40B4-BE49-F238E27FC236}">
                  <a16:creationId xmlns:a16="http://schemas.microsoft.com/office/drawing/2014/main" id="{00000000-0008-0000-0200-00000C000000}"/>
                </a:ext>
              </a:extLst>
            </xdr:cNvPr>
            <xdr:cNvGraphicFramePr/>
          </xdr:nvGraphicFramePr>
          <xdr:xfrm>
            <a:off x="0" y="0"/>
            <a:ext cx="0" cy="0"/>
          </xdr:xfrm>
          <a:graphic>
            <a:graphicData uri="http://schemas.microsoft.com/office/drawing/2010/slicer">
              <sle:slicer xmlns:sle="http://schemas.microsoft.com/office/drawing/2010/slicer" name="Source 1"/>
            </a:graphicData>
          </a:graphic>
        </xdr:graphicFrame>
      </mc:Choice>
      <mc:Fallback xmlns="">
        <xdr:sp macro="" textlink="">
          <xdr:nvSpPr>
            <xdr:cNvPr id="0" name=""/>
            <xdr:cNvSpPr>
              <a:spLocks noTextEdit="1"/>
            </xdr:cNvSpPr>
          </xdr:nvSpPr>
          <xdr:spPr>
            <a:xfrm>
              <a:off x="51707" y="5701393"/>
              <a:ext cx="1828800" cy="1374321"/>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11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11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a:extLst>
                <a:ext uri="{FF2B5EF4-FFF2-40B4-BE49-F238E27FC236}">
                  <a16:creationId xmlns:a16="http://schemas.microsoft.com/office/drawing/2014/main" id="{00000000-0008-0000-1100-000005000000}"/>
                </a:ext>
              </a:extLst>
            </xdr:cNvPr>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11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11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1100-000008000000}"/>
                  </a:ext>
                </a:extLst>
              </xdr:cNvPr>
              <xdr:cNvGrpSpPr/>
            </xdr:nvGrpSpPr>
            <xdr:grpSpPr>
              <a:xfrm>
                <a:off x="-16462027" y="-647986"/>
                <a:ext cx="0" cy="0"/>
                <a:chOff x="0" y="0"/>
                <a:chExt cx="0" cy="0"/>
              </a:xfrm>
            </xdr:grpSpPr>
          </xdr:grpSp>
        </xdr:grpSp>
        <xdr:clientData/>
      </xdr:twoCellAnchor>
    </mc:Choice>
    <mc:Fallback/>
  </mc:AlternateContent>
</xdr:wsDr>
</file>

<file path=xl/persons/person.xml><?xml version="1.0" encoding="utf-8"?>
<personList xmlns="http://schemas.microsoft.com/office/spreadsheetml/2018/threadedcomments" xmlns:x="http://schemas.openxmlformats.org/spreadsheetml/2006/main"/>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arrett, Dan" refreshedDate="43936.718736458337" backgroundQuery="1" createdVersion="4" refreshedVersion="6" minRefreshableVersion="3" recordCount="0" supportSubquery="1" supportAdvancedDrill="1" xr:uid="{00000000-000A-0000-FFFF-FFFF0F000000}">
  <cacheSource type="external" connectionId="3"/>
  <cacheFields count="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Trading Name].[Trading Name]" caption="Trading Name" numFmtId="0" hierarchy="4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ning value]" c="opening value"/>
      </sharedItems>
    </cacheField>
    <cacheField name="[Dim Submission].[Source File Name].[Source File Name]" caption="Source File Name" numFmtId="0" hierarchy="38" level="1">
      <sharedItems count="106">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1108 (d16-151154) - revision4 - (d16 118684[v2]]).xlsm]" c="I:\AER_DataWarehouse\AER_ETL_SHARE\ActewAGL 2013-14 - EB - 20161108 (d16-151154) - revision4 - (d16 118684[v2]).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grid 2017-18 - EB - 20190312 - revision 1 - (d18 157843(v2)).xlsm]" c="I:\AER_DataWarehouse\AER_ETL_SHARE\Ausgrid 2017-18 - EB - 20190312 - revision 1 - (d18 157843(v2)).xlsm"/>
        <s v="[Dim Submission].[Source File Name].&amp;[I:\AER_DataWarehouse\AER_ETL_SHARE\AusNet (D) 2006-13 - EB - 20190702 - revision5 - (d14 68256(v6)).xlsx]" c="I:\AER_DataWarehouse\AER_ETL_SHARE\AusNet (D) 2006-13 - EB - 20190702 - revision5 - (d14 68256(v6)).xlsx"/>
        <s v="[Dim Submission].[Source File Name].&amp;[I:\AER_DataWarehouse\AER_ETL_SHARE\AusNet (D) 2014 - EB - 20190627 - revision5 - (d15-57030[v7]]).xlsm]" c="I:\AER_DataWarehouse\AER_ETL_SHARE\AusNet (D) 2014 - EB - 20190627 - revision5 - (d15-57030[v7]).xlsm"/>
        <s v="[Dim Submission].[Source File Name].&amp;[I:\AER_DataWarehouse\AER_ETL_SHARE\AusNet (D) 2015 - EB - 20190628 - revision6 - (d16-55418[v8]]).xlsm]" c="I:\AER_DataWarehouse\AER_ETL_SHARE\AusNet (D) 2015 - EB - 20190628 - revision6 - (d16-55418[v8]).xlsm"/>
        <s v="[Dim Submission].[Source File Name].&amp;[I:\AER_DataWarehouse\AER_ETL_SHARE\AusNet (D) 2016 - EB - 20190628 - revision4 - (d17-55325[v5]]).xlsm]" c="I:\AER_DataWarehouse\AER_ETL_SHARE\AusNet (D) 2016 - EB - 20190628 - revision4 - (d17-55325[v5]).xlsm"/>
        <s v="[Dim Submission].[Source File Name].&amp;[I:\AER_DataWarehouse\AER_ETL_SHARE\AusNet (D) 2017 - EB - 20190628 - revision5 - (d18-121933(v5)).xlsm]" c="I:\AER_DataWarehouse\AER_ETL_SHARE\AusNet (D) 2017 - EB - 20190628 - revision5 - (d18-121933(v5)).xlsm"/>
        <s v="[Dim Submission].[Source File Name].&amp;[I:\AER_DataWarehouse\AER_ETL_SHARE\AusNet (D) 2018 - EB - 20190628 - revision 2 - (d19-62432(V4).xlsm]" c="I:\AER_DataWarehouse\AER_ETL_SHARE\AusNet (D) 2018 - EB - 20190628 - revision 2 - (d19-62432(V4).xlsm"/>
        <s v="[Dim Submission].[Source File Name].&amp;[I:\AER_DataWarehouse\AER_ETL_SHARE\AusNet (T) 2013-14 - EB - 20150612 - revision2 - (d14 120094(v3)).xlsm]" c="I:\AER_DataWarehouse\AER_ETL_SHARE\AusNet (T) 2013-14 - EB - 20150612 - revision2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AusNet (T) 2016-17 - EB - 20170727 - original - (d17 103370).xlsm]" c="I:\AER_DataWarehouse\AER_ETL_SHARE\AusNet (T) 2016-17 - EB - 20170727 - original - (d17 103370).xlsm"/>
        <s v="[Dim Submission].[Source File Name].&amp;[I:\AER_DataWarehouse\AER_ETL_SHARE\AusNet (T) 2017-18 - EB - 20180724 - original - (d18 106904).XLSM]" c="I:\AER_DataWarehouse\AER_ETL_SHARE\AusNet (T) 2017-18 - EB - 20180724 - original - (d18 106904).XLSM"/>
        <s v="[Dim Submission].[Source File Name].&amp;[I:\AER_DataWarehouse\AER_ETL_SHARE\Ausnet(T) 2018-19 - EB - 20190730 - original - (d19-115586).xlsm]" c="I:\AER_DataWarehouse\AER_ETL_SHARE\Ausnet(T) 2018-19 - EB - 20190730 - original - (d19-115586).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1)).xlsm]" c="I:\AER_DataWarehouse\AER_ETL_SHARE\CitiPower 2015 - EB - 20180709 - revision1 - (d16 54034(V1)).xlsm"/>
        <s v="[Dim Submission].[Source File Name].&amp;[I:\AER_DataWarehouse\AER_ETL_SHARE\Citipower 2016 - EB - 20180709 - revision2 - (d17 54738(v3)).xlsm]" c="I:\AER_DataWarehouse\AER_ETL_SHARE\Citipower 2016 - EB - 20180709 - revision2 - (d17 54738(v3)).xlsm"/>
        <s v="[Dim Submission].[Source File Name].&amp;[I:\AER_DataWarehouse\AER_ETL_SHARE\CitiPower 2017 – EB - 20181207 - revision 2 - (d18 60150(v2)).xlsm]" c="I:\AER_DataWarehouse\AER_ETL_SHARE\CitiPower 2017 – EB - 20181207 - revision 2 - (d18 60150(v2)).xlsm"/>
        <s v="[Dim Submission].[Source File Name].&amp;[I:\AER_DataWarehouse\AER_ETL_SHARE\CitiPower 2018 - EB - 20190429 - original - (d19-61787).xlsm]" c="I:\AER_DataWarehouse\AER_ETL_SHARE\CitiPower 2018 - EB - 20190429 - original - (d19-61787).xlsm"/>
        <s v="[Dim Submission].[Source File Name].&amp;[I:\AER_DataWarehouse\AER_ETL_SHARE\ElectraNet 2013-14 - EB - 20151031 - revision2 - (d14 149762(v3)).xlsm]" c="I:\AER_DataWarehouse\AER_ETL_SHARE\ElectraNet 2013-14 - EB - 20151031 - revision2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lectraNet 2016-17 - EB - 20171031 - original - (d17 153817).xlsm]" c="I:\AER_DataWarehouse\AER_ETL_SHARE\ElectraNet 2016-17 - EB - 20171031 - original - (d17 153817).xlsm"/>
        <s v="[Dim Submission].[Source File Name].&amp;[I:\AER_DataWarehouse\AER_ETL_SHARE\Electranet 2017-18 - EB - 20181031 - original - (d18-158213).xlsm]" c="I:\AER_DataWarehouse\AER_ETL_SHARE\Electranet 2017-18 - EB - 20181031 - original - (d18-158213).xlsm"/>
        <s v="[Dim Submission].[Source File Name].&amp;[I:\AER_DataWarehouse\AER_ETL_SHARE\Endeavour 2006-13 - EB - 20150805 - revision3 - (d14 68872(v5)).xlsx]" c="I:\AER_DataWarehouse\AER_ETL_SHARE\Endeavour 2006-13 - EB - 20150805 - revision3 - (d14 68872(v5)).xlsx"/>
        <s v="[Dim Submission].[Source File Name].&amp;[I:\AER_DataWarehouse\AER_ETL_SHARE\Endeavour 2013-14 - EB - 20150605 - revision1 - (d14 149156(v2)).xlsm]" c="I:\AER_DataWarehouse\AER_ETL_SHARE\Endeavour 2013-14 - EB - 20150605 - revision1 - (d14 149156(v2)).xlsm"/>
        <s v="[Dim Submission].[Source File Name].&amp;[I:\AER_DataWarehouse\AER_ETL_SHARE\Endeavour 2014-15 - EB - 20161104 - revision4 - (d15 177215(v5)).xlsm]" c="I:\AER_DataWarehouse\AER_ETL_SHARE\Endeavour 2014-15 - EB - 20161104 - revision4 - (d15 177215(v5)).xlsm"/>
        <s v="[Dim Submission].[Source File Name].&amp;[I:\AER_DataWarehouse\AER_ETL_SHARE\Endeavour 2015-16 - EB - 20180608 - revision1 - (d16 146898(v2)).xlsm]" c="I:\AER_DataWarehouse\AER_ETL_SHARE\Endeavour 2015-16 - EB - 20180608 - revision1 - (d16 146898(v2)).xlsm"/>
        <s v="[Dim Submission].[Source File Name].&amp;[I:\AER_DataWarehouse\AER_ETL_SHARE\Endeavour 2016-17 - EB - 20180608 - revision1 - (d17 152387(v2)).xlsm]" c="I:\AER_DataWarehouse\AER_ETL_SHARE\Endeavour 2016-17 - EB - 20180608 - revision1 - (d17 152387(v2)).xlsm"/>
        <s v="[Dim Submission].[Source File Name].&amp;[I:\AER_DataWarehouse\AER_ETL_SHARE\Endeavour 2017-18 - EB - 20190605 - revision 1 - (d18-1592489(V2)).xlsm]" c="I:\AER_DataWarehouse\AER_ETL_SHARE\Endeavour 2017-18 - EB - 20190605 - revision 1 - (d18-1592489(V2)).xlsm"/>
        <s v="[Dim Submission].[Source File Name].&amp;[I:\AER_DataWarehouse\AER_ETL_SHARE\Energex 2006-13 - EB - 20150604 - revision1 - (d14 68381(V4)).xlsx]" c="I:\AER_DataWarehouse\AER_ETL_SHARE\Energex 2006-13 - EB - 20150604 - revision1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nergex 2017-18 - EB - 20181102 - original - (d18-159080).xlsm]" c="I:\AER_DataWarehouse\AER_ETL_SHARE\Energex 2017-18 - EB - 20181102 - original - (d18-159080).xlsm"/>
        <s v="[Dim Submission].[Source File Name].&amp;[I:\AER_DataWarehouse\AER_ETL_SHARE\Ergon 2006-13 - EB - 20160801 - revision2 - (d14 68728(v5)).xlsx]" c="I:\AER_DataWarehouse\AER_ETL_SHARE\Ergon 2006-13 - EB - 20160801 - revision2 - (d14 68728(v5)).xlsx"/>
        <s v="[Dim Submission].[Source File Name].&amp;[I:\AER_DataWarehouse\AER_ETL_SHARE\Ergon 2013-14 - EB - 20160801 - revision2 - (d14 149988(v4)).xlsm]" c="I:\AER_DataWarehouse\AER_ETL_SHARE\Ergon 2013-14 - EB - 20160801 - revision2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rgon 2017-18 - EB - 20181126 - revision 1 - (d18-158679[v2]]P).xlsm]" c="I:\AER_DataWarehouse\AER_ETL_SHARE\Ergon 2017-18 - EB - 20181126 - revision 1 - (d18-158679[v2]P).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ssential 2017-18 - EB - 20190311 - revision 1 - (d19-37993).xlsm]" c="I:\AER_DataWarehouse\AER_ETL_SHARE\Essential 2017-18 - EB - 20190311 - revision 1 - (d19-37993).xlsm"/>
        <s v="[Dim Submission].[Source File Name].&amp;[I:\AER_DataWarehouse\AER_ETL_SHARE\Evoenergy (ActewAGL) 2017-18 - EB - 20181115 - original - (d18-157511).xlsm]" c="I:\AER_DataWarehouse\AER_ETL_SHARE\Evoenergy (ActewAGL) 2017-18 - EB - 20181115 - original - (d18-157511).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Jemena 2018 - EB - 20190430 - original - (d19-61994).xlsm]" c="I:\AER_DataWarehouse\AER_ETL_SHARE\Jemena 2018 - EB - 20190430 - original - (d19-61994).xlsm"/>
        <s v="[Dim Submission].[Source File Name].&amp;[I:\AER_DataWarehouse\AER_ETL_SHARE\Power and Water 2006-17 - EB - 20180831 - revision2 - (d18-77450(v4)).xlsm]" c="I:\AER_DataWarehouse\AER_ETL_SHARE\Power and Water 2006-17 - EB - 20180831 - revision2 - (d18-77450(v4)).xlsm"/>
        <s v="[Dim Submission].[Source File Name].&amp;[I:\AER_DataWarehouse\AER_ETL_SHARE\Power and Water 2017-18 - EB - 20190201 - revision 1 - (d18-159106[v2]]).xlsm]" c="I:\AER_DataWarehouse\AER_ETL_SHARE\Power and Water 2017-18 - EB - 20190201 - revision 1 - (d18-159106[v2]).xlsm"/>
        <s v="[Dim Submission].[Source File Name].&amp;[I:\AER_DataWarehouse\AER_ETL_SHARE\Powercor 2006-13 - EB - 20180709 - revision3 - (d14 68446(v3) with d15 59508(v2)).xlsx]" c="I:\AER_DataWarehouse\AER_ETL_SHARE\Powercor 2006-13 - EB - 20180709 - revision3 - (d14 68446(v3)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1207 - revision 2 – (d18-60251[v3]]).xlsm]" c="I:\AER_DataWarehouse\AER_ETL_SHARE\Powercor 2017 – EB - 20181207 - revision 2 – (d18-60251[v3]).xlsm"/>
        <s v="[Dim Submission].[Source File Name].&amp;[I:\AER_DataWarehouse\AER_ETL_SHARE\Powercor 2018 - EB - 20190429 - original - (d19-61788).xlsm]" c="I:\AER_DataWarehouse\AER_ETL_SHARE\Powercor 2018 - EB - 20190429 - original - (d19-61788).xlsm"/>
        <s v="[Dim Submission].[Source File Name].&amp;[I:\AER_DataWarehouse\AER_ETL_SHARE\Powerlink 2013-14 - EB - 20150715 - revision1 - (d14 148976(v3)).xlsm]" c="I:\AER_DataWarehouse\AER_ETL_SHARE\Powerlink 2013-14 - EB - 20150715 - revision1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Powerlink 2017-18 - EB - 20181105 - original - (d18-159893).xlsm]" c="I:\AER_DataWarehouse\AER_ETL_SHARE\Powerlink 2017-18 - EB - 20181105 - original - (d18-159893).xlsm"/>
        <s v="[Dim Submission].[Source File Name].&amp;[I:\AER_DataWarehouse\AER_ETL_SHARE\SA Power Networks 2006-13 - EB - 20140430 - original - (d1468606).xlsx]" c="I:\AER_DataWarehouse\AER_ETL_SHARE\SA Power Networks 2006-13 - EB - 20140430 - original - (d1468606).xlsx"/>
        <s v="[Dim Submission].[Source File Name].&amp;[I:\AER_DataWarehouse\AER_ETL_SHARE\SA Power Networks 2013-14 - EB - 20160706 - revision1 - (d14 149038(v2)).xlsm]" c="I:\AER_DataWarehouse\AER_ETL_SHARE\SA Power Networks 2013-14 - EB - 20160706 - revision1 - (d14 149038(v2)).xlsm"/>
        <s v="[Dim Submission].[Source File Name].&amp;[I:\AER_DataWarehouse\AER_ETL_SHARE\SA Power Networks 2014-15 - EB - 20160706 - revision1 - (d15 164663(v2)).xlsm]" c="I:\AER_DataWarehouse\AER_ETL_SHARE\SA Power Networks 2014-15 - EB - 20160706 - revision1 - (d15 164663(v2)).xlsm"/>
        <s v="[Dim Submission].[Source File Name].&amp;[I:\AER_DataWarehouse\AER_ETL_SHARE\SA Power Networks 2015-16 - EB - 20190705 - revision1 - (d16-147369[v2]]).xlsm]" c="I:\AER_DataWarehouse\AER_ETL_SHARE\SA Power Networks 2015-16 - EB - 20190705 - revision1 - (d16-147369[v2]).xlsm"/>
        <s v="[Dim Submission].[Source File Name].&amp;[I:\AER_DataWarehouse\AER_ETL_SHARE\SA Power Networks 2016-17 - EB - 20190711 - revision3 - (d17-152953[v3]]).xlsm]" c="I:\AER_DataWarehouse\AER_ETL_SHARE\SA Power Networks 2016-17 - EB - 20190711 - revision3 - (d17-152953[v3]).xlsm"/>
        <s v="[Dim Submission].[Source File Name].&amp;[I:\AER_DataWarehouse\AER_ETL_SHARE\SA Power Networks 2017-18 - EB - 20181101 - original - (d18-158614).xlsm]" c="I:\AER_DataWarehouse\AER_ETL_SHARE\SA Power Networks 2017-18 - EB - 20181101 - original - (d18-158614).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D) 2017-18 - EB - 20190529 - revision 1 - (d18-162630(v2)).xlsm]" c="I:\AER_DataWarehouse\AER_ETL_SHARE\Tasnetworks (D) 2017-18 - EB - 20190529 - revision 1 - (d18-162630(v2)).xlsm"/>
        <s v="[Dim Submission].[Source File Name].&amp;[I:\AER_DataWarehouse\AER_ETL_SHARE\TasNetworks (T) 2013-14 - EB - 20150612 - revision1 - (d14 149064(v2)).xlsm]" c="I:\AER_DataWarehouse\AER_ETL_SHARE\TasNetworks (T) 2013-14 - EB - 20150612 - revision1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asNetworks (T) 2016-17 - EB - 20171031 - revision1 - (d17 154291(v2)).xlsm]" c="I:\AER_DataWarehouse\AER_ETL_SHARE\TasNetworks (T) 2016-17 - EB - 20171031 - revision1 - (d17 154291(v2)).xlsm"/>
        <s v="[Dim Submission].[Source File Name].&amp;[I:\AER_DataWarehouse\AER_ETL_SHARE\Tasnetworks (T) 2017-18 - EB - 20181108 - original - D18-162435.XLSM]" c="I:\AER_DataWarehouse\AER_ETL_SHARE\Tasnetworks (T) 2017-18 - EB - 20181108 - original - D18-162435.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Transgrid 2017-18 - EB - 20181031 - original - (d18-158151).xlsm]" c="I:\AER_DataWarehouse\AER_ETL_SHARE\Transgrid 2017-18 - EB - 20181031 - original - (d18-158151).xlsm"/>
        <s v="[Dim Submission].[Source File Name].&amp;[I:\AER_DataWarehouse\AER_ETL_SHARE\United Energy 2006-13 - EB - 20190627 - revision2 - (d14-68640(V3)).xlsx]" c="I:\AER_DataWarehouse\AER_ETL_SHARE\United Energy 2006-13 - EB - 20190627 - revision2 - (d14-68640(V3)).xlsx"/>
        <s v="[Dim Submission].[Source File Name].&amp;[I:\AER_DataWarehouse\AER_ETL_SHARE\United Energy 2014 - EB - 20190627 - revision4 - (d15-56855[v5]]).xlsm]" c="I:\AER_DataWarehouse\AER_ETL_SHARE\United Energy 2014 - EB - 20190627 - revision4 - (d15-56855[v5]).xlsm"/>
        <s v="[Dim Submission].[Source File Name].&amp;[I:\AER_DataWarehouse\AER_ETL_SHARE\United Energy 2015 - EB - 20190627 - revision3 - (d16-54841[v5]]).xlsm]" c="I:\AER_DataWarehouse\AER_ETL_SHARE\United Energy 2015 - EB - 20190627 - revision3 - (d16-54841[v5]).xlsm"/>
        <s v="[Dim Submission].[Source File Name].&amp;[I:\AER_DataWarehouse\AER_ETL_SHARE\United Energy 2016 - EB - 20190627 - revision2 - (d17-55792[v3]]).xlsm]" c="I:\AER_DataWarehouse\AER_ETL_SHARE\United Energy 2016 - EB - 20190627 - revision2 - (d17-55792[v3]).xlsm"/>
        <s v="[Dim Submission].[Source File Name].&amp;[I:\AER_DataWarehouse\AER_ETL_SHARE\United Energy 2017 - EB - 20190627 - revision3 - (d18-60357[v5]]).xlsm]" c="I:\AER_DataWarehouse\AER_ETL_SHARE\United Energy 2017 - EB - 20190627 - revision3 - (d18-60357[v5]).xlsm"/>
        <s v="[Dim Submission].[Source File Name].&amp;[I:\AER_DataWarehouse\AER_ETL_SHARE\United Energy 2018 - EB - 20190627 - revision1 - (d19-61789[v2]]).xlsm]" c="I:\AER_DataWarehouse\AER_ETL_SHARE\United Energy 2018 - EB - 20190627 - revision1 - (d19-61789[v2]).xlsm"/>
      </sharedItems>
    </cacheField>
    <cacheField name="[Dim Submission].[Regulatory Year Ending].[Regulatory Year Ending]" caption="Regulatory Year Ending" numFmtId="0" hierarchy="32" level="1">
      <sharedItems count="7">
        <s v="[Dim Submission].[Regulatory Year Ending].&amp;[2013]" c="2013"/>
        <s v="[Dim Submission].[Regulatory Year Ending].&amp;[2014]" c="2014"/>
        <s v="[Dim Submission].[Regulatory Year Ending].&amp;[2015]" c="2015"/>
        <s v="[Dim Submission].[Regulatory Year Ending].&amp;[2016]" c="2016"/>
        <s v="[Dim Submission].[Regulatory Year Ending].&amp;[2017]" c="2017"/>
        <s v="[Dim Submission].[Regulatory Year Ending].&amp;[2018]" c="2018"/>
        <s v="[Dim Submission].[Regulatory Year Ending].&amp;[2019]" c="2019"/>
      </sharedItems>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asha Jergic" refreshedDate="45776.679595601854" backgroundQuery="1" createdVersion="4" refreshedVersion="8" minRefreshableVersion="3" recordCount="0" supportSubquery="1" supportAdvancedDrill="1" xr:uid="{00000000-000A-0000-FFFF-FFFF11000000}">
  <cacheSource type="external" connectionId="6"/>
  <cacheFields count="29">
    <cacheField name="[Dim Variable].[Scope Of Service].[Scope Of Service]" caption="Scope Of Service" numFmtId="0" hierarchy="64" level="1">
      <sharedItems containsSemiMixedTypes="0" containsString="0"/>
    </cacheField>
    <cacheField name="[Dim Submission].[RIN - Model].[RIN - Model]" caption="RIN - Model" numFmtId="0" hierarchy="45" level="1">
      <sharedItems containsSemiMixedTypes="0" containsString="0"/>
    </cacheField>
    <cacheField name="[Dim Submission].[Data Quality].[Data Quality]" caption="Data Quality" numFmtId="0" hierarchy="37" level="1">
      <sharedItems count="2">
        <s v="[Dim Submission].[Data Quality].&amp;[Consolidated]" c="Consolidated"/>
        <s v="[Dim Submission].[Data Quality].&amp;[Public]" c="Public"/>
      </sharedItems>
    </cacheField>
    <cacheField name="[Regulatory Year].[Calendar Hierarchy].[Year Name]" caption="Year Name" numFmtId="0" hierarchy="80" level="1">
      <sharedItems count="19">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 v="[Regulatory Year].[Calendar Hierarchy].[Year Name].&amp;[2021]" c="2021"/>
        <s v="[Regulatory Year].[Calendar Hierarchy].[Year Name].&amp;[2022]" c="2022"/>
        <s v="[Regulatory Year].[Calendar Hierarchy].[Year Name].&amp;[2023]" c="2023"/>
        <s v="[Regulatory Year].[Calendar Hierarchy].[Year Name].&amp;[2024]" c="2024"/>
      </sharedItems>
    </cacheField>
    <cacheField name="[Regulatory Year].[Calendar Hierarchy].[Month Name]" caption="Month Name" numFmtId="0" hierarchy="80" level="2">
      <sharedItems containsSemiMixedTypes="0" containsString="0"/>
    </cacheField>
    <cacheField name="[Regulatory Year].[Calendar Hierarchy].[Date Name]" caption="Date Name" numFmtId="0" hierarchy="80" level="3">
      <sharedItems containsSemiMixedTypes="0" containsString="0"/>
    </cacheField>
    <cacheField name="[Regulatory Year].[Calendar Hierarchy].[Month Name].[Quarter Name]" caption="Quarter Name" propertyName="Quarter Name" numFmtId="0" hierarchy="80" level="2" memberPropertyField="1">
      <sharedItems containsSemiMixedTypes="0" containsString="0"/>
    </cacheField>
    <cacheField name="[Regulatory Year].[Calendar Hierarchy].[Date Name].[Month Name]" caption="Month Name" propertyName="Month Name" numFmtId="0" hierarchy="80"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97" level="1">
      <sharedItems containsSemiMixedTypes="0" containsString="0"/>
    </cacheField>
    <cacheField name="[Regulatory Year].[Fiscal Hierarchy].[Month Name]" caption="Month Name" numFmtId="0" hierarchy="97" level="2">
      <sharedItems containsSemiMixedTypes="0" containsString="0"/>
    </cacheField>
    <cacheField name="[Regulatory Year].[Fiscal Hierarchy].[Date Name]" caption="Date Name" numFmtId="0" hierarchy="97" level="3">
      <sharedItems containsSemiMixedTypes="0" containsString="0"/>
    </cacheField>
    <cacheField name="[Regulatory Year].[Fiscal Hierarchy].[Month Name].[Quarter Name]" caption="Quarter Name" propertyName="Quarter Name" numFmtId="0" hierarchy="97" level="2" memberPropertyField="1">
      <sharedItems containsSemiMixedTypes="0" containsString="0"/>
    </cacheField>
    <cacheField name="[Regulatory Year].[Fiscal Hierarchy].[Date Name].[Month Name]" caption="Month Name" propertyName="Month Name" numFmtId="0" hierarchy="97" level="3" memberPropertyField="1">
      <sharedItems containsSemiMixedTypes="0" containsString="0"/>
    </cacheField>
    <cacheField name="[Dim Variable].[Table Number].[Level1]" caption="Level1" numFmtId="0" hierarchy="65" level="1">
      <sharedItems count="1">
        <s v="[Dim Variable].[Table Number].[Level1].&amp;[3.3 - rab asset data]" c="3.3 - rab asset data"/>
      </sharedItems>
    </cacheField>
    <cacheField name="[Dim Variable].[Table Number].[Level2]" caption="Level2" numFmtId="0" hierarchy="65" level="2" mappingCount="1">
      <sharedItems count="1">
        <s v="[Dim Variable].[Table Number].[Level2].&amp;[3.3 - rab asset data]&amp;[3.3.2 - asset value roll forward]" c="3.3.2 - asset value roll forward"/>
      </sharedItems>
      <mpMap v="19"/>
    </cacheField>
    <cacheField name="[Dim Variable].[Table Number].[Level3]" caption="Level3" numFmtId="0" hierarchy="65" level="3" mappingCount="1">
      <sharedItems count="9">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mpMap v="20"/>
    </cacheField>
    <cacheField name="[Dim Variable].[Table Number].[Level4]" caption="Level4" numFmtId="0" hierarchy="65" level="4">
      <sharedItems containsSemiMixedTypes="0" containsString="0"/>
    </cacheField>
    <cacheField name="[Dim Variable].[Table Number].[Level5]" caption="Level5" numFmtId="0" hierarchy="65" level="5">
      <sharedItems containsSemiMixedTypes="0" containsString="0"/>
    </cacheField>
    <cacheField name="[Dim Variable].[Table Number].[Level2].[Level1]" caption="Level1" propertyName="Level1" numFmtId="0" hierarchy="65" level="2" memberPropertyField="1">
      <sharedItems count="1">
        <s v="3.3 - rab asset data"/>
      </sharedItems>
    </cacheField>
    <cacheField name="[Dim Variable].[Table Number].[Level3].[Level2]" caption="Level2" propertyName="Level2" numFmtId="0" hierarchy="65" level="3" memberPropertyField="1">
      <sharedItems count="1">
        <s v="3.3.2 - asset value roll forward"/>
      </sharedItems>
    </cacheField>
    <cacheField name="[Dim Variable].[Table Number].[Level4].[Level3]" caption="Level3" propertyName="Level3" numFmtId="0" hierarchy="65" level="4" memberPropertyField="1">
      <sharedItems containsSemiMixedTypes="0" containsString="0"/>
    </cacheField>
    <cacheField name="[Dim Variable].[Table Number].[Level5].[Level4]" caption="Level4" propertyName="Level4" numFmtId="0" hierarchy="65" level="5" memberPropertyField="1">
      <sharedItems containsSemiMixedTypes="0" containsString="0"/>
    </cacheField>
    <cacheField name="[Dim Submission].[Trading Name].[Trading Name]" caption="Trading Name" numFmtId="0" hierarchy="51"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38" level="1">
      <sharedItems containsSemiMixedTypes="0" containsString="0"/>
    </cacheField>
    <cacheField name="[Dim Variable].[Worksheet].[Worksheet]" caption="Worksheet" numFmtId="0" hierarchy="70" level="1">
      <sharedItems containsSemiMixedTypes="0" containsString="0"/>
    </cacheField>
    <cacheField name="[Dim Variable].[Row Description].[Row Description]" caption="Row Description" numFmtId="0" hierarchy="63"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92" level="32767"/>
    <cacheField name="[Dim Submission].[Source].[Source]" caption="Source" numFmtId="0" hierarchy="48" level="1">
      <sharedItems containsSemiMixedTypes="0" containsString="0"/>
    </cacheField>
  </cacheFields>
  <cacheHierarchies count="196">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ervice Provider].[ABN]" caption="ABN" attribute="1" defaultMemberUniqueName="[Dim Service Provider].[ABN].[All]" allUniqueName="[Dim Service Provider].[ABN].[All]" dimensionUniqueName="[Dim Service Provider]" displayFolder="" count="0" unbalanced="0"/>
    <cacheHierarchy uniqueName="[Dim Service Provider].[From Date]" caption="From Date" attribute="1" defaultMemberUniqueName="[Dim Service Provider].[From Date].[All]" allUniqueName="[Dim Service Provider].[From Date].[All]" dimensionUniqueName="[Dim Service Provider]" displayFolder="" count="0" unbalanced="0"/>
    <cacheHierarchy uniqueName="[Dim Service Provider].[Full Name]" caption="Full Name" attribute="1" defaultMemberUniqueName="[Dim Service Provider].[Full Name].[All]" allUniqueName="[Dim Service Provider].[Full Name].[All]" dimensionUniqueName="[Dim Service Provider]" displayFolder="" count="0" unbalanced="0"/>
    <cacheHierarchy uniqueName="[Dim Service Provider].[Jurisdiction]" caption="Jurisdiction" attribute="1" defaultMemberUniqueName="[Dim Service Provider].[Jurisdiction].[All]" allUniqueName="[Dim Service Provider].[Jurisdiction].[All]" dimensionUniqueName="[Dim Service Provider]" displayFolder="" count="0" unbalanced="0"/>
    <cacheHierarchy uniqueName="[Dim Service Provider].[Reporting Name]" caption="Reporting Name" attribute="1" defaultMemberUniqueName="[Dim Service Provider].[Reporting Name].[All]" allUniqueName="[Dim Service Provider].[Reporting Name].[All]" dimensionUniqueName="[Dim Service Provider]" displayFolder="" count="0" unbalanced="0"/>
    <cacheHierarchy uniqueName="[Dim Service Provider].[Sector]" caption="Sector" attribute="1" defaultMemberUniqueName="[Dim Service Provider].[Sector].[All]" allUniqueName="[Dim Service Provider].[Sector].[All]" dimensionUniqueName="[Dim Service Provider]" displayFolder="" count="0" unbalanced="0"/>
    <cacheHierarchy uniqueName="[Dim Service Provider].[Segment]" caption="Segment" attribute="1" defaultMemberUniqueName="[Dim Service Provider].[Segment].[All]" allUniqueName="[Dim Service Provider].[Segment].[All]" dimensionUniqueName="[Dim Service Provider]" displayFolder="" count="0" unbalanced="0"/>
    <cacheHierarchy uniqueName="[Dim Service Provider].[Service]" caption="Service" attribute="1" defaultMemberUniqueName="[Dim Service Provider].[Service].[All]" allUniqueName="[Dim Service Provider].[Service].[All]" dimensionUniqueName="[Dim Service Provider]" displayFolder="" count="0" unbalanced="0"/>
    <cacheHierarchy uniqueName="[Dim Service Provider].[To Date]" caption="To Date" attribute="1" defaultMemberUniqueName="[Dim Service Provider].[To Date].[All]" allUniqueName="[Dim Service Provider].[To Date].[All]" dimensionUniqueName="[Dim Service Provider]" displayFolder="" count="0" unbalanced="0"/>
    <cacheHierarchy uniqueName="[Dim Service Provider].[Trading Name]" caption="Trading Name" attribute="1" defaultMemberUniqueName="[Dim Service Provider].[Trading Name].[All]" allUniqueName="[Dim Service Provider].[Trading Name].[All]" dimensionUniqueName="[Dim Service Provider]" displayFolder="" count="0" unbalanced="0"/>
    <cacheHierarchy uniqueName="[Dim Service Provider].[Unique ID]" caption="Unique ID" attribute="1" defaultMemberUniqueName="[Dim Service Provider].[Unique ID].[All]" allUniqueName="[Dim Service Provider].[Unique ID].[All]" dimensionUniqueName="[Dim Service Provider]"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fieldsUsage count="2">
        <fieldUsage x="-1"/>
        <fieldUsage x="28"/>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Dollar From Date]" caption="Dollar From Date" attribute="1" defaultMemberUniqueName="[Fact Base].[Dollar From Date].[All]" allUniqueName="[Fact Base].[Dollar From Date].[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ervice Provider].[PK Service Provider]" caption="PK Service Provider" attribute="1" keyAttribute="1" defaultMemberUniqueName="[Dim Service Provider].[PK Service Provider].[All]" allUniqueName="[Dim Service Provider].[PK Service Provider].[All]" dimensionUniqueName="[Dim Service Provider]"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4">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ervice Provider" uniqueName="[Dim Service Provider]" caption="Dim Service Provider"/>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3">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0"/>
    <map measureGroup="0" dimension="12"/>
    <map measureGroup="0"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arrett, Dan" refreshedDate="43936.718709837965" backgroundQuery="1" createdVersion="3" refreshedVersion="6" minRefreshableVersion="3" recordCount="0" supportSubquery="1" supportAdvancedDrill="1" xr:uid="{00000000-000A-0000-FFFF-FFFF12000000}">
  <cacheSource type="external" connectionId="3">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9"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asha Jergic" refreshedDate="45776.679537731485" backgroundQuery="1" createdVersion="3" refreshedVersion="8" minRefreshableVersion="3" recordCount="0" supportSubquery="1" supportAdvancedDrill="1" xr:uid="{FAE5DF9D-B797-4576-AF82-3D00C0F8C95B}">
  <cacheSource type="external" connectionId="6">
    <extLst>
      <ext xmlns:x14="http://schemas.microsoft.com/office/spreadsheetml/2009/9/main" uri="{F057638F-6D5F-4e77-A914-E7F072B9BCA8}">
        <x14:sourceConnection name="Updated network database (2025)1"/>
      </ext>
    </extLst>
  </cacheSource>
  <cacheFields count="0"/>
  <cacheHierarchies count="196">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ervice Provider].[ABN]" caption="ABN" attribute="1" defaultMemberUniqueName="[Dim Service Provider].[ABN].[All]" allUniqueName="[Dim Service Provider].[ABN].[All]" dimensionUniqueName="[Dim Service Provider]" displayFolder="" count="0" unbalanced="0"/>
    <cacheHierarchy uniqueName="[Dim Service Provider].[From Date]" caption="From Date" attribute="1" defaultMemberUniqueName="[Dim Service Provider].[From Date].[All]" allUniqueName="[Dim Service Provider].[From Date].[All]" dimensionUniqueName="[Dim Service Provider]" displayFolder="" count="0" unbalanced="0"/>
    <cacheHierarchy uniqueName="[Dim Service Provider].[Full Name]" caption="Full Name" attribute="1" defaultMemberUniqueName="[Dim Service Provider].[Full Name].[All]" allUniqueName="[Dim Service Provider].[Full Name].[All]" dimensionUniqueName="[Dim Service Provider]" displayFolder="" count="0" unbalanced="0"/>
    <cacheHierarchy uniqueName="[Dim Service Provider].[Jurisdiction]" caption="Jurisdiction" attribute="1" defaultMemberUniqueName="[Dim Service Provider].[Jurisdiction].[All]" allUniqueName="[Dim Service Provider].[Jurisdiction].[All]" dimensionUniqueName="[Dim Service Provider]" displayFolder="" count="0" unbalanced="0"/>
    <cacheHierarchy uniqueName="[Dim Service Provider].[Reporting Name]" caption="Reporting Name" attribute="1" defaultMemberUniqueName="[Dim Service Provider].[Reporting Name].[All]" allUniqueName="[Dim Service Provider].[Reporting Name].[All]" dimensionUniqueName="[Dim Service Provider]" displayFolder="" count="0" unbalanced="0"/>
    <cacheHierarchy uniqueName="[Dim Service Provider].[Sector]" caption="Sector" attribute="1" defaultMemberUniqueName="[Dim Service Provider].[Sector].[All]" allUniqueName="[Dim Service Provider].[Sector].[All]" dimensionUniqueName="[Dim Service Provider]" displayFolder="" count="0" unbalanced="0"/>
    <cacheHierarchy uniqueName="[Dim Service Provider].[Segment]" caption="Segment" attribute="1" defaultMemberUniqueName="[Dim Service Provider].[Segment].[All]" allUniqueName="[Dim Service Provider].[Segment].[All]" dimensionUniqueName="[Dim Service Provider]" displayFolder="" count="0" unbalanced="0"/>
    <cacheHierarchy uniqueName="[Dim Service Provider].[Service]" caption="Service" attribute="1" defaultMemberUniqueName="[Dim Service Provider].[Service].[All]" allUniqueName="[Dim Service Provider].[Service].[All]" dimensionUniqueName="[Dim Service Provider]" displayFolder="" count="0" unbalanced="0"/>
    <cacheHierarchy uniqueName="[Dim Service Provider].[To Date]" caption="To Date" attribute="1" defaultMemberUniqueName="[Dim Service Provider].[To Date].[All]" allUniqueName="[Dim Service Provider].[To Date].[All]" dimensionUniqueName="[Dim Service Provider]" displayFolder="" count="0" unbalanced="0"/>
    <cacheHierarchy uniqueName="[Dim Service Provider].[Trading Name]" caption="Trading Name" attribute="1" defaultMemberUniqueName="[Dim Service Provider].[Trading Name].[All]" allUniqueName="[Dim Service Provider].[Trading Name].[All]" dimensionUniqueName="[Dim Service Provider]" displayFolder="" count="0" unbalanced="0"/>
    <cacheHierarchy uniqueName="[Dim Service Provider].[Unique ID]" caption="Unique ID" attribute="1" defaultMemberUniqueName="[Dim Service Provider].[Unique ID].[All]" allUniqueName="[Dim Service Provider].[Unique ID].[All]" dimensionUniqueName="[Dim Service Provider]"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Dollar From Date]" caption="Dollar From Date" attribute="1" defaultMemberUniqueName="[Fact Base].[Dollar From Date].[All]" allUniqueName="[Fact Base].[Dollar From Date].[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ervice Provider].[PK Service Provider]" caption="PK Service Provider" attribute="1" keyAttribute="1" defaultMemberUniqueName="[Dim Service Provider].[PK Service Provider].[All]" allUniqueName="[Dim Service Provider].[PK Service Provider].[All]" dimensionUniqueName="[Dim Service Provider]"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30964559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PivotTable1" cacheId="1" applyNumberFormats="0" applyBorderFormats="0" applyFontFormats="0" applyPatternFormats="0" applyAlignmentFormats="0" applyWidthHeightFormats="1" dataCaption="Values" updatedVersion="8" minRefreshableVersion="3" subtotalHiddenItems="1" rowGrandTotals="0" colGrandTotals="0" itemPrintTitles="1" createdVersion="4" indent="0" compact="0" outline="1" outlineData="1" compactData="0" multipleFieldFilters="0" fieldListSortAscending="1">
  <location ref="B9:Z1000" firstHeaderRow="1" firstDataRow="2" firstDataCol="6" rowPageCount="4" colPageCount="1"/>
  <pivotFields count="29">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2">
        <item x="0"/>
        <item x="1"/>
      </items>
    </pivotField>
    <pivotField axis="axisCol" compact="0" allDrilled="1" showAll="0" dataSourceSort="1" defaultSubtotal="0">
      <items count="19">
        <item c="1" x="0"/>
        <item c="1" x="1"/>
        <item c="1" x="2"/>
        <item c="1" x="3"/>
        <item c="1" x="4"/>
        <item c="1" x="5"/>
        <item c="1" x="6"/>
        <item c="1" x="7"/>
        <item c="1" x="8"/>
        <item c="1" x="9"/>
        <item c="1" x="10"/>
        <item c="1" x="11"/>
        <item c="1" x="12"/>
        <item c="1" x="13"/>
        <item c="1" x="14"/>
        <item c="1" x="15"/>
        <item c="1" x="16"/>
        <item c="1" x="17"/>
        <item c="1" x="18"/>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8"/>
        <item x="10"/>
        <item x="11"/>
        <item x="12"/>
        <item x="13"/>
        <item x="9"/>
        <item x="7"/>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 compact="0" allDrilled="1" showAll="0" dataSourceSort="1" defaultAttributeDrillState="1"/>
  </pivotFields>
  <rowFields count="6">
    <field x="23"/>
    <field x="2"/>
    <field x="14"/>
    <field x="15"/>
    <field x="16"/>
    <field x="26"/>
  </rowFields>
  <rowItems count="990">
    <i>
      <x/>
    </i>
    <i r="1">
      <x/>
    </i>
    <i r="2">
      <x/>
    </i>
    <i r="3">
      <x/>
    </i>
    <i r="4">
      <x/>
    </i>
    <i r="5">
      <x/>
    </i>
    <i r="5">
      <x v="1"/>
    </i>
    <i r="5">
      <x v="2"/>
    </i>
    <i r="5">
      <x v="3"/>
    </i>
    <i r="5">
      <x v="4"/>
    </i>
    <i r="5">
      <x v="5"/>
    </i>
    <i r="4">
      <x v="1"/>
    </i>
    <i r="5">
      <x/>
    </i>
    <i r="5">
      <x v="1"/>
    </i>
    <i r="5">
      <x v="2"/>
    </i>
    <i r="5">
      <x v="3"/>
    </i>
    <i r="5">
      <x v="4"/>
    </i>
    <i r="5">
      <x v="5"/>
    </i>
    <i r="4">
      <x v="2"/>
    </i>
    <i r="5">
      <x/>
    </i>
    <i r="5">
      <x v="1"/>
    </i>
    <i r="5">
      <x v="2"/>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r="1">
      <x v="1"/>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9">
    <i>
      <x/>
    </i>
    <i>
      <x v="1"/>
    </i>
    <i>
      <x v="2"/>
    </i>
    <i>
      <x v="3"/>
    </i>
    <i>
      <x v="4"/>
    </i>
    <i>
      <x v="5"/>
    </i>
    <i>
      <x v="6"/>
    </i>
    <i>
      <x v="7"/>
    </i>
    <i>
      <x v="8"/>
    </i>
    <i>
      <x v="9"/>
    </i>
    <i>
      <x v="10"/>
    </i>
    <i>
      <x v="11"/>
    </i>
    <i>
      <x v="12"/>
    </i>
    <i>
      <x v="13"/>
    </i>
    <i>
      <x v="14"/>
    </i>
    <i>
      <x v="15"/>
    </i>
    <i>
      <x v="16"/>
    </i>
    <i>
      <x v="17"/>
    </i>
    <i>
      <x v="18"/>
    </i>
  </colItems>
  <pageFields count="4">
    <pageField fld="8" hier="21" name="[Dim Organisation].[Trading Name].[All]" cap="All"/>
    <pageField fld="1" hier="45" name="[Dim Submission].[RIN - Model].&amp;[EB]" cap="EB"/>
    <pageField fld="0" hier="64" name="[Dim Variable].[Scope Of Service].&amp;[NETWORK]" cap="NETWORK"/>
    <pageField fld="9" hier="97" name="[Regulatory Year].[Fiscal Hierarchy].[All]" cap="All"/>
  </pageFields>
  <dataFields count="1">
    <dataField fld="27" baseField="0" baseItem="0"/>
  </dataFields>
  <formats count="16">
    <format dxfId="19">
      <pivotArea type="all" dataOnly="0" outline="0" fieldPosition="0"/>
    </format>
    <format dxfId="18">
      <pivotArea outline="0" collapsedLevelsAreSubtotals="1" fieldPosition="0"/>
    </format>
    <format dxfId="17">
      <pivotArea dataOnly="0" labelOnly="1" fieldPosition="0">
        <references count="1">
          <reference field="23" count="0"/>
        </references>
      </pivotArea>
    </format>
    <format dxfId="16">
      <pivotArea dataOnly="0" labelOnly="1" fieldPosition="0">
        <references count="2">
          <reference field="16" count="1">
            <x v="2"/>
          </reference>
          <reference field="23" count="1" selected="0">
            <x v="7"/>
          </reference>
        </references>
      </pivotArea>
    </format>
    <format dxfId="15">
      <pivotArea type="origin" dataOnly="0" labelOnly="1" outline="0" offset="A4" fieldPosition="0"/>
    </format>
    <format dxfId="14">
      <pivotArea dataOnly="0" labelOnly="1" fieldPosition="0">
        <references count="1">
          <reference field="16" count="0"/>
        </references>
      </pivotArea>
    </format>
    <format dxfId="13">
      <pivotArea fieldPosition="0">
        <references count="5">
          <reference field="2" count="0" selected="0"/>
          <reference field="3" count="1" selected="0">
            <x v="13"/>
          </reference>
          <reference field="16" count="1" selected="0">
            <x v="2"/>
          </reference>
          <reference field="23" count="1" selected="0">
            <x v="0"/>
          </reference>
          <reference field="26" count="1">
            <x v="4"/>
          </reference>
        </references>
      </pivotArea>
    </format>
    <format dxfId="12">
      <pivotArea fieldPosition="0">
        <references count="5">
          <reference field="2" count="0" selected="0"/>
          <reference field="3" count="1" selected="0">
            <x v="13"/>
          </reference>
          <reference field="16" count="1" selected="0">
            <x v="5"/>
          </reference>
          <reference field="23" count="1" selected="0">
            <x v="0"/>
          </reference>
          <reference field="26" count="1">
            <x v="4"/>
          </reference>
        </references>
      </pivotArea>
    </format>
    <format dxfId="11">
      <pivotArea fieldPosition="0">
        <references count="5">
          <reference field="2" count="0" selected="0"/>
          <reference field="3" count="1" selected="0">
            <x v="13"/>
          </reference>
          <reference field="16" count="1" selected="0">
            <x v="2"/>
          </reference>
          <reference field="23" count="1" selected="0">
            <x v="9"/>
          </reference>
          <reference field="26" count="1">
            <x v="3"/>
          </reference>
        </references>
      </pivotArea>
    </format>
    <format dxfId="10">
      <pivotArea fieldPosition="0">
        <references count="5">
          <reference field="2" count="0" selected="0"/>
          <reference field="3" count="1" selected="0">
            <x v="12"/>
          </reference>
          <reference field="16" count="1" selected="0">
            <x v="7"/>
          </reference>
          <reference field="23" count="1" selected="0">
            <x v="10"/>
          </reference>
          <reference field="26" count="1">
            <x v="2"/>
          </reference>
        </references>
      </pivotArea>
    </format>
    <format dxfId="9">
      <pivotArea fieldPosition="0">
        <references count="5">
          <reference field="2" count="0" selected="0"/>
          <reference field="3" count="1" selected="0">
            <x v="13"/>
          </reference>
          <reference field="16" count="1" selected="0">
            <x v="5"/>
          </reference>
          <reference field="23" count="1" selected="0">
            <x v="12"/>
          </reference>
          <reference field="26" count="1">
            <x v="3"/>
          </reference>
        </references>
      </pivotArea>
    </format>
    <format dxfId="8">
      <pivotArea fieldPosition="0">
        <references count="5">
          <reference field="2" count="1" selected="0">
            <x v="0"/>
          </reference>
          <reference field="3" count="1" selected="0">
            <x v="13"/>
          </reference>
          <reference field="16" count="1" selected="0">
            <x v="2"/>
          </reference>
          <reference field="23" count="1" selected="0">
            <x v="0"/>
          </reference>
          <reference field="26" count="1">
            <x v="4"/>
          </reference>
        </references>
      </pivotArea>
    </format>
    <format dxfId="7">
      <pivotArea fieldPosition="0">
        <references count="5">
          <reference field="2" count="1" selected="0">
            <x v="0"/>
          </reference>
          <reference field="3" count="1" selected="0">
            <x v="13"/>
          </reference>
          <reference field="16" count="1" selected="0">
            <x v="5"/>
          </reference>
          <reference field="23" count="1" selected="0">
            <x v="0"/>
          </reference>
          <reference field="26" count="1">
            <x v="4"/>
          </reference>
        </references>
      </pivotArea>
    </format>
    <format dxfId="6">
      <pivotArea fieldPosition="0">
        <references count="5">
          <reference field="2" count="1" selected="0">
            <x v="0"/>
          </reference>
          <reference field="3" count="1" selected="0">
            <x v="13"/>
          </reference>
          <reference field="16" count="1" selected="0">
            <x v="2"/>
          </reference>
          <reference field="23" count="1" selected="0">
            <x v="9"/>
          </reference>
          <reference field="26" count="1">
            <x v="3"/>
          </reference>
        </references>
      </pivotArea>
    </format>
    <format dxfId="5">
      <pivotArea fieldPosition="0">
        <references count="5">
          <reference field="2" count="1" selected="0">
            <x v="0"/>
          </reference>
          <reference field="3" count="1" selected="0">
            <x v="12"/>
          </reference>
          <reference field="16" count="1" selected="0">
            <x v="7"/>
          </reference>
          <reference field="23" count="1" selected="0">
            <x v="10"/>
          </reference>
          <reference field="26" count="1">
            <x v="2"/>
          </reference>
        </references>
      </pivotArea>
    </format>
    <format dxfId="4">
      <pivotArea fieldPosition="0">
        <references count="5">
          <reference field="2" count="1" selected="0">
            <x v="0"/>
          </reference>
          <reference field="3" count="1" selected="0">
            <x v="13"/>
          </reference>
          <reference field="16" count="1" selected="0">
            <x v="5"/>
          </reference>
          <reference field="23" count="1" selected="0">
            <x v="12"/>
          </reference>
          <reference field="26" count="1">
            <x v="3"/>
          </reference>
        </references>
      </pivotArea>
    </format>
  </formats>
  <pivotHierarchies count="196">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
        <member nam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
        <member name=""/>
        <member name="[Dim Variable].[Row Description].&amp;[&gt; 1 kv &amp; &lt; = 11 kv ; bare; multiphase]"/>
        <member name="[Dim Variable].[Row Description].&amp;[&gt; 1 kv &amp; &lt; = 11 kv ; bare; single phase]"/>
        <member name="[Dim Variable].[Row Description].&amp;[&gt; 1 kv &amp; &lt; = 11 kv ; concrete]"/>
        <member name=""/>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
        <member nam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
        <member name=""/>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
        <member name=""/>
        <member nam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
        <member name=""/>
        <member name=""/>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
        <member name="[Dim Variable].[Row Description].&amp;[instrument transformer]"/>
        <member name="[Dim Variable].[Row Description].&amp;[instrument transformer replacement program]"/>
        <member name=""/>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
        <member name=""/>
        <member name=""/>
        <member nam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
        <member name=""/>
        <member name=""/>
        <member name=""/>
        <member name=""/>
        <member name=""/>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
        <member name=""/>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
        <member name="[Dim Variable].[Row Description].&amp;[opex - finance]"/>
        <member name="[Dim Variable].[Row Description].&amp;[opex - non-finance]"/>
        <member name="[Dim Variable].[Row Description].&amp;[opex (excl. debt raising costs)]"/>
        <member nam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
        <member name="[Dim Variable].[Row Description].&amp;[other - electrical inspectors charges]"/>
        <member name="[Dim Variable].[Row Description].&amp;[other - electrical safety]"/>
        <member name="[Dim Variable].[Row Description].&amp;[other - electricial safety levy]"/>
        <member name=""/>
        <member name="[Dim Variable].[Row Description].&amp;[other - external related cost]"/>
        <member name="[Dim Variable].[Row Description].&amp;[other - field services]"/>
        <member name=""/>
        <member name=""/>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
        <member name=""/>
        <member name="[Dim Variable].[Row Description].&amp;[other - liquidity costs]"/>
        <member name=""/>
        <member name=""/>
        <member name="[Dim Variable].[Row Description].&amp;[other - lv pillars and cabinets]"/>
        <member name=""/>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
        <member name=""/>
        <member name=""/>
        <member name=""/>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
        <member name=""/>
        <member name="[Dim Variable].[Row Description].&amp;[other - regulators]"/>
        <member name="[Dim Variable].[Row Description].&amp;[other - safety]"/>
        <member name="[Dim Variable].[Row Description].&amp;[other - scs (a)]"/>
        <member name="[Dim Variable].[Row Description].&amp;[other - secondary]"/>
        <member name=""/>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
        <member name=""/>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
        <member name=""/>
        <member name=""/>
        <member name=""/>
        <member nam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
        <member name=""/>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
        <member name=""/>
        <member name=""/>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
        <member name="[Dim Variable].[Row Description].&amp;[replace distribution aging cable terminations program]"/>
        <member name=""/>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
        <member name="[Dim Variable].[Row Description].&amp;[replacement of 50v rps]"/>
        <member name=""/>
        <member name=""/>
        <member name=""/>
        <member name="[Dim Variable].[Row Description].&amp;[replacement of network equipment containing asbestos]"/>
        <member name=""/>
        <member name=""/>
        <member name="[Dim Variable].[Row Description].&amp;[replacement of standard luminaires with aero screen units/sl]"/>
        <member name="[Dim Variable].[Row Description].&amp;[replacement of standard luminaries with aero screen units (per street light)]"/>
        <member name=""/>
        <member name=""/>
        <member name=""/>
        <member name=""/>
        <member name=""/>
        <member name=""/>
        <member name=""/>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
        <member nam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
        <member name=""/>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
        <member name=""/>
        <member name=""/>
        <member name=""/>
        <member name=""/>
        <member name=""/>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
        <member name=""/>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
        <member name=""/>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51"/>
    <rowHierarchyUsage hierarchyUsage="37"/>
    <rowHierarchyUsage hierarchyUsage="65"/>
    <rowHierarchyUsage hierarchyUsage="63"/>
  </rowHierarchiesUsage>
  <colHierarchiesUsage count="1">
    <colHierarchyUsage hierarchyUsage="80"/>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1100-000000000000}" name="PivotTable1" cacheId="0"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124"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10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t="default"/>
      </items>
    </pivotField>
    <pivotField axis="axisRow" compact="0" allDrilled="1" outline="0" showAll="0" dataSourceSort="1" defaultSubtotal="0" defaultAttributeDrillState="1">
      <items count="7">
        <item x="0"/>
        <item x="1"/>
        <item x="2"/>
        <item x="3"/>
        <item x="4"/>
        <item x="5"/>
        <item x="6"/>
      </items>
    </pivotField>
  </pivotFields>
  <rowFields count="3">
    <field x="2"/>
    <field x="7"/>
    <field x="6"/>
  </rowFields>
  <rowItems count="110">
    <i>
      <x/>
      <x/>
      <x/>
    </i>
    <i r="1">
      <x v="1"/>
      <x v="1"/>
    </i>
    <i r="1">
      <x v="2"/>
      <x v="2"/>
    </i>
    <i r="1">
      <x v="3"/>
      <x v="3"/>
    </i>
    <i r="1">
      <x v="4"/>
      <x v="58"/>
    </i>
    <i r="1">
      <x v="5"/>
      <x v="57"/>
    </i>
    <i>
      <x v="1"/>
      <x/>
      <x v="4"/>
    </i>
    <i r="1">
      <x v="1"/>
      <x v="5"/>
    </i>
    <i r="1">
      <x v="2"/>
      <x v="6"/>
    </i>
    <i r="1">
      <x v="3"/>
      <x v="7"/>
    </i>
    <i r="1">
      <x v="4"/>
      <x v="8"/>
    </i>
    <i r="1">
      <x v="5"/>
      <x v="9"/>
    </i>
    <i>
      <x v="2"/>
      <x/>
      <x v="10"/>
    </i>
    <i r="1">
      <x v="1"/>
      <x v="11"/>
    </i>
    <i r="1">
      <x v="2"/>
      <x v="12"/>
    </i>
    <i r="1">
      <x v="3"/>
      <x v="13"/>
    </i>
    <i r="1">
      <x v="4"/>
      <x v="14"/>
    </i>
    <i r="1">
      <x v="5"/>
      <x v="15"/>
    </i>
    <i>
      <x v="3"/>
      <x v="1"/>
      <x v="16"/>
    </i>
    <i r="1">
      <x v="2"/>
      <x v="17"/>
    </i>
    <i r="1">
      <x v="3"/>
      <x v="18"/>
    </i>
    <i r="1">
      <x v="4"/>
      <x v="19"/>
    </i>
    <i r="1">
      <x v="5"/>
      <x v="20"/>
    </i>
    <i r="1">
      <x v="6"/>
      <x v="21"/>
    </i>
    <i>
      <x v="4"/>
      <x/>
      <x v="22"/>
    </i>
    <i r="1">
      <x v="1"/>
      <x v="23"/>
    </i>
    <i r="1">
      <x v="2"/>
      <x v="24"/>
    </i>
    <i r="1">
      <x v="3"/>
      <x v="25"/>
    </i>
    <i r="1">
      <x v="4"/>
      <x v="26"/>
    </i>
    <i r="1">
      <x v="5"/>
      <x v="27"/>
    </i>
    <i>
      <x v="5"/>
      <x v="1"/>
      <x v="28"/>
    </i>
    <i r="1">
      <x v="2"/>
      <x v="29"/>
    </i>
    <i r="1">
      <x v="3"/>
      <x v="30"/>
    </i>
    <i r="1">
      <x v="4"/>
      <x v="31"/>
    </i>
    <i r="1">
      <x v="5"/>
      <x v="32"/>
    </i>
    <i>
      <x v="6"/>
      <x/>
      <x v="33"/>
    </i>
    <i r="1">
      <x v="1"/>
      <x v="34"/>
    </i>
    <i r="1">
      <x v="2"/>
      <x v="35"/>
    </i>
    <i r="1">
      <x v="3"/>
      <x v="36"/>
    </i>
    <i r="1">
      <x v="4"/>
      <x v="37"/>
    </i>
    <i r="1">
      <x v="5"/>
      <x v="38"/>
    </i>
    <i>
      <x v="7"/>
      <x/>
      <x v="39"/>
    </i>
    <i r="1">
      <x v="1"/>
      <x v="40"/>
    </i>
    <i r="1">
      <x v="2"/>
      <x v="41"/>
    </i>
    <i r="1">
      <x v="3"/>
      <x v="42"/>
    </i>
    <i r="1">
      <x v="4"/>
      <x v="43"/>
    </i>
    <i r="1">
      <x v="5"/>
      <x v="44"/>
    </i>
    <i>
      <x v="8"/>
      <x/>
      <x v="45"/>
    </i>
    <i r="1">
      <x v="1"/>
      <x v="46"/>
    </i>
    <i r="1">
      <x v="2"/>
      <x v="47"/>
    </i>
    <i r="1">
      <x v="3"/>
      <x v="48"/>
    </i>
    <i r="1">
      <x v="4"/>
      <x v="49"/>
    </i>
    <i r="1">
      <x v="5"/>
      <x v="50"/>
    </i>
    <i>
      <x v="9"/>
      <x/>
      <x v="51"/>
    </i>
    <i r="1">
      <x v="1"/>
      <x v="52"/>
    </i>
    <i r="1">
      <x v="2"/>
      <x v="53"/>
    </i>
    <i r="1">
      <x v="3"/>
      <x v="54"/>
    </i>
    <i r="1">
      <x v="4"/>
      <x v="55"/>
    </i>
    <i r="1">
      <x v="5"/>
      <x v="56"/>
    </i>
    <i>
      <x v="10"/>
      <x/>
      <x v="59"/>
    </i>
    <i r="1">
      <x v="1"/>
      <x v="60"/>
    </i>
    <i r="1">
      <x v="2"/>
      <x v="61"/>
    </i>
    <i r="1">
      <x v="3"/>
      <x v="62"/>
    </i>
    <i r="1">
      <x v="4"/>
      <x v="63"/>
    </i>
    <i r="1">
      <x v="5"/>
      <x v="64"/>
    </i>
    <i>
      <x v="11"/>
      <x/>
      <x v="65"/>
    </i>
    <i r="1">
      <x v="1"/>
      <x v="65"/>
    </i>
    <i r="1">
      <x v="2"/>
      <x v="65"/>
    </i>
    <i r="1">
      <x v="3"/>
      <x v="65"/>
    </i>
    <i r="1">
      <x v="4"/>
      <x v="65"/>
    </i>
    <i r="1">
      <x v="5"/>
      <x v="66"/>
    </i>
    <i>
      <x v="12"/>
      <x/>
      <x v="67"/>
    </i>
    <i r="1">
      <x v="1"/>
      <x v="68"/>
    </i>
    <i r="1">
      <x v="2"/>
      <x v="69"/>
    </i>
    <i r="1">
      <x v="3"/>
      <x v="70"/>
    </i>
    <i r="1">
      <x v="4"/>
      <x v="71"/>
    </i>
    <i r="1">
      <x v="5"/>
      <x v="72"/>
    </i>
    <i>
      <x v="13"/>
      <x v="1"/>
      <x v="73"/>
    </i>
    <i r="1">
      <x v="2"/>
      <x v="74"/>
    </i>
    <i r="1">
      <x v="3"/>
      <x v="75"/>
    </i>
    <i r="1">
      <x v="4"/>
      <x v="76"/>
    </i>
    <i r="1">
      <x v="5"/>
      <x v="77"/>
    </i>
    <i>
      <x v="14"/>
      <x/>
      <x v="78"/>
    </i>
    <i r="1">
      <x v="1"/>
      <x v="79"/>
    </i>
    <i r="1">
      <x v="2"/>
      <x v="80"/>
    </i>
    <i r="1">
      <x v="3"/>
      <x v="81"/>
    </i>
    <i r="1">
      <x v="4"/>
      <x v="82"/>
    </i>
    <i r="1">
      <x v="5"/>
      <x v="83"/>
    </i>
    <i>
      <x v="15"/>
      <x/>
      <x v="84"/>
    </i>
    <i r="1">
      <x v="1"/>
      <x v="85"/>
    </i>
    <i r="1">
      <x v="2"/>
      <x v="86"/>
    </i>
    <i r="1">
      <x v="3"/>
      <x v="87"/>
    </i>
    <i r="1">
      <x v="4"/>
      <x v="88"/>
    </i>
    <i r="1">
      <x v="5"/>
      <x v="89"/>
    </i>
    <i>
      <x v="16"/>
      <x v="1"/>
      <x v="90"/>
    </i>
    <i r="1">
      <x v="2"/>
      <x v="91"/>
    </i>
    <i r="1">
      <x v="3"/>
      <x v="92"/>
    </i>
    <i r="1">
      <x v="4"/>
      <x v="93"/>
    </i>
    <i r="1">
      <x v="5"/>
      <x v="94"/>
    </i>
    <i>
      <x v="17"/>
      <x v="1"/>
      <x v="95"/>
    </i>
    <i r="1">
      <x v="2"/>
      <x v="96"/>
    </i>
    <i r="1">
      <x v="3"/>
      <x v="97"/>
    </i>
    <i r="1">
      <x v="4"/>
      <x v="98"/>
    </i>
    <i r="1">
      <x v="5"/>
      <x v="99"/>
    </i>
    <i>
      <x v="18"/>
      <x/>
      <x v="100"/>
    </i>
    <i r="1">
      <x v="1"/>
      <x v="101"/>
    </i>
    <i r="1">
      <x v="2"/>
      <x v="102"/>
    </i>
    <i r="1">
      <x v="3"/>
      <x v="103"/>
    </i>
    <i r="1">
      <x v="4"/>
      <x v="104"/>
    </i>
    <i r="1">
      <x v="5"/>
      <x v="105"/>
    </i>
  </rowItems>
  <pageFields count="1">
    <pageField fld="1" hier="3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32"/>
    <rowHierarchyUsage hierarchyUsage="38"/>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211" xr10:uid="{00000000-0013-0000-FFFF-FFFF01000000}" sourceName="[Dim Submission].[Trading Name]">
  <pivotTables>
    <pivotTable tabId="9" name="PivotTable1"/>
  </pivotTables>
  <data>
    <olap pivotCacheId="309645599">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211" xr10:uid="{00000000-0013-0000-FFFF-FFFF02000000}" sourceName="[Dim Variable].[Scope Of Service]">
  <pivotTables>
    <pivotTable tabId="9" name="PivotTable1"/>
  </pivotTables>
  <data>
    <olap pivotCacheId="309645599">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ble_Number1111" xr10:uid="{00000000-0013-0000-FFFF-FFFF03000000}" sourceName="[Dim Variable].[Table Number]">
  <pivotTables>
    <pivotTable tabId="9" name="PivotTable1"/>
  </pivotTables>
  <data>
    <olap pivotCacheId="309645599">
      <levels count="6">
        <level uniqueName="[Dim Variable].[Table Number].[(All)]" sourceCaption="(All)" count="0"/>
        <level uniqueName="[Dim Variable].[Table Number].[Level1]" sourceCaption="Level1" count="145">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p1 - cost reflective tariff and metering]" c="p1 - cost reflective tariff and metering"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421">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5 - capital contributions by type - standard control]" c="8.2.5 - capital contributions by type - standard control" nd="1">
                <p n="[Dim Variable].[Table Number].[Level1].&amp;[8.2 - capex]"/>
              </i>
              <i n="[Dim Variable].[Table Number].[Level2].&amp;[8.2 - capex]&amp;[8.2.5(b) - capital contributions by type - alternative control]" c="8.2.5(b) - capital contributions by type - alternative control"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2 - capex]&amp;[8.2.8 - capital contributions - undergrounding capex (equity funded) by asset class]" c="8.2.8 - capital contributions - undergrounding capex (equity funded) by asset class" nd="1">
                <p n="[Dim Variable].[Table Number].[Level1].&amp;[8.2 - capex]"/>
              </i>
              <i n="[Dim Variable].[Table Number].[Level2].&amp;[8.2 - capex]&amp;[8.2.8 - undergrounding capex (equity funded) by asset class]" c="8.2.8 - undergrounding capex (equity funded) by asset class"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bandonment/make good]" c="abandonment/make good" nd="1">
                <p n="[Dim Variable].[Table Number].[Level1].&amp;[f7 - provisions]"/>
              </i>
              <i n="[Dim Variable].[Table Number].[Level2].&amp;[f7 - provisions]&amp;[annual leave]" c="annual leave" nd="1">
                <p n="[Dim Variable].[Table Number].[Level1].&amp;[f7 - provisions]"/>
              </i>
              <i n="[Dim Variable].[Table Number].[Level2].&amp;[f7 - provisions]&amp;[annual leave (mg 32000)]" c="annual leave (mg 32000)" nd="1">
                <p n="[Dim Variable].[Table Number].[Level1].&amp;[f7 - provisions]"/>
              </i>
              <i n="[Dim Variable].[Table Number].[Level2].&amp;[f7 - provisions]&amp;[asbestos]" c="asbestos"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c="employee cos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costs (gl 31010)]" c="employee costs (gl 31010)" nd="1">
                <p n="[Dim Variable].[Table Number].[Level1].&amp;[f7 - provisions]"/>
              </i>
              <i n="[Dim Variable].[Table Number].[Level2].&amp;[f7 - provisions]&amp;[employee costs provision (gl 31010)]" c="employee costs provision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c="environmental"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historic haulage service charging]" c="historic haulage service charging" nd="1">
                <p n="[Dim Variable].[Table Number].[Level1].&amp;[f7 - provisions]"/>
              </i>
              <i n="[Dim Variable].[Table Number].[Level2].&amp;[f7 - provisions]&amp;[historic haulage service charging provision]" c="historic haulage service charging provision" nd="1">
                <p n="[Dim Variable].[Table Number].[Level1].&amp;[f7 - provisions]"/>
              </i>
              <i n="[Dim Variable].[Table Number].[Level2].&amp;[f7 - provisions]&amp;[historic haulage service charging provision - legal costs]" c="historic haulage service charging provision - legal costs"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32010)]" c="long service leave (32010)"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c="miscellaneous" nd="1">
                <p n="[Dim Variable].[Table Number].[Level1].&amp;[f7 - provisions]"/>
              </i>
              <i n="[Dim Variable].[Table Number].[Level2].&amp;[f7 - provisions]&amp;[miscellaneous provision]" c="miscellaneous provision" nd="1">
                <p n="[Dim Variable].[Table Number].[Level1].&amp;[f7 - provisions]"/>
              </i>
              <i n="[Dim Variable].[Table Number].[Level2].&amp;[f7 - provisions]&amp;[non current employee benefits]" c="non current employee benefits"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c="payroll tax" nd="1">
                <p n="[Dim Variable].[Table Number].[Level1].&amp;[f7 - provisions]"/>
              </i>
              <i n="[Dim Variable].[Table Number].[Level2].&amp;[f7 - provisions]&amp;[payroll tax (gl30305)]" c="payroll tax (gl30305)"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c="property lease break"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compensation]" c="provision for compensation"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current employee entitlements and oncosts]" c="provision name: current employee entitlements and oncosts" nd="1">
                <p n="[Dim Variable].[Table Number].[Level1].&amp;[f7 - provisions]"/>
              </i>
              <i n="[Dim Variable].[Table Number].[Level2].&amp;[f7 - provisions]&amp;[provision name: other]" c="provision name: other" nd="1">
                <p n="[Dim Variable].[Table Number].[Level1].&amp;[f7 - provisions]"/>
              </i>
              <i n="[Dim Variable].[Table Number].[Level2].&amp;[f7 - provisions]&amp;[provision name: provision for long service leave (non current)]" c="provision name: provision for long service leave (non current)" nd="1">
                <p n="[Dim Variable].[Table Number].[Level1].&amp;[f7 - provisions]"/>
              </i>
              <i n="[Dim Variable].[Table Number].[Level2].&amp;[f7 - provisions]&amp;[public liability]" c="public liability"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purchased leave (32005)]" c="purchased leave (32005)"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c="separat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c="superannuation"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c="uninsured losses" nd="1">
                <p n="[Dim Variable].[Table Number].[Level1].&amp;[f7 - provisions]"/>
              </i>
              <i n="[Dim Variable].[Table Number].[Level2].&amp;[f7 - provisions]&amp;[uninsured losses provision]" c="uninsured losses provision" nd="1">
                <p n="[Dim Variable].[Table Number].[Level1].&amp;[f7 - provisions]"/>
              </i>
              <i n="[Dim Variable].[Table Number].[Level2].&amp;[f7 - provisions]&amp;[workcover (32040)]" c="workcover (32040)"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p1 - cost reflective tariff and metering]&amp;[p1.1 - distribution customer numbers - by meter type]" c="p1.1 - distribution customer numbers - by meter type" nd="1">
                <p n="[Dim Variable].[Table Number].[Level1].&amp;[p1 - cost reflective tariff and metering]"/>
              </i>
              <i n="[Dim Variable].[Table Number].[Level2].&amp;[p1 - cost reflective tariff and metering]&amp;[p1.2 - distribution customer numbers - non-cost reflective tariffs - interval/smart meters]" c="p1.2 - distribution customer numbers - non-cost reflective tariffs - interval/smart meters" nd="1">
                <p n="[Dim Variable].[Table Number].[Level1].&amp;[p1 - cost reflective tariff and metering]"/>
              </i>
              <i n="[Dim Variable].[Table Number].[Level2].&amp;[p1 - cost reflective tariff and metering]&amp;[p1.3 - nmi count by tariff type]" c="p1.3 - nmi count by tariff type" nd="1">
                <p n="[Dim Variable].[Table Number].[Level1].&amp;[p1 - cost reflective tariff and metering]"/>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anuary]" c="s1.2.1 - customer numbers at 1 january" nd="1">
                <p n="[Dim Variable].[Table Number].[Level1].&amp;[s1.2 - customer numbers - by tariff]"/>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2 - customer numbers at 31 december]" c="s1.2.2 - customer numbers at 31 december"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anuary]" c="s1.2.1 - user numbers at 1 january" nd="1">
                <p n="[Dim Variable].[Table Number].[Level1].&amp;[s1.2 - user numbers - by reference service]"/>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2 - user numbers - by reference service]&amp;[s1.2.2 - user numbers at 31 december]" c="s1.2.2 - user numbers at 31 december"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986">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availability allowance]" c="availability allowance" nd="1">
                <p n="[Dim Variable].[Table Number].[Level2].&amp;[3.2 - operating expenditure]&amp;[3.2.3 - provisions]"/>
                <p n="[Dim Variable].[Table Number].[Level1].&amp;[3.2 - operating expenditure]"/>
              </i>
              <i n="[Dim Variable].[Table Number].[Level3].&amp;[3.2 - operating expenditure]&amp;[3.2.3 - provisions]&amp;[biodiversity maintenance]" c="biodiversity maintenance" nd="1">
                <p n="[Dim Variable].[Table Number].[Level2].&amp;[3.2 - operating expenditure]&amp;[3.2.3 - provisions]"/>
                <p n="[Dim Variable].[Table Number].[Level1].&amp;[3.2 - operating expenditure]"/>
              </i>
              <i n="[Dim Variable].[Table Number].[Level3].&amp;[3.2 - operating expenditure]&amp;[3.2.3 - provisions]&amp;[biodiversity remediation]" c="biodiversity remediation"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efined benefits superannuation obligations]" c="defined benefits superannuation obligations"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 provision]" c="doubtful debt provision"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a increase]" c="ea increase"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on-costs]" c="employee on-cost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sl payments]" c="gsl payments"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entives]" c="incentive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surance (workers compensation and legal provisions)]" c="insurance (workers compensation and legal provisions)"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egal claims]" c="legal claims" nd="1">
                <p n="[Dim Variable].[Table Number].[Level2].&amp;[3.2 - operating expenditure]&amp;[3.2.3 - provisions]"/>
                <p n="[Dim Variable].[Table Number].[Level1].&amp;[3.2 - operating expenditure]"/>
              </i>
              <i n="[Dim Variable].[Table Number].[Level3].&amp;[3.2 - operating expenditure]&amp;[3.2.3 - provisions]&amp;[legal costs]" c="legal cost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ake good provision]" c="make good provision"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ther provisions non current]" c="other provisions non current" nd="1">
                <p n="[Dim Variable].[Table Number].[Level2].&amp;[3.2 - operating expenditure]&amp;[3.2.3 - provisions]"/>
                <p n="[Dim Variable].[Table Number].[Level1].&amp;[3.2 - operating expenditure]"/>
              </i>
              <i n="[Dim Variable].[Table Number].[Level3].&amp;[3.2 - operating expenditure]&amp;[3.2.3 - provisions]&amp;[other provisions non current (gl a/c 2110240020)]" c="other provisions non current (gl a/c 2110240020)"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annual leave]" c="provision for annual leave"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long service leave]" c="provision for long service leave"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habilitation]" c="provision for rehabilitation"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restructuring]" c="provision for restructuring"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vested sick leave]" c="provision for vested sick leave"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diay]" c="public holdiay"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reation leave (including recreation leave, recreation leave loading, recreation leave fares)]" c="recreation leave (including recreation leave, recreation leave loading, recreation leave fares)"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ctification obligations]" c="rectification obligations"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superannuation defined benefits]" c="superannuation defined benefits" nd="1">
                <p n="[Dim Variable].[Table Number].[Level2].&amp;[3.2 - operating expenditure]&amp;[3.2.3 - provisions]"/>
                <p n="[Dim Variable].[Table Number].[Level1].&amp;[3.2 - operating expenditure]"/>
              </i>
              <i n="[Dim Variable].[Table Number].[Level3].&amp;[3.2 - operating expenditure]&amp;[3.2.3 - provisions]&amp;[superannuation reserves]" c="superannuation reserves" nd="1">
                <p n="[Dim Variable].[Table Number].[Level2].&amp;[3.2 - operating expenditure]&amp;[3.2.3 - provisions]"/>
                <p n="[Dim Variable].[Table Number].[Level1].&amp;[3.2 - operating expenditure]"/>
              </i>
              <i n="[Dim Variable].[Table Number].[Level3].&amp;[3.2 - operating expenditure]&amp;[3.2.3 - provisions]&amp;[tax claims]" c="tax claims" nd="1">
                <p n="[Dim Variable].[Table Number].[Level2].&amp;[3.2 - operating expenditure]&amp;[3.2.3 - provisions]"/>
                <p n="[Dim Variable].[Table Number].[Level1].&amp;[3.2 - operating expenditure]"/>
              </i>
              <i n="[Dim Variable].[Table Number].[Level3].&amp;[3.2 - operating expenditure]&amp;[3.2.3 - provisions]&amp;[taxation claims]" c="taxation claims"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32 - ptrm input summary]&amp;[32.1 - opening regulated asset base]&amp;[opening asset value (as commissioned)]" c="opening asset value (as commissioned)" nd="1">
                <p n="[Dim Variable].[Table Number].[Level2].&amp;[32 - ptrm input summary]&amp;[32.1 - opening regulated asset base]"/>
                <p n="[Dim Variable].[Table Number].[Level1].&amp;[32 - ptrm input summary]"/>
              </i>
              <i n="[Dim Variable].[Table Number].[Level3].&amp;[32 - ptrm input summary]&amp;[32.1 - opening regulated asset base]&amp;[opening asset value (partially as incurred)]" c="opening asset value (partially as incurred)" nd="1">
                <p n="[Dim Variable].[Table Number].[Level2].&amp;[32 - ptrm input summary]&amp;[32.1 - opening regulated asset base]"/>
                <p n="[Dim Variable].[Table Number].[Level1].&amp;[32 - ptrm input summary]"/>
              </i>
              <i n="[Dim Variable].[Table Number].[Level3].&amp;[32 - ptrm input summary]&amp;[32.1 - opening regulated asset base]&amp;[opening tax asset value]" c="opening tax asset value" nd="1">
                <p n="[Dim Variable].[Table Number].[Level2].&amp;[32 - ptrm input summary]&amp;[32.1 - opening regulated asset base]"/>
                <p n="[Dim Variable].[Table Number].[Level1].&amp;[32 - ptrm input summary]"/>
              </i>
              <i n="[Dim Variable].[Table Number].[Level3].&amp;[32 - ptrm input summary]&amp;[32.1 - opening regulated asset base]&amp;[remaining life]" c="remaining life" nd="1">
                <p n="[Dim Variable].[Table Number].[Level2].&amp;[32 - ptrm input summary]&amp;[32.1 - opening regulated asset base]"/>
                <p n="[Dim Variable].[Table Number].[Level1].&amp;[32 - ptrm input summary]"/>
              </i>
              <i n="[Dim Variable].[Table Number].[Level3].&amp;[32 - ptrm input summary]&amp;[32.1 - opening regulated asset base]&amp;[standard life]" c="standard life" nd="1">
                <p n="[Dim Variable].[Table Number].[Level2].&amp;[32 - ptrm input summary]&amp;[32.1 - opening regulated asset base]"/>
                <p n="[Dim Variable].[Table Number].[Level1].&amp;[32 - ptrm input summary]"/>
              </i>
              <i n="[Dim Variable].[Table Number].[Level3].&amp;[32 - ptrm input summary]&amp;[32.1 - opening regulated asset base]&amp;[tax remaining life]" c="tax remaining life" nd="1">
                <p n="[Dim Variable].[Table Number].[Level2].&amp;[32 - ptrm input summary]&amp;[32.1 - opening regulated asset base]"/>
                <p n="[Dim Variable].[Table Number].[Level1].&amp;[32 - ptrm input summary]"/>
              </i>
              <i n="[Dim Variable].[Table Number].[Level3].&amp;[32 - ptrm input summary]&amp;[32.1 - opening regulated asset base]&amp;[tax standard life]" c="tax standard life" nd="1">
                <p n="[Dim Variable].[Table Number].[Level2].&amp;[32 - ptrm input summary]&amp;[32.1 - opening regulated asset base]"/>
                <p n="[Dim Variable].[Table Number].[Level1].&amp;[32 - ptrm input summary]"/>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as commissioned)]" c="opening asset value (as commission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partially as incurred)]" c="opening asset value (partially as incurr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7 - stpis daily performance]&amp;[6.7.1 - daily performance data - unplanned]&amp;[maifie]" c="maifie"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ustomer reconnections]" c="customer 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c="hot water"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supply]" c="hot water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jurisdictional gsl scheme]" c="jurisdictional gsl scheme"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 c="re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s]" c="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 c="wrongful dis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s]" c="wrongful dis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5 - capital contributions by type - standard control]&amp;[a. total capital contributions]" c="a. total capital contributions" nd="1">
                <p n="[Dim Variable].[Table Number].[Level2].&amp;[8.2 - capex]&amp;[8.2.5 - capital contributions by type - standard control]"/>
                <p n="[Dim Variable].[Table Number].[Level1].&amp;[8.2 - capex]"/>
              </i>
              <i n="[Dim Variable].[Table Number].[Level3].&amp;[8.2 - capex]&amp;[8.2.5 - capital contributions by type - standard control]&amp;[b. type 1 capital contributions]" c="b. type 1 capital contributions" nd="1">
                <p n="[Dim Variable].[Table Number].[Level2].&amp;[8.2 - capex]&amp;[8.2.5 - capital contributions by type - standard control]"/>
                <p n="[Dim Variable].[Table Number].[Level1].&amp;[8.2 - capex]"/>
              </i>
              <i n="[Dim Variable].[Table Number].[Level3].&amp;[8.2 - capex]&amp;[8.2.5 - capital contributions by type - standard control]&amp;[c. type 2 capital contributions]" c="c. type 2 capital contributions" nd="1">
                <p n="[Dim Variable].[Table Number].[Level2].&amp;[8.2 - capex]&amp;[8.2.5 - capital contributions by type - standard control]"/>
                <p n="[Dim Variable].[Table Number].[Level1].&amp;[8.2 - capex]"/>
              </i>
              <i n="[Dim Variable].[Table Number].[Level3].&amp;[8.2 - capex]&amp;[8.2.5(b) - capital contributions by type - alternative control]&amp;[a. type 1 capital contributions]" c="a. type 1 capital contributions" nd="1">
                <p n="[Dim Variable].[Table Number].[Level2].&amp;[8.2 - capex]&amp;[8.2.5(b) - capital contributions by type - alternative control]"/>
                <p n="[Dim Variable].[Table Number].[Level1].&amp;[8.2 - capex]"/>
              </i>
              <i n="[Dim Variable].[Table Number].[Level3].&amp;[8.2 - capex]&amp;[8.2.5(b) - capital contributions by type - alternative control]&amp;[b. type 2 capital contributions]" c="b. type 2 capital contributions" nd="1">
                <p n="[Dim Variable].[Table Number].[Level2].&amp;[8.2 - capex]&amp;[8.2.5(b) - capital contributions by type - alternative control]"/>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2 - capex]&amp;[8.2.8 - capital contributions - undergrounding capex (equity funded) by asset class]&amp;[actual expenditure]" c="actual expenditure" nd="1">
                <p n="[Dim Variable].[Table Number].[Level2].&amp;[8.2 - capex]&amp;[8.2.8 - capital contributions - undergrounding capex (equity funded) by asset class]"/>
                <p n="[Dim Variable].[Table Number].[Level1].&amp;[8.2 - capex]"/>
              </i>
              <i n="[Dim Variable].[Table Number].[Level3].&amp;[8.2 - capex]&amp;[8.2.8 - capital contributions - undergrounding capex (equity funded) by asset class]&amp;[cpi adjusted forecast expenditure]" c="cpi adjusted forecast expenditure" nd="1">
                <p n="[Dim Variable].[Table Number].[Level2].&amp;[8.2 - capex]&amp;[8.2.8 - capital contributions - undergrounding capex (equity funded) by asset class]"/>
                <p n="[Dim Variable].[Table Number].[Level1].&amp;[8.2 - capex]"/>
              </i>
              <i n="[Dim Variable].[Table Number].[Level3].&amp;[8.2 - capex]&amp;[8.2.8 - undergrounding capex (equity funded) by asset class]&amp;[actual expenditure]" c="actual expenditure" nd="1">
                <p n="[Dim Variable].[Table Number].[Level2].&amp;[8.2 - capex]&amp;[8.2.8 - undergrounding capex (equity funded) by asset class]"/>
                <p n="[Dim Variable].[Table Number].[Level1].&amp;[8.2 - capex]"/>
              </i>
              <i n="[Dim Variable].[Table Number].[Level3].&amp;[8.2 - capex]&amp;[8.2.8 - undergrounding capex (equity funded) by asset class]&amp;[cpi adjusted forecast expenditure]" c="cpi adjusted forecast expenditure" nd="1">
                <p n="[Dim Variable].[Table Number].[Level2].&amp;[8.2 - capex]&amp;[8.2.8 - undergrounding capex (equity funded) by asset class]"/>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20.2 - opex by category]&amp;[e20.2.1 - reference services]&amp;[a. operating expenditure]" c="a. operating expenditure" nd="1">
                <p n="[Dim Variable].[Table Number].[Level2].&amp;[e20.2 - opex by category]&amp;[e20.2.1 - reference services]"/>
                <p n="[Dim Variable].[Table Number].[Level1].&amp;[e20.2 - opex by category]"/>
              </i>
              <i n="[Dim Variable].[Table Number].[Level3].&amp;[e20.2 - opex by category]&amp;[e20.2.1 - reference services]&amp;[b. non-operating expenditure]" c="b. non-operating expenditure" nd="1">
                <p n="[Dim Variable].[Table Number].[Level2].&amp;[e20.2 - opex by category]&amp;[e20.2.1 - reference services]"/>
                <p n="[Dim Variable].[Table Number].[Level1].&amp;[e20.2 - opex by category]"/>
              </i>
              <i n="[Dim Variable].[Table Number].[Level3].&amp;[e20.2 - opex by category]&amp;[e20.2.1 - reference services]&amp;[c. ancillary reference services]" c="c. ancillary reference services" nd="1">
                <p n="[Dim Variable].[Table Number].[Level2].&amp;[e20.2 - opex by category]&amp;[e20.2.1 - reference services]"/>
                <p n="[Dim Variable].[Table Number].[Level1].&amp;[e20.2 - opex by category]"/>
              </i>
              <i n="[Dim Variable].[Table Number].[Level3].&amp;[e20.3 - opex by category - related party margin expenditure]&amp;[e20.3.1 - reference services]&amp;[a. operating expenditure]" c="a. operating expenditure" nd="1">
                <p n="[Dim Variable].[Table Number].[Level2].&amp;[e20.3 - opex by category - related party margin expenditure]&amp;[e20.3.1 - reference services]"/>
                <p n="[Dim Variable].[Table Number].[Level1].&amp;[e20.3 - opex by category - related party margin expenditure]"/>
              </i>
              <i n="[Dim Variable].[Table Number].[Level3].&amp;[e20.3 - opex by category - related party margin expenditure]&amp;[e20.3.1 - reference services]&amp;[b. non-operating expenditure]" c="b. non-operating expenditure" nd="1">
                <p n="[Dim Variable].[Table Number].[Level2].&amp;[e20.3 - opex by category - related party margin expenditure]&amp;[e20.3.1 - reference services]"/>
                <p n="[Dim Variable].[Table Number].[Level1].&amp;[e20.3 - opex by category - related party margin expenditure]"/>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bandonment/make good]&amp;[closing balance]" c="closing balance" nd="1">
                <p n="[Dim Variable].[Table Number].[Level2].&amp;[f7 - provisions]&amp;[abandonment/make good]"/>
                <p n="[Dim Variable].[Table Number].[Level1].&amp;[f7 - provisions]"/>
              </i>
              <i n="[Dim Variable].[Table Number].[Level3].&amp;[f7 - provisions]&amp;[abandonment/make good]&amp;[movements]" c="movements" nd="1">
                <p n="[Dim Variable].[Table Number].[Level2].&amp;[f7 - provisions]&amp;[abandonment/make good]"/>
                <p n="[Dim Variable].[Table Number].[Level1].&amp;[f7 - provisions]"/>
              </i>
              <i n="[Dim Variable].[Table Number].[Level3].&amp;[f7 - provisions]&amp;[abandonment/make good]&amp;[opening balance]" c="opening balance" nd="1">
                <p n="[Dim Variable].[Table Number].[Level2].&amp;[f7 - provisions]&amp;[abandonment/make good]"/>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nnual leave (mg 32000)]&amp;[closing balance]" c="closing balance" nd="1">
                <p n="[Dim Variable].[Table Number].[Level2].&amp;[f7 - provisions]&amp;[annual leave (mg 32000)]"/>
                <p n="[Dim Variable].[Table Number].[Level1].&amp;[f7 - provisions]"/>
              </i>
              <i n="[Dim Variable].[Table Number].[Level3].&amp;[f7 - provisions]&amp;[annual leave (mg 32000)]&amp;[movements]" c="movements" nd="1">
                <p n="[Dim Variable].[Table Number].[Level2].&amp;[f7 - provisions]&amp;[annual leave (mg 32000)]"/>
                <p n="[Dim Variable].[Table Number].[Level1].&amp;[f7 - provisions]"/>
              </i>
              <i n="[Dim Variable].[Table Number].[Level3].&amp;[f7 - provisions]&amp;[annual leave (mg 32000)]&amp;[opening balance]" c="opening balance" nd="1">
                <p n="[Dim Variable].[Table Number].[Level2].&amp;[f7 - provisions]&amp;[annual leave (mg 32000)]"/>
                <p n="[Dim Variable].[Table Number].[Level1].&amp;[f7 - provisions]"/>
              </i>
              <i n="[Dim Variable].[Table Number].[Level3].&amp;[f7 - provisions]&amp;[asbestos]&amp;[closing balance]" c="closing balance" nd="1">
                <p n="[Dim Variable].[Table Number].[Level2].&amp;[f7 - provisions]&amp;[asbestos]"/>
                <p n="[Dim Variable].[Table Number].[Level1].&amp;[f7 - provisions]"/>
              </i>
              <i n="[Dim Variable].[Table Number].[Level3].&amp;[f7 - provisions]&amp;[asbestos]&amp;[movements]" c="movements" nd="1">
                <p n="[Dim Variable].[Table Number].[Level2].&amp;[f7 - provisions]&amp;[asbestos]"/>
                <p n="[Dim Variable].[Table Number].[Level1].&amp;[f7 - provisions]"/>
              </i>
              <i n="[Dim Variable].[Table Number].[Level3].&amp;[f7 - provisions]&amp;[asbestos]&amp;[opening balance]" c="opening balance" nd="1">
                <p n="[Dim Variable].[Table Number].[Level2].&amp;[f7 - provisions]&amp;[asbestos]"/>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amp;[closing balance]" c="closing balance" nd="1">
                <p n="[Dim Variable].[Table Number].[Level2].&amp;[f7 - provisions]&amp;[employee costs]"/>
                <p n="[Dim Variable].[Table Number].[Level1].&amp;[f7 - provisions]"/>
              </i>
              <i n="[Dim Variable].[Table Number].[Level3].&amp;[f7 - provisions]&amp;[employee costs]&amp;[movements]" c="movements" nd="1">
                <p n="[Dim Variable].[Table Number].[Level2].&amp;[f7 - provisions]&amp;[employee costs]"/>
                <p n="[Dim Variable].[Table Number].[Level1].&amp;[f7 - provisions]"/>
              </i>
              <i n="[Dim Variable].[Table Number].[Level3].&amp;[f7 - provisions]&amp;[employee costs]&amp;[opening balance]" c="opening balance" nd="1">
                <p n="[Dim Variable].[Table Number].[Level2].&amp;[f7 - provisions]&amp;[employee cos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costs (gl 31010)]&amp;[closing balance]" c="closing balance" nd="1">
                <p n="[Dim Variable].[Table Number].[Level2].&amp;[f7 - provisions]&amp;[employee costs (gl 31010)]"/>
                <p n="[Dim Variable].[Table Number].[Level1].&amp;[f7 - provisions]"/>
              </i>
              <i n="[Dim Variable].[Table Number].[Level3].&amp;[f7 - provisions]&amp;[employee costs (gl 31010)]&amp;[movements]" c="movements" nd="1">
                <p n="[Dim Variable].[Table Number].[Level2].&amp;[f7 - provisions]&amp;[employee costs (gl 31010)]"/>
                <p n="[Dim Variable].[Table Number].[Level1].&amp;[f7 - provisions]"/>
              </i>
              <i n="[Dim Variable].[Table Number].[Level3].&amp;[f7 - provisions]&amp;[employee costs (gl 31010)]&amp;[opening balance]" c="opening balance" nd="1">
                <p n="[Dim Variable].[Table Number].[Level2].&amp;[f7 - provisions]&amp;[employee costs (gl 31010)]"/>
                <p n="[Dim Variable].[Table Number].[Level1].&amp;[f7 - provisions]"/>
              </i>
              <i n="[Dim Variable].[Table Number].[Level3].&amp;[f7 - provisions]&amp;[employee costs provision (gl 31010)]&amp;[closing balance]" c="closing balance" nd="1">
                <p n="[Dim Variable].[Table Number].[Level2].&amp;[f7 - provisions]&amp;[employee costs provision (gl 31010)]"/>
                <p n="[Dim Variable].[Table Number].[Level1].&amp;[f7 - provisions]"/>
              </i>
              <i n="[Dim Variable].[Table Number].[Level3].&amp;[f7 - provisions]&amp;[employee costs provision (gl 31010)]&amp;[movements]" c="movements" nd="1">
                <p n="[Dim Variable].[Table Number].[Level2].&amp;[f7 - provisions]&amp;[employee costs provision (gl 31010)]"/>
                <p n="[Dim Variable].[Table Number].[Level1].&amp;[f7 - provisions]"/>
              </i>
              <i n="[Dim Variable].[Table Number].[Level3].&amp;[f7 - provisions]&amp;[employee costs provision (gl 31010)]&amp;[opening balance]" c="opening balance" nd="1">
                <p n="[Dim Variable].[Table Number].[Level2].&amp;[f7 - provisions]&amp;[employee costs provision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amp;[closing balance]" c="closing balance" nd="1">
                <p n="[Dim Variable].[Table Number].[Level2].&amp;[f7 - provisions]&amp;[environmental]"/>
                <p n="[Dim Variable].[Table Number].[Level1].&amp;[f7 - provisions]"/>
              </i>
              <i n="[Dim Variable].[Table Number].[Level3].&amp;[f7 - provisions]&amp;[environmental]&amp;[movements]" c="movements" nd="1">
                <p n="[Dim Variable].[Table Number].[Level2].&amp;[f7 - provisions]&amp;[environmental]"/>
                <p n="[Dim Variable].[Table Number].[Level1].&amp;[f7 - provisions]"/>
              </i>
              <i n="[Dim Variable].[Table Number].[Level3].&amp;[f7 - provisions]&amp;[environmental]&amp;[opening balance]" c="opening balance" nd="1">
                <p n="[Dim Variable].[Table Number].[Level2].&amp;[f7 - provisions]&amp;[environmental]"/>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historic haulage service charging]&amp;[closing balance]" c="closing balance" nd="1">
                <p n="[Dim Variable].[Table Number].[Level2].&amp;[f7 - provisions]&amp;[historic haulage service charging]"/>
                <p n="[Dim Variable].[Table Number].[Level1].&amp;[f7 - provisions]"/>
              </i>
              <i n="[Dim Variable].[Table Number].[Level3].&amp;[f7 - provisions]&amp;[historic haulage service charging]&amp;[movements]" c="movements" nd="1">
                <p n="[Dim Variable].[Table Number].[Level2].&amp;[f7 - provisions]&amp;[historic haulage service charging]"/>
                <p n="[Dim Variable].[Table Number].[Level1].&amp;[f7 - provisions]"/>
              </i>
              <i n="[Dim Variable].[Table Number].[Level3].&amp;[f7 - provisions]&amp;[historic haulage service charging]&amp;[opening balance]" c="opening balance" nd="1">
                <p n="[Dim Variable].[Table Number].[Level2].&amp;[f7 - provisions]&amp;[historic haulage service charging]"/>
                <p n="[Dim Variable].[Table Number].[Level1].&amp;[f7 - provisions]"/>
              </i>
              <i n="[Dim Variable].[Table Number].[Level3].&amp;[f7 - provisions]&amp;[historic haulage service charging provision]&amp;[closing balance]" c="closing balance" nd="1">
                <p n="[Dim Variable].[Table Number].[Level2].&amp;[f7 - provisions]&amp;[historic haulage service charging provision]"/>
                <p n="[Dim Variable].[Table Number].[Level1].&amp;[f7 - provisions]"/>
              </i>
              <i n="[Dim Variable].[Table Number].[Level3].&amp;[f7 - provisions]&amp;[historic haulage service charging provision]&amp;[movements]" c="movements" nd="1">
                <p n="[Dim Variable].[Table Number].[Level2].&amp;[f7 - provisions]&amp;[historic haulage service charging provision]"/>
                <p n="[Dim Variable].[Table Number].[Level1].&amp;[f7 - provisions]"/>
              </i>
              <i n="[Dim Variable].[Table Number].[Level3].&amp;[f7 - provisions]&amp;[historic haulage service charging provision]&amp;[opening balance]" c="opening balance" nd="1">
                <p n="[Dim Variable].[Table Number].[Level2].&amp;[f7 - provisions]&amp;[historic haulage service charging provision]"/>
                <p n="[Dim Variable].[Table Number].[Level1].&amp;[f7 - provisions]"/>
              </i>
              <i n="[Dim Variable].[Table Number].[Level3].&amp;[f7 - provisions]&amp;[historic haulage service charging provision - legal costs]&amp;[closing balance]" c="closing balance"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movements]" c="movements"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opening balance]" c="opening balance" nd="1">
                <p n="[Dim Variable].[Table Number].[Level2].&amp;[f7 - provisions]&amp;[historic haulage service charging provision - legal costs]"/>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32010)]&amp;[closing balance]" c="closing balance" nd="1">
                <p n="[Dim Variable].[Table Number].[Level2].&amp;[f7 - provisions]&amp;[long service leave (32010)]"/>
                <p n="[Dim Variable].[Table Number].[Level1].&amp;[f7 - provisions]"/>
              </i>
              <i n="[Dim Variable].[Table Number].[Level3].&amp;[f7 - provisions]&amp;[long service leave (32010)]&amp;[movements]" c="movements" nd="1">
                <p n="[Dim Variable].[Table Number].[Level2].&amp;[f7 - provisions]&amp;[long service leave (32010)]"/>
                <p n="[Dim Variable].[Table Number].[Level1].&amp;[f7 - provisions]"/>
              </i>
              <i n="[Dim Variable].[Table Number].[Level3].&amp;[f7 - provisions]&amp;[long service leave (32010)]&amp;[opening balance]" c="opening balance" nd="1">
                <p n="[Dim Variable].[Table Number].[Level2].&amp;[f7 - provisions]&amp;[long service leave (32010)]"/>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amp;[closing balance]" c="closing balance" nd="1">
                <p n="[Dim Variable].[Table Number].[Level2].&amp;[f7 - provisions]&amp;[miscellaneous]"/>
                <p n="[Dim Variable].[Table Number].[Level1].&amp;[f7 - provisions]"/>
              </i>
              <i n="[Dim Variable].[Table Number].[Level3].&amp;[f7 - provisions]&amp;[miscellaneous]&amp;[movements]" c="movements" nd="1">
                <p n="[Dim Variable].[Table Number].[Level2].&amp;[f7 - provisions]&amp;[miscellaneous]"/>
                <p n="[Dim Variable].[Table Number].[Level1].&amp;[f7 - provisions]"/>
              </i>
              <i n="[Dim Variable].[Table Number].[Level3].&amp;[f7 - provisions]&amp;[miscellaneous]&amp;[opening balance]" c="opening balance" nd="1">
                <p n="[Dim Variable].[Table Number].[Level2].&amp;[f7 - provisions]&amp;[miscellaneous]"/>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 current employee benefits]&amp;[closing balance]" c="closing balance" nd="1">
                <p n="[Dim Variable].[Table Number].[Level2].&amp;[f7 - provisions]&amp;[non current employee benefits]"/>
                <p n="[Dim Variable].[Table Number].[Level1].&amp;[f7 - provisions]"/>
              </i>
              <i n="[Dim Variable].[Table Number].[Level3].&amp;[f7 - provisions]&amp;[non current employee benefits]&amp;[movements]" c="movements" nd="1">
                <p n="[Dim Variable].[Table Number].[Level2].&amp;[f7 - provisions]&amp;[non current employee benefits]"/>
                <p n="[Dim Variable].[Table Number].[Level1].&amp;[f7 - provisions]"/>
              </i>
              <i n="[Dim Variable].[Table Number].[Level3].&amp;[f7 - provisions]&amp;[non current employee benefits]&amp;[opening balance]" c="opening balance" nd="1">
                <p n="[Dim Variable].[Table Number].[Level2].&amp;[f7 - provisions]&amp;[non current employee benefits]"/>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amp;[closing balance]" c="closing balance" nd="1">
                <p n="[Dim Variable].[Table Number].[Level2].&amp;[f7 - provisions]&amp;[payroll tax]"/>
                <p n="[Dim Variable].[Table Number].[Level1].&amp;[f7 - provisions]"/>
              </i>
              <i n="[Dim Variable].[Table Number].[Level3].&amp;[f7 - provisions]&amp;[payroll tax]&amp;[movements]" c="movements" nd="1">
                <p n="[Dim Variable].[Table Number].[Level2].&amp;[f7 - provisions]&amp;[payroll tax]"/>
                <p n="[Dim Variable].[Table Number].[Level1].&amp;[f7 - provisions]"/>
              </i>
              <i n="[Dim Variable].[Table Number].[Level3].&amp;[f7 - provisions]&amp;[payroll tax]&amp;[opening balance]" c="opening balance" nd="1">
                <p n="[Dim Variable].[Table Number].[Level2].&amp;[f7 - provisions]&amp;[payroll tax]"/>
                <p n="[Dim Variable].[Table Number].[Level1].&amp;[f7 - provisions]"/>
              </i>
              <i n="[Dim Variable].[Table Number].[Level3].&amp;[f7 - provisions]&amp;[payroll tax (gl30305)]&amp;[closing balance]" c="closing balance" nd="1">
                <p n="[Dim Variable].[Table Number].[Level2].&amp;[f7 - provisions]&amp;[payroll tax (gl30305)]"/>
                <p n="[Dim Variable].[Table Number].[Level1].&amp;[f7 - provisions]"/>
              </i>
              <i n="[Dim Variable].[Table Number].[Level3].&amp;[f7 - provisions]&amp;[payroll tax (gl30305)]&amp;[movements]" c="movements" nd="1">
                <p n="[Dim Variable].[Table Number].[Level2].&amp;[f7 - provisions]&amp;[payroll tax (gl30305)]"/>
                <p n="[Dim Variable].[Table Number].[Level1].&amp;[f7 - provisions]"/>
              </i>
              <i n="[Dim Variable].[Table Number].[Level3].&amp;[f7 - provisions]&amp;[payroll tax (gl30305)]&amp;[opening balance]" c="opening balance" nd="1">
                <p n="[Dim Variable].[Table Number].[Level2].&amp;[f7 - provisions]&amp;[payroll tax (gl30305)]"/>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amp;[closing balance]" c="closing balance" nd="1">
                <p n="[Dim Variable].[Table Number].[Level2].&amp;[f7 - provisions]&amp;[property lease break]"/>
                <p n="[Dim Variable].[Table Number].[Level1].&amp;[f7 - provisions]"/>
              </i>
              <i n="[Dim Variable].[Table Number].[Level3].&amp;[f7 - provisions]&amp;[property lease break]&amp;[movements]" c="movements" nd="1">
                <p n="[Dim Variable].[Table Number].[Level2].&amp;[f7 - provisions]&amp;[property lease break]"/>
                <p n="[Dim Variable].[Table Number].[Level1].&amp;[f7 - provisions]"/>
              </i>
              <i n="[Dim Variable].[Table Number].[Level3].&amp;[f7 - provisions]&amp;[property lease break]&amp;[opening balance]" c="opening balance" nd="1">
                <p n="[Dim Variable].[Table Number].[Level2].&amp;[f7 - provisions]&amp;[property lease break]"/>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compensation]&amp;[closing balance]" c="closing balance" nd="1">
                <p n="[Dim Variable].[Table Number].[Level2].&amp;[f7 - provisions]&amp;[provision for compensation]"/>
                <p n="[Dim Variable].[Table Number].[Level1].&amp;[f7 - provisions]"/>
              </i>
              <i n="[Dim Variable].[Table Number].[Level3].&amp;[f7 - provisions]&amp;[provision for compensation]&amp;[movements]" c="movements" nd="1">
                <p n="[Dim Variable].[Table Number].[Level2].&amp;[f7 - provisions]&amp;[provision for compensation]"/>
                <p n="[Dim Variable].[Table Number].[Level1].&amp;[f7 - provisions]"/>
              </i>
              <i n="[Dim Variable].[Table Number].[Level3].&amp;[f7 - provisions]&amp;[provision for compensation]&amp;[opening balance]" c="opening balance" nd="1">
                <p n="[Dim Variable].[Table Number].[Level2].&amp;[f7 - provisions]&amp;[provision for compensation]"/>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current employee entitlements and oncosts]&amp;[closing balance]" c="closing balance"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movements]" c="movements"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opening balance]" c="opening balance" nd="1">
                <p n="[Dim Variable].[Table Number].[Level2].&amp;[f7 - provisions]&amp;[provision name: current employee entitlements and oncosts]"/>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rovision name: provision for long service leave (non current)]&amp;[closing balance]" c="closing balance"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movements]" c="movements"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opening balance]" c="opening balance" nd="1">
                <p n="[Dim Variable].[Table Number].[Level2].&amp;[f7 - provisions]&amp;[provision name: provision for long service leave (non current)]"/>
                <p n="[Dim Variable].[Table Number].[Level1].&amp;[f7 - provisions]"/>
              </i>
              <i n="[Dim Variable].[Table Number].[Level3].&amp;[f7 - provisions]&amp;[public liability]&amp;[closing balance]" c="closing balance" nd="1">
                <p n="[Dim Variable].[Table Number].[Level2].&amp;[f7 - provisions]&amp;[public liability]"/>
                <p n="[Dim Variable].[Table Number].[Level1].&amp;[f7 - provisions]"/>
              </i>
              <i n="[Dim Variable].[Table Number].[Level3].&amp;[f7 - provisions]&amp;[public liability]&amp;[movements]" c="movements" nd="1">
                <p n="[Dim Variable].[Table Number].[Level2].&amp;[f7 - provisions]&amp;[public liability]"/>
                <p n="[Dim Variable].[Table Number].[Level1].&amp;[f7 - provisions]"/>
              </i>
              <i n="[Dim Variable].[Table Number].[Level3].&amp;[f7 - provisions]&amp;[public liability]&amp;[opening balance]" c="opening balance" nd="1">
                <p n="[Dim Variable].[Table Number].[Level2].&amp;[f7 - provisions]&amp;[public liability]"/>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purchased leave (32005)]&amp;[closing balance]" c="closing balance" nd="1">
                <p n="[Dim Variable].[Table Number].[Level2].&amp;[f7 - provisions]&amp;[purchased leave (32005)]"/>
                <p n="[Dim Variable].[Table Number].[Level1].&amp;[f7 - provisions]"/>
              </i>
              <i n="[Dim Variable].[Table Number].[Level3].&amp;[f7 - provisions]&amp;[purchased leave (32005)]&amp;[movements]" c="movements" nd="1">
                <p n="[Dim Variable].[Table Number].[Level2].&amp;[f7 - provisions]&amp;[purchased leave (32005)]"/>
                <p n="[Dim Variable].[Table Number].[Level1].&amp;[f7 - provisions]"/>
              </i>
              <i n="[Dim Variable].[Table Number].[Level3].&amp;[f7 - provisions]&amp;[purchased leave (32005)]&amp;[opening balance]" c="opening balance" nd="1">
                <p n="[Dim Variable].[Table Number].[Level2].&amp;[f7 - provisions]&amp;[purchased leave (32005)]"/>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amp;[closing balance]" c="closing balance" nd="1">
                <p n="[Dim Variable].[Table Number].[Level2].&amp;[f7 - provisions]&amp;[separation]"/>
                <p n="[Dim Variable].[Table Number].[Level1].&amp;[f7 - provisions]"/>
              </i>
              <i n="[Dim Variable].[Table Number].[Level3].&amp;[f7 - provisions]&amp;[separation]&amp;[movements]" c="movements" nd="1">
                <p n="[Dim Variable].[Table Number].[Level2].&amp;[f7 - provisions]&amp;[separation]"/>
                <p n="[Dim Variable].[Table Number].[Level1].&amp;[f7 - provisions]"/>
              </i>
              <i n="[Dim Variable].[Table Number].[Level3].&amp;[f7 - provisions]&amp;[separation]&amp;[opening balance]" c="opening balance" nd="1">
                <p n="[Dim Variable].[Table Number].[Level2].&amp;[f7 - provisions]&amp;[separat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amp;[closing balance]" c="closing balance" nd="1">
                <p n="[Dim Variable].[Table Number].[Level2].&amp;[f7 - provisions]&amp;[superannuation]"/>
                <p n="[Dim Variable].[Table Number].[Level1].&amp;[f7 - provisions]"/>
              </i>
              <i n="[Dim Variable].[Table Number].[Level3].&amp;[f7 - provisions]&amp;[superannuation]&amp;[movements]" c="movements" nd="1">
                <p n="[Dim Variable].[Table Number].[Level2].&amp;[f7 - provisions]&amp;[superannuation]"/>
                <p n="[Dim Variable].[Table Number].[Level1].&amp;[f7 - provisions]"/>
              </i>
              <i n="[Dim Variable].[Table Number].[Level3].&amp;[f7 - provisions]&amp;[superannuation]&amp;[opening balance]" c="opening balance" nd="1">
                <p n="[Dim Variable].[Table Number].[Level2].&amp;[f7 - provisions]&amp;[superannuation]"/>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amp;[closing balance]" c="closing balance" nd="1">
                <p n="[Dim Variable].[Table Number].[Level2].&amp;[f7 - provisions]&amp;[uninsured losses]"/>
                <p n="[Dim Variable].[Table Number].[Level1].&amp;[f7 - provisions]"/>
              </i>
              <i n="[Dim Variable].[Table Number].[Level3].&amp;[f7 - provisions]&amp;[uninsured losses]&amp;[movements]" c="movements" nd="1">
                <p n="[Dim Variable].[Table Number].[Level2].&amp;[f7 - provisions]&amp;[uninsured losses]"/>
                <p n="[Dim Variable].[Table Number].[Level1].&amp;[f7 - provisions]"/>
              </i>
              <i n="[Dim Variable].[Table Number].[Level3].&amp;[f7 - provisions]&amp;[uninsured losses]&amp;[opening balance]" c="opening balance" nd="1">
                <p n="[Dim Variable].[Table Number].[Level2].&amp;[f7 - provisions]&amp;[uninsured losses]"/>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f7 - provisions]&amp;[workcover (32040)]&amp;[closing balance]" c="closing balance" nd="1">
                <p n="[Dim Variable].[Table Number].[Level2].&amp;[f7 - provisions]&amp;[workcover (32040)]"/>
                <p n="[Dim Variable].[Table Number].[Level1].&amp;[f7 - provisions]"/>
              </i>
              <i n="[Dim Variable].[Table Number].[Level3].&amp;[f7 - provisions]&amp;[workcover (32040)]&amp;[movements]" c="movements" nd="1">
                <p n="[Dim Variable].[Table Number].[Level2].&amp;[f7 - provisions]&amp;[workcover (32040)]"/>
                <p n="[Dim Variable].[Table Number].[Level1].&amp;[f7 - provisions]"/>
              </i>
              <i n="[Dim Variable].[Table Number].[Level3].&amp;[f7 - provisions]&amp;[workcover (32040)]&amp;[opening balance]" c="opening balance" nd="1">
                <p n="[Dim Variable].[Table Number].[Level2].&amp;[f7 - provisions]&amp;[workcover (32040)]"/>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p1 - cost reflective tariff and metering]&amp;[p1.1 - distribution customer numbers - by meter type]&amp;[nmi count at 30 june]" c="nmi count at 30 june" nd="1">
                <p n="[Dim Variable].[Table Number].[Level2].&amp;[p1 - cost reflective tariff and metering]&amp;[p1.1 - distribution customer numbers - by meter type]"/>
                <p n="[Dim Variable].[Table Number].[Level1].&amp;[p1 - cost reflective tariff and metering]"/>
              </i>
              <i n="[Dim Variable].[Table Number].[Level3].&amp;[p1 - cost reflective tariff and metering]&amp;[p1.2 - distribution customer numbers - non-cost reflective tariffs - interval/smart meters]&amp;[type 4/5 metering nmi count at 30 june]" c="type 4/5 metering nmi count at 30 june" nd="1">
                <p n="[Dim Variable].[Table Number].[Level2].&amp;[p1 - cost reflective tariff and metering]&amp;[p1.2 - distribution customer numbers - non-cost reflective tariffs - interval/smart meters]"/>
                <p n="[Dim Variable].[Table Number].[Level1].&amp;[p1 - cost reflective tariff and metering]"/>
              </i>
              <i n="[Dim Variable].[Table Number].[Level3].&amp;[p1 - cost reflective tariff and metering]&amp;[p1.3 - nmi count by tariff type]&amp;[nmi count at 30 june]" c="nmi count at 30 june" nd="1">
                <p n="[Dim Variable].[Table Number].[Level2].&amp;[p1 - cost reflective tariff and metering]&amp;[p1.3 - nmi count by tariff type]"/>
                <p n="[Dim Variable].[Table Number].[Level1].&amp;[p1 - cost reflective tariff and metering]"/>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11" xr10:uid="{00000000-0013-0000-FFFF-FFFF07000000}" sourceName="[Dim Submission].[Trading Name]">
  <pivotTables>
    <pivotTable tabId="16" name="PivotTable1"/>
  </pivotTables>
  <data>
    <olap pivotCacheId="149">
      <levels count="2">
        <level uniqueName="[Dim Submission].[Trading Name].[(All)]" sourceCaption="(All)" count="0"/>
        <level uniqueName="[Dim Submission].[Trading Name].[Trading Name]" sourceCaption="Trading Name" count="37">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JGN]" c="JGN" nd="1"/>
              <i n="[Dim Submission].[Trading Name].&amp;[Multinet Gas]" c="Multinet Gas" nd="1"/>
              <i n="[Dim Submission].[Trading Name].&amp;[Murraylink]" c="Murraylink" nd="1"/>
              <i n="[Dim Submission].[Trading Name].&amp;[Power and Water Corporation]" c="Power and Water Corporation"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11" xr10:uid="{00000000-0013-0000-FFFF-FFFF08000000}" sourceName="[Dim Variable].[Scope Of Service]">
  <pivotTables>
    <pivotTable tabId="16" name="PivotTable1"/>
  </pivotTables>
  <data>
    <olap pivotCacheId="149">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ource1" xr10:uid="{00000000-0013-0000-FFFF-FFFF0A000000}" sourceName="[Dim Submission].[Source]">
  <pivotTables>
    <pivotTable tabId="9" name="PivotTable1"/>
  </pivotTables>
  <data>
    <olap pivotCacheId="309645599">
      <levels count="2">
        <level uniqueName="[Dim Submission].[Source].[(All)]" sourceCaption="(All)" count="0"/>
        <level uniqueName="[Dim Submission].[Source].[Source]" sourceCaption="Source" count="17">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Historical]" c="Historical"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RFM update 1]" c="RFM update 1" nd="1"/>
              <i n="[Dim Submission].[Source].&amp;[Unknown]" c="Unknown" nd="1"/>
            </range>
          </ranges>
        </level>
      </levels>
      <selections count="1">
        <selection n="[Dim Submission].[Source].&amp;[Report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9" xr10:uid="{00000000-0014-0000-FFFF-FFFF07000000}" cache="Slicer_Trading_Name131211" caption="Trading Name" startItem="8" level="1" style="SlicerStyleLight2" rowHeight="241300"/>
  <slicer name="Scope Of Service 9" xr10:uid="{00000000-0014-0000-FFFF-FFFF08000000}" cache="Slicer_Scope_Of_Service131211" caption="Scope Of Service" startItem="1" level="1" rowHeight="241300"/>
  <slicer name="Level3 4" xr10:uid="{00000000-0014-0000-FFFF-FFFF09000000}" cache="Slicer_Table_Number1111" caption="Level3" level="3" rowHeight="241300"/>
  <slicer name="Level1 4" xr10:uid="{00000000-0014-0000-FFFF-FFFF0A000000}" cache="Slicer_Table_Number1111" caption="Level1" level="1" rowHeight="241300"/>
  <slicer name="Level2 4" xr10:uid="{00000000-0014-0000-FFFF-FFFF0B000000}" cache="Slicer_Table_Number1111" caption="Level2" level="2" rowHeight="241300"/>
  <slicer name="Source 1" xr10:uid="{00000000-0014-0000-FFFF-FFFF0C000000}" cache="Slicer_Source1" caption="Source"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11" xr10:uid="{00000000-0014-0000-FFFF-FFFF0D000000}" cache="Slicer_Trading_Name13111" caption="Trading Name" level="1" style="SlicerStyleLight2" rowHeight="241300"/>
  <slicer name="Scope Of Service 11" xr10:uid="{00000000-0014-0000-FFFF-FFFF0E000000}" cache="Slicer_Scope_Of_Service13111" caption="Scope Of Service" level="1" rowHeight="241300"/>
</slicer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1.bin"/><Relationship Id="rId1" Type="http://schemas.openxmlformats.org/officeDocument/2006/relationships/pivotTable" Target="../pivotTables/pivotTable2.xml"/><Relationship Id="rId4" Type="http://schemas.microsoft.com/office/2007/relationships/slicer" Target="../slicers/slicer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U88"/>
  <sheetViews>
    <sheetView topLeftCell="C1" zoomScaleNormal="100" workbookViewId="0">
      <selection activeCell="B2" sqref="B2"/>
    </sheetView>
  </sheetViews>
  <sheetFormatPr defaultColWidth="9.140625" defaultRowHeight="15" x14ac:dyDescent="0.25"/>
  <cols>
    <col min="1" max="1" width="51.85546875" style="9" bestFit="1" customWidth="1"/>
    <col min="2" max="2" width="5" style="9" bestFit="1" customWidth="1"/>
    <col min="3" max="12" width="12.140625" style="9" bestFit="1" customWidth="1"/>
    <col min="13" max="13" width="12.140625" style="36" bestFit="1" customWidth="1"/>
    <col min="14" max="14" width="11.85546875" style="36" customWidth="1"/>
    <col min="15" max="15" width="12" style="9" customWidth="1"/>
    <col min="16" max="17" width="12.140625" style="36" bestFit="1" customWidth="1"/>
    <col min="18" max="18" width="11.85546875" style="9" bestFit="1" customWidth="1"/>
    <col min="19" max="20" width="12.140625" style="9" bestFit="1" customWidth="1"/>
    <col min="21" max="21" width="12.140625" style="9" customWidth="1"/>
    <col min="22" max="16384" width="9.140625" style="9"/>
  </cols>
  <sheetData>
    <row r="1" spans="1:21" ht="26.25" customHeight="1" x14ac:dyDescent="0.25">
      <c r="C1" s="204" t="s">
        <v>278</v>
      </c>
      <c r="D1" s="204"/>
      <c r="E1" s="204"/>
      <c r="F1" s="204"/>
      <c r="G1" s="204"/>
      <c r="H1" s="204"/>
      <c r="I1" s="204"/>
      <c r="J1" s="204"/>
      <c r="Q1" s="195" t="s">
        <v>279</v>
      </c>
      <c r="U1" s="195" t="s">
        <v>282</v>
      </c>
    </row>
    <row r="2" spans="1:21" x14ac:dyDescent="0.25">
      <c r="C2" s="15">
        <v>38534</v>
      </c>
      <c r="D2" s="15">
        <v>38899</v>
      </c>
      <c r="E2" s="15">
        <v>39264</v>
      </c>
      <c r="F2" s="15">
        <v>39630</v>
      </c>
      <c r="G2" s="15">
        <v>39995</v>
      </c>
      <c r="H2" s="15">
        <v>40360</v>
      </c>
      <c r="I2" s="15">
        <v>40725</v>
      </c>
      <c r="J2" s="15">
        <v>41091</v>
      </c>
      <c r="K2" s="15">
        <v>41456</v>
      </c>
      <c r="L2" s="15">
        <v>41821</v>
      </c>
      <c r="M2" s="15">
        <v>42186</v>
      </c>
      <c r="N2" s="15">
        <v>42552</v>
      </c>
      <c r="O2" s="15">
        <v>42917</v>
      </c>
      <c r="P2" s="15">
        <v>43282</v>
      </c>
      <c r="Q2" s="15">
        <v>43647</v>
      </c>
      <c r="R2" s="15">
        <v>44013</v>
      </c>
      <c r="S2" s="15">
        <v>44378</v>
      </c>
      <c r="T2" s="15">
        <v>44743</v>
      </c>
      <c r="U2" s="15">
        <v>45108</v>
      </c>
    </row>
    <row r="3" spans="1:21" x14ac:dyDescent="0.25">
      <c r="A3" s="9" t="s">
        <v>65</v>
      </c>
      <c r="B3" s="9" t="s">
        <v>66</v>
      </c>
      <c r="C3" s="16">
        <v>5.426912643678157E-2</v>
      </c>
      <c r="D3" s="16">
        <v>5.3919233716475105E-2</v>
      </c>
      <c r="E3" s="16">
        <v>5.7988804597701157E-2</v>
      </c>
      <c r="F3" s="16">
        <v>6.1664279693486562E-2</v>
      </c>
      <c r="G3" s="16">
        <v>5.0201352490421458E-2</v>
      </c>
      <c r="H3" s="16">
        <v>5.53847662835249E-2</v>
      </c>
      <c r="I3" s="16">
        <v>5.3279996168582359E-2</v>
      </c>
      <c r="J3" s="16">
        <v>4.0734919847328237E-2</v>
      </c>
      <c r="K3" s="16">
        <v>3.2822367816091928E-2</v>
      </c>
      <c r="L3" s="16">
        <v>4.0165766283524897E-2</v>
      </c>
      <c r="M3" s="16">
        <v>3.0020766283524885E-2</v>
      </c>
      <c r="N3" s="16">
        <v>2.6436217557251892E-2</v>
      </c>
      <c r="O3" s="16">
        <v>2.4512636015325683E-2</v>
      </c>
      <c r="P3" s="16">
        <v>2.7157053639846742E-2</v>
      </c>
      <c r="Q3" s="16">
        <v>2.2606862068965519E-2</v>
      </c>
      <c r="R3" s="16">
        <v>1.0552530534351149E-2</v>
      </c>
      <c r="S3" s="16">
        <v>1.197089826823935E-2</v>
      </c>
      <c r="T3" s="16">
        <v>2.1272680333333457E-2</v>
      </c>
      <c r="U3" s="16">
        <v>3.6406105571656293E-2</v>
      </c>
    </row>
    <row r="4" spans="1:21" x14ac:dyDescent="0.25">
      <c r="A4" s="9" t="s">
        <v>67</v>
      </c>
      <c r="B4" s="9" t="s">
        <v>68</v>
      </c>
      <c r="C4" s="17">
        <f>(1+C3)/(1+C5)-1</f>
        <v>2.8806186112376064E-2</v>
      </c>
      <c r="D4" s="17">
        <f t="shared" ref="D4:T4" si="0">(1+D3)/(1+D5)-1</f>
        <v>2.6836798457922972E-2</v>
      </c>
      <c r="E4" s="17">
        <f t="shared" si="0"/>
        <v>3.1932521250588319E-2</v>
      </c>
      <c r="F4" s="17">
        <f t="shared" si="0"/>
        <v>3.3025370639812479E-2</v>
      </c>
      <c r="G4" s="17">
        <f t="shared" si="0"/>
        <v>2.4301325504128668E-2</v>
      </c>
      <c r="H4" s="17">
        <f t="shared" si="0"/>
        <v>2.9806945576498212E-2</v>
      </c>
      <c r="I4" s="17">
        <f t="shared" si="0"/>
        <v>2.5028942143406896E-2</v>
      </c>
      <c r="J4" s="17">
        <f t="shared" si="0"/>
        <v>1.3597361075415204E-2</v>
      </c>
      <c r="K4" s="17">
        <f t="shared" si="0"/>
        <v>7.6561580345171354E-3</v>
      </c>
      <c r="L4" s="17">
        <f t="shared" si="0"/>
        <v>1.5564136690253028E-2</v>
      </c>
      <c r="M4" s="17">
        <f t="shared" si="0"/>
        <v>3.4669036222301219E-3</v>
      </c>
      <c r="N4" s="17">
        <f t="shared" si="0"/>
        <v>1.9266911970114986E-3</v>
      </c>
      <c r="O4" s="17">
        <f t="shared" si="0"/>
        <v>1.0265143551935196E-3</v>
      </c>
      <c r="P4" s="17">
        <f t="shared" si="0"/>
        <v>3.0343571053308427E-3</v>
      </c>
      <c r="Q4" s="17">
        <f t="shared" si="0"/>
        <v>-6.7663762691405616E-4</v>
      </c>
      <c r="R4" s="17">
        <f t="shared" si="0"/>
        <v>-1.0617701697648418E-2</v>
      </c>
      <c r="S4" s="17">
        <f t="shared" si="0"/>
        <v>-6.6946737975099868E-3</v>
      </c>
      <c r="T4" s="17">
        <f t="shared" si="0"/>
        <v>-4.2675335139999993E-3</v>
      </c>
      <c r="U4" s="17">
        <v>5.0697296555768379E-3</v>
      </c>
    </row>
    <row r="5" spans="1:21" x14ac:dyDescent="0.25">
      <c r="A5" s="9" t="s">
        <v>69</v>
      </c>
      <c r="B5" s="9" t="s">
        <v>70</v>
      </c>
      <c r="C5" s="18">
        <v>2.4749987576011989E-2</v>
      </c>
      <c r="D5" s="18">
        <v>2.637462476921737E-2</v>
      </c>
      <c r="E5" s="18">
        <v>2.5249987582071087E-2</v>
      </c>
      <c r="F5" s="18">
        <v>2.7723335619469269E-2</v>
      </c>
      <c r="G5" s="18">
        <v>2.5285554495934726E-2</v>
      </c>
      <c r="H5" s="18">
        <v>2.4837490965559539E-2</v>
      </c>
      <c r="I5" s="18">
        <v>2.756122570168662E-2</v>
      </c>
      <c r="J5" s="18">
        <v>2.6773509693356345E-2</v>
      </c>
      <c r="K5" s="18">
        <v>2.4974997255673648E-2</v>
      </c>
      <c r="L5" s="18">
        <v>2.4224594690246848E-2</v>
      </c>
      <c r="M5" s="18">
        <v>2.646212103801604E-2</v>
      </c>
      <c r="N5" s="18">
        <v>2.4462394879368521E-2</v>
      </c>
      <c r="O5" s="18">
        <v>2.3462037541793324E-2</v>
      </c>
      <c r="P5" s="18">
        <v>2.4049721092437748E-2</v>
      </c>
      <c r="Q5" s="18">
        <v>2.3299264855159985E-2</v>
      </c>
      <c r="R5" s="18">
        <v>2.1397423693879425E-2</v>
      </c>
      <c r="S5" s="18">
        <v>1.8791374186132526E-2</v>
      </c>
      <c r="T5" s="18">
        <v>2.5649674693712043E-2</v>
      </c>
      <c r="U5" s="18">
        <v>3.117831031168139E-2</v>
      </c>
    </row>
    <row r="6" spans="1:21" x14ac:dyDescent="0.25">
      <c r="A6" s="9" t="s">
        <v>71</v>
      </c>
      <c r="B6" s="9" t="s">
        <v>72</v>
      </c>
      <c r="C6" s="16">
        <f>C7-C3</f>
        <v>1.4566286141442522E-2</v>
      </c>
      <c r="D6" s="16">
        <f t="shared" ref="D6:T6" si="1">D7-D3</f>
        <v>1.2045002630475095E-2</v>
      </c>
      <c r="E6" s="16">
        <f t="shared" si="1"/>
        <v>1.2482226536236568E-2</v>
      </c>
      <c r="F6" s="16">
        <f t="shared" si="1"/>
        <v>2.426548740620306E-2</v>
      </c>
      <c r="G6" s="16">
        <f t="shared" si="1"/>
        <v>3.3118054966351534E-2</v>
      </c>
      <c r="H6" s="16">
        <f t="shared" si="1"/>
        <v>3.7945076110393383E-2</v>
      </c>
      <c r="I6" s="16">
        <f t="shared" si="1"/>
        <v>4.1025254866978104E-2</v>
      </c>
      <c r="J6" s="16">
        <f t="shared" si="1"/>
        <v>3.5531002101689461E-2</v>
      </c>
      <c r="K6" s="16">
        <f t="shared" si="1"/>
        <v>2.8105030122976424E-2</v>
      </c>
      <c r="L6" s="16">
        <f t="shared" si="1"/>
        <v>1.9043574273204918E-2</v>
      </c>
      <c r="M6" s="16">
        <f t="shared" si="1"/>
        <v>1.7211607269182239E-2</v>
      </c>
      <c r="N6" s="16">
        <f t="shared" si="1"/>
        <v>2.3255030447062178E-2</v>
      </c>
      <c r="O6" s="16">
        <f t="shared" si="1"/>
        <v>2.1401007311156316E-2</v>
      </c>
      <c r="P6" s="16">
        <f t="shared" si="1"/>
        <v>1.4985168476461367E-2</v>
      </c>
      <c r="Q6" s="16">
        <f t="shared" si="1"/>
        <v>1.9209491222851746E-2</v>
      </c>
      <c r="R6" s="16">
        <f t="shared" si="1"/>
        <v>1.8593402691058497E-2</v>
      </c>
      <c r="S6" s="16">
        <f t="shared" si="1"/>
        <v>1.2914985687206807E-2</v>
      </c>
      <c r="T6" s="16">
        <f t="shared" si="1"/>
        <v>1.8290963677871679E-2</v>
      </c>
      <c r="U6" s="16">
        <v>2.7483397424573099E-2</v>
      </c>
    </row>
    <row r="7" spans="1:21" x14ac:dyDescent="0.25">
      <c r="A7" s="9" t="s">
        <v>73</v>
      </c>
      <c r="B7" s="9" t="s">
        <v>74</v>
      </c>
      <c r="C7" s="17">
        <v>6.8835412578224092E-2</v>
      </c>
      <c r="D7" s="17">
        <v>6.59642363469502E-2</v>
      </c>
      <c r="E7" s="17">
        <v>7.0471031133937725E-2</v>
      </c>
      <c r="F7" s="17">
        <v>8.5929767099689622E-2</v>
      </c>
      <c r="G7" s="17">
        <v>8.3319407456772993E-2</v>
      </c>
      <c r="H7" s="17">
        <v>9.3329842393918283E-2</v>
      </c>
      <c r="I7" s="17">
        <v>9.4305251035560464E-2</v>
      </c>
      <c r="J7" s="17">
        <v>7.6265921949017698E-2</v>
      </c>
      <c r="K7" s="17">
        <v>6.0927397939068352E-2</v>
      </c>
      <c r="L7" s="17">
        <v>5.9209340556729814E-2</v>
      </c>
      <c r="M7" s="17">
        <v>4.7232373552707124E-2</v>
      </c>
      <c r="N7" s="17">
        <v>4.969124800431407E-2</v>
      </c>
      <c r="O7" s="17">
        <v>4.5913643326481998E-2</v>
      </c>
      <c r="P7" s="17">
        <v>4.2142222116308109E-2</v>
      </c>
      <c r="Q7" s="17">
        <v>4.1816353291817265E-2</v>
      </c>
      <c r="R7" s="17">
        <v>2.9145933225409645E-2</v>
      </c>
      <c r="S7" s="17">
        <v>2.4885883955446157E-2</v>
      </c>
      <c r="T7" s="17">
        <v>3.9563644011205136E-2</v>
      </c>
      <c r="U7" s="17">
        <v>6.3889502996229391E-2</v>
      </c>
    </row>
    <row r="8" spans="1:21" x14ac:dyDescent="0.25">
      <c r="A8" s="9" t="s">
        <v>75</v>
      </c>
      <c r="B8" s="9" t="s">
        <v>76</v>
      </c>
      <c r="C8" s="17">
        <f>(1+C7)/(1+C5)-1</f>
        <v>4.3020664100219763E-2</v>
      </c>
      <c r="D8" s="17">
        <f t="shared" ref="D8:T8" si="2">(1+D7)/(1+D5)-1</f>
        <v>3.8572282110574063E-2</v>
      </c>
      <c r="E8" s="17">
        <f t="shared" si="2"/>
        <v>4.4107333918155023E-2</v>
      </c>
      <c r="F8" s="17">
        <f t="shared" si="2"/>
        <v>5.6636284749860266E-2</v>
      </c>
      <c r="G8" s="17">
        <f t="shared" si="2"/>
        <v>5.6602624221473219E-2</v>
      </c>
      <c r="H8" s="17">
        <f t="shared" si="2"/>
        <v>6.6832402241479461E-2</v>
      </c>
      <c r="I8" s="17">
        <f t="shared" si="2"/>
        <v>6.4953818482491377E-2</v>
      </c>
      <c r="J8" s="17">
        <f t="shared" si="2"/>
        <v>4.8201878786726882E-2</v>
      </c>
      <c r="K8" s="17">
        <f t="shared" si="2"/>
        <v>3.5076368476943953E-2</v>
      </c>
      <c r="L8" s="17">
        <f t="shared" si="2"/>
        <v>3.4157299139124131E-2</v>
      </c>
      <c r="M8" s="17">
        <f t="shared" si="2"/>
        <v>2.0234796870718386E-2</v>
      </c>
      <c r="N8" s="17">
        <f t="shared" si="2"/>
        <v>2.4626431629944046E-2</v>
      </c>
      <c r="O8" s="17">
        <f t="shared" si="2"/>
        <v>2.1936920922454695E-2</v>
      </c>
      <c r="P8" s="17">
        <f t="shared" si="2"/>
        <v>1.7667600167470043E-2</v>
      </c>
      <c r="Q8" s="17">
        <f t="shared" si="2"/>
        <v>1.8095477122499704E-2</v>
      </c>
      <c r="R8" s="17">
        <f t="shared" si="2"/>
        <v>7.5861847227964851E-3</v>
      </c>
      <c r="S8" s="17">
        <f t="shared" si="2"/>
        <v>5.9820979287170672E-3</v>
      </c>
      <c r="T8" s="17">
        <f t="shared" si="2"/>
        <v>1.3566005684785276E-2</v>
      </c>
      <c r="U8" s="17">
        <v>3.1722149658734322E-2</v>
      </c>
    </row>
    <row r="9" spans="1:21" x14ac:dyDescent="0.25">
      <c r="A9" s="9" t="s">
        <v>77</v>
      </c>
      <c r="B9" s="9" t="s">
        <v>78</v>
      </c>
      <c r="C9" s="16">
        <v>6.5000000000000002E-2</v>
      </c>
      <c r="D9" s="16">
        <v>6.5000000000000002E-2</v>
      </c>
      <c r="E9" s="16">
        <v>6.5000000000000002E-2</v>
      </c>
      <c r="F9" s="16">
        <v>6.5000000000000002E-2</v>
      </c>
      <c r="G9" s="16">
        <v>6.5000000000000002E-2</v>
      </c>
      <c r="H9" s="16">
        <v>6.5000000000000002E-2</v>
      </c>
      <c r="I9" s="16">
        <v>6.5000000000000002E-2</v>
      </c>
      <c r="J9" s="16">
        <v>6.5000000000000002E-2</v>
      </c>
      <c r="K9" s="16">
        <v>6.5000000000000002E-2</v>
      </c>
      <c r="L9" s="16">
        <v>6.5000000000000002E-2</v>
      </c>
      <c r="M9" s="16">
        <v>6.5000000000000002E-2</v>
      </c>
      <c r="N9" s="16">
        <v>6.5000000000000002E-2</v>
      </c>
      <c r="O9" s="16">
        <v>6.5000000000000002E-2</v>
      </c>
      <c r="P9" s="16">
        <v>6.5000000000000002E-2</v>
      </c>
      <c r="Q9" s="16">
        <v>6.0999999999999999E-2</v>
      </c>
      <c r="R9" s="16">
        <v>6.0999999999999999E-2</v>
      </c>
      <c r="S9" s="16">
        <v>6.0999999999999999E-2</v>
      </c>
      <c r="T9" s="16">
        <v>6.0999999999999999E-2</v>
      </c>
      <c r="U9" s="16">
        <v>6.2E-2</v>
      </c>
    </row>
    <row r="10" spans="1:21" x14ac:dyDescent="0.25">
      <c r="A10" s="9" t="s">
        <v>79</v>
      </c>
      <c r="B10" s="9" t="s">
        <v>80</v>
      </c>
      <c r="C10" s="16">
        <v>0.3</v>
      </c>
      <c r="D10" s="16">
        <v>0.3</v>
      </c>
      <c r="E10" s="16">
        <v>0.3</v>
      </c>
      <c r="F10" s="16">
        <v>0.3</v>
      </c>
      <c r="G10" s="16">
        <v>0.3</v>
      </c>
      <c r="H10" s="16">
        <v>0.3</v>
      </c>
      <c r="I10" s="16">
        <v>0.3</v>
      </c>
      <c r="J10" s="16">
        <v>0.3</v>
      </c>
      <c r="K10" s="16">
        <v>0.3</v>
      </c>
      <c r="L10" s="16">
        <v>0.3</v>
      </c>
      <c r="M10" s="16">
        <v>0.3</v>
      </c>
      <c r="N10" s="16">
        <v>0.3</v>
      </c>
      <c r="O10" s="16">
        <v>0.3</v>
      </c>
      <c r="P10" s="16">
        <v>0.3</v>
      </c>
      <c r="Q10" s="16">
        <v>0.3</v>
      </c>
      <c r="R10" s="16">
        <v>0.3</v>
      </c>
      <c r="S10" s="16">
        <v>0.3</v>
      </c>
      <c r="T10" s="16">
        <v>0.3</v>
      </c>
      <c r="U10" s="16">
        <v>0.3</v>
      </c>
    </row>
    <row r="11" spans="1:21" x14ac:dyDescent="0.25">
      <c r="A11" s="9" t="s">
        <v>81</v>
      </c>
      <c r="B11" s="9" t="s">
        <v>82</v>
      </c>
      <c r="C11" s="11">
        <v>0.22034793272461239</v>
      </c>
      <c r="D11" s="11">
        <v>0.22034793272461239</v>
      </c>
      <c r="E11" s="11">
        <v>0.22034793272461239</v>
      </c>
      <c r="F11" s="11">
        <v>0.22034793272461239</v>
      </c>
      <c r="G11" s="11">
        <v>0.22034793272461239</v>
      </c>
      <c r="H11" s="11">
        <v>0.22034793272461239</v>
      </c>
      <c r="I11" s="11">
        <v>0.22034793272461239</v>
      </c>
      <c r="J11" s="11">
        <v>0.22034793272461239</v>
      </c>
      <c r="K11" s="11">
        <v>0.22034793272461239</v>
      </c>
      <c r="L11" s="11">
        <v>0.22034793272461239</v>
      </c>
      <c r="M11" s="11">
        <v>0.22034793272461239</v>
      </c>
      <c r="N11" s="11">
        <v>0.22034793272461239</v>
      </c>
      <c r="O11" s="11">
        <v>0.22034793272461239</v>
      </c>
      <c r="P11" s="11">
        <v>0.22034793272461239</v>
      </c>
      <c r="Q11" s="11">
        <v>0.22034793272461239</v>
      </c>
      <c r="R11" s="11">
        <v>0.22034793272461239</v>
      </c>
      <c r="S11" s="11">
        <v>0.22034793272461239</v>
      </c>
      <c r="T11" s="11">
        <v>0.22034793272461239</v>
      </c>
      <c r="U11" s="11">
        <v>0.22034793272461239</v>
      </c>
    </row>
    <row r="12" spans="1:21" x14ac:dyDescent="0.25">
      <c r="A12" s="9" t="s">
        <v>83</v>
      </c>
      <c r="B12" s="9" t="s">
        <v>84</v>
      </c>
      <c r="C12" s="12">
        <v>0.29999999999990945</v>
      </c>
      <c r="D12" s="12">
        <v>0.29999999999990945</v>
      </c>
      <c r="E12" s="12">
        <v>0.29999999999990945</v>
      </c>
      <c r="F12" s="12">
        <v>0.29999999999990945</v>
      </c>
      <c r="G12" s="12">
        <v>0.29999999999990945</v>
      </c>
      <c r="H12" s="12">
        <v>0.29999999999990945</v>
      </c>
      <c r="I12" s="12">
        <v>0.29999999999990945</v>
      </c>
      <c r="J12" s="12">
        <v>0.29999999999990945</v>
      </c>
      <c r="K12" s="12">
        <v>0.29999999999990945</v>
      </c>
      <c r="L12" s="12">
        <v>0.29999999999990945</v>
      </c>
      <c r="M12" s="12">
        <v>0.29999999999990945</v>
      </c>
      <c r="N12" s="12">
        <v>0.29999999999990945</v>
      </c>
      <c r="O12" s="12">
        <v>0.29999999999990945</v>
      </c>
      <c r="P12" s="12">
        <v>0.29999999999990945</v>
      </c>
      <c r="Q12" s="12">
        <v>0.29999999999990945</v>
      </c>
      <c r="R12" s="12">
        <v>0.29999999999990945</v>
      </c>
      <c r="S12" s="12">
        <v>0.29999999999990945</v>
      </c>
      <c r="T12" s="12">
        <v>0.29999999999990945</v>
      </c>
      <c r="U12" s="12">
        <v>0.29999999999990945</v>
      </c>
    </row>
    <row r="13" spans="1:21" x14ac:dyDescent="0.25">
      <c r="A13" s="9" t="s">
        <v>85</v>
      </c>
      <c r="B13" s="9" t="s">
        <v>86</v>
      </c>
      <c r="C13" s="12">
        <v>0.4</v>
      </c>
      <c r="D13" s="12">
        <v>0.4</v>
      </c>
      <c r="E13" s="12">
        <v>0.4</v>
      </c>
      <c r="F13" s="12">
        <v>0.4</v>
      </c>
      <c r="G13" s="12">
        <v>0.4</v>
      </c>
      <c r="H13" s="12">
        <v>0.4</v>
      </c>
      <c r="I13" s="12">
        <v>0.4</v>
      </c>
      <c r="J13" s="12">
        <v>0.4</v>
      </c>
      <c r="K13" s="12">
        <v>0.4</v>
      </c>
      <c r="L13" s="12">
        <v>0.4</v>
      </c>
      <c r="M13" s="12">
        <v>0.4</v>
      </c>
      <c r="N13" s="12">
        <v>0.4</v>
      </c>
      <c r="O13" s="12">
        <v>0.4</v>
      </c>
      <c r="P13" s="12">
        <v>0.4</v>
      </c>
      <c r="Q13" s="12">
        <v>0.58499999999999996</v>
      </c>
      <c r="R13" s="12">
        <v>0.58499999999999996</v>
      </c>
      <c r="S13" s="12">
        <v>0.58499999999999996</v>
      </c>
      <c r="T13" s="12">
        <v>0.58499999999999996</v>
      </c>
      <c r="U13" s="12">
        <v>0.56999999999999995</v>
      </c>
    </row>
    <row r="14" spans="1:21" x14ac:dyDescent="0.25">
      <c r="A14" s="9" t="s">
        <v>87</v>
      </c>
      <c r="B14" s="9" t="s">
        <v>88</v>
      </c>
      <c r="C14" s="17">
        <f>1-C15</f>
        <v>0.4</v>
      </c>
      <c r="D14" s="17">
        <f t="shared" ref="D14:T14" si="3">1-D15</f>
        <v>0.4</v>
      </c>
      <c r="E14" s="17">
        <f t="shared" si="3"/>
        <v>0.4</v>
      </c>
      <c r="F14" s="17">
        <f t="shared" si="3"/>
        <v>0.4</v>
      </c>
      <c r="G14" s="17">
        <f t="shared" si="3"/>
        <v>0.4</v>
      </c>
      <c r="H14" s="17">
        <f t="shared" si="3"/>
        <v>0.4</v>
      </c>
      <c r="I14" s="17">
        <f t="shared" si="3"/>
        <v>0.4</v>
      </c>
      <c r="J14" s="17">
        <f t="shared" si="3"/>
        <v>0.4</v>
      </c>
      <c r="K14" s="17">
        <f t="shared" si="3"/>
        <v>0.4</v>
      </c>
      <c r="L14" s="17">
        <f t="shared" si="3"/>
        <v>0.4</v>
      </c>
      <c r="M14" s="17">
        <f t="shared" si="3"/>
        <v>0.4</v>
      </c>
      <c r="N14" s="17">
        <f t="shared" si="3"/>
        <v>0.4</v>
      </c>
      <c r="O14" s="17">
        <f t="shared" si="3"/>
        <v>0.4</v>
      </c>
      <c r="P14" s="17">
        <f t="shared" si="3"/>
        <v>0.4</v>
      </c>
      <c r="Q14" s="17">
        <f t="shared" si="3"/>
        <v>0.4</v>
      </c>
      <c r="R14" s="17">
        <f t="shared" si="3"/>
        <v>0.4</v>
      </c>
      <c r="S14" s="17">
        <f t="shared" si="3"/>
        <v>0.4</v>
      </c>
      <c r="T14" s="17">
        <f t="shared" si="3"/>
        <v>0.4</v>
      </c>
      <c r="U14" s="17">
        <v>0.4</v>
      </c>
    </row>
    <row r="15" spans="1:21" x14ac:dyDescent="0.25">
      <c r="A15" s="9" t="s">
        <v>89</v>
      </c>
      <c r="B15" s="9" t="s">
        <v>90</v>
      </c>
      <c r="C15" s="16">
        <v>0.6</v>
      </c>
      <c r="D15" s="16">
        <v>0.6</v>
      </c>
      <c r="E15" s="16">
        <v>0.6</v>
      </c>
      <c r="F15" s="16">
        <v>0.6</v>
      </c>
      <c r="G15" s="16">
        <v>0.6</v>
      </c>
      <c r="H15" s="16">
        <v>0.6</v>
      </c>
      <c r="I15" s="16">
        <v>0.6</v>
      </c>
      <c r="J15" s="16">
        <v>0.6</v>
      </c>
      <c r="K15" s="16">
        <v>0.6</v>
      </c>
      <c r="L15" s="16">
        <v>0.6</v>
      </c>
      <c r="M15" s="16">
        <v>0.6</v>
      </c>
      <c r="N15" s="16">
        <v>0.6</v>
      </c>
      <c r="O15" s="16">
        <v>0.6</v>
      </c>
      <c r="P15" s="16">
        <v>0.6</v>
      </c>
      <c r="Q15" s="16">
        <v>0.6</v>
      </c>
      <c r="R15" s="16">
        <v>0.6</v>
      </c>
      <c r="S15" s="16">
        <v>0.6</v>
      </c>
      <c r="T15" s="16">
        <v>0.6</v>
      </c>
      <c r="U15" s="16">
        <v>0.6</v>
      </c>
    </row>
    <row r="16" spans="1:21" x14ac:dyDescent="0.25">
      <c r="A16" s="9" t="s">
        <v>91</v>
      </c>
      <c r="B16" s="9" t="s">
        <v>92</v>
      </c>
      <c r="C16" s="20">
        <v>0.7</v>
      </c>
      <c r="D16" s="20">
        <v>0.7</v>
      </c>
      <c r="E16" s="20">
        <v>0.7</v>
      </c>
      <c r="F16" s="20">
        <v>0.7</v>
      </c>
      <c r="G16" s="20">
        <v>0.7</v>
      </c>
      <c r="H16" s="20">
        <v>0.7</v>
      </c>
      <c r="I16" s="20">
        <v>0.7</v>
      </c>
      <c r="J16" s="20">
        <v>0.7</v>
      </c>
      <c r="K16" s="20">
        <v>0.7</v>
      </c>
      <c r="L16" s="20">
        <v>0.7</v>
      </c>
      <c r="M16" s="20">
        <v>0.7</v>
      </c>
      <c r="N16" s="20">
        <v>0.7</v>
      </c>
      <c r="O16" s="20">
        <v>0.7</v>
      </c>
      <c r="P16" s="20">
        <v>0.7</v>
      </c>
      <c r="Q16" s="20">
        <v>0.6</v>
      </c>
      <c r="R16" s="20">
        <v>0.6</v>
      </c>
      <c r="S16" s="20">
        <v>0.6</v>
      </c>
      <c r="T16" s="20">
        <v>0.6</v>
      </c>
      <c r="U16" s="20">
        <v>0.6</v>
      </c>
    </row>
    <row r="17" spans="1:21" x14ac:dyDescent="0.25">
      <c r="A17" s="13"/>
      <c r="B17" s="13"/>
      <c r="C17" s="194"/>
      <c r="D17" s="13"/>
      <c r="E17" s="14"/>
      <c r="F17" s="19"/>
      <c r="G17" s="19"/>
      <c r="H17" s="19"/>
      <c r="I17" s="19"/>
      <c r="J17" s="19"/>
      <c r="K17" s="19"/>
      <c r="L17" s="19"/>
      <c r="M17" s="42"/>
      <c r="N17" s="42"/>
      <c r="O17" s="42"/>
      <c r="P17" s="42"/>
      <c r="Q17" s="42"/>
      <c r="R17" s="42"/>
      <c r="U17" s="199"/>
    </row>
    <row r="18" spans="1:21" x14ac:dyDescent="0.25">
      <c r="A18" s="21" t="s">
        <v>93</v>
      </c>
      <c r="B18" s="22"/>
      <c r="C18" s="23"/>
      <c r="D18" s="23"/>
      <c r="E18" s="24"/>
      <c r="O18" s="36"/>
      <c r="R18" s="36"/>
      <c r="U18" s="199"/>
    </row>
    <row r="19" spans="1:21" x14ac:dyDescent="0.25">
      <c r="A19" s="9" t="s">
        <v>94</v>
      </c>
      <c r="C19" s="25">
        <f t="shared" ref="C19" si="4">C3+C16*(C9)</f>
        <v>9.9769126436781569E-2</v>
      </c>
      <c r="D19" s="43">
        <f t="shared" ref="D19:T19" si="5">D3+D16*(D9)</f>
        <v>9.9419233716475097E-2</v>
      </c>
      <c r="E19" s="43">
        <f t="shared" si="5"/>
        <v>0.10348880459770116</v>
      </c>
      <c r="F19" s="43">
        <f t="shared" si="5"/>
        <v>0.10716427969348656</v>
      </c>
      <c r="G19" s="43">
        <f t="shared" si="5"/>
        <v>9.5701352490421457E-2</v>
      </c>
      <c r="H19" s="43">
        <f t="shared" si="5"/>
        <v>0.1008847662835249</v>
      </c>
      <c r="I19" s="43">
        <f t="shared" si="5"/>
        <v>9.8779996168582351E-2</v>
      </c>
      <c r="J19" s="43">
        <f t="shared" si="5"/>
        <v>8.6234919847328229E-2</v>
      </c>
      <c r="K19" s="43">
        <f t="shared" si="5"/>
        <v>7.832236781609192E-2</v>
      </c>
      <c r="L19" s="43">
        <f t="shared" si="5"/>
        <v>8.5665766283524902E-2</v>
      </c>
      <c r="M19" s="43">
        <f t="shared" si="5"/>
        <v>7.5520766283524887E-2</v>
      </c>
      <c r="N19" s="43">
        <f t="shared" si="5"/>
        <v>7.1936217557251894E-2</v>
      </c>
      <c r="O19" s="43">
        <f t="shared" si="5"/>
        <v>7.0012636015325674E-2</v>
      </c>
      <c r="P19" s="43">
        <f t="shared" si="5"/>
        <v>7.2657053639846744E-2</v>
      </c>
      <c r="Q19" s="43">
        <f t="shared" si="5"/>
        <v>5.920686206896552E-2</v>
      </c>
      <c r="R19" s="43">
        <f t="shared" si="5"/>
        <v>4.7152530534351152E-2</v>
      </c>
      <c r="S19" s="43">
        <f t="shared" si="5"/>
        <v>4.8570898268239349E-2</v>
      </c>
      <c r="T19" s="43">
        <f t="shared" si="5"/>
        <v>5.7872680333333454E-2</v>
      </c>
      <c r="U19" s="43">
        <v>7.3606105571656283E-2</v>
      </c>
    </row>
    <row r="20" spans="1:21" x14ac:dyDescent="0.25">
      <c r="A20" s="9" t="s">
        <v>95</v>
      </c>
      <c r="C20" s="43">
        <f t="shared" ref="C20" si="6">(1+C19)/(1+C5)-1</f>
        <v>7.3207260083235637E-2</v>
      </c>
      <c r="D20" s="43">
        <f t="shared" ref="D20:T20" si="7">(1+D19)/(1+D5)-1</f>
        <v>7.1167590453322216E-2</v>
      </c>
      <c r="E20" s="43">
        <f t="shared" si="7"/>
        <v>7.6311941441859377E-2</v>
      </c>
      <c r="F20" s="43">
        <f t="shared" si="7"/>
        <v>7.7297986063665336E-2</v>
      </c>
      <c r="G20" s="43">
        <f t="shared" si="7"/>
        <v>6.8679206183789088E-2</v>
      </c>
      <c r="H20" s="43">
        <f t="shared" si="7"/>
        <v>7.4204228463887079E-2</v>
      </c>
      <c r="I20" s="43">
        <f t="shared" si="7"/>
        <v>6.9308542095156245E-2</v>
      </c>
      <c r="J20" s="43">
        <f t="shared" si="7"/>
        <v>5.7910931274152144E-2</v>
      </c>
      <c r="K20" s="43">
        <f t="shared" si="7"/>
        <v>5.2047484771095442E-2</v>
      </c>
      <c r="L20" s="43">
        <f t="shared" si="7"/>
        <v>5.9987986923766057E-2</v>
      </c>
      <c r="M20" s="43">
        <f t="shared" si="7"/>
        <v>4.7793916833382966E-2</v>
      </c>
      <c r="N20" s="43">
        <f t="shared" si="7"/>
        <v>4.6340229680635225E-2</v>
      </c>
      <c r="O20" s="43">
        <f t="shared" si="7"/>
        <v>4.5483463739739882E-2</v>
      </c>
      <c r="P20" s="43">
        <f t="shared" si="7"/>
        <v>4.7465793453422833E-2</v>
      </c>
      <c r="Q20" s="43">
        <f t="shared" si="7"/>
        <v>3.5090025417821247E-2</v>
      </c>
      <c r="R20" s="43">
        <f t="shared" si="7"/>
        <v>2.5215558844204455E-2</v>
      </c>
      <c r="S20" s="43">
        <f t="shared" si="7"/>
        <v>2.9230247562604728E-2</v>
      </c>
      <c r="T20" s="43">
        <f t="shared" si="7"/>
        <v>3.1417165563128568E-2</v>
      </c>
      <c r="U20" s="43">
        <v>4.1144964780291726E-2</v>
      </c>
    </row>
    <row r="21" spans="1:21" x14ac:dyDescent="0.25">
      <c r="A21" s="40" t="s">
        <v>96</v>
      </c>
      <c r="B21" s="10"/>
      <c r="C21" s="43">
        <f t="shared" ref="C21" si="8">C14*C19+C15*C7</f>
        <v>8.1208898121647083E-2</v>
      </c>
      <c r="D21" s="43">
        <f t="shared" ref="D21:T21" si="9">D14*D19+D15*D7</f>
        <v>7.9346235294760148E-2</v>
      </c>
      <c r="E21" s="43">
        <f t="shared" si="9"/>
        <v>8.3678140519443098E-2</v>
      </c>
      <c r="F21" s="43">
        <f t="shared" si="9"/>
        <v>9.4423572137208395E-2</v>
      </c>
      <c r="G21" s="43">
        <f t="shared" si="9"/>
        <v>8.8272185470232384E-2</v>
      </c>
      <c r="H21" s="43">
        <f t="shared" si="9"/>
        <v>9.6351811949760932E-2</v>
      </c>
      <c r="I21" s="43">
        <f t="shared" si="9"/>
        <v>9.6095149088769219E-2</v>
      </c>
      <c r="J21" s="43">
        <f t="shared" si="9"/>
        <v>8.0253521108341913E-2</v>
      </c>
      <c r="K21" s="43">
        <f t="shared" si="9"/>
        <v>6.7885385889877775E-2</v>
      </c>
      <c r="L21" s="43">
        <f t="shared" si="9"/>
        <v>6.9791910847447847E-2</v>
      </c>
      <c r="M21" s="43">
        <f t="shared" si="9"/>
        <v>5.8547730645034227E-2</v>
      </c>
      <c r="N21" s="43">
        <f t="shared" si="9"/>
        <v>5.8589235825489201E-2</v>
      </c>
      <c r="O21" s="43">
        <f t="shared" si="9"/>
        <v>5.5553240402019463E-2</v>
      </c>
      <c r="P21" s="43">
        <f t="shared" si="9"/>
        <v>5.434815472572356E-2</v>
      </c>
      <c r="Q21" s="43">
        <f t="shared" si="9"/>
        <v>4.8772556802676573E-2</v>
      </c>
      <c r="R21" s="43">
        <f t="shared" si="9"/>
        <v>3.634857214898625E-2</v>
      </c>
      <c r="S21" s="43">
        <f t="shared" si="9"/>
        <v>3.435988968056343E-2</v>
      </c>
      <c r="T21" s="43">
        <f t="shared" si="9"/>
        <v>4.6887258540056459E-2</v>
      </c>
      <c r="U21" s="43">
        <v>6.7776144026400142E-2</v>
      </c>
    </row>
    <row r="22" spans="1:21" x14ac:dyDescent="0.25">
      <c r="A22" s="37" t="s">
        <v>97</v>
      </c>
      <c r="C22" s="87">
        <f t="shared" ref="C22" si="10">C14*C20+C15*C8</f>
        <v>5.5095302493426111E-2</v>
      </c>
      <c r="D22" s="87">
        <f t="shared" ref="D22:T22" si="11">D14*D20+D15*D8</f>
        <v>5.1610405447673327E-2</v>
      </c>
      <c r="E22" s="87">
        <f t="shared" si="11"/>
        <v>5.6989176927636762E-2</v>
      </c>
      <c r="F22" s="87">
        <f t="shared" si="11"/>
        <v>6.4900965275382291E-2</v>
      </c>
      <c r="G22" s="87">
        <f t="shared" si="11"/>
        <v>6.1433257006399566E-2</v>
      </c>
      <c r="H22" s="87">
        <f t="shared" si="11"/>
        <v>6.9781132730442508E-2</v>
      </c>
      <c r="I22" s="87">
        <f t="shared" si="11"/>
        <v>6.6695707927557329E-2</v>
      </c>
      <c r="J22" s="87">
        <f t="shared" si="11"/>
        <v>5.2085499781696985E-2</v>
      </c>
      <c r="K22" s="87">
        <f t="shared" si="11"/>
        <v>4.1864814994604552E-2</v>
      </c>
      <c r="L22" s="87">
        <f t="shared" si="11"/>
        <v>4.4489574252980904E-2</v>
      </c>
      <c r="M22" s="87">
        <f t="shared" si="11"/>
        <v>3.1258444855784218E-2</v>
      </c>
      <c r="N22" s="87">
        <f t="shared" si="11"/>
        <v>3.3311950850220512E-2</v>
      </c>
      <c r="O22" s="87">
        <f t="shared" si="11"/>
        <v>3.1355538049368768E-2</v>
      </c>
      <c r="P22" s="87">
        <f t="shared" si="11"/>
        <v>2.9586877481851161E-2</v>
      </c>
      <c r="Q22" s="87">
        <f t="shared" si="11"/>
        <v>2.4893296440628321E-2</v>
      </c>
      <c r="R22" s="87">
        <f t="shared" si="11"/>
        <v>1.4637934371359674E-2</v>
      </c>
      <c r="S22" s="87">
        <f t="shared" si="11"/>
        <v>1.5281357782272131E-2</v>
      </c>
      <c r="T22" s="87">
        <f t="shared" si="11"/>
        <v>2.0706469636122594E-2</v>
      </c>
      <c r="U22" s="87">
        <v>3.5491275707357287E-2</v>
      </c>
    </row>
    <row r="23" spans="1:21" x14ac:dyDescent="0.25">
      <c r="A23" s="9" t="s">
        <v>98</v>
      </c>
      <c r="C23" s="43">
        <f t="shared" ref="C23" si="12">C19*((1-C11)/(1-C11*(1-C13)))*C14+C7*C15*(1-C12)</f>
        <v>6.4765213386110493E-2</v>
      </c>
      <c r="D23" s="43">
        <f t="shared" ref="D23:S23" si="13">D19*((1-D11)/(1-D11*(1-D13)))*D14+D7*D15*(1-D12)</f>
        <v>6.3433577337932562E-2</v>
      </c>
      <c r="E23" s="43">
        <f t="shared" si="13"/>
        <v>6.6788925445661104E-2</v>
      </c>
      <c r="F23" s="43">
        <f t="shared" si="13"/>
        <v>7.4602461424947614E-2</v>
      </c>
      <c r="G23" s="43">
        <f t="shared" si="13"/>
        <v>6.9386642707958898E-2</v>
      </c>
      <c r="H23" s="43">
        <f t="shared" si="13"/>
        <v>7.5453804857249104E-2</v>
      </c>
      <c r="I23" s="43">
        <f t="shared" si="13"/>
        <v>7.5107078728880075E-2</v>
      </c>
      <c r="J23" s="43">
        <f t="shared" si="13"/>
        <v>6.3022197563913779E-2</v>
      </c>
      <c r="K23" s="43">
        <f t="shared" si="13"/>
        <v>5.3736459139144814E-2</v>
      </c>
      <c r="L23" s="43">
        <f t="shared" si="13"/>
        <v>5.5653894899399758E-2</v>
      </c>
      <c r="M23" s="43">
        <f t="shared" si="13"/>
        <v>4.6977728673322519E-2</v>
      </c>
      <c r="N23" s="43">
        <f t="shared" si="13"/>
        <v>4.6722265560475672E-2</v>
      </c>
      <c r="O23" s="43">
        <f t="shared" si="13"/>
        <v>4.4444388136826746E-2</v>
      </c>
      <c r="P23" s="43">
        <f t="shared" si="13"/>
        <v>4.3810723784032897E-2</v>
      </c>
      <c r="Q23" s="43">
        <f t="shared" si="13"/>
        <v>3.788556608278533E-2</v>
      </c>
      <c r="R23" s="43">
        <f t="shared" si="13"/>
        <v>2.8426352104184538E-2</v>
      </c>
      <c r="S23" s="43">
        <f t="shared" si="13"/>
        <v>2.7123984753068979E-2</v>
      </c>
      <c r="T23" s="43">
        <f>T19*((1-T11)/(1-T11*(1-T13)))*T14+T7*T15*(1-T12)</f>
        <v>3.6481471604509749E-2</v>
      </c>
      <c r="U23" s="43">
        <v>5.2191062771230257E-2</v>
      </c>
    </row>
    <row r="24" spans="1:21" x14ac:dyDescent="0.25">
      <c r="A24" s="9" t="s">
        <v>99</v>
      </c>
      <c r="C24" s="43">
        <f t="shared" ref="C24" si="14">(1+C23)/(1+C5)-1</f>
        <v>3.9048769256150306E-2</v>
      </c>
      <c r="D24" s="43">
        <f t="shared" ref="D24:T24" si="15">(1+D23)/(1+D5)-1</f>
        <v>3.6106653140463241E-2</v>
      </c>
      <c r="E24" s="43">
        <f t="shared" si="15"/>
        <v>4.0515911598842935E-2</v>
      </c>
      <c r="F24" s="43">
        <f t="shared" si="15"/>
        <v>4.5614538641590263E-2</v>
      </c>
      <c r="G24" s="43">
        <f t="shared" si="15"/>
        <v>4.3013468802557853E-2</v>
      </c>
      <c r="H24" s="43">
        <f t="shared" si="15"/>
        <v>4.9389600144312595E-2</v>
      </c>
      <c r="I24" s="43">
        <f t="shared" si="15"/>
        <v>4.6270579151841851E-2</v>
      </c>
      <c r="J24" s="43">
        <f t="shared" si="15"/>
        <v>3.5303489550858158E-2</v>
      </c>
      <c r="K24" s="43">
        <f t="shared" si="15"/>
        <v>2.8060647294303465E-2</v>
      </c>
      <c r="L24" s="43">
        <f t="shared" si="15"/>
        <v>3.0685945613967647E-2</v>
      </c>
      <c r="M24" s="43">
        <f t="shared" si="15"/>
        <v>1.9986716718352948E-2</v>
      </c>
      <c r="N24" s="43">
        <f t="shared" si="15"/>
        <v>2.1728343365622793E-2</v>
      </c>
      <c r="O24" s="43">
        <f t="shared" si="15"/>
        <v>2.0501347216971499E-2</v>
      </c>
      <c r="P24" s="43">
        <f t="shared" si="15"/>
        <v>1.9296917214639109E-2</v>
      </c>
      <c r="Q24" s="43">
        <f t="shared" si="15"/>
        <v>1.425418910047771E-2</v>
      </c>
      <c r="R24" s="43">
        <f t="shared" si="15"/>
        <v>6.8816782255873843E-3</v>
      </c>
      <c r="S24" s="43">
        <f t="shared" si="15"/>
        <v>8.1789174683510879E-3</v>
      </c>
      <c r="T24" s="43">
        <f t="shared" si="15"/>
        <v>1.0560912929682642E-2</v>
      </c>
      <c r="U24" s="43">
        <v>2.0377418967625127E-2</v>
      </c>
    </row>
    <row r="25" spans="1:21" x14ac:dyDescent="0.25">
      <c r="A25" s="9" t="s">
        <v>100</v>
      </c>
      <c r="C25" s="43">
        <f t="shared" ref="C25" si="16">C19*(1/(1-C11*(1-C13)))*C14+C7*C15</f>
        <v>8.7288863828837063E-2</v>
      </c>
      <c r="D25" s="43">
        <f t="shared" ref="D25:T25" si="17">D19*(1/(1-D11*(1-D13)))*D14+D7*D15</f>
        <v>8.5404878416330349E-2</v>
      </c>
      <c r="E25" s="43">
        <f t="shared" si="17"/>
        <v>8.9984784723958655E-2</v>
      </c>
      <c r="F25" s="43">
        <f t="shared" si="17"/>
        <v>0.1009542010886904</v>
      </c>
      <c r="G25" s="43">
        <f t="shared" si="17"/>
        <v>9.4104259600320678E-2</v>
      </c>
      <c r="H25" s="43">
        <f t="shared" si="17"/>
        <v>0.10249976514217835</v>
      </c>
      <c r="I25" s="43">
        <f t="shared" si="17"/>
        <v>0.10211483684900929</v>
      </c>
      <c r="J25" s="43">
        <f t="shared" si="17"/>
        <v>8.5508707498755554E-2</v>
      </c>
      <c r="K25" s="43">
        <f t="shared" si="17"/>
        <v>7.2658378572433735E-2</v>
      </c>
      <c r="L25" s="43">
        <f t="shared" si="17"/>
        <v>7.5012412819207772E-2</v>
      </c>
      <c r="M25" s="43">
        <f t="shared" si="17"/>
        <v>6.3149992743374725E-2</v>
      </c>
      <c r="N25" s="43">
        <f t="shared" si="17"/>
        <v>6.2973054261848738E-2</v>
      </c>
      <c r="O25" s="43">
        <f t="shared" si="17"/>
        <v>5.9819835101662167E-2</v>
      </c>
      <c r="P25" s="43">
        <f t="shared" si="17"/>
        <v>5.8775901166859795E-2</v>
      </c>
      <c r="Q25" s="43">
        <f t="shared" si="17"/>
        <v>5.1156179978500596E-2</v>
      </c>
      <c r="R25" s="43">
        <f t="shared" si="17"/>
        <v>3.8246897117627729E-2</v>
      </c>
      <c r="S25" s="43">
        <f t="shared" si="17"/>
        <v>3.631531705396332E-2</v>
      </c>
      <c r="T25" s="43">
        <f t="shared" si="17"/>
        <v>4.9217168575297066E-2</v>
      </c>
      <c r="U25" s="43">
        <v>7.0857788601516619E-2</v>
      </c>
    </row>
    <row r="26" spans="1:21" x14ac:dyDescent="0.25">
      <c r="A26" s="9" t="s">
        <v>101</v>
      </c>
      <c r="C26" s="43">
        <f t="shared" ref="C26" si="18">(1+C25)/(1+C5)-1</f>
        <v>6.1028423528706188E-2</v>
      </c>
      <c r="D26" s="43">
        <f t="shared" ref="D26:T26" si="19">(1+D25)/(1+D5)-1</f>
        <v>5.751336034869925E-2</v>
      </c>
      <c r="E26" s="43">
        <f t="shared" si="19"/>
        <v>6.3140500293549673E-2</v>
      </c>
      <c r="F26" s="43">
        <f t="shared" si="19"/>
        <v>7.1255427342301836E-2</v>
      </c>
      <c r="G26" s="43">
        <f t="shared" si="19"/>
        <v>6.7121500739586226E-2</v>
      </c>
      <c r="H26" s="43">
        <f t="shared" si="19"/>
        <v>7.5780086951589443E-2</v>
      </c>
      <c r="I26" s="43">
        <f t="shared" si="19"/>
        <v>7.2553935748609577E-2</v>
      </c>
      <c r="J26" s="43">
        <f t="shared" si="19"/>
        <v>5.7203655188708735E-2</v>
      </c>
      <c r="K26" s="43">
        <f t="shared" si="19"/>
        <v>4.6521506811805446E-2</v>
      </c>
      <c r="L26" s="43">
        <f t="shared" si="19"/>
        <v>4.9586602774678079E-2</v>
      </c>
      <c r="M26" s="43">
        <f t="shared" si="19"/>
        <v>3.574206096203314E-2</v>
      </c>
      <c r="N26" s="43">
        <f t="shared" si="19"/>
        <v>3.759109126403315E-2</v>
      </c>
      <c r="O26" s="43">
        <f t="shared" si="19"/>
        <v>3.5524324524234263E-2</v>
      </c>
      <c r="P26" s="43">
        <f t="shared" si="19"/>
        <v>3.3910638672287163E-2</v>
      </c>
      <c r="Q26" s="43">
        <f t="shared" si="19"/>
        <v>2.7222647450336535E-2</v>
      </c>
      <c r="R26" s="43">
        <f t="shared" si="19"/>
        <v>1.6496491016016357E-2</v>
      </c>
      <c r="S26" s="43">
        <f t="shared" si="19"/>
        <v>1.7200717744425331E-2</v>
      </c>
      <c r="T26" s="43">
        <f t="shared" si="19"/>
        <v>2.2978112764110215E-2</v>
      </c>
      <c r="U26" s="43">
        <v>3.8479744863758825E-2</v>
      </c>
    </row>
    <row r="27" spans="1:21" x14ac:dyDescent="0.25">
      <c r="A27" s="9" t="s">
        <v>102</v>
      </c>
      <c r="C27" s="43">
        <f t="shared" ref="C27:C28" si="20">C25-C21</f>
        <v>6.0799657071899799E-3</v>
      </c>
      <c r="D27" s="43">
        <f t="shared" ref="D27:T27" si="21">D25-D21</f>
        <v>6.0586431215702008E-3</v>
      </c>
      <c r="E27" s="43">
        <f t="shared" si="21"/>
        <v>6.3066442045155574E-3</v>
      </c>
      <c r="F27" s="43">
        <f t="shared" si="21"/>
        <v>6.530628951482001E-3</v>
      </c>
      <c r="G27" s="43">
        <f t="shared" si="21"/>
        <v>5.8320741300882939E-3</v>
      </c>
      <c r="H27" s="43">
        <f t="shared" si="21"/>
        <v>6.147953192417413E-3</v>
      </c>
      <c r="I27" s="43">
        <f t="shared" si="21"/>
        <v>6.019687760240075E-3</v>
      </c>
      <c r="J27" s="43">
        <f t="shared" si="21"/>
        <v>5.2551863904136409E-3</v>
      </c>
      <c r="K27" s="43">
        <f t="shared" si="21"/>
        <v>4.7729926825559599E-3</v>
      </c>
      <c r="L27" s="43">
        <f t="shared" si="21"/>
        <v>5.2205019717599249E-3</v>
      </c>
      <c r="M27" s="43">
        <f t="shared" si="21"/>
        <v>4.6022620983404983E-3</v>
      </c>
      <c r="N27" s="43">
        <f t="shared" si="21"/>
        <v>4.3838184363595364E-3</v>
      </c>
      <c r="O27" s="43">
        <f t="shared" si="21"/>
        <v>4.2665946996427034E-3</v>
      </c>
      <c r="P27" s="43">
        <f t="shared" si="21"/>
        <v>4.4277464411362349E-3</v>
      </c>
      <c r="Q27" s="43">
        <f t="shared" si="21"/>
        <v>2.3836231758240234E-3</v>
      </c>
      <c r="R27" s="43">
        <f t="shared" si="21"/>
        <v>1.8983249686414794E-3</v>
      </c>
      <c r="S27" s="43">
        <f t="shared" si="21"/>
        <v>1.95542737339989E-3</v>
      </c>
      <c r="T27" s="43">
        <f t="shared" si="21"/>
        <v>2.3299100352406066E-3</v>
      </c>
      <c r="U27" s="43">
        <v>3.0816445751164767E-3</v>
      </c>
    </row>
    <row r="28" spans="1:21" x14ac:dyDescent="0.25">
      <c r="A28" s="9" t="s">
        <v>103</v>
      </c>
      <c r="C28" s="43">
        <f t="shared" si="20"/>
        <v>5.933121035280077E-3</v>
      </c>
      <c r="D28" s="43">
        <f t="shared" ref="D28:T28" si="22">D26-D22</f>
        <v>5.9029549010259225E-3</v>
      </c>
      <c r="E28" s="43">
        <f t="shared" si="22"/>
        <v>6.1513233659129113E-3</v>
      </c>
      <c r="F28" s="43">
        <f t="shared" si="22"/>
        <v>6.3544620669195445E-3</v>
      </c>
      <c r="G28" s="43">
        <f t="shared" si="22"/>
        <v>5.6882437331866598E-3</v>
      </c>
      <c r="H28" s="43">
        <f t="shared" si="22"/>
        <v>5.9989542211469349E-3</v>
      </c>
      <c r="I28" s="43">
        <f t="shared" si="22"/>
        <v>5.8582278210522476E-3</v>
      </c>
      <c r="J28" s="43">
        <f t="shared" si="22"/>
        <v>5.1181554070117499E-3</v>
      </c>
      <c r="K28" s="43">
        <f t="shared" si="22"/>
        <v>4.6566918172008948E-3</v>
      </c>
      <c r="L28" s="43">
        <f t="shared" si="22"/>
        <v>5.097028521697175E-3</v>
      </c>
      <c r="M28" s="43">
        <f t="shared" si="22"/>
        <v>4.4836161062489222E-3</v>
      </c>
      <c r="N28" s="43">
        <f t="shared" si="22"/>
        <v>4.2791404138126377E-3</v>
      </c>
      <c r="O28" s="43">
        <f t="shared" si="22"/>
        <v>4.1687864748654949E-3</v>
      </c>
      <c r="P28" s="43">
        <f t="shared" si="22"/>
        <v>4.3237611904360027E-3</v>
      </c>
      <c r="Q28" s="43">
        <f t="shared" si="22"/>
        <v>2.3293510097082137E-3</v>
      </c>
      <c r="R28" s="43">
        <f t="shared" si="22"/>
        <v>1.858556644656683E-3</v>
      </c>
      <c r="S28" s="43">
        <f t="shared" si="22"/>
        <v>1.9193599621531998E-3</v>
      </c>
      <c r="T28" s="43">
        <f t="shared" si="22"/>
        <v>2.2716431279876208E-3</v>
      </c>
      <c r="U28" s="43">
        <v>2.9884691564015381E-3</v>
      </c>
    </row>
    <row r="29" spans="1:21" x14ac:dyDescent="0.25">
      <c r="O29" s="36"/>
      <c r="R29" s="36"/>
      <c r="U29" s="199"/>
    </row>
    <row r="30" spans="1:21" x14ac:dyDescent="0.25">
      <c r="O30" s="36"/>
      <c r="R30" s="36"/>
      <c r="U30" s="199"/>
    </row>
    <row r="31" spans="1:21" x14ac:dyDescent="0.25">
      <c r="C31" s="204" t="s">
        <v>252</v>
      </c>
      <c r="D31" s="204"/>
      <c r="E31" s="204"/>
      <c r="F31" s="204"/>
      <c r="G31" s="204"/>
      <c r="H31" s="204"/>
      <c r="I31" s="204"/>
      <c r="J31" s="204"/>
      <c r="O31" s="36"/>
      <c r="R31" s="36"/>
      <c r="U31" s="199"/>
    </row>
    <row r="32" spans="1:21" x14ac:dyDescent="0.25">
      <c r="C32" s="15">
        <v>38718</v>
      </c>
      <c r="D32" s="15">
        <v>39083</v>
      </c>
      <c r="E32" s="15">
        <v>39448</v>
      </c>
      <c r="F32" s="15">
        <v>39814</v>
      </c>
      <c r="G32" s="15">
        <v>40179</v>
      </c>
      <c r="H32" s="15">
        <v>40544</v>
      </c>
      <c r="I32" s="15">
        <v>40909</v>
      </c>
      <c r="J32" s="15">
        <v>41275</v>
      </c>
      <c r="K32" s="15">
        <v>41640</v>
      </c>
      <c r="L32" s="15">
        <v>42005</v>
      </c>
      <c r="M32" s="15">
        <v>42370</v>
      </c>
      <c r="N32" s="15">
        <v>42736</v>
      </c>
      <c r="O32" s="83">
        <v>43101</v>
      </c>
      <c r="P32" s="15">
        <v>43466</v>
      </c>
      <c r="Q32" s="15">
        <v>43831</v>
      </c>
      <c r="R32" s="15">
        <v>44197</v>
      </c>
      <c r="S32" s="15">
        <v>44562</v>
      </c>
      <c r="T32" s="15">
        <v>44927</v>
      </c>
      <c r="U32" s="36"/>
    </row>
    <row r="33" spans="1:21" x14ac:dyDescent="0.25">
      <c r="A33" s="9" t="s">
        <v>65</v>
      </c>
      <c r="B33" s="9" t="s">
        <v>66</v>
      </c>
      <c r="C33" s="16">
        <v>5.3417563218390807E-2</v>
      </c>
      <c r="D33" s="16">
        <v>5.5915448275862062E-2</v>
      </c>
      <c r="E33" s="16">
        <v>5.9901413793103479E-2</v>
      </c>
      <c r="F33" s="16">
        <v>5.8180736641221385E-2</v>
      </c>
      <c r="G33" s="16">
        <v>5.0849831417624482E-2</v>
      </c>
      <c r="H33" s="16">
        <v>5.3883252873563221E-2</v>
      </c>
      <c r="I33" s="16">
        <v>4.9203157088122638E-2</v>
      </c>
      <c r="J33" s="16">
        <v>3.4398406130268198E-2</v>
      </c>
      <c r="K33" s="16">
        <v>3.7335528735632194E-2</v>
      </c>
      <c r="L33" s="16">
        <v>3.6691022988505746E-2</v>
      </c>
      <c r="M33" s="16">
        <v>2.7318697318007675E-2</v>
      </c>
      <c r="N33" s="16">
        <v>2.3623553435114495E-2</v>
      </c>
      <c r="O33" s="16">
        <v>2.6630697318007671E-2</v>
      </c>
      <c r="P33" s="16">
        <v>2.6902325670498089E-2</v>
      </c>
      <c r="Q33" s="16">
        <v>1.5094363984674335E-2</v>
      </c>
      <c r="R33" s="16">
        <v>9.3841374045801531E-3</v>
      </c>
      <c r="S33" s="16">
        <v>1.4853985032344853E-2</v>
      </c>
      <c r="T33" s="16">
        <v>3.2216700075174791E-2</v>
      </c>
      <c r="U33" s="36"/>
    </row>
    <row r="34" spans="1:21" x14ac:dyDescent="0.25">
      <c r="A34" s="9" t="s">
        <v>67</v>
      </c>
      <c r="B34" s="9" t="s">
        <v>68</v>
      </c>
      <c r="C34" s="17">
        <f>(1+C33)/(1+C35)-1</f>
        <v>2.6597949713533353E-2</v>
      </c>
      <c r="D34" s="17">
        <f>(1+D33)/(1+D35)-1</f>
        <v>3.0035801949986451E-2</v>
      </c>
      <c r="E34" s="17">
        <f t="shared" ref="E34:T34" si="23">(1+E33)/(1+E35)-1</f>
        <v>3.1986932256058864E-2</v>
      </c>
      <c r="F34" s="17">
        <f t="shared" si="23"/>
        <v>2.9274332799503311E-2</v>
      </c>
      <c r="G34" s="17">
        <f t="shared" si="23"/>
        <v>2.7338006559659567E-2</v>
      </c>
      <c r="H34" s="17">
        <f t="shared" si="23"/>
        <v>2.6152240776248226E-2</v>
      </c>
      <c r="I34" s="17">
        <f t="shared" si="23"/>
        <v>2.0999286224386848E-2</v>
      </c>
      <c r="J34" s="17">
        <f t="shared" si="23"/>
        <v>8.4931945224753225E-3</v>
      </c>
      <c r="K34" s="17">
        <f t="shared" si="23"/>
        <v>1.3109782148442717E-2</v>
      </c>
      <c r="L34" s="17">
        <f t="shared" si="23"/>
        <v>1.0469617433877865E-2</v>
      </c>
      <c r="M34" s="17">
        <f t="shared" si="23"/>
        <v>1.4441536797953347E-3</v>
      </c>
      <c r="N34" s="17">
        <f t="shared" si="23"/>
        <v>4.2679586744842624E-4</v>
      </c>
      <c r="O34" s="17">
        <f t="shared" si="23"/>
        <v>2.4713404142069351E-3</v>
      </c>
      <c r="P34" s="17">
        <f t="shared" si="23"/>
        <v>3.079626886925757E-3</v>
      </c>
      <c r="Q34" s="17">
        <f t="shared" si="23"/>
        <v>-6.8035718702232906E-3</v>
      </c>
      <c r="R34" s="17">
        <f t="shared" si="23"/>
        <v>-1.0111108899900745E-2</v>
      </c>
      <c r="S34" s="17">
        <f t="shared" si="23"/>
        <v>-6.2097229840853974E-3</v>
      </c>
      <c r="T34" s="17">
        <f t="shared" si="23"/>
        <v>1.588031727124406E-3</v>
      </c>
      <c r="U34" s="36"/>
    </row>
    <row r="35" spans="1:21" x14ac:dyDescent="0.25">
      <c r="A35" s="9" t="s">
        <v>69</v>
      </c>
      <c r="B35" s="9" t="s">
        <v>70</v>
      </c>
      <c r="C35" s="18">
        <v>2.6124748751291893E-2</v>
      </c>
      <c r="D35" s="18">
        <v>2.5124996895139251E-2</v>
      </c>
      <c r="E35" s="18">
        <v>2.7049258730456938E-2</v>
      </c>
      <c r="F35" s="18">
        <v>2.8084255985570072E-2</v>
      </c>
      <c r="G35" s="18">
        <v>2.2886162789500064E-2</v>
      </c>
      <c r="H35" s="18">
        <v>2.7024266960950616E-2</v>
      </c>
      <c r="I35" s="18">
        <v>2.7623790970542794E-2</v>
      </c>
      <c r="J35" s="18">
        <v>2.5687046524948576E-2</v>
      </c>
      <c r="K35" s="18">
        <v>2.3912262041153598E-2</v>
      </c>
      <c r="L35" s="18">
        <v>2.5949721893883337E-2</v>
      </c>
      <c r="M35" s="18">
        <v>2.5837230706412084E-2</v>
      </c>
      <c r="N35" s="18">
        <v>2.318686151099425E-2</v>
      </c>
      <c r="O35" s="18">
        <v>2.409979809878493E-2</v>
      </c>
      <c r="P35" s="18">
        <v>2.3749559003113818E-2</v>
      </c>
      <c r="Q35" s="18">
        <v>2.2047940603383109E-2</v>
      </c>
      <c r="R35" s="18">
        <v>1.9694378308271698E-2</v>
      </c>
      <c r="S35" s="18">
        <v>2.1195325113945396E-2</v>
      </c>
      <c r="T35" s="18">
        <v>3.0580106169234789E-2</v>
      </c>
      <c r="U35" s="36"/>
    </row>
    <row r="36" spans="1:21" x14ac:dyDescent="0.25">
      <c r="A36" s="9" t="s">
        <v>71</v>
      </c>
      <c r="B36" s="9" t="s">
        <v>72</v>
      </c>
      <c r="C36" s="16">
        <f>C37-C33</f>
        <v>1.3628679357529705E-2</v>
      </c>
      <c r="D36" s="16">
        <f>D37-D33</f>
        <v>1.1741972089049812E-2</v>
      </c>
      <c r="E36" s="16">
        <f t="shared" ref="E36:T36" si="24">E37-E33</f>
        <v>1.5818426749813173E-2</v>
      </c>
      <c r="F36" s="16">
        <f t="shared" si="24"/>
        <v>3.0675556095101121E-2</v>
      </c>
      <c r="G36" s="16">
        <f t="shared" si="24"/>
        <v>3.5575479758060947E-2</v>
      </c>
      <c r="H36" s="16">
        <f t="shared" si="24"/>
        <v>4.0412812257058929E-2</v>
      </c>
      <c r="I36" s="16">
        <f t="shared" si="24"/>
        <v>3.8287201096740477E-2</v>
      </c>
      <c r="J36" s="16">
        <f t="shared" si="24"/>
        <v>3.2945327399322995E-2</v>
      </c>
      <c r="K36" s="16">
        <f t="shared" si="24"/>
        <v>2.3219139619382378E-2</v>
      </c>
      <c r="L36" s="16">
        <f t="shared" si="24"/>
        <v>1.6442393213860519E-2</v>
      </c>
      <c r="M36" s="16">
        <f t="shared" si="24"/>
        <v>1.9843943893621718E-2</v>
      </c>
      <c r="N36" s="16">
        <f t="shared" si="24"/>
        <v>2.4333555609686117E-2</v>
      </c>
      <c r="O36" s="16">
        <f t="shared" si="24"/>
        <v>1.7565815344234313E-2</v>
      </c>
      <c r="P36" s="16">
        <f t="shared" si="24"/>
        <v>1.4987452929578763E-2</v>
      </c>
      <c r="Q36" s="16">
        <f t="shared" si="24"/>
        <v>1.8493444693935719E-2</v>
      </c>
      <c r="R36" s="16">
        <f t="shared" si="24"/>
        <v>1.675955627860256E-2</v>
      </c>
      <c r="S36" s="16">
        <f t="shared" si="24"/>
        <v>1.3428135743912363E-2</v>
      </c>
      <c r="T36" s="16">
        <f t="shared" si="24"/>
        <v>2.5064764225167721E-2</v>
      </c>
      <c r="U36" s="36"/>
    </row>
    <row r="37" spans="1:21" x14ac:dyDescent="0.25">
      <c r="A37" s="9" t="s">
        <v>73</v>
      </c>
      <c r="B37" s="9" t="s">
        <v>74</v>
      </c>
      <c r="C37" s="17">
        <v>6.7046242575920512E-2</v>
      </c>
      <c r="D37" s="17">
        <v>6.7657420364911874E-2</v>
      </c>
      <c r="E37" s="17">
        <v>7.5719840542916653E-2</v>
      </c>
      <c r="F37" s="17">
        <v>8.8856292736322506E-2</v>
      </c>
      <c r="G37" s="17">
        <v>8.6425311175685429E-2</v>
      </c>
      <c r="H37" s="17">
        <v>9.429606513062215E-2</v>
      </c>
      <c r="I37" s="17">
        <v>8.7490358184863115E-2</v>
      </c>
      <c r="J37" s="17">
        <v>6.7343733529591193E-2</v>
      </c>
      <c r="K37" s="17">
        <v>6.0554668355014572E-2</v>
      </c>
      <c r="L37" s="17">
        <v>5.3133416202366265E-2</v>
      </c>
      <c r="M37" s="17">
        <v>4.7162641211629393E-2</v>
      </c>
      <c r="N37" s="17">
        <v>4.7957109044800612E-2</v>
      </c>
      <c r="O37" s="17">
        <v>4.4196512662241984E-2</v>
      </c>
      <c r="P37" s="17">
        <v>4.1889778600076852E-2</v>
      </c>
      <c r="Q37" s="17">
        <v>3.3587808678610054E-2</v>
      </c>
      <c r="R37" s="17">
        <v>2.6143693683182711E-2</v>
      </c>
      <c r="S37" s="17">
        <v>2.8282120776257216E-2</v>
      </c>
      <c r="T37" s="17">
        <v>5.7281464300342512E-2</v>
      </c>
      <c r="U37" s="36"/>
    </row>
    <row r="38" spans="1:21" x14ac:dyDescent="0.25">
      <c r="A38" s="9" t="s">
        <v>75</v>
      </c>
      <c r="B38" s="9" t="s">
        <v>76</v>
      </c>
      <c r="C38" s="17">
        <f>(1+C37)/(1+C35)-1</f>
        <v>3.9879648039311766E-2</v>
      </c>
      <c r="D38" s="17">
        <f>(1+D37)/(1+D35)-1</f>
        <v>4.1489987658669181E-2</v>
      </c>
      <c r="E38" s="17">
        <f t="shared" ref="E38:T38" si="25">(1+E37)/(1+E35)-1</f>
        <v>4.7388751219802128E-2</v>
      </c>
      <c r="F38" s="17">
        <f t="shared" si="25"/>
        <v>5.9111922390537419E-2</v>
      </c>
      <c r="G38" s="17">
        <f t="shared" si="25"/>
        <v>6.2117516784965243E-2</v>
      </c>
      <c r="H38" s="17">
        <f t="shared" si="25"/>
        <v>6.5501663722839165E-2</v>
      </c>
      <c r="I38" s="17">
        <f t="shared" si="25"/>
        <v>5.8257280281317048E-2</v>
      </c>
      <c r="J38" s="17">
        <f t="shared" si="25"/>
        <v>4.0613447489442844E-2</v>
      </c>
      <c r="K38" s="17">
        <f t="shared" si="25"/>
        <v>3.5786666174712156E-2</v>
      </c>
      <c r="L38" s="17">
        <f t="shared" si="25"/>
        <v>2.649612717697547E-2</v>
      </c>
      <c r="M38" s="17">
        <f t="shared" si="25"/>
        <v>2.078829844236818E-2</v>
      </c>
      <c r="N38" s="17">
        <f t="shared" si="25"/>
        <v>2.4208918688837233E-2</v>
      </c>
      <c r="O38" s="17">
        <f t="shared" si="25"/>
        <v>1.9623785299798024E-2</v>
      </c>
      <c r="P38" s="17">
        <f t="shared" si="25"/>
        <v>1.7719391854612576E-2</v>
      </c>
      <c r="Q38" s="17">
        <f t="shared" si="25"/>
        <v>1.1290926400589596E-2</v>
      </c>
      <c r="R38" s="17">
        <f t="shared" si="25"/>
        <v>6.3247532908936588E-3</v>
      </c>
      <c r="S38" s="17">
        <f t="shared" si="25"/>
        <v>6.9397063304426077E-3</v>
      </c>
      <c r="T38" s="17">
        <f t="shared" si="25"/>
        <v>2.5909056434593181E-2</v>
      </c>
      <c r="U38" s="36"/>
    </row>
    <row r="39" spans="1:21" x14ac:dyDescent="0.25">
      <c r="A39" s="9" t="s">
        <v>77</v>
      </c>
      <c r="B39" s="9" t="s">
        <v>78</v>
      </c>
      <c r="C39" s="16">
        <v>6.5000000000000002E-2</v>
      </c>
      <c r="D39" s="16">
        <v>6.5000000000000002E-2</v>
      </c>
      <c r="E39" s="16">
        <v>6.5000000000000002E-2</v>
      </c>
      <c r="F39" s="16">
        <v>6.5000000000000002E-2</v>
      </c>
      <c r="G39" s="16">
        <v>6.5000000000000002E-2</v>
      </c>
      <c r="H39" s="16">
        <v>6.5000000000000002E-2</v>
      </c>
      <c r="I39" s="16">
        <v>6.5000000000000002E-2</v>
      </c>
      <c r="J39" s="16">
        <v>6.5000000000000002E-2</v>
      </c>
      <c r="K39" s="16">
        <v>6.5000000000000002E-2</v>
      </c>
      <c r="L39" s="16">
        <v>6.5000000000000002E-2</v>
      </c>
      <c r="M39" s="16">
        <v>6.5000000000000002E-2</v>
      </c>
      <c r="N39" s="16">
        <v>6.5000000000000002E-2</v>
      </c>
      <c r="O39" s="16">
        <v>6.5000000000000002E-2</v>
      </c>
      <c r="P39" s="16">
        <v>6.5000000000000002E-2</v>
      </c>
      <c r="Q39" s="16">
        <v>6.0999999999999999E-2</v>
      </c>
      <c r="R39" s="16">
        <v>6.0999999999999999E-2</v>
      </c>
      <c r="S39" s="16">
        <v>6.0999999999999999E-2</v>
      </c>
      <c r="T39" s="16">
        <v>6.0999999999999999E-2</v>
      </c>
      <c r="U39" s="36"/>
    </row>
    <row r="40" spans="1:21" x14ac:dyDescent="0.25">
      <c r="A40" s="9" t="s">
        <v>79</v>
      </c>
      <c r="B40" s="9" t="s">
        <v>80</v>
      </c>
      <c r="C40" s="16">
        <v>0.3</v>
      </c>
      <c r="D40" s="16">
        <v>0.3</v>
      </c>
      <c r="E40" s="16">
        <v>0.3</v>
      </c>
      <c r="F40" s="16">
        <v>0.3</v>
      </c>
      <c r="G40" s="16">
        <v>0.3</v>
      </c>
      <c r="H40" s="16">
        <v>0.3</v>
      </c>
      <c r="I40" s="16">
        <v>0.3</v>
      </c>
      <c r="J40" s="16">
        <v>0.3</v>
      </c>
      <c r="K40" s="16">
        <v>0.3</v>
      </c>
      <c r="L40" s="16">
        <v>0.3</v>
      </c>
      <c r="M40" s="16">
        <v>0.3</v>
      </c>
      <c r="N40" s="16">
        <v>0.3</v>
      </c>
      <c r="O40" s="16">
        <v>0.3</v>
      </c>
      <c r="P40" s="16">
        <v>0.3</v>
      </c>
      <c r="Q40" s="16">
        <v>0.3</v>
      </c>
      <c r="R40" s="16">
        <v>0.3</v>
      </c>
      <c r="S40" s="16">
        <v>0.3</v>
      </c>
      <c r="T40" s="16">
        <v>0.3</v>
      </c>
      <c r="U40" s="36"/>
    </row>
    <row r="41" spans="1:21" x14ac:dyDescent="0.25">
      <c r="A41" s="9" t="s">
        <v>81</v>
      </c>
      <c r="B41" s="9" t="s">
        <v>82</v>
      </c>
      <c r="C41" s="192">
        <v>0.22034793272461239</v>
      </c>
      <c r="D41" s="192">
        <v>0.22034793272461239</v>
      </c>
      <c r="E41" s="192">
        <v>0.22034793272461201</v>
      </c>
      <c r="F41" s="192">
        <v>0.22034793272461201</v>
      </c>
      <c r="G41" s="192">
        <v>0.22034793272461201</v>
      </c>
      <c r="H41" s="192">
        <v>0.22034793272461201</v>
      </c>
      <c r="I41" s="192">
        <v>0.22034793272461201</v>
      </c>
      <c r="J41" s="192">
        <v>0.22034793272461201</v>
      </c>
      <c r="K41" s="192">
        <v>0.22034793272461201</v>
      </c>
      <c r="L41" s="192">
        <v>0.22034793272461201</v>
      </c>
      <c r="M41" s="192">
        <v>0.22034793272461201</v>
      </c>
      <c r="N41" s="192">
        <v>0.22034793272461201</v>
      </c>
      <c r="O41" s="192">
        <v>0.22034793272461201</v>
      </c>
      <c r="P41" s="192">
        <v>0.22034793272461201</v>
      </c>
      <c r="Q41" s="192">
        <v>0.22034793272461201</v>
      </c>
      <c r="R41" s="192">
        <v>0.22034793272461201</v>
      </c>
      <c r="S41" s="192">
        <v>0.22034793272461201</v>
      </c>
      <c r="T41" s="192">
        <v>0.22034793272461201</v>
      </c>
      <c r="U41" s="36"/>
    </row>
    <row r="42" spans="1:21" x14ac:dyDescent="0.25">
      <c r="A42" s="9" t="s">
        <v>83</v>
      </c>
      <c r="B42" s="9" t="s">
        <v>84</v>
      </c>
      <c r="C42" s="193">
        <v>0.29999999999990945</v>
      </c>
      <c r="D42" s="193">
        <v>0.29999999999990945</v>
      </c>
      <c r="E42" s="193">
        <v>0.29999999999990901</v>
      </c>
      <c r="F42" s="193">
        <v>0.29999999999990901</v>
      </c>
      <c r="G42" s="193">
        <v>0.29999999999990901</v>
      </c>
      <c r="H42" s="193">
        <v>0.29999999999990901</v>
      </c>
      <c r="I42" s="193">
        <v>0.29999999999990901</v>
      </c>
      <c r="J42" s="193">
        <v>0.29999999999990901</v>
      </c>
      <c r="K42" s="193">
        <v>0.29999999999990901</v>
      </c>
      <c r="L42" s="193">
        <v>0.29999999999990901</v>
      </c>
      <c r="M42" s="193">
        <v>0.29999999999990901</v>
      </c>
      <c r="N42" s="193">
        <v>0.29999999999990901</v>
      </c>
      <c r="O42" s="193">
        <v>0.29999999999990901</v>
      </c>
      <c r="P42" s="193">
        <v>0.29999999999990901</v>
      </c>
      <c r="Q42" s="193">
        <v>0.29999999999990901</v>
      </c>
      <c r="R42" s="193">
        <v>0.29999999999990901</v>
      </c>
      <c r="S42" s="193">
        <v>0.29999999999990901</v>
      </c>
      <c r="T42" s="193">
        <v>0.29999999999990901</v>
      </c>
      <c r="U42" s="36"/>
    </row>
    <row r="43" spans="1:21" x14ac:dyDescent="0.25">
      <c r="A43" s="9" t="s">
        <v>85</v>
      </c>
      <c r="B43" s="9" t="s">
        <v>86</v>
      </c>
      <c r="C43" s="16">
        <v>0.4</v>
      </c>
      <c r="D43" s="16">
        <v>0.4</v>
      </c>
      <c r="E43" s="16">
        <v>0.4</v>
      </c>
      <c r="F43" s="16">
        <v>0.4</v>
      </c>
      <c r="G43" s="16">
        <v>0.4</v>
      </c>
      <c r="H43" s="16">
        <v>0.4</v>
      </c>
      <c r="I43" s="16">
        <v>0.4</v>
      </c>
      <c r="J43" s="16">
        <v>0.4</v>
      </c>
      <c r="K43" s="16">
        <v>0.4</v>
      </c>
      <c r="L43" s="16">
        <v>0.4</v>
      </c>
      <c r="M43" s="16">
        <v>0.4</v>
      </c>
      <c r="N43" s="16">
        <v>0.4</v>
      </c>
      <c r="O43" s="16">
        <v>0.4</v>
      </c>
      <c r="P43" s="16">
        <v>0.4</v>
      </c>
      <c r="Q43" s="16">
        <v>0.58499999999999996</v>
      </c>
      <c r="R43" s="16">
        <v>0.58499999999999996</v>
      </c>
      <c r="S43" s="16">
        <v>0.58499999999999996</v>
      </c>
      <c r="T43" s="16">
        <v>0.58499999999999996</v>
      </c>
      <c r="U43" s="36"/>
    </row>
    <row r="44" spans="1:21" x14ac:dyDescent="0.25">
      <c r="A44" s="9" t="s">
        <v>87</v>
      </c>
      <c r="B44" s="9" t="s">
        <v>88</v>
      </c>
      <c r="C44" s="17">
        <f>1-C45</f>
        <v>0.4</v>
      </c>
      <c r="D44" s="17">
        <f>1-D45</f>
        <v>0.4</v>
      </c>
      <c r="E44" s="17">
        <f t="shared" ref="E44:T44" si="26">1-E45</f>
        <v>0.4</v>
      </c>
      <c r="F44" s="17">
        <f t="shared" si="26"/>
        <v>0.4</v>
      </c>
      <c r="G44" s="17">
        <f t="shared" si="26"/>
        <v>0.4</v>
      </c>
      <c r="H44" s="17">
        <f t="shared" si="26"/>
        <v>0.4</v>
      </c>
      <c r="I44" s="17">
        <f t="shared" si="26"/>
        <v>0.4</v>
      </c>
      <c r="J44" s="17">
        <f t="shared" si="26"/>
        <v>0.4</v>
      </c>
      <c r="K44" s="17">
        <f t="shared" si="26"/>
        <v>0.4</v>
      </c>
      <c r="L44" s="17">
        <f t="shared" si="26"/>
        <v>0.4</v>
      </c>
      <c r="M44" s="17">
        <f t="shared" si="26"/>
        <v>0.4</v>
      </c>
      <c r="N44" s="17">
        <f t="shared" si="26"/>
        <v>0.4</v>
      </c>
      <c r="O44" s="17">
        <f t="shared" si="26"/>
        <v>0.4</v>
      </c>
      <c r="P44" s="17">
        <f t="shared" si="26"/>
        <v>0.4</v>
      </c>
      <c r="Q44" s="17">
        <f t="shared" si="26"/>
        <v>0.4</v>
      </c>
      <c r="R44" s="17">
        <f t="shared" si="26"/>
        <v>0.4</v>
      </c>
      <c r="S44" s="17">
        <f t="shared" si="26"/>
        <v>0.4</v>
      </c>
      <c r="T44" s="17">
        <f t="shared" si="26"/>
        <v>0.4</v>
      </c>
      <c r="U44" s="36"/>
    </row>
    <row r="45" spans="1:21" x14ac:dyDescent="0.25">
      <c r="A45" s="9" t="s">
        <v>89</v>
      </c>
      <c r="B45" s="9" t="s">
        <v>90</v>
      </c>
      <c r="C45" s="16">
        <v>0.6</v>
      </c>
      <c r="D45" s="16">
        <v>0.6</v>
      </c>
      <c r="E45" s="16">
        <v>0.6</v>
      </c>
      <c r="F45" s="16">
        <v>0.6</v>
      </c>
      <c r="G45" s="16">
        <v>0.6</v>
      </c>
      <c r="H45" s="16">
        <v>0.6</v>
      </c>
      <c r="I45" s="16">
        <v>0.6</v>
      </c>
      <c r="J45" s="16">
        <v>0.6</v>
      </c>
      <c r="K45" s="16">
        <v>0.6</v>
      </c>
      <c r="L45" s="16">
        <v>0.6</v>
      </c>
      <c r="M45" s="16">
        <v>0.6</v>
      </c>
      <c r="N45" s="16">
        <v>0.6</v>
      </c>
      <c r="O45" s="16">
        <v>0.6</v>
      </c>
      <c r="P45" s="16">
        <v>0.6</v>
      </c>
      <c r="Q45" s="16">
        <v>0.6</v>
      </c>
      <c r="R45" s="16">
        <v>0.6</v>
      </c>
      <c r="S45" s="16">
        <v>0.6</v>
      </c>
      <c r="T45" s="16">
        <v>0.6</v>
      </c>
      <c r="U45" s="36"/>
    </row>
    <row r="46" spans="1:21" x14ac:dyDescent="0.25">
      <c r="A46" s="9" t="s">
        <v>91</v>
      </c>
      <c r="B46" s="9" t="s">
        <v>92</v>
      </c>
      <c r="C46" s="20">
        <v>0.7</v>
      </c>
      <c r="D46" s="20">
        <v>0.7</v>
      </c>
      <c r="E46" s="20">
        <v>0.7</v>
      </c>
      <c r="F46" s="20">
        <v>0.7</v>
      </c>
      <c r="G46" s="20">
        <v>0.7</v>
      </c>
      <c r="H46" s="20">
        <v>0.7</v>
      </c>
      <c r="I46" s="20">
        <v>0.7</v>
      </c>
      <c r="J46" s="20">
        <v>0.7</v>
      </c>
      <c r="K46" s="20">
        <v>0.7</v>
      </c>
      <c r="L46" s="20">
        <v>0.7</v>
      </c>
      <c r="M46" s="20">
        <v>0.7</v>
      </c>
      <c r="N46" s="20">
        <v>0.7</v>
      </c>
      <c r="O46" s="20">
        <v>0.7</v>
      </c>
      <c r="P46" s="20">
        <v>0.7</v>
      </c>
      <c r="Q46" s="20">
        <v>0.6</v>
      </c>
      <c r="R46" s="20">
        <v>0.6</v>
      </c>
      <c r="S46" s="20">
        <v>0.6</v>
      </c>
      <c r="T46" s="20">
        <v>0.6</v>
      </c>
      <c r="U46" s="36"/>
    </row>
    <row r="47" spans="1:21" x14ac:dyDescent="0.25">
      <c r="A47" s="13"/>
      <c r="B47" s="13"/>
      <c r="C47" s="13"/>
      <c r="D47" s="13"/>
      <c r="E47" s="14"/>
      <c r="F47" s="19"/>
      <c r="G47" s="19"/>
      <c r="H47" s="19"/>
      <c r="I47" s="19"/>
      <c r="J47" s="19"/>
      <c r="L47" s="19"/>
      <c r="M47" s="42"/>
      <c r="O47" s="36"/>
      <c r="R47" s="36"/>
      <c r="U47" s="36"/>
    </row>
    <row r="48" spans="1:21" x14ac:dyDescent="0.25">
      <c r="A48" s="21" t="s">
        <v>93</v>
      </c>
      <c r="B48" s="22"/>
      <c r="C48" s="23"/>
      <c r="D48" s="23"/>
      <c r="E48" s="24"/>
      <c r="R48" s="36"/>
      <c r="U48" s="36"/>
    </row>
    <row r="49" spans="1:21" x14ac:dyDescent="0.25">
      <c r="A49" s="9" t="s">
        <v>94</v>
      </c>
      <c r="C49" s="25">
        <f t="shared" ref="C49:H49" si="27">C33+C46*(C39)</f>
        <v>9.8917563218390805E-2</v>
      </c>
      <c r="D49" s="43">
        <f t="shared" si="27"/>
        <v>0.10141544827586206</v>
      </c>
      <c r="E49" s="43">
        <f t="shared" si="27"/>
        <v>0.10540141379310347</v>
      </c>
      <c r="F49" s="43">
        <f t="shared" si="27"/>
        <v>0.10368073664122138</v>
      </c>
      <c r="G49" s="43">
        <f t="shared" si="27"/>
        <v>9.6349831417624487E-2</v>
      </c>
      <c r="H49" s="43">
        <f t="shared" si="27"/>
        <v>9.9383252873563227E-2</v>
      </c>
      <c r="I49" s="43">
        <f t="shared" ref="I49:T49" si="28">I33+I46*(I39)</f>
        <v>9.470315708812263E-2</v>
      </c>
      <c r="J49" s="43">
        <f t="shared" si="28"/>
        <v>7.989840613026819E-2</v>
      </c>
      <c r="K49" s="43">
        <f t="shared" si="28"/>
        <v>8.2835528735632186E-2</v>
      </c>
      <c r="L49" s="43">
        <f t="shared" si="28"/>
        <v>8.2191022988505752E-2</v>
      </c>
      <c r="M49" s="43">
        <f t="shared" si="28"/>
        <v>7.2818697318007677E-2</v>
      </c>
      <c r="N49" s="43">
        <f t="shared" si="28"/>
        <v>6.912355343511449E-2</v>
      </c>
      <c r="O49" s="43">
        <f t="shared" si="28"/>
        <v>7.2130697318007669E-2</v>
      </c>
      <c r="P49" s="43">
        <f t="shared" si="28"/>
        <v>7.2402325670498091E-2</v>
      </c>
      <c r="Q49" s="43">
        <f t="shared" si="28"/>
        <v>5.1694363984674335E-2</v>
      </c>
      <c r="R49" s="43">
        <f t="shared" si="28"/>
        <v>4.5984137404580155E-2</v>
      </c>
      <c r="S49" s="43">
        <f t="shared" si="28"/>
        <v>5.1453985032344857E-2</v>
      </c>
      <c r="T49" s="43">
        <f t="shared" si="28"/>
        <v>6.8816700075174791E-2</v>
      </c>
      <c r="U49" s="36"/>
    </row>
    <row r="50" spans="1:21" x14ac:dyDescent="0.25">
      <c r="A50" s="9" t="s">
        <v>95</v>
      </c>
      <c r="C50" s="43">
        <f t="shared" ref="C50:H50" si="29">(1+C49)/(1+C35)-1</f>
        <v>7.0939536889331967E-2</v>
      </c>
      <c r="D50" s="43">
        <f t="shared" si="29"/>
        <v>7.442063320257386E-2</v>
      </c>
      <c r="E50" s="43">
        <f t="shared" si="29"/>
        <v>7.6288604851823871E-2</v>
      </c>
      <c r="F50" s="43">
        <f t="shared" si="29"/>
        <v>7.3531405831306129E-2</v>
      </c>
      <c r="G50" s="43">
        <f t="shared" si="29"/>
        <v>7.1819984765247646E-2</v>
      </c>
      <c r="H50" s="43">
        <f t="shared" si="29"/>
        <v>7.0454991415858981E-2</v>
      </c>
      <c r="I50" s="43">
        <f t="shared" ref="I50:T50" si="30">(1+I49)/(1+I35)-1</f>
        <v>6.527619028187992E-2</v>
      </c>
      <c r="J50" s="43">
        <f t="shared" si="30"/>
        <v>5.2853704050362049E-2</v>
      </c>
      <c r="K50" s="43">
        <f t="shared" si="30"/>
        <v>5.7547183366098098E-2</v>
      </c>
      <c r="L50" s="43">
        <f t="shared" si="30"/>
        <v>5.4818769277311219E-2</v>
      </c>
      <c r="M50" s="43">
        <f t="shared" si="30"/>
        <v>4.5798168759427105E-2</v>
      </c>
      <c r="N50" s="43">
        <f t="shared" si="30"/>
        <v>4.4895701510751396E-2</v>
      </c>
      <c r="O50" s="43">
        <f t="shared" si="30"/>
        <v>4.6900604129002543E-2</v>
      </c>
      <c r="P50" s="43">
        <f t="shared" si="30"/>
        <v>4.7524090476542158E-2</v>
      </c>
      <c r="Q50" s="43">
        <f t="shared" si="30"/>
        <v>2.9006881383459415E-2</v>
      </c>
      <c r="R50" s="43">
        <f t="shared" si="30"/>
        <v>2.5781998661132732E-2</v>
      </c>
      <c r="S50" s="43">
        <f t="shared" si="30"/>
        <v>2.9630629101267347E-2</v>
      </c>
      <c r="T50" s="43">
        <f t="shared" si="30"/>
        <v>3.7102010486180559E-2</v>
      </c>
      <c r="U50" s="36"/>
    </row>
    <row r="51" spans="1:21" x14ac:dyDescent="0.25">
      <c r="A51" s="40" t="s">
        <v>96</v>
      </c>
      <c r="B51" s="10"/>
      <c r="C51" s="43">
        <f t="shared" ref="C51:H51" si="31">C44*C49+C45*C37</f>
        <v>7.9794770832908632E-2</v>
      </c>
      <c r="D51" s="43">
        <f t="shared" si="31"/>
        <v>8.1160631529291954E-2</v>
      </c>
      <c r="E51" s="43">
        <f t="shared" si="31"/>
        <v>8.7592469842991377E-2</v>
      </c>
      <c r="F51" s="43">
        <f t="shared" si="31"/>
        <v>9.4786070298282052E-2</v>
      </c>
      <c r="G51" s="43">
        <f t="shared" si="31"/>
        <v>9.039511927246105E-2</v>
      </c>
      <c r="H51" s="43">
        <f t="shared" si="31"/>
        <v>9.6330940227798589E-2</v>
      </c>
      <c r="I51" s="43">
        <f t="shared" ref="I51:T51" si="32">I44*I49+I45*I37</f>
        <v>9.0375477746166916E-2</v>
      </c>
      <c r="J51" s="43">
        <f t="shared" si="32"/>
        <v>7.2365602569861992E-2</v>
      </c>
      <c r="K51" s="43">
        <f t="shared" si="32"/>
        <v>6.9467012507261616E-2</v>
      </c>
      <c r="L51" s="43">
        <f t="shared" si="32"/>
        <v>6.4756458916822052E-2</v>
      </c>
      <c r="M51" s="43">
        <f t="shared" si="32"/>
        <v>5.7425063654180708E-2</v>
      </c>
      <c r="N51" s="43">
        <f t="shared" si="32"/>
        <v>5.6423686800926159E-2</v>
      </c>
      <c r="O51" s="43">
        <f t="shared" si="32"/>
        <v>5.5370186524548261E-2</v>
      </c>
      <c r="P51" s="43">
        <f t="shared" si="32"/>
        <v>5.4094797428245342E-2</v>
      </c>
      <c r="Q51" s="43">
        <f t="shared" si="32"/>
        <v>4.0830430801035766E-2</v>
      </c>
      <c r="R51" s="43">
        <f t="shared" si="32"/>
        <v>3.4079871171741688E-2</v>
      </c>
      <c r="S51" s="43">
        <f t="shared" si="32"/>
        <v>3.7550866478692269E-2</v>
      </c>
      <c r="T51" s="43">
        <f t="shared" si="32"/>
        <v>6.1895558610275424E-2</v>
      </c>
      <c r="U51" s="36"/>
    </row>
    <row r="52" spans="1:21" x14ac:dyDescent="0.25">
      <c r="A52" s="37" t="s">
        <v>97</v>
      </c>
      <c r="C52" s="26">
        <f t="shared" ref="C52:H52" si="33">C44*C50+C45*C38</f>
        <v>5.2303603579319846E-2</v>
      </c>
      <c r="D52" s="26">
        <f t="shared" si="33"/>
        <v>5.4662245876231051E-2</v>
      </c>
      <c r="E52" s="26">
        <f t="shared" si="33"/>
        <v>5.8948692672610825E-2</v>
      </c>
      <c r="F52" s="26">
        <f t="shared" si="33"/>
        <v>6.4879715766844898E-2</v>
      </c>
      <c r="G52" s="26">
        <f t="shared" si="33"/>
        <v>6.599850397707821E-2</v>
      </c>
      <c r="H52" s="26">
        <f t="shared" si="33"/>
        <v>6.7482994800047089E-2</v>
      </c>
      <c r="I52" s="26">
        <f t="shared" ref="I52:T52" si="34">I44*I50+I45*I38</f>
        <v>6.1064844281542192E-2</v>
      </c>
      <c r="J52" s="26">
        <f t="shared" si="34"/>
        <v>4.5509550113810526E-2</v>
      </c>
      <c r="K52" s="26">
        <f t="shared" si="34"/>
        <v>4.4490873051266533E-2</v>
      </c>
      <c r="L52" s="26">
        <f t="shared" si="34"/>
        <v>3.782518401710977E-2</v>
      </c>
      <c r="M52" s="26">
        <f t="shared" si="34"/>
        <v>3.0792246569191752E-2</v>
      </c>
      <c r="N52" s="26">
        <f t="shared" si="34"/>
        <v>3.2483631817602901E-2</v>
      </c>
      <c r="O52" s="26">
        <f t="shared" si="34"/>
        <v>3.0534512831479836E-2</v>
      </c>
      <c r="P52" s="26">
        <f t="shared" si="34"/>
        <v>2.9641271303384412E-2</v>
      </c>
      <c r="Q52" s="26">
        <f t="shared" si="34"/>
        <v>1.8377308393737524E-2</v>
      </c>
      <c r="R52" s="26">
        <f t="shared" si="34"/>
        <v>1.4107651438989288E-2</v>
      </c>
      <c r="S52" s="26">
        <f t="shared" si="34"/>
        <v>1.6016075438772506E-2</v>
      </c>
      <c r="T52" s="26">
        <f t="shared" si="34"/>
        <v>3.0386238055228131E-2</v>
      </c>
      <c r="U52" s="36"/>
    </row>
    <row r="53" spans="1:21" x14ac:dyDescent="0.25">
      <c r="A53" s="9" t="s">
        <v>98</v>
      </c>
      <c r="C53" s="43">
        <f t="shared" ref="C53:H53" si="35">C49*((1-C41)/(1-C41*(1-C43)))*C44+C37*C45*(1-C42)</f>
        <v>6.3707733072772402E-2</v>
      </c>
      <c r="D53" s="43">
        <f t="shared" si="35"/>
        <v>6.4862100436974851E-2</v>
      </c>
      <c r="E53" s="43">
        <f t="shared" si="35"/>
        <v>6.9680765690223606E-2</v>
      </c>
      <c r="F53" s="43">
        <f t="shared" si="35"/>
        <v>7.4579710531847004E-2</v>
      </c>
      <c r="G53" s="43">
        <f t="shared" si="35"/>
        <v>7.0924168151289907E-2</v>
      </c>
      <c r="H53" s="43">
        <f t="shared" si="35"/>
        <v>7.5320014880072103E-2</v>
      </c>
      <c r="I53" s="43">
        <f t="shared" ref="I53:T53" si="36">I49*((1-I41)/(1-I41*(1-I43)))*I44+I37*I45*(1-I42)</f>
        <v>7.0779717439114126E-2</v>
      </c>
      <c r="J53" s="43">
        <f t="shared" si="36"/>
        <v>5.6997705859501258E-2</v>
      </c>
      <c r="K53" s="43">
        <f t="shared" si="36"/>
        <v>5.520182133757303E-2</v>
      </c>
      <c r="L53" s="43">
        <f t="shared" si="36"/>
        <v>5.1853277406107803E-2</v>
      </c>
      <c r="M53" s="43">
        <f t="shared" si="36"/>
        <v>4.5977390193543424E-2</v>
      </c>
      <c r="N53" s="43">
        <f t="shared" si="36"/>
        <v>4.4983131376838653E-2</v>
      </c>
      <c r="O53" s="43">
        <f t="shared" si="36"/>
        <v>4.4484367511025455E-2</v>
      </c>
      <c r="P53" s="43">
        <f t="shared" si="36"/>
        <v>4.3613155127593714E-2</v>
      </c>
      <c r="Q53" s="43">
        <f t="shared" si="36"/>
        <v>3.1850919699732319E-2</v>
      </c>
      <c r="R53" s="43">
        <f t="shared" si="36"/>
        <v>2.6764361693409504E-2</v>
      </c>
      <c r="S53" s="43">
        <f t="shared" si="36"/>
        <v>2.9540020939637972E-2</v>
      </c>
      <c r="T53" s="43">
        <f t="shared" si="36"/>
        <v>4.7679480235934338E-2</v>
      </c>
      <c r="U53" s="36"/>
    </row>
    <row r="54" spans="1:21" x14ac:dyDescent="0.25">
      <c r="A54" s="9" t="s">
        <v>99</v>
      </c>
      <c r="C54" s="43">
        <f t="shared" ref="C54:H54" si="37">(1+C53)/(1+C35)-1</f>
        <v>3.6626135727859443E-2</v>
      </c>
      <c r="D54" s="43">
        <f t="shared" si="37"/>
        <v>3.8763178794966491E-2</v>
      </c>
      <c r="E54" s="43">
        <f t="shared" si="37"/>
        <v>4.1508726672432328E-2</v>
      </c>
      <c r="F54" s="43">
        <f t="shared" si="37"/>
        <v>4.5225334670361494E-2</v>
      </c>
      <c r="G54" s="43">
        <f t="shared" si="37"/>
        <v>4.6963197967979209E-2</v>
      </c>
      <c r="H54" s="43">
        <f t="shared" si="37"/>
        <v>4.7024933560754656E-2</v>
      </c>
      <c r="I54" s="43">
        <f t="shared" ref="I54:T54" si="38">(1+I53)/(1+I35)-1</f>
        <v>4.199584210464069E-2</v>
      </c>
      <c r="J54" s="43">
        <f t="shared" si="38"/>
        <v>3.0526523115051329E-2</v>
      </c>
      <c r="K54" s="43">
        <f t="shared" si="38"/>
        <v>3.0558828579749786E-2</v>
      </c>
      <c r="L54" s="43">
        <f t="shared" si="38"/>
        <v>2.5248367399921978E-2</v>
      </c>
      <c r="M54" s="43">
        <f t="shared" si="38"/>
        <v>1.9632899727437758E-2</v>
      </c>
      <c r="N54" s="43">
        <f t="shared" si="38"/>
        <v>2.1302335561323327E-2</v>
      </c>
      <c r="O54" s="43">
        <f t="shared" si="38"/>
        <v>1.9904866156680967E-2</v>
      </c>
      <c r="P54" s="43">
        <f t="shared" si="38"/>
        <v>1.9402788455237463E-2</v>
      </c>
      <c r="Q54" s="43">
        <f t="shared" si="38"/>
        <v>9.591506138705963E-3</v>
      </c>
      <c r="R54" s="43">
        <f t="shared" si="38"/>
        <v>6.9334337185100736E-3</v>
      </c>
      <c r="S54" s="43">
        <f t="shared" si="38"/>
        <v>8.1714982633331879E-3</v>
      </c>
      <c r="T54" s="43">
        <f t="shared" si="38"/>
        <v>1.6591989273167407E-2</v>
      </c>
      <c r="U54" s="36"/>
    </row>
    <row r="55" spans="1:21" x14ac:dyDescent="0.25">
      <c r="A55" s="9" t="s">
        <v>100</v>
      </c>
      <c r="C55" s="43">
        <f t="shared" ref="C55:H55" si="39">C49*(1/(1-C41*(1-C43)))*C44+C37*C45</f>
        <v>8.5822841977619899E-2</v>
      </c>
      <c r="D55" s="43">
        <f t="shared" si="39"/>
        <v>8.7340924669246908E-2</v>
      </c>
      <c r="E55" s="43">
        <f t="shared" si="39"/>
        <v>9.4015669125561765E-2</v>
      </c>
      <c r="F55" s="43">
        <f t="shared" si="39"/>
        <v>0.10110441090913481</v>
      </c>
      <c r="G55" s="43">
        <f t="shared" si="39"/>
        <v>9.6266711936789776E-2</v>
      </c>
      <c r="H55" s="43">
        <f t="shared" si="39"/>
        <v>0.10238739066412803</v>
      </c>
      <c r="I55" s="43">
        <f t="shared" ref="I55:T55" si="40">I49*(1/(1-I41*(1-I43)))*I44+I37*I45</f>
        <v>9.6146721496840226E-2</v>
      </c>
      <c r="J55" s="43">
        <f t="shared" si="40"/>
        <v>7.7234639582418968E-2</v>
      </c>
      <c r="K55" s="43">
        <f t="shared" si="40"/>
        <v>7.4515038805945524E-2</v>
      </c>
      <c r="L55" s="43">
        <f t="shared" si="40"/>
        <v>6.9765208808258899E-2</v>
      </c>
      <c r="M55" s="43">
        <f t="shared" si="40"/>
        <v>6.1862660718000562E-2</v>
      </c>
      <c r="N55" s="43">
        <f t="shared" si="40"/>
        <v>6.0636100494965185E-2</v>
      </c>
      <c r="O55" s="43">
        <f t="shared" si="40"/>
        <v>5.9765856626030733E-2</v>
      </c>
      <c r="P55" s="43">
        <f t="shared" si="40"/>
        <v>5.8507020657205477E-2</v>
      </c>
      <c r="Q55" s="43">
        <f t="shared" si="40"/>
        <v>4.2911606525393914E-2</v>
      </c>
      <c r="R55" s="43">
        <f t="shared" si="40"/>
        <v>3.5931157522809558E-2</v>
      </c>
      <c r="S55" s="43">
        <f t="shared" si="40"/>
        <v>3.9622364729498705E-2</v>
      </c>
      <c r="T55" s="43">
        <f t="shared" si="40"/>
        <v>6.4666066545518597E-2</v>
      </c>
      <c r="U55" s="36"/>
    </row>
    <row r="56" spans="1:21" x14ac:dyDescent="0.25">
      <c r="A56" s="9" t="s">
        <v>101</v>
      </c>
      <c r="C56" s="43">
        <f t="shared" ref="C56:H56" si="41">(1+C55)/(1+C35)-1</f>
        <v>5.8178202308223792E-2</v>
      </c>
      <c r="D56" s="43">
        <f t="shared" si="41"/>
        <v>6.0691064955537E-2</v>
      </c>
      <c r="E56" s="43">
        <f t="shared" si="41"/>
        <v>6.5202725016210605E-2</v>
      </c>
      <c r="F56" s="43">
        <f t="shared" si="41"/>
        <v>7.1025457785621082E-2</v>
      </c>
      <c r="G56" s="43">
        <f t="shared" si="41"/>
        <v>7.1738725008435367E-2</v>
      </c>
      <c r="H56" s="43">
        <f t="shared" si="41"/>
        <v>7.3380080809758219E-2</v>
      </c>
      <c r="I56" s="43">
        <f t="shared" ref="I56:T56" si="42">(1+I55)/(1+I35)-1</f>
        <v>6.6680949904420306E-2</v>
      </c>
      <c r="J56" s="43">
        <f t="shared" si="42"/>
        <v>5.0256648197045006E-2</v>
      </c>
      <c r="K56" s="43">
        <f t="shared" si="42"/>
        <v>4.9421008655483822E-2</v>
      </c>
      <c r="L56" s="43">
        <f t="shared" si="42"/>
        <v>4.2707245763947466E-2</v>
      </c>
      <c r="M56" s="43">
        <f t="shared" si="42"/>
        <v>3.5118076175477464E-2</v>
      </c>
      <c r="N56" s="43">
        <f t="shared" si="42"/>
        <v>3.6600586259158518E-2</v>
      </c>
      <c r="O56" s="43">
        <f t="shared" si="42"/>
        <v>3.4826741098337166E-2</v>
      </c>
      <c r="P56" s="43">
        <f t="shared" si="42"/>
        <v>3.3951137119841102E-2</v>
      </c>
      <c r="Q56" s="43">
        <f t="shared" si="42"/>
        <v>2.041358833881457E-2</v>
      </c>
      <c r="R56" s="43">
        <f t="shared" si="42"/>
        <v>1.5923182043501738E-2</v>
      </c>
      <c r="S56" s="43">
        <f t="shared" si="42"/>
        <v>1.8044578899239605E-2</v>
      </c>
      <c r="T56" s="43">
        <f t="shared" si="42"/>
        <v>3.3074537507796986E-2</v>
      </c>
      <c r="U56" s="36"/>
    </row>
    <row r="57" spans="1:21" x14ac:dyDescent="0.25">
      <c r="A57" s="9" t="s">
        <v>102</v>
      </c>
      <c r="C57" s="43">
        <f t="shared" ref="C57:H58" si="43">C55-C51</f>
        <v>6.0280711447112667E-3</v>
      </c>
      <c r="D57" s="43">
        <f t="shared" si="43"/>
        <v>6.1802931399549538E-3</v>
      </c>
      <c r="E57" s="43">
        <f t="shared" si="43"/>
        <v>6.4231992825703882E-3</v>
      </c>
      <c r="F57" s="43">
        <f t="shared" si="43"/>
        <v>6.3183406108527629E-3</v>
      </c>
      <c r="G57" s="43">
        <f t="shared" si="43"/>
        <v>5.8715926643287258E-3</v>
      </c>
      <c r="H57" s="43">
        <f t="shared" si="43"/>
        <v>6.0564504363294358E-3</v>
      </c>
      <c r="I57" s="43">
        <f t="shared" ref="I57:T57" si="44">I55-I51</f>
        <v>5.7712437506733105E-3</v>
      </c>
      <c r="J57" s="43">
        <f t="shared" si="44"/>
        <v>4.869037012556976E-3</v>
      </c>
      <c r="K57" s="43">
        <f t="shared" si="44"/>
        <v>5.0480262986839081E-3</v>
      </c>
      <c r="L57" s="43">
        <f t="shared" si="44"/>
        <v>5.0087498914368478E-3</v>
      </c>
      <c r="M57" s="43">
        <f t="shared" si="44"/>
        <v>4.4375970638198536E-3</v>
      </c>
      <c r="N57" s="43">
        <f t="shared" si="44"/>
        <v>4.2124136940390258E-3</v>
      </c>
      <c r="O57" s="43">
        <f t="shared" si="44"/>
        <v>4.3956701014824726E-3</v>
      </c>
      <c r="P57" s="43">
        <f t="shared" si="44"/>
        <v>4.4122232289601354E-3</v>
      </c>
      <c r="Q57" s="43">
        <f t="shared" si="44"/>
        <v>2.0811757243581475E-3</v>
      </c>
      <c r="R57" s="43">
        <f t="shared" si="44"/>
        <v>1.8512863510678698E-3</v>
      </c>
      <c r="S57" s="43">
        <f t="shared" si="44"/>
        <v>2.0714982508064361E-3</v>
      </c>
      <c r="T57" s="43">
        <f t="shared" si="44"/>
        <v>2.770507935243173E-3</v>
      </c>
      <c r="U57" s="36"/>
    </row>
    <row r="58" spans="1:21" x14ac:dyDescent="0.25">
      <c r="A58" s="9" t="s">
        <v>103</v>
      </c>
      <c r="C58" s="43">
        <f t="shared" si="43"/>
        <v>5.8745987289039459E-3</v>
      </c>
      <c r="D58" s="43">
        <f t="shared" si="43"/>
        <v>6.0288190793059485E-3</v>
      </c>
      <c r="E58" s="43">
        <f t="shared" si="43"/>
        <v>6.2540323435997802E-3</v>
      </c>
      <c r="F58" s="43">
        <f t="shared" si="43"/>
        <v>6.1457420187761846E-3</v>
      </c>
      <c r="G58" s="43">
        <f t="shared" si="43"/>
        <v>5.7402210313571567E-3</v>
      </c>
      <c r="H58" s="43">
        <f t="shared" si="43"/>
        <v>5.8970860097111305E-3</v>
      </c>
      <c r="I58" s="43">
        <f t="shared" ref="I58:T58" si="45">I56-I52</f>
        <v>5.6161056228781134E-3</v>
      </c>
      <c r="J58" s="43">
        <f t="shared" si="45"/>
        <v>4.74709808323448E-3</v>
      </c>
      <c r="K58" s="43">
        <f t="shared" si="45"/>
        <v>4.9301356042172895E-3</v>
      </c>
      <c r="L58" s="43">
        <f t="shared" si="45"/>
        <v>4.8820617468376959E-3</v>
      </c>
      <c r="M58" s="43">
        <f t="shared" si="45"/>
        <v>4.3258296062857124E-3</v>
      </c>
      <c r="N58" s="43">
        <f t="shared" si="45"/>
        <v>4.1169544415556175E-3</v>
      </c>
      <c r="O58" s="43">
        <f t="shared" si="45"/>
        <v>4.29222826685733E-3</v>
      </c>
      <c r="P58" s="43">
        <f t="shared" si="45"/>
        <v>4.30986581645669E-3</v>
      </c>
      <c r="Q58" s="43">
        <f t="shared" si="45"/>
        <v>2.0362799450770463E-3</v>
      </c>
      <c r="R58" s="43">
        <f t="shared" si="45"/>
        <v>1.8155306045124497E-3</v>
      </c>
      <c r="S58" s="43">
        <f t="shared" si="45"/>
        <v>2.0285034604670994E-3</v>
      </c>
      <c r="T58" s="43">
        <f t="shared" si="45"/>
        <v>2.6882994525688556E-3</v>
      </c>
      <c r="U58" s="36"/>
    </row>
    <row r="62" spans="1:21" x14ac:dyDescent="0.25">
      <c r="R62" s="36"/>
    </row>
    <row r="63" spans="1:21" x14ac:dyDescent="0.25">
      <c r="R63" s="36"/>
    </row>
    <row r="64" spans="1:21" x14ac:dyDescent="0.25">
      <c r="R64" s="36"/>
    </row>
    <row r="65" spans="18:18" x14ac:dyDescent="0.25">
      <c r="R65" s="36"/>
    </row>
    <row r="66" spans="18:18" x14ac:dyDescent="0.25">
      <c r="R66" s="36"/>
    </row>
    <row r="67" spans="18:18" x14ac:dyDescent="0.25">
      <c r="R67" s="36"/>
    </row>
    <row r="68" spans="18:18" x14ac:dyDescent="0.25">
      <c r="R68" s="36"/>
    </row>
    <row r="69" spans="18:18" x14ac:dyDescent="0.25">
      <c r="R69" s="36"/>
    </row>
    <row r="70" spans="18:18" x14ac:dyDescent="0.25">
      <c r="R70" s="36"/>
    </row>
    <row r="71" spans="18:18" x14ac:dyDescent="0.25">
      <c r="R71" s="36"/>
    </row>
    <row r="72" spans="18:18" x14ac:dyDescent="0.25">
      <c r="R72" s="36"/>
    </row>
    <row r="73" spans="18:18" x14ac:dyDescent="0.25">
      <c r="R73" s="36"/>
    </row>
    <row r="74" spans="18:18" x14ac:dyDescent="0.25">
      <c r="R74" s="36"/>
    </row>
    <row r="75" spans="18:18" x14ac:dyDescent="0.25">
      <c r="R75" s="36"/>
    </row>
    <row r="76" spans="18:18" x14ac:dyDescent="0.25">
      <c r="R76" s="36"/>
    </row>
    <row r="77" spans="18:18" x14ac:dyDescent="0.25">
      <c r="R77" s="36"/>
    </row>
    <row r="78" spans="18:18" x14ac:dyDescent="0.25">
      <c r="R78" s="36"/>
    </row>
    <row r="79" spans="18:18" x14ac:dyDescent="0.25">
      <c r="R79" s="36"/>
    </row>
    <row r="80" spans="18:18" x14ac:dyDescent="0.25">
      <c r="R80" s="36"/>
    </row>
    <row r="81" spans="16:17" x14ac:dyDescent="0.25">
      <c r="P81" s="26"/>
      <c r="Q81" s="26"/>
    </row>
    <row r="82" spans="16:17" x14ac:dyDescent="0.25">
      <c r="P82" s="43"/>
      <c r="Q82" s="43"/>
    </row>
    <row r="83" spans="16:17" x14ac:dyDescent="0.25">
      <c r="P83" s="43"/>
      <c r="Q83" s="43"/>
    </row>
    <row r="84" spans="16:17" x14ac:dyDescent="0.25">
      <c r="P84" s="43"/>
      <c r="Q84" s="43"/>
    </row>
    <row r="85" spans="16:17" x14ac:dyDescent="0.25">
      <c r="P85" s="43"/>
      <c r="Q85" s="43"/>
    </row>
    <row r="86" spans="16:17" x14ac:dyDescent="0.25">
      <c r="P86" s="43"/>
      <c r="Q86" s="43"/>
    </row>
    <row r="87" spans="16:17" x14ac:dyDescent="0.25">
      <c r="P87" s="43"/>
      <c r="Q87" s="43"/>
    </row>
    <row r="88" spans="16:17" x14ac:dyDescent="0.25">
      <c r="P88" s="43"/>
      <c r="Q88" s="43"/>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tabColor theme="0" tint="-0.34998626667073579"/>
  </sheetPr>
  <dimension ref="A1:Z1000"/>
  <sheetViews>
    <sheetView zoomScale="60" zoomScaleNormal="60" workbookViewId="0">
      <selection activeCell="V10" sqref="V10"/>
    </sheetView>
  </sheetViews>
  <sheetFormatPr defaultColWidth="9.140625" defaultRowHeight="15" x14ac:dyDescent="0.25"/>
  <cols>
    <col min="1" max="1" width="37.42578125" style="7" customWidth="1"/>
    <col min="2" max="2" width="13" style="7" customWidth="1"/>
    <col min="3" max="4" width="7.140625" style="7" customWidth="1"/>
    <col min="5" max="5" width="9.5703125" style="7" customWidth="1"/>
    <col min="6" max="6" width="18" style="7" customWidth="1"/>
    <col min="7" max="7" width="40.140625" style="7" customWidth="1"/>
    <col min="8" max="9" width="17.140625" style="7" bestFit="1" customWidth="1"/>
    <col min="10" max="12" width="15.85546875" style="7" customWidth="1"/>
    <col min="13" max="18" width="17.85546875" style="7" bestFit="1" customWidth="1"/>
    <col min="19" max="19" width="19.42578125" style="7" customWidth="1"/>
    <col min="20" max="22" width="17.85546875" style="7" bestFit="1" customWidth="1"/>
    <col min="23" max="24" width="16.5703125" style="7" bestFit="1" customWidth="1"/>
    <col min="25" max="26" width="17.28515625" style="7" bestFit="1" customWidth="1"/>
    <col min="27" max="35" width="12.5703125" style="7" bestFit="1" customWidth="1"/>
    <col min="36" max="36" width="45" style="7" bestFit="1" customWidth="1"/>
    <col min="37" max="46" width="14.140625" style="7" bestFit="1" customWidth="1"/>
    <col min="47" max="47" width="46.140625" style="7" bestFit="1" customWidth="1"/>
    <col min="48" max="49" width="12.5703125" style="7" bestFit="1" customWidth="1"/>
    <col min="50" max="57" width="14.140625" style="7" bestFit="1" customWidth="1"/>
    <col min="58" max="58" width="43.42578125" style="7" bestFit="1" customWidth="1"/>
    <col min="59" max="60" width="17" style="7" bestFit="1" customWidth="1"/>
    <col min="61" max="61" width="16.85546875" style="7" bestFit="1" customWidth="1"/>
    <col min="62" max="62" width="15.85546875" style="7" bestFit="1" customWidth="1"/>
    <col min="63" max="63" width="17" style="7" bestFit="1" customWidth="1"/>
    <col min="64" max="67" width="17.85546875" style="7" bestFit="1" customWidth="1"/>
    <col min="68" max="68" width="18" style="7" bestFit="1" customWidth="1"/>
    <col min="69" max="69" width="50.140625" style="7" bestFit="1" customWidth="1"/>
    <col min="70" max="70" width="18" style="7" bestFit="1" customWidth="1"/>
    <col min="71" max="71" width="19.140625" style="7" bestFit="1" customWidth="1"/>
    <col min="72" max="73" width="19.42578125" style="7" bestFit="1" customWidth="1"/>
    <col min="74" max="75" width="18.140625" style="7" bestFit="1" customWidth="1"/>
    <col min="76" max="76" width="18.5703125" style="7" bestFit="1" customWidth="1"/>
    <col min="77" max="77" width="18.85546875" style="7" bestFit="1" customWidth="1"/>
    <col min="78" max="78" width="19.85546875" style="7" bestFit="1" customWidth="1"/>
    <col min="79" max="79" width="19.42578125" style="7" bestFit="1" customWidth="1"/>
    <col min="80" max="80" width="50" style="7" bestFit="1" customWidth="1"/>
    <col min="81" max="81" width="18.5703125" style="7" bestFit="1" customWidth="1"/>
    <col min="82" max="83" width="17" style="7" bestFit="1" customWidth="1"/>
    <col min="84" max="84" width="18.5703125" style="7" bestFit="1" customWidth="1"/>
    <col min="85" max="85" width="18" style="7" bestFit="1" customWidth="1"/>
    <col min="86" max="87" width="17.85546875" style="7" bestFit="1" customWidth="1"/>
    <col min="88" max="88" width="17.140625" style="7" bestFit="1" customWidth="1"/>
    <col min="89" max="89" width="18.140625" style="7" bestFit="1" customWidth="1"/>
    <col min="90" max="90" width="18.5703125" style="7" bestFit="1" customWidth="1"/>
    <col min="91" max="91" width="51" style="7" bestFit="1" customWidth="1"/>
    <col min="92" max="92" width="18.85546875" style="7" bestFit="1" customWidth="1"/>
    <col min="93" max="93" width="17.140625" style="7" bestFit="1" customWidth="1"/>
    <col min="94" max="94" width="19.42578125" style="7" bestFit="1" customWidth="1"/>
    <col min="95" max="95" width="19.140625" style="7" bestFit="1" customWidth="1"/>
    <col min="96" max="96" width="18.5703125" style="7" bestFit="1" customWidth="1"/>
    <col min="97" max="97" width="19.5703125" style="7" bestFit="1" customWidth="1"/>
    <col min="98" max="98" width="18.85546875" style="7" bestFit="1" customWidth="1"/>
    <col min="99" max="99" width="19.5703125" style="7" bestFit="1" customWidth="1"/>
    <col min="100" max="100" width="19.42578125" style="7" bestFit="1" customWidth="1"/>
    <col min="101" max="101" width="19.140625" style="7" bestFit="1" customWidth="1"/>
    <col min="102" max="102" width="18.140625" style="7" bestFit="1" customWidth="1"/>
    <col min="103" max="103" width="17.85546875" style="7" bestFit="1" customWidth="1"/>
    <col min="104" max="104" width="18.140625" style="7" bestFit="1" customWidth="1"/>
    <col min="105" max="106" width="17" style="7" bestFit="1" customWidth="1"/>
    <col min="107" max="107" width="16.85546875" style="7" bestFit="1" customWidth="1"/>
    <col min="108" max="108" width="18.140625" style="7" bestFit="1" customWidth="1"/>
    <col min="109" max="109" width="17" style="7" bestFit="1" customWidth="1"/>
    <col min="110" max="110" width="16.85546875" style="7" bestFit="1" customWidth="1"/>
    <col min="111" max="111" width="12.5703125" style="7" bestFit="1" customWidth="1"/>
    <col min="112" max="112" width="9.85546875" style="7" bestFit="1" customWidth="1"/>
    <col min="113" max="16384" width="9.140625" style="7"/>
  </cols>
  <sheetData>
    <row r="1" spans="1:26" ht="129.75" customHeight="1" x14ac:dyDescent="0.25"/>
    <row r="2" spans="1:26" s="8" customFormat="1" ht="19.5" customHeight="1" x14ac:dyDescent="0.25">
      <c r="A2" s="205" t="s">
        <v>174</v>
      </c>
      <c r="B2" s="205"/>
      <c r="C2" s="205"/>
      <c r="D2" s="205"/>
      <c r="E2" s="205"/>
      <c r="F2" s="205"/>
      <c r="G2" s="205"/>
      <c r="H2" s="205"/>
      <c r="I2" s="205"/>
      <c r="J2" s="205"/>
      <c r="K2" s="205"/>
      <c r="L2" s="205"/>
      <c r="M2" s="205"/>
    </row>
    <row r="4" spans="1:26" x14ac:dyDescent="0.25">
      <c r="B4" s="39" t="s">
        <v>1</v>
      </c>
      <c r="C4" s="39" t="s" vm="2">
        <v>0</v>
      </c>
    </row>
    <row r="5" spans="1:26" x14ac:dyDescent="0.25">
      <c r="B5" s="39" t="s">
        <v>2</v>
      </c>
      <c r="C5" s="39" t="s" vm="3">
        <v>3</v>
      </c>
    </row>
    <row r="6" spans="1:26" x14ac:dyDescent="0.25">
      <c r="B6" s="39" t="s">
        <v>4</v>
      </c>
      <c r="C6" s="39" t="s" vm="4">
        <v>247</v>
      </c>
    </row>
    <row r="7" spans="1:26" x14ac:dyDescent="0.25">
      <c r="B7" s="39" t="s">
        <v>24</v>
      </c>
      <c r="C7" s="39" t="s" vm="5">
        <v>0</v>
      </c>
    </row>
    <row r="9" spans="1:26" x14ac:dyDescent="0.25">
      <c r="B9" s="39" t="s">
        <v>31</v>
      </c>
      <c r="C9" s="39"/>
      <c r="D9" s="39"/>
      <c r="E9" s="39"/>
      <c r="F9" s="39"/>
      <c r="G9" s="39"/>
      <c r="H9" s="39" t="s">
        <v>59</v>
      </c>
      <c r="I9" s="39"/>
      <c r="J9" s="39"/>
      <c r="K9" s="39"/>
      <c r="L9" s="39"/>
      <c r="M9" s="39"/>
      <c r="N9" s="39"/>
      <c r="O9" s="39"/>
      <c r="P9" s="39"/>
      <c r="Q9" s="39"/>
      <c r="R9" s="39"/>
      <c r="S9" s="39"/>
      <c r="T9" s="39"/>
      <c r="U9" s="39"/>
      <c r="V9" s="39"/>
      <c r="W9" s="39"/>
      <c r="X9" s="39"/>
      <c r="Y9" s="39"/>
      <c r="Z9" s="39"/>
    </row>
    <row r="10" spans="1:26" x14ac:dyDescent="0.25">
      <c r="B10" s="39" t="s">
        <v>1</v>
      </c>
      <c r="C10" s="39" t="s">
        <v>60</v>
      </c>
      <c r="D10" s="39" t="s">
        <v>62</v>
      </c>
      <c r="E10" s="39" t="s">
        <v>63</v>
      </c>
      <c r="F10" s="39" t="s">
        <v>64</v>
      </c>
      <c r="G10" s="39" t="s">
        <v>61</v>
      </c>
      <c r="H10" s="39" t="s">
        <v>13</v>
      </c>
      <c r="I10" s="39" t="s">
        <v>14</v>
      </c>
      <c r="J10" s="39" t="s">
        <v>15</v>
      </c>
      <c r="K10" s="39" t="s">
        <v>16</v>
      </c>
      <c r="L10" s="39" t="s">
        <v>17</v>
      </c>
      <c r="M10" s="39" t="s">
        <v>18</v>
      </c>
      <c r="N10" s="39" t="s">
        <v>19</v>
      </c>
      <c r="O10" s="39" t="s">
        <v>20</v>
      </c>
      <c r="P10" s="39" t="s">
        <v>21</v>
      </c>
      <c r="Q10" s="39" t="s">
        <v>22</v>
      </c>
      <c r="R10" s="39" t="s">
        <v>23</v>
      </c>
      <c r="S10" s="39" t="s">
        <v>130</v>
      </c>
      <c r="T10" s="39" t="s">
        <v>187</v>
      </c>
      <c r="U10" s="39" t="s">
        <v>230</v>
      </c>
      <c r="V10" s="39" t="s">
        <v>248</v>
      </c>
      <c r="W10" s="39" t="s">
        <v>250</v>
      </c>
      <c r="X10" s="39" t="s">
        <v>251</v>
      </c>
      <c r="Y10" s="39" t="s">
        <v>253</v>
      </c>
      <c r="Z10" s="39" t="s">
        <v>281</v>
      </c>
    </row>
    <row r="11" spans="1:26" x14ac:dyDescent="0.25">
      <c r="B11" s="39" t="s">
        <v>34</v>
      </c>
      <c r="C11" s="39"/>
      <c r="D11" s="39"/>
      <c r="E11" s="39"/>
      <c r="F11" s="39"/>
      <c r="G11" s="39"/>
      <c r="H11" s="2"/>
      <c r="I11" s="2"/>
      <c r="J11" s="2"/>
      <c r="K11" s="2"/>
      <c r="L11" s="2"/>
      <c r="M11" s="2"/>
      <c r="N11" s="2"/>
      <c r="O11" s="2"/>
      <c r="P11" s="2"/>
      <c r="Q11" s="2"/>
      <c r="R11" s="2"/>
      <c r="S11" s="2"/>
      <c r="T11" s="2"/>
      <c r="U11" s="2"/>
      <c r="V11" s="2"/>
      <c r="W11" s="2"/>
      <c r="X11" s="2"/>
      <c r="Y11" s="2"/>
      <c r="Z11" s="2"/>
    </row>
    <row r="12" spans="1:26" x14ac:dyDescent="0.25">
      <c r="B12" s="39"/>
      <c r="C12" s="39" t="s">
        <v>32</v>
      </c>
      <c r="D12" s="39"/>
      <c r="E12" s="39"/>
      <c r="F12" s="39"/>
      <c r="G12" s="39"/>
      <c r="H12" s="2"/>
      <c r="I12" s="2"/>
      <c r="J12" s="2"/>
      <c r="K12" s="2"/>
      <c r="L12" s="2"/>
      <c r="M12" s="2"/>
      <c r="N12" s="2"/>
      <c r="O12" s="2"/>
      <c r="P12" s="2"/>
      <c r="Q12" s="2"/>
      <c r="R12" s="2"/>
      <c r="S12" s="2"/>
      <c r="T12" s="2"/>
      <c r="U12" s="2"/>
      <c r="V12" s="2"/>
      <c r="W12" s="2"/>
      <c r="X12" s="2"/>
      <c r="Y12" s="2"/>
      <c r="Z12" s="2"/>
    </row>
    <row r="13" spans="1:26" x14ac:dyDescent="0.25">
      <c r="B13" s="39"/>
      <c r="C13" s="39"/>
      <c r="D13" s="39" t="s">
        <v>6</v>
      </c>
      <c r="E13" s="39"/>
      <c r="F13" s="39"/>
      <c r="G13" s="39"/>
      <c r="H13" s="2"/>
      <c r="I13" s="2"/>
      <c r="J13" s="2"/>
      <c r="K13" s="2"/>
      <c r="L13" s="2"/>
      <c r="M13" s="2"/>
      <c r="N13" s="2"/>
      <c r="O13" s="2"/>
      <c r="P13" s="2"/>
      <c r="Q13" s="2"/>
      <c r="R13" s="2"/>
      <c r="S13" s="2"/>
      <c r="T13" s="2"/>
      <c r="U13" s="2"/>
      <c r="V13" s="2"/>
      <c r="W13" s="2"/>
      <c r="X13" s="2"/>
      <c r="Y13" s="2"/>
      <c r="Z13" s="2"/>
    </row>
    <row r="14" spans="1:26" x14ac:dyDescent="0.25">
      <c r="B14" s="39"/>
      <c r="C14" s="39"/>
      <c r="D14" s="39"/>
      <c r="E14" s="39" t="s">
        <v>7</v>
      </c>
      <c r="F14" s="39"/>
      <c r="G14" s="39"/>
      <c r="H14" s="2"/>
      <c r="I14" s="2"/>
      <c r="J14" s="2"/>
      <c r="K14" s="2"/>
      <c r="L14" s="2"/>
      <c r="M14" s="2"/>
      <c r="N14" s="2"/>
      <c r="O14" s="2"/>
      <c r="P14" s="2"/>
      <c r="Q14" s="2"/>
      <c r="R14" s="2"/>
      <c r="S14" s="2"/>
      <c r="T14" s="2"/>
      <c r="U14" s="2"/>
      <c r="V14" s="2"/>
      <c r="W14" s="2"/>
      <c r="X14" s="2"/>
      <c r="Y14" s="2"/>
      <c r="Z14" s="2"/>
    </row>
    <row r="15" spans="1:26" x14ac:dyDescent="0.25">
      <c r="B15" s="39"/>
      <c r="C15" s="39"/>
      <c r="D15" s="39"/>
      <c r="E15" s="39"/>
      <c r="F15" s="39" t="s">
        <v>8</v>
      </c>
      <c r="G15" s="39"/>
      <c r="H15" s="2"/>
      <c r="I15" s="2"/>
      <c r="J15" s="2"/>
      <c r="K15" s="2"/>
      <c r="L15" s="2"/>
      <c r="M15" s="2"/>
      <c r="N15" s="2"/>
      <c r="O15" s="2"/>
      <c r="P15" s="2"/>
      <c r="Q15" s="2"/>
      <c r="R15" s="2"/>
      <c r="S15" s="2"/>
      <c r="T15" s="2"/>
      <c r="U15" s="2"/>
      <c r="V15" s="2"/>
      <c r="W15" s="2"/>
      <c r="X15" s="2"/>
      <c r="Y15" s="2"/>
      <c r="Z15" s="2"/>
    </row>
    <row r="16" spans="1:26" x14ac:dyDescent="0.25">
      <c r="B16" s="39"/>
      <c r="C16" s="39"/>
      <c r="D16" s="39"/>
      <c r="E16" s="39"/>
      <c r="F16" s="39"/>
      <c r="G16" s="39" t="s">
        <v>29</v>
      </c>
      <c r="H16" s="2">
        <v>562220521</v>
      </c>
      <c r="I16" s="2">
        <v>608877515</v>
      </c>
      <c r="J16" s="2">
        <v>671202711</v>
      </c>
      <c r="K16" s="2">
        <v>734481944</v>
      </c>
      <c r="L16" s="2">
        <v>872743867</v>
      </c>
      <c r="M16" s="2">
        <v>999729850</v>
      </c>
      <c r="N16" s="2">
        <v>1120207709</v>
      </c>
      <c r="O16" s="2">
        <v>1304953771</v>
      </c>
      <c r="P16" s="2">
        <v>1452538589.76456</v>
      </c>
      <c r="Q16" s="2">
        <v>1614708466</v>
      </c>
      <c r="R16" s="2">
        <v>1699820110.9953599</v>
      </c>
      <c r="S16" s="2">
        <v>1749766896.1745801</v>
      </c>
      <c r="T16" s="2">
        <v>1775683627.3800001</v>
      </c>
      <c r="U16" s="2">
        <v>1821155094.0799999</v>
      </c>
      <c r="V16" s="2">
        <v>1874399947.76</v>
      </c>
      <c r="W16" s="2">
        <v>1912394122.73</v>
      </c>
      <c r="X16" s="2">
        <v>1934808436.8</v>
      </c>
      <c r="Y16" s="2">
        <v>2009256953.6199999</v>
      </c>
      <c r="Z16" s="2">
        <v>2176570543.3600001</v>
      </c>
    </row>
    <row r="17" spans="2:26" x14ac:dyDescent="0.25">
      <c r="B17" s="39"/>
      <c r="C17" s="39"/>
      <c r="D17" s="39"/>
      <c r="E17" s="39"/>
      <c r="F17" s="39"/>
      <c r="G17" s="39" t="s">
        <v>28</v>
      </c>
      <c r="H17" s="2">
        <v>14980729</v>
      </c>
      <c r="I17" s="2">
        <v>21512155</v>
      </c>
      <c r="J17" s="2">
        <v>15628902</v>
      </c>
      <c r="K17" s="2">
        <v>31905760</v>
      </c>
      <c r="L17" s="2">
        <v>15884918</v>
      </c>
      <c r="M17" s="2">
        <v>28444570</v>
      </c>
      <c r="N17" s="2">
        <v>37967643</v>
      </c>
      <c r="O17" s="2">
        <v>23003466</v>
      </c>
      <c r="P17" s="2">
        <v>35585577.922962599</v>
      </c>
      <c r="Q17" s="2">
        <v>40544983.331424698</v>
      </c>
      <c r="R17" s="2">
        <v>26074950.4899025</v>
      </c>
      <c r="S17" s="2">
        <v>14391869.0141866</v>
      </c>
      <c r="T17" s="2">
        <v>23268642.07</v>
      </c>
      <c r="U17" s="2">
        <v>24183093.73</v>
      </c>
      <c r="V17" s="2">
        <v>24579456.84</v>
      </c>
      <c r="W17" s="2">
        <v>12045162.68</v>
      </c>
      <c r="X17" s="2">
        <v>51429718.329999998</v>
      </c>
      <c r="Y17" s="2">
        <v>125136580.62</v>
      </c>
      <c r="Z17" s="2">
        <v>73517417.829999998</v>
      </c>
    </row>
    <row r="18" spans="2:26" x14ac:dyDescent="0.25">
      <c r="B18" s="39"/>
      <c r="C18" s="39"/>
      <c r="D18" s="39"/>
      <c r="E18" s="39"/>
      <c r="F18" s="39"/>
      <c r="G18" s="39" t="s">
        <v>30</v>
      </c>
      <c r="H18" s="2">
        <v>-13913416</v>
      </c>
      <c r="I18" s="2">
        <v>-15128638</v>
      </c>
      <c r="J18" s="2">
        <v>-16707640</v>
      </c>
      <c r="K18" s="2">
        <v>-18285345</v>
      </c>
      <c r="L18" s="2">
        <v>-22304125</v>
      </c>
      <c r="M18" s="2">
        <v>-25447384</v>
      </c>
      <c r="N18" s="2">
        <v>-28274365</v>
      </c>
      <c r="O18" s="2">
        <v>-32541998</v>
      </c>
      <c r="P18" s="2">
        <v>-36090510.886361599</v>
      </c>
      <c r="Q18" s="2">
        <v>-38513925.185628198</v>
      </c>
      <c r="R18" s="2">
        <v>-41178278.675346501</v>
      </c>
      <c r="S18" s="2">
        <v>-26916401.567709301</v>
      </c>
      <c r="T18" s="2">
        <v>-29066167.140000001</v>
      </c>
      <c r="U18" s="2">
        <v>-31128371.43</v>
      </c>
      <c r="V18" s="2">
        <v>-32617856.260000002</v>
      </c>
      <c r="W18" s="2">
        <v>-34920826.530000001</v>
      </c>
      <c r="X18" s="2">
        <v>-37482008.030000001</v>
      </c>
      <c r="Y18" s="2">
        <v>-41254002.649999999</v>
      </c>
      <c r="Z18" s="2">
        <v>-46867678.960000001</v>
      </c>
    </row>
    <row r="19" spans="2:26" x14ac:dyDescent="0.25">
      <c r="B19" s="39"/>
      <c r="C19" s="39"/>
      <c r="D19" s="39"/>
      <c r="E19" s="39"/>
      <c r="F19" s="39"/>
      <c r="G19" s="39" t="s">
        <v>25</v>
      </c>
      <c r="H19" s="2">
        <v>47755327</v>
      </c>
      <c r="I19" s="2">
        <v>58857920</v>
      </c>
      <c r="J19" s="2">
        <v>67039364</v>
      </c>
      <c r="K19" s="2">
        <v>63581796</v>
      </c>
      <c r="L19" s="2">
        <v>106790108</v>
      </c>
      <c r="M19" s="2">
        <v>155186019</v>
      </c>
      <c r="N19" s="2">
        <v>174482418</v>
      </c>
      <c r="O19" s="2">
        <v>144051603</v>
      </c>
      <c r="P19" s="2">
        <v>162674809.64502701</v>
      </c>
      <c r="Q19" s="2">
        <v>83080586.849568203</v>
      </c>
      <c r="R19" s="2">
        <v>65050113.3646641</v>
      </c>
      <c r="S19" s="2">
        <v>38522338.203281797</v>
      </c>
      <c r="T19" s="2">
        <v>52568508.450000003</v>
      </c>
      <c r="U19" s="2">
        <v>60852281.310000002</v>
      </c>
      <c r="V19" s="2">
        <v>46853546.439999998</v>
      </c>
      <c r="W19" s="2">
        <v>45882376.530000001</v>
      </c>
      <c r="X19" s="2">
        <v>61252593.189999998</v>
      </c>
      <c r="Y19" s="2">
        <v>84402450.379999995</v>
      </c>
      <c r="Z19" s="2">
        <v>85323149.079999998</v>
      </c>
    </row>
    <row r="20" spans="2:26" x14ac:dyDescent="0.25">
      <c r="B20" s="39"/>
      <c r="C20" s="39"/>
      <c r="D20" s="39"/>
      <c r="E20" s="39"/>
      <c r="F20" s="39"/>
      <c r="G20" s="39" t="s">
        <v>27</v>
      </c>
      <c r="H20" s="2">
        <v>-2165647</v>
      </c>
      <c r="I20" s="2">
        <v>-2916239</v>
      </c>
      <c r="J20" s="2">
        <v>-2681394</v>
      </c>
      <c r="K20" s="2">
        <v>-3152132</v>
      </c>
      <c r="L20" s="2">
        <v>0</v>
      </c>
      <c r="M20" s="2">
        <v>0</v>
      </c>
      <c r="N20" s="2">
        <v>0</v>
      </c>
      <c r="O20" s="2">
        <v>0</v>
      </c>
      <c r="P20" s="2">
        <v>0</v>
      </c>
      <c r="Q20" s="2">
        <v>0</v>
      </c>
      <c r="R20" s="2">
        <v>0</v>
      </c>
      <c r="S20" s="2">
        <v>0</v>
      </c>
      <c r="T20" s="2">
        <v>-1266375.02</v>
      </c>
      <c r="U20" s="2">
        <v>-662149.93000000005</v>
      </c>
      <c r="V20" s="2">
        <v>-820972.05</v>
      </c>
      <c r="W20" s="2">
        <v>-592398.63</v>
      </c>
      <c r="X20" s="2">
        <v>-751786.5</v>
      </c>
      <c r="Y20" s="2">
        <v>-971438.61</v>
      </c>
      <c r="Z20" s="2">
        <v>-1027667.59</v>
      </c>
    </row>
    <row r="21" spans="2:26" x14ac:dyDescent="0.25">
      <c r="B21" s="39"/>
      <c r="C21" s="39"/>
      <c r="D21" s="39"/>
      <c r="E21" s="39"/>
      <c r="F21" s="39"/>
      <c r="G21" s="39" t="s">
        <v>26</v>
      </c>
      <c r="H21" s="2">
        <v>608877515</v>
      </c>
      <c r="I21" s="2">
        <v>671202711</v>
      </c>
      <c r="J21" s="2">
        <v>734481944</v>
      </c>
      <c r="K21" s="2">
        <v>808532023</v>
      </c>
      <c r="L21" s="2">
        <v>973114768</v>
      </c>
      <c r="M21" s="2">
        <v>1157913056</v>
      </c>
      <c r="N21" s="2">
        <v>1304383405</v>
      </c>
      <c r="O21" s="2">
        <v>1439466842</v>
      </c>
      <c r="P21" s="2">
        <v>1614708466.4461901</v>
      </c>
      <c r="Q21" s="2">
        <v>1699820110.9953599</v>
      </c>
      <c r="R21" s="2">
        <v>1749766896.1745801</v>
      </c>
      <c r="S21" s="2">
        <v>1775764701.8243401</v>
      </c>
      <c r="T21" s="2">
        <v>1821188235.74</v>
      </c>
      <c r="U21" s="2">
        <v>1874399947.76</v>
      </c>
      <c r="V21" s="2">
        <v>1912394122.73</v>
      </c>
      <c r="W21" s="2">
        <v>1934808436.78</v>
      </c>
      <c r="X21" s="2">
        <v>2009256953.79</v>
      </c>
      <c r="Y21" s="2">
        <v>2176570543.3600001</v>
      </c>
      <c r="Z21" s="2">
        <v>2287515763.7199998</v>
      </c>
    </row>
    <row r="22" spans="2:26" x14ac:dyDescent="0.25">
      <c r="B22" s="39"/>
      <c r="C22" s="39"/>
      <c r="D22" s="39"/>
      <c r="E22" s="39"/>
      <c r="F22" s="39" t="s">
        <v>10</v>
      </c>
      <c r="G22" s="39"/>
      <c r="H22" s="2"/>
      <c r="I22" s="2"/>
      <c r="J22" s="2"/>
      <c r="K22" s="2"/>
      <c r="L22" s="2"/>
      <c r="M22" s="2"/>
      <c r="N22" s="2"/>
      <c r="O22" s="2"/>
      <c r="P22" s="2"/>
      <c r="Q22" s="2"/>
      <c r="R22" s="2"/>
      <c r="S22" s="2"/>
      <c r="T22" s="2"/>
      <c r="U22" s="2"/>
      <c r="V22" s="2"/>
      <c r="W22" s="2"/>
      <c r="X22" s="2"/>
      <c r="Y22" s="2"/>
      <c r="Z22" s="2"/>
    </row>
    <row r="23" spans="2:26" x14ac:dyDescent="0.25">
      <c r="B23" s="39"/>
      <c r="C23" s="39"/>
      <c r="D23" s="39"/>
      <c r="E23" s="39"/>
      <c r="F23" s="39"/>
      <c r="G23" s="39" t="s">
        <v>29</v>
      </c>
      <c r="H23" s="2">
        <v>284317233</v>
      </c>
      <c r="I23" s="2">
        <v>320713010</v>
      </c>
      <c r="J23" s="2">
        <v>369551798</v>
      </c>
      <c r="K23" s="2">
        <v>411930769</v>
      </c>
      <c r="L23" s="2">
        <v>344758801</v>
      </c>
      <c r="M23" s="2">
        <v>416805354</v>
      </c>
      <c r="N23" s="2">
        <v>487487464</v>
      </c>
      <c r="O23" s="2">
        <v>555401870</v>
      </c>
      <c r="P23" s="2">
        <v>578518925.28789496</v>
      </c>
      <c r="Q23" s="2">
        <v>760839558</v>
      </c>
      <c r="R23" s="2">
        <v>793340123.26172197</v>
      </c>
      <c r="S23" s="2">
        <v>813752534.12214804</v>
      </c>
      <c r="T23" s="2">
        <v>816677554.13</v>
      </c>
      <c r="U23" s="2">
        <v>830791597.23000002</v>
      </c>
      <c r="V23" s="2">
        <v>903214854.00999999</v>
      </c>
      <c r="W23" s="2">
        <v>921067637.70000005</v>
      </c>
      <c r="X23" s="2">
        <v>918148856.82000005</v>
      </c>
      <c r="Y23" s="2">
        <v>940750663.64999998</v>
      </c>
      <c r="Z23" s="2">
        <v>1010166399.86</v>
      </c>
    </row>
    <row r="24" spans="2:26" x14ac:dyDescent="0.25">
      <c r="B24" s="39"/>
      <c r="C24" s="39"/>
      <c r="D24" s="39"/>
      <c r="E24" s="39"/>
      <c r="F24" s="39"/>
      <c r="G24" s="39" t="s">
        <v>28</v>
      </c>
      <c r="H24" s="2">
        <v>7706917</v>
      </c>
      <c r="I24" s="2">
        <v>10910084</v>
      </c>
      <c r="J24" s="2">
        <v>9408708</v>
      </c>
      <c r="K24" s="2">
        <v>16874105</v>
      </c>
      <c r="L24" s="2">
        <v>6813307</v>
      </c>
      <c r="M24" s="2">
        <v>12248766</v>
      </c>
      <c r="N24" s="2">
        <v>14829976</v>
      </c>
      <c r="O24" s="2">
        <v>10529193</v>
      </c>
      <c r="P24" s="2">
        <v>14654057.6682836</v>
      </c>
      <c r="Q24" s="2">
        <v>15719371.4110601</v>
      </c>
      <c r="R24" s="2">
        <v>11102697.721186999</v>
      </c>
      <c r="S24" s="2">
        <v>10010870.8571104</v>
      </c>
      <c r="T24" s="2">
        <v>14767651.09</v>
      </c>
      <c r="U24" s="2">
        <v>14477414.789999999</v>
      </c>
      <c r="V24" s="2">
        <v>15011174.210000001</v>
      </c>
      <c r="W24" s="2">
        <v>7235388.9500000002</v>
      </c>
      <c r="X24" s="2">
        <v>29393917.359999999</v>
      </c>
      <c r="Y24" s="2">
        <v>66588510.850000001</v>
      </c>
      <c r="Z24" s="2">
        <v>37819482.649999999</v>
      </c>
    </row>
    <row r="25" spans="2:26" x14ac:dyDescent="0.25">
      <c r="B25" s="39"/>
      <c r="C25" s="39"/>
      <c r="D25" s="39"/>
      <c r="E25" s="39"/>
      <c r="F25" s="39"/>
      <c r="G25" s="39" t="s">
        <v>30</v>
      </c>
      <c r="H25" s="2">
        <v>-14622021</v>
      </c>
      <c r="I25" s="2">
        <v>-15976592</v>
      </c>
      <c r="J25" s="2">
        <v>-17707005</v>
      </c>
      <c r="K25" s="2">
        <v>-19282952</v>
      </c>
      <c r="L25" s="2">
        <v>-12810023</v>
      </c>
      <c r="M25" s="2">
        <v>-14616468</v>
      </c>
      <c r="N25" s="2">
        <v>-16638578</v>
      </c>
      <c r="O25" s="2">
        <v>-18689401</v>
      </c>
      <c r="P25" s="2">
        <v>-19525084.300369401</v>
      </c>
      <c r="Q25" s="2">
        <v>-20999863.130456202</v>
      </c>
      <c r="R25" s="2">
        <v>-22203454.314996898</v>
      </c>
      <c r="S25" s="2">
        <v>-24320337.387832001</v>
      </c>
      <c r="T25" s="2">
        <v>-25363066.34</v>
      </c>
      <c r="U25" s="2">
        <v>-26228147.800000001</v>
      </c>
      <c r="V25" s="2">
        <v>-25635466.640000001</v>
      </c>
      <c r="W25" s="2">
        <v>-27084733.84</v>
      </c>
      <c r="X25" s="2">
        <v>-27826953.23</v>
      </c>
      <c r="Y25" s="2">
        <v>-28685791.109999999</v>
      </c>
      <c r="Z25" s="2">
        <v>-31769955.550000001</v>
      </c>
    </row>
    <row r="26" spans="2:26" x14ac:dyDescent="0.25">
      <c r="B26" s="39"/>
      <c r="C26" s="39"/>
      <c r="D26" s="39"/>
      <c r="E26" s="39"/>
      <c r="F26" s="39"/>
      <c r="G26" s="39" t="s">
        <v>25</v>
      </c>
      <c r="H26" s="2">
        <v>43105628</v>
      </c>
      <c r="I26" s="2">
        <v>53297797</v>
      </c>
      <c r="J26" s="2">
        <v>50984884</v>
      </c>
      <c r="K26" s="2">
        <v>-11514172</v>
      </c>
      <c r="L26" s="2">
        <v>85162775</v>
      </c>
      <c r="M26" s="2">
        <v>70669396</v>
      </c>
      <c r="N26" s="2">
        <v>68460193</v>
      </c>
      <c r="O26" s="2">
        <v>47326517</v>
      </c>
      <c r="P26" s="2">
        <v>157243904.82470801</v>
      </c>
      <c r="Q26" s="2">
        <v>37781056.9811185</v>
      </c>
      <c r="R26" s="2">
        <v>29717248.4549926</v>
      </c>
      <c r="S26" s="2">
        <v>20358432.3549731</v>
      </c>
      <c r="T26" s="2">
        <v>24728743.710000001</v>
      </c>
      <c r="U26" s="2">
        <v>41413106.460000001</v>
      </c>
      <c r="V26" s="2">
        <v>28477076.109999999</v>
      </c>
      <c r="W26" s="2">
        <v>17301334.93</v>
      </c>
      <c r="X26" s="2">
        <v>21495822.199999999</v>
      </c>
      <c r="Y26" s="2">
        <v>32101961.620000001</v>
      </c>
      <c r="Z26" s="2">
        <v>43179203.850000001</v>
      </c>
    </row>
    <row r="27" spans="2:26" x14ac:dyDescent="0.25">
      <c r="B27" s="39"/>
      <c r="C27" s="39"/>
      <c r="D27" s="39"/>
      <c r="E27" s="39"/>
      <c r="F27" s="39"/>
      <c r="G27" s="39" t="s">
        <v>27</v>
      </c>
      <c r="H27" s="2">
        <v>205254</v>
      </c>
      <c r="I27" s="2">
        <v>607500</v>
      </c>
      <c r="J27" s="2">
        <v>-316126</v>
      </c>
      <c r="K27" s="2">
        <v>-2277500</v>
      </c>
      <c r="L27" s="2">
        <v>0</v>
      </c>
      <c r="M27" s="2">
        <v>0</v>
      </c>
      <c r="N27" s="2">
        <v>0</v>
      </c>
      <c r="O27" s="2">
        <v>0</v>
      </c>
      <c r="P27" s="2">
        <v>29947754.3614357</v>
      </c>
      <c r="Q27" s="2">
        <v>0</v>
      </c>
      <c r="R27" s="2">
        <v>-1750925.41533477</v>
      </c>
      <c r="S27" s="2">
        <v>0</v>
      </c>
      <c r="T27" s="2">
        <v>0</v>
      </c>
      <c r="U27" s="2">
        <v>42760883.329999998</v>
      </c>
      <c r="V27" s="2">
        <v>0</v>
      </c>
      <c r="W27" s="2">
        <v>-370770.91</v>
      </c>
      <c r="X27" s="2">
        <v>-460979.5</v>
      </c>
      <c r="Y27" s="2">
        <v>-588945.16</v>
      </c>
      <c r="Z27" s="2">
        <v>-70237461.519999996</v>
      </c>
    </row>
    <row r="28" spans="2:26" x14ac:dyDescent="0.25">
      <c r="B28" s="39"/>
      <c r="C28" s="39"/>
      <c r="D28" s="39"/>
      <c r="E28" s="39"/>
      <c r="F28" s="39"/>
      <c r="G28" s="39" t="s">
        <v>26</v>
      </c>
      <c r="H28" s="2">
        <v>320713010</v>
      </c>
      <c r="I28" s="2">
        <v>369551798</v>
      </c>
      <c r="J28" s="2">
        <v>411922259</v>
      </c>
      <c r="K28" s="2">
        <v>395730249</v>
      </c>
      <c r="L28" s="2">
        <v>423924860</v>
      </c>
      <c r="M28" s="2">
        <v>485107047</v>
      </c>
      <c r="N28" s="2">
        <v>554139055</v>
      </c>
      <c r="O28" s="2">
        <v>594568179</v>
      </c>
      <c r="P28" s="2">
        <v>760839557.84195399</v>
      </c>
      <c r="Q28" s="2">
        <v>793340123.26172197</v>
      </c>
      <c r="R28" s="2">
        <v>810205689.70756996</v>
      </c>
      <c r="S28" s="2">
        <v>819801499.94639897</v>
      </c>
      <c r="T28" s="2">
        <v>830810882.59000003</v>
      </c>
      <c r="U28" s="2">
        <v>903214854.00999999</v>
      </c>
      <c r="V28" s="2">
        <v>921067637.69000006</v>
      </c>
      <c r="W28" s="2">
        <v>918148856.83000004</v>
      </c>
      <c r="X28" s="2">
        <v>940750663.64999998</v>
      </c>
      <c r="Y28" s="2">
        <v>1010166399.85</v>
      </c>
      <c r="Z28" s="2">
        <v>989157669.28999996</v>
      </c>
    </row>
    <row r="29" spans="2:26" x14ac:dyDescent="0.25">
      <c r="B29" s="39"/>
      <c r="C29" s="39"/>
      <c r="D29" s="39"/>
      <c r="E29" s="39"/>
      <c r="F29" s="39" t="s">
        <v>9</v>
      </c>
      <c r="G29" s="39"/>
      <c r="H29" s="2"/>
      <c r="I29" s="2"/>
      <c r="J29" s="2"/>
      <c r="K29" s="2"/>
      <c r="L29" s="2"/>
      <c r="M29" s="2"/>
      <c r="N29" s="2"/>
      <c r="O29" s="2"/>
      <c r="P29" s="2"/>
      <c r="Q29" s="2"/>
      <c r="R29" s="2"/>
      <c r="S29" s="2"/>
      <c r="T29" s="2"/>
      <c r="U29" s="2"/>
      <c r="V29" s="2"/>
      <c r="W29" s="2"/>
      <c r="X29" s="2"/>
      <c r="Y29" s="2"/>
      <c r="Z29" s="2"/>
    </row>
    <row r="30" spans="2:26" x14ac:dyDescent="0.25">
      <c r="B30" s="39"/>
      <c r="C30" s="39"/>
      <c r="D30" s="39"/>
      <c r="E30" s="39"/>
      <c r="F30" s="39"/>
      <c r="G30" s="39" t="s">
        <v>29</v>
      </c>
      <c r="H30" s="2">
        <v>51489593</v>
      </c>
      <c r="I30" s="2">
        <v>53732658</v>
      </c>
      <c r="J30" s="2">
        <v>61388879</v>
      </c>
      <c r="K30" s="2">
        <v>82395588</v>
      </c>
      <c r="L30" s="2">
        <v>115629551</v>
      </c>
      <c r="M30" s="2">
        <v>120196561</v>
      </c>
      <c r="N30" s="2">
        <v>132048247</v>
      </c>
      <c r="O30" s="2">
        <v>138055059</v>
      </c>
      <c r="P30" s="2">
        <v>117958436</v>
      </c>
      <c r="Q30" s="2">
        <v>110739961</v>
      </c>
      <c r="R30" s="2">
        <v>110055588.272606</v>
      </c>
      <c r="S30" s="2">
        <v>90592684.753276303</v>
      </c>
      <c r="T30" s="2">
        <v>94841616.040000007</v>
      </c>
      <c r="U30" s="2">
        <v>96226738.040000007</v>
      </c>
      <c r="V30" s="2">
        <v>103308614.67</v>
      </c>
      <c r="W30" s="2">
        <v>105146426.95</v>
      </c>
      <c r="X30" s="2">
        <v>102635733.05</v>
      </c>
      <c r="Y30" s="2">
        <v>92733133.629999995</v>
      </c>
      <c r="Z30" s="2">
        <v>97231912.569999993</v>
      </c>
    </row>
    <row r="31" spans="2:26" x14ac:dyDescent="0.25">
      <c r="B31" s="39"/>
      <c r="C31" s="39"/>
      <c r="D31" s="39"/>
      <c r="E31" s="39"/>
      <c r="F31" s="39"/>
      <c r="G31" s="39" t="s">
        <v>28</v>
      </c>
      <c r="H31" s="2">
        <v>1493476</v>
      </c>
      <c r="I31" s="2">
        <v>1466564</v>
      </c>
      <c r="J31" s="2">
        <v>2240497</v>
      </c>
      <c r="K31" s="2">
        <v>2436862</v>
      </c>
      <c r="L31" s="2">
        <v>3066023</v>
      </c>
      <c r="M31" s="2">
        <v>3860587</v>
      </c>
      <c r="N31" s="2">
        <v>2709567</v>
      </c>
      <c r="O31" s="2">
        <v>3164622</v>
      </c>
      <c r="P31" s="2">
        <v>3291157</v>
      </c>
      <c r="Q31" s="2">
        <v>2080979.79570702</v>
      </c>
      <c r="R31" s="2">
        <v>2288894.1472986001</v>
      </c>
      <c r="S31" s="2">
        <v>1378642.3352482701</v>
      </c>
      <c r="T31" s="2">
        <v>1925414.22</v>
      </c>
      <c r="U31" s="2">
        <v>1856213.49</v>
      </c>
      <c r="V31" s="2">
        <v>1845479.85</v>
      </c>
      <c r="W31" s="2">
        <v>880204.41</v>
      </c>
      <c r="X31" s="2">
        <v>3569388.43</v>
      </c>
      <c r="Y31" s="2">
        <v>7273831.2699999996</v>
      </c>
      <c r="Z31" s="2">
        <v>4043121.34</v>
      </c>
    </row>
    <row r="32" spans="2:26" x14ac:dyDescent="0.25">
      <c r="B32" s="39"/>
      <c r="C32" s="39"/>
      <c r="D32" s="39"/>
      <c r="E32" s="39"/>
      <c r="F32" s="39"/>
      <c r="G32" s="39" t="s">
        <v>30</v>
      </c>
      <c r="H32" s="2"/>
      <c r="I32" s="2"/>
      <c r="J32" s="2"/>
      <c r="K32" s="2"/>
      <c r="L32" s="2"/>
      <c r="M32" s="2"/>
      <c r="N32" s="2"/>
      <c r="O32" s="2"/>
      <c r="P32" s="2">
        <v>0</v>
      </c>
      <c r="Q32" s="2"/>
      <c r="R32" s="2"/>
      <c r="S32" s="2"/>
      <c r="T32" s="2"/>
      <c r="U32" s="2"/>
      <c r="V32" s="2"/>
      <c r="W32" s="2"/>
      <c r="X32" s="2"/>
      <c r="Y32" s="2"/>
      <c r="Z32" s="2"/>
    </row>
    <row r="33" spans="2:26" x14ac:dyDescent="0.25">
      <c r="B33" s="39"/>
      <c r="C33" s="39"/>
      <c r="D33" s="39"/>
      <c r="E33" s="39"/>
      <c r="F33" s="39"/>
      <c r="G33" s="39" t="s">
        <v>25</v>
      </c>
      <c r="H33" s="2">
        <v>767200</v>
      </c>
      <c r="I33" s="2">
        <v>6222499</v>
      </c>
      <c r="J33" s="2">
        <v>18777508</v>
      </c>
      <c r="K33" s="2">
        <v>16691180</v>
      </c>
      <c r="L33" s="2">
        <v>1811486</v>
      </c>
      <c r="M33" s="2">
        <v>4832382</v>
      </c>
      <c r="N33" s="2">
        <v>1740502</v>
      </c>
      <c r="O33" s="2">
        <v>1183666</v>
      </c>
      <c r="P33" s="2">
        <v>-10475525</v>
      </c>
      <c r="Q33" s="2">
        <v>42711.860397128898</v>
      </c>
      <c r="R33" s="2">
        <v>8260.9167543698004</v>
      </c>
      <c r="S33" s="2">
        <v>66463.9993609511</v>
      </c>
      <c r="T33" s="2">
        <v>6356.22</v>
      </c>
      <c r="U33" s="2">
        <v>1483252.93</v>
      </c>
      <c r="V33" s="2">
        <v>596.29999999999995</v>
      </c>
      <c r="W33" s="2">
        <v>3484.39</v>
      </c>
      <c r="X33" s="2">
        <v>19160.95</v>
      </c>
      <c r="Y33" s="2">
        <v>3.22</v>
      </c>
      <c r="Z33" s="2">
        <v>103962.56</v>
      </c>
    </row>
    <row r="34" spans="2:26" x14ac:dyDescent="0.25">
      <c r="B34" s="39"/>
      <c r="C34" s="39"/>
      <c r="D34" s="39"/>
      <c r="E34" s="39"/>
      <c r="F34" s="39"/>
      <c r="G34" s="39" t="s">
        <v>27</v>
      </c>
      <c r="H34" s="2">
        <v>-17612</v>
      </c>
      <c r="I34" s="2">
        <v>-32843</v>
      </c>
      <c r="J34" s="2">
        <v>-11296</v>
      </c>
      <c r="K34" s="2">
        <v>12134380</v>
      </c>
      <c r="L34" s="2">
        <v>0</v>
      </c>
      <c r="M34" s="2">
        <v>-8099</v>
      </c>
      <c r="N34" s="2">
        <v>-153</v>
      </c>
      <c r="O34" s="2">
        <v>-23420</v>
      </c>
      <c r="P34" s="2">
        <v>-34107</v>
      </c>
      <c r="Q34" s="2">
        <v>-2808064.3834979301</v>
      </c>
      <c r="R34" s="2">
        <v>-22057192.138422798</v>
      </c>
      <c r="S34" s="2">
        <v>-983016.97188056295</v>
      </c>
      <c r="T34" s="2">
        <v>-550509.79</v>
      </c>
      <c r="U34" s="2">
        <v>3742410.21</v>
      </c>
      <c r="V34" s="2">
        <v>-8263.86</v>
      </c>
      <c r="W34" s="2">
        <v>-3394382.69</v>
      </c>
      <c r="X34" s="2">
        <v>-13491148.800000001</v>
      </c>
      <c r="Y34" s="2">
        <v>-2775055.56</v>
      </c>
      <c r="Z34" s="2">
        <v>-6655441.8099999996</v>
      </c>
    </row>
    <row r="35" spans="2:26" x14ac:dyDescent="0.25">
      <c r="B35" s="39"/>
      <c r="C35" s="39"/>
      <c r="D35" s="39"/>
      <c r="E35" s="39"/>
      <c r="F35" s="39"/>
      <c r="G35" s="39" t="s">
        <v>26</v>
      </c>
      <c r="H35" s="2">
        <v>53732658</v>
      </c>
      <c r="I35" s="2">
        <v>61388879</v>
      </c>
      <c r="J35" s="2">
        <v>82395588</v>
      </c>
      <c r="K35" s="2">
        <v>113658011</v>
      </c>
      <c r="L35" s="2">
        <v>120507059</v>
      </c>
      <c r="M35" s="2">
        <v>128881432</v>
      </c>
      <c r="N35" s="2">
        <v>136498163</v>
      </c>
      <c r="O35" s="2">
        <v>142379927</v>
      </c>
      <c r="P35" s="2">
        <v>110739961</v>
      </c>
      <c r="Q35" s="2">
        <v>110055588.272606</v>
      </c>
      <c r="R35" s="2">
        <v>90295551.198236406</v>
      </c>
      <c r="S35" s="2">
        <v>91054774.116004899</v>
      </c>
      <c r="T35" s="2">
        <v>96222876.689999998</v>
      </c>
      <c r="U35" s="2">
        <v>103308614.67</v>
      </c>
      <c r="V35" s="2">
        <v>105146426.95999999</v>
      </c>
      <c r="W35" s="2">
        <v>102668586.87</v>
      </c>
      <c r="X35" s="2">
        <v>92733133.629999995</v>
      </c>
      <c r="Y35" s="2">
        <v>97231912.560000002</v>
      </c>
      <c r="Z35" s="2">
        <v>94723554.659999996</v>
      </c>
    </row>
    <row r="36" spans="2:26" x14ac:dyDescent="0.25">
      <c r="B36" s="39"/>
      <c r="C36" s="39"/>
      <c r="D36" s="39"/>
      <c r="E36" s="39"/>
      <c r="F36" s="39" t="s">
        <v>11</v>
      </c>
      <c r="G36" s="39"/>
      <c r="H36" s="2"/>
      <c r="I36" s="2"/>
      <c r="J36" s="2"/>
      <c r="K36" s="2"/>
      <c r="L36" s="2"/>
      <c r="M36" s="2"/>
      <c r="N36" s="2"/>
      <c r="O36" s="2"/>
      <c r="P36" s="2"/>
      <c r="Q36" s="2"/>
      <c r="R36" s="2"/>
      <c r="S36" s="2"/>
      <c r="T36" s="2"/>
      <c r="U36" s="2"/>
      <c r="V36" s="2"/>
      <c r="W36" s="2"/>
      <c r="X36" s="2"/>
      <c r="Y36" s="2"/>
      <c r="Z36" s="2"/>
    </row>
    <row r="37" spans="2:26" x14ac:dyDescent="0.25">
      <c r="B37" s="39"/>
      <c r="C37" s="39"/>
      <c r="D37" s="39"/>
      <c r="E37" s="39"/>
      <c r="F37" s="39"/>
      <c r="G37" s="39" t="s">
        <v>29</v>
      </c>
      <c r="H37" s="2">
        <v>351896633</v>
      </c>
      <c r="I37" s="2">
        <v>377629785</v>
      </c>
      <c r="J37" s="2">
        <v>413806032</v>
      </c>
      <c r="K37" s="2">
        <v>443021460</v>
      </c>
      <c r="L37" s="2">
        <v>523228690</v>
      </c>
      <c r="M37" s="2">
        <v>664343246</v>
      </c>
      <c r="N37" s="2">
        <v>816089432</v>
      </c>
      <c r="O37" s="2">
        <v>1049427595</v>
      </c>
      <c r="P37" s="2">
        <v>1181510070.2874401</v>
      </c>
      <c r="Q37" s="2">
        <v>1351955995</v>
      </c>
      <c r="R37" s="2">
        <v>1406741084.8941901</v>
      </c>
      <c r="S37" s="2">
        <v>1436468664.97524</v>
      </c>
      <c r="T37" s="2">
        <v>1463646752.02</v>
      </c>
      <c r="U37" s="2">
        <v>1504524507.8599999</v>
      </c>
      <c r="V37" s="2">
        <v>1502945584.1400001</v>
      </c>
      <c r="W37" s="2">
        <v>1524683602.4300001</v>
      </c>
      <c r="X37" s="2">
        <v>1509952272.27</v>
      </c>
      <c r="Y37" s="2">
        <v>1549392863.6900001</v>
      </c>
      <c r="Z37" s="2">
        <v>1659465694.5599999</v>
      </c>
    </row>
    <row r="38" spans="2:26" x14ac:dyDescent="0.25">
      <c r="B38" s="39"/>
      <c r="C38" s="39"/>
      <c r="D38" s="39"/>
      <c r="E38" s="39"/>
      <c r="F38" s="39"/>
      <c r="G38" s="39" t="s">
        <v>28</v>
      </c>
      <c r="H38" s="2">
        <v>9862647</v>
      </c>
      <c r="I38" s="2">
        <v>11737173</v>
      </c>
      <c r="J38" s="2">
        <v>12424044</v>
      </c>
      <c r="K38" s="2">
        <v>16428491</v>
      </c>
      <c r="L38" s="2">
        <v>11544734</v>
      </c>
      <c r="M38" s="2">
        <v>20204570</v>
      </c>
      <c r="N38" s="2">
        <v>21219754</v>
      </c>
      <c r="O38" s="2">
        <v>22351510</v>
      </c>
      <c r="P38" s="2">
        <v>31785250.873465199</v>
      </c>
      <c r="Q38" s="2">
        <v>28513218.2738305</v>
      </c>
      <c r="R38" s="2">
        <v>23467652.647430498</v>
      </c>
      <c r="S38" s="2">
        <v>20226234.8353833</v>
      </c>
      <c r="T38" s="2">
        <v>29359282.329999998</v>
      </c>
      <c r="U38" s="2">
        <v>29133232.670000002</v>
      </c>
      <c r="V38" s="2">
        <v>29273987.140000001</v>
      </c>
      <c r="W38" s="2">
        <v>13812384.16</v>
      </c>
      <c r="X38" s="2">
        <v>55548186.810000002</v>
      </c>
      <c r="Y38" s="2">
        <v>128435095.59999999</v>
      </c>
      <c r="Z38" s="2">
        <v>70353683.049999997</v>
      </c>
    </row>
    <row r="39" spans="2:26" x14ac:dyDescent="0.25">
      <c r="B39" s="39"/>
      <c r="C39" s="39"/>
      <c r="D39" s="39"/>
      <c r="E39" s="39"/>
      <c r="F39" s="39"/>
      <c r="G39" s="39" t="s">
        <v>30</v>
      </c>
      <c r="H39" s="2">
        <v>-20402195</v>
      </c>
      <c r="I39" s="2">
        <v>-21782775</v>
      </c>
      <c r="J39" s="2">
        <v>-23462955</v>
      </c>
      <c r="K39" s="2">
        <v>-25114930</v>
      </c>
      <c r="L39" s="2">
        <v>-20203942</v>
      </c>
      <c r="M39" s="2">
        <v>-24118319</v>
      </c>
      <c r="N39" s="2">
        <v>-28346648</v>
      </c>
      <c r="O39" s="2">
        <v>-34479920</v>
      </c>
      <c r="P39" s="2">
        <v>-38636602.177800998</v>
      </c>
      <c r="Q39" s="2">
        <v>-42260064.114652596</v>
      </c>
      <c r="R39" s="2">
        <v>-45288117.070056997</v>
      </c>
      <c r="S39" s="2">
        <v>-47176957.655629702</v>
      </c>
      <c r="T39" s="2">
        <v>-49889105.759999998</v>
      </c>
      <c r="U39" s="2">
        <v>-52151701.200000003</v>
      </c>
      <c r="V39" s="2">
        <v>-49968160.25</v>
      </c>
      <c r="W39" s="2">
        <v>-51735344.920000002</v>
      </c>
      <c r="X39" s="2">
        <v>-52973940.090000004</v>
      </c>
      <c r="Y39" s="2">
        <v>-55837814.68</v>
      </c>
      <c r="Z39" s="2">
        <v>-60429252.090000004</v>
      </c>
    </row>
    <row r="40" spans="2:26" x14ac:dyDescent="0.25">
      <c r="B40" s="39"/>
      <c r="C40" s="39"/>
      <c r="D40" s="39"/>
      <c r="E40" s="39"/>
      <c r="F40" s="39"/>
      <c r="G40" s="39" t="s">
        <v>25</v>
      </c>
      <c r="H40" s="2">
        <v>36104500</v>
      </c>
      <c r="I40" s="2">
        <v>45724018</v>
      </c>
      <c r="J40" s="2">
        <v>40513396</v>
      </c>
      <c r="K40" s="2">
        <v>41173428</v>
      </c>
      <c r="L40" s="2">
        <v>142654258</v>
      </c>
      <c r="M40" s="2">
        <v>158040352</v>
      </c>
      <c r="N40" s="2">
        <v>241727872</v>
      </c>
      <c r="O40" s="2">
        <v>128161632</v>
      </c>
      <c r="P40" s="2">
        <v>207245030.29545</v>
      </c>
      <c r="Q40" s="2">
        <v>68531935.735015899</v>
      </c>
      <c r="R40" s="2">
        <v>48426914.069065101</v>
      </c>
      <c r="S40" s="2">
        <v>55027188.814192399</v>
      </c>
      <c r="T40" s="2">
        <v>61437931.780000001</v>
      </c>
      <c r="U40" s="2">
        <v>64200428.130000003</v>
      </c>
      <c r="V40" s="2">
        <v>42432191.399999999</v>
      </c>
      <c r="W40" s="2">
        <v>23191630.600000001</v>
      </c>
      <c r="X40" s="2">
        <v>36866344.700000003</v>
      </c>
      <c r="Y40" s="2">
        <v>37475549.939999998</v>
      </c>
      <c r="Z40" s="2">
        <v>67036919.600000001</v>
      </c>
    </row>
    <row r="41" spans="2:26" x14ac:dyDescent="0.25">
      <c r="B41" s="39"/>
      <c r="C41" s="39"/>
      <c r="D41" s="39"/>
      <c r="E41" s="39"/>
      <c r="F41" s="39"/>
      <c r="G41" s="39" t="s">
        <v>27</v>
      </c>
      <c r="H41" s="2">
        <v>168200</v>
      </c>
      <c r="I41" s="2">
        <v>497829</v>
      </c>
      <c r="J41" s="2">
        <v>-259056</v>
      </c>
      <c r="K41" s="2">
        <v>-3251209</v>
      </c>
      <c r="L41" s="2">
        <v>0</v>
      </c>
      <c r="M41" s="2">
        <v>0</v>
      </c>
      <c r="N41" s="2">
        <v>0</v>
      </c>
      <c r="O41" s="2">
        <v>0</v>
      </c>
      <c r="P41" s="2">
        <v>-29947754.3614357</v>
      </c>
      <c r="Q41" s="2">
        <v>0</v>
      </c>
      <c r="R41" s="2">
        <v>0</v>
      </c>
      <c r="S41" s="2">
        <v>0</v>
      </c>
      <c r="T41" s="2">
        <v>0</v>
      </c>
      <c r="U41" s="2">
        <v>-42760883.329999998</v>
      </c>
      <c r="V41" s="2">
        <v>0</v>
      </c>
      <c r="W41" s="2">
        <v>0</v>
      </c>
      <c r="X41" s="2">
        <v>0</v>
      </c>
      <c r="Y41" s="2">
        <v>0</v>
      </c>
      <c r="Z41" s="2">
        <v>69630209.890000001</v>
      </c>
    </row>
    <row r="42" spans="2:26" x14ac:dyDescent="0.25">
      <c r="B42" s="39"/>
      <c r="C42" s="39"/>
      <c r="D42" s="39"/>
      <c r="E42" s="39"/>
      <c r="F42" s="39"/>
      <c r="G42" s="39" t="s">
        <v>26</v>
      </c>
      <c r="H42" s="2">
        <v>377629785</v>
      </c>
      <c r="I42" s="2">
        <v>413806032</v>
      </c>
      <c r="J42" s="2">
        <v>443021460</v>
      </c>
      <c r="K42" s="2">
        <v>472257241</v>
      </c>
      <c r="L42" s="2">
        <v>657223740</v>
      </c>
      <c r="M42" s="2">
        <v>818469849</v>
      </c>
      <c r="N42" s="2">
        <v>1050690410</v>
      </c>
      <c r="O42" s="2">
        <v>1165460817</v>
      </c>
      <c r="P42" s="2">
        <v>1351955994.91712</v>
      </c>
      <c r="Q42" s="2">
        <v>1406741084.8941901</v>
      </c>
      <c r="R42" s="2">
        <v>1433347534.5406301</v>
      </c>
      <c r="S42" s="2">
        <v>1464545130.9691801</v>
      </c>
      <c r="T42" s="2">
        <v>1504554860.3699999</v>
      </c>
      <c r="U42" s="2">
        <v>1502945584.1300001</v>
      </c>
      <c r="V42" s="2">
        <v>1524683602.4300001</v>
      </c>
      <c r="W42" s="2">
        <v>1509952272.27</v>
      </c>
      <c r="X42" s="2">
        <v>1549392863.6900001</v>
      </c>
      <c r="Y42" s="2">
        <v>1659465694.55</v>
      </c>
      <c r="Z42" s="2">
        <v>1806057255.01</v>
      </c>
    </row>
    <row r="43" spans="2:26" x14ac:dyDescent="0.25">
      <c r="B43" s="39"/>
      <c r="C43" s="39"/>
      <c r="D43" s="39"/>
      <c r="E43" s="39"/>
      <c r="F43" s="39" t="s">
        <v>12</v>
      </c>
      <c r="G43" s="39"/>
      <c r="H43" s="2"/>
      <c r="I43" s="2"/>
      <c r="J43" s="2"/>
      <c r="K43" s="2"/>
      <c r="L43" s="2"/>
      <c r="M43" s="2"/>
      <c r="N43" s="2"/>
      <c r="O43" s="2"/>
      <c r="P43" s="2"/>
      <c r="Q43" s="2"/>
      <c r="R43" s="2"/>
      <c r="S43" s="2"/>
      <c r="T43" s="2"/>
      <c r="U43" s="2"/>
      <c r="V43" s="2"/>
      <c r="W43" s="2"/>
      <c r="X43" s="2"/>
      <c r="Y43" s="2"/>
      <c r="Z43" s="2"/>
    </row>
    <row r="44" spans="2:26" x14ac:dyDescent="0.25">
      <c r="B44" s="39"/>
      <c r="C44" s="39"/>
      <c r="D44" s="39"/>
      <c r="E44" s="39"/>
      <c r="F44" s="39"/>
      <c r="G44" s="39" t="s">
        <v>29</v>
      </c>
      <c r="H44" s="2">
        <v>1229650269</v>
      </c>
      <c r="I44" s="2">
        <v>1350167492</v>
      </c>
      <c r="J44" s="2">
        <v>1507432702</v>
      </c>
      <c r="K44" s="2">
        <v>1704869428</v>
      </c>
      <c r="L44" s="2">
        <v>1869917475</v>
      </c>
      <c r="M44" s="2">
        <v>2034746348</v>
      </c>
      <c r="N44" s="2">
        <v>2373965793</v>
      </c>
      <c r="O44" s="2">
        <v>2729894064</v>
      </c>
      <c r="P44" s="2">
        <v>3041383471.88165</v>
      </c>
      <c r="Q44" s="2">
        <v>3297033948</v>
      </c>
      <c r="R44" s="2">
        <v>3471043499.6202302</v>
      </c>
      <c r="S44" s="2">
        <v>3563807062.65769</v>
      </c>
      <c r="T44" s="2">
        <v>3656941595.2199998</v>
      </c>
      <c r="U44" s="2">
        <v>3811353654.04</v>
      </c>
      <c r="V44" s="2">
        <v>3987589849.0100002</v>
      </c>
      <c r="W44" s="2">
        <v>4112614386.2399998</v>
      </c>
      <c r="X44" s="2">
        <v>4180143721.4200001</v>
      </c>
      <c r="Y44" s="2">
        <v>4399810978.0200005</v>
      </c>
      <c r="Z44" s="2">
        <v>4878562836.9499998</v>
      </c>
    </row>
    <row r="45" spans="2:26" x14ac:dyDescent="0.25">
      <c r="B45" s="39"/>
      <c r="C45" s="39"/>
      <c r="D45" s="39"/>
      <c r="E45" s="39"/>
      <c r="F45" s="39"/>
      <c r="G45" s="39" t="s">
        <v>28</v>
      </c>
      <c r="H45" s="2">
        <v>32793191</v>
      </c>
      <c r="I45" s="2">
        <v>47737763</v>
      </c>
      <c r="J45" s="2">
        <v>35162224</v>
      </c>
      <c r="K45" s="2">
        <v>74165846</v>
      </c>
      <c r="L45" s="2">
        <v>34034597</v>
      </c>
      <c r="M45" s="2">
        <v>57893126</v>
      </c>
      <c r="N45" s="2">
        <v>80461761</v>
      </c>
      <c r="O45" s="2">
        <v>48122031</v>
      </c>
      <c r="P45" s="2">
        <v>74510508.219817698</v>
      </c>
      <c r="Q45" s="2">
        <v>81655371.436239898</v>
      </c>
      <c r="R45" s="2">
        <v>51901672.772254802</v>
      </c>
      <c r="S45" s="2">
        <v>53461989.3064785</v>
      </c>
      <c r="T45" s="2">
        <v>82591949.180000007</v>
      </c>
      <c r="U45" s="2">
        <v>83476731.689999998</v>
      </c>
      <c r="V45" s="2">
        <v>83309925.620000005</v>
      </c>
      <c r="W45" s="2">
        <v>39805168.579999998</v>
      </c>
      <c r="X45" s="2">
        <v>162489255.91999999</v>
      </c>
      <c r="Y45" s="2">
        <v>376810205.81999999</v>
      </c>
      <c r="Z45" s="2">
        <v>212355723.06999999</v>
      </c>
    </row>
    <row r="46" spans="2:26" x14ac:dyDescent="0.25">
      <c r="B46" s="39"/>
      <c r="C46" s="39"/>
      <c r="D46" s="39"/>
      <c r="E46" s="39"/>
      <c r="F46" s="39"/>
      <c r="G46" s="39" t="s">
        <v>30</v>
      </c>
      <c r="H46" s="2">
        <v>-29339329</v>
      </c>
      <c r="I46" s="2">
        <v>-32239319</v>
      </c>
      <c r="J46" s="2">
        <v>-35969393</v>
      </c>
      <c r="K46" s="2">
        <v>-40246168</v>
      </c>
      <c r="L46" s="2">
        <v>-45090756</v>
      </c>
      <c r="M46" s="2">
        <v>-48849886</v>
      </c>
      <c r="N46" s="2">
        <v>-56384479</v>
      </c>
      <c r="O46" s="2">
        <v>-64409729</v>
      </c>
      <c r="P46" s="2">
        <v>-71196361.128847897</v>
      </c>
      <c r="Q46" s="2">
        <v>-74091309.469041407</v>
      </c>
      <c r="R46" s="2">
        <v>-77851658.553049207</v>
      </c>
      <c r="S46" s="2">
        <v>-97497945.899384394</v>
      </c>
      <c r="T46" s="2">
        <v>-100468807.33</v>
      </c>
      <c r="U46" s="2">
        <v>-104514919.78</v>
      </c>
      <c r="V46" s="2">
        <v>-108322270.78</v>
      </c>
      <c r="W46" s="2">
        <v>-112739248</v>
      </c>
      <c r="X46" s="2">
        <v>-115310784.52</v>
      </c>
      <c r="Y46" s="2">
        <v>-120804655.15000001</v>
      </c>
      <c r="Z46" s="2">
        <v>-131941684.45999999</v>
      </c>
    </row>
    <row r="47" spans="2:26" x14ac:dyDescent="0.25">
      <c r="B47" s="39"/>
      <c r="C47" s="39"/>
      <c r="D47" s="39"/>
      <c r="E47" s="39"/>
      <c r="F47" s="39"/>
      <c r="G47" s="39" t="s">
        <v>25</v>
      </c>
      <c r="H47" s="2">
        <v>121626533</v>
      </c>
      <c r="I47" s="2">
        <v>148550442</v>
      </c>
      <c r="J47" s="2">
        <v>202608426</v>
      </c>
      <c r="K47" s="2">
        <v>201148246</v>
      </c>
      <c r="L47" s="2">
        <v>202500115</v>
      </c>
      <c r="M47" s="2">
        <v>292470858</v>
      </c>
      <c r="N47" s="2">
        <v>332421356</v>
      </c>
      <c r="O47" s="2">
        <v>340848853</v>
      </c>
      <c r="P47" s="2">
        <v>252336329.51449499</v>
      </c>
      <c r="Q47" s="2">
        <v>166445489.65302801</v>
      </c>
      <c r="R47" s="2">
        <v>118713548.818262</v>
      </c>
      <c r="S47" s="2">
        <v>137320210.799707</v>
      </c>
      <c r="T47" s="2">
        <v>177045937.25999999</v>
      </c>
      <c r="U47" s="2">
        <v>199670049.52000001</v>
      </c>
      <c r="V47" s="2">
        <v>152952908.36000001</v>
      </c>
      <c r="W47" s="2">
        <v>142539312.21000001</v>
      </c>
      <c r="X47" s="2">
        <v>175054492.84999999</v>
      </c>
      <c r="Y47" s="2">
        <v>225962445.97999999</v>
      </c>
      <c r="Z47" s="2">
        <v>226410915.06</v>
      </c>
    </row>
    <row r="48" spans="2:26" x14ac:dyDescent="0.25">
      <c r="B48" s="39"/>
      <c r="C48" s="39"/>
      <c r="D48" s="39"/>
      <c r="E48" s="39"/>
      <c r="F48" s="39"/>
      <c r="G48" s="39" t="s">
        <v>27</v>
      </c>
      <c r="H48" s="2">
        <v>-4563172</v>
      </c>
      <c r="I48" s="2">
        <v>-6783675</v>
      </c>
      <c r="J48" s="2">
        <v>-4364532</v>
      </c>
      <c r="K48" s="2">
        <v>-5808033</v>
      </c>
      <c r="L48" s="2">
        <v>0</v>
      </c>
      <c r="M48" s="2">
        <v>0</v>
      </c>
      <c r="N48" s="2">
        <v>0</v>
      </c>
      <c r="O48" s="2">
        <v>0</v>
      </c>
      <c r="P48" s="2">
        <v>0</v>
      </c>
      <c r="Q48" s="2">
        <v>0</v>
      </c>
      <c r="R48" s="2">
        <v>0</v>
      </c>
      <c r="S48" s="2">
        <v>0</v>
      </c>
      <c r="T48" s="2">
        <v>-4681397.49</v>
      </c>
      <c r="U48" s="2">
        <v>-2395666.4700000002</v>
      </c>
      <c r="V48" s="2">
        <v>-2916025.45</v>
      </c>
      <c r="W48" s="2">
        <v>-2075898.12</v>
      </c>
      <c r="X48" s="2">
        <v>-2565707.1</v>
      </c>
      <c r="Y48" s="2">
        <v>-3216137.73</v>
      </c>
      <c r="Z48" s="2">
        <v>-3270186.26</v>
      </c>
    </row>
    <row r="49" spans="2:26" x14ac:dyDescent="0.25">
      <c r="B49" s="39"/>
      <c r="C49" s="39"/>
      <c r="D49" s="39"/>
      <c r="E49" s="39"/>
      <c r="F49" s="39"/>
      <c r="G49" s="39" t="s">
        <v>26</v>
      </c>
      <c r="H49" s="2">
        <v>1350167492</v>
      </c>
      <c r="I49" s="2">
        <v>1507432702</v>
      </c>
      <c r="J49" s="2">
        <v>1704869428</v>
      </c>
      <c r="K49" s="2">
        <v>1934129318</v>
      </c>
      <c r="L49" s="2">
        <v>2061361431</v>
      </c>
      <c r="M49" s="2">
        <v>2336260446</v>
      </c>
      <c r="N49" s="2">
        <v>2730464431</v>
      </c>
      <c r="O49" s="2">
        <v>3054455219</v>
      </c>
      <c r="P49" s="2">
        <v>3297033948.4871101</v>
      </c>
      <c r="Q49" s="2">
        <v>3471043499.6202302</v>
      </c>
      <c r="R49" s="2">
        <v>3563807062.6577001</v>
      </c>
      <c r="S49" s="2">
        <v>3657091316.8645</v>
      </c>
      <c r="T49" s="2">
        <v>3811429276.8400002</v>
      </c>
      <c r="U49" s="2">
        <v>3987589849</v>
      </c>
      <c r="V49" s="2">
        <v>4112614386.7600002</v>
      </c>
      <c r="W49" s="2">
        <v>4180143721.4200001</v>
      </c>
      <c r="X49" s="2">
        <v>4399810978.5699997</v>
      </c>
      <c r="Y49" s="2">
        <v>4878562836.9399996</v>
      </c>
      <c r="Z49" s="2">
        <v>5182117604.3599997</v>
      </c>
    </row>
    <row r="50" spans="2:26" x14ac:dyDescent="0.25">
      <c r="B50" s="39"/>
      <c r="C50" s="39"/>
      <c r="D50" s="39"/>
      <c r="E50" s="39"/>
      <c r="F50" s="39" t="s">
        <v>156</v>
      </c>
      <c r="G50" s="39"/>
      <c r="H50" s="2"/>
      <c r="I50" s="2"/>
      <c r="J50" s="2"/>
      <c r="K50" s="2"/>
      <c r="L50" s="2"/>
      <c r="M50" s="2"/>
      <c r="N50" s="2"/>
      <c r="O50" s="2"/>
      <c r="P50" s="2"/>
      <c r="Q50" s="2"/>
      <c r="R50" s="2"/>
      <c r="S50" s="2"/>
      <c r="T50" s="2"/>
      <c r="U50" s="2"/>
      <c r="V50" s="2"/>
      <c r="W50" s="2"/>
      <c r="X50" s="2"/>
      <c r="Y50" s="2"/>
      <c r="Z50" s="2"/>
    </row>
    <row r="51" spans="2:26" x14ac:dyDescent="0.25">
      <c r="B51" s="39"/>
      <c r="C51" s="39"/>
      <c r="D51" s="39"/>
      <c r="E51" s="39"/>
      <c r="F51" s="39"/>
      <c r="G51" s="39" t="s">
        <v>29</v>
      </c>
      <c r="H51" s="2">
        <v>1238229486</v>
      </c>
      <c r="I51" s="2">
        <v>1354552460</v>
      </c>
      <c r="J51" s="2">
        <v>1550981470</v>
      </c>
      <c r="K51" s="2">
        <v>1771699634</v>
      </c>
      <c r="L51" s="2">
        <v>2133229473</v>
      </c>
      <c r="M51" s="2">
        <v>2411991465</v>
      </c>
      <c r="N51" s="2">
        <v>2729351107</v>
      </c>
      <c r="O51" s="2">
        <v>3072297029</v>
      </c>
      <c r="P51" s="2">
        <v>3350436651.7576499</v>
      </c>
      <c r="Q51" s="2">
        <v>3471605224</v>
      </c>
      <c r="R51" s="2">
        <v>3534465076.9993701</v>
      </c>
      <c r="S51" s="2">
        <v>3525282061.7924099</v>
      </c>
      <c r="T51" s="2">
        <v>3599702786.3600001</v>
      </c>
      <c r="U51" s="2">
        <v>3652240255.1100001</v>
      </c>
      <c r="V51" s="2">
        <v>3751316585</v>
      </c>
      <c r="W51" s="2">
        <v>3796096709.4400001</v>
      </c>
      <c r="X51" s="2">
        <v>3748139434.75</v>
      </c>
      <c r="Y51" s="2">
        <v>3699586020.3499999</v>
      </c>
      <c r="Z51" s="2">
        <v>3909956264.73</v>
      </c>
    </row>
    <row r="52" spans="2:26" x14ac:dyDescent="0.25">
      <c r="B52" s="39"/>
      <c r="C52" s="39"/>
      <c r="D52" s="39"/>
      <c r="E52" s="39"/>
      <c r="F52" s="39"/>
      <c r="G52" s="39" t="s">
        <v>28</v>
      </c>
      <c r="H52" s="2">
        <v>34228049</v>
      </c>
      <c r="I52" s="2">
        <v>43606520</v>
      </c>
      <c r="J52" s="2">
        <v>44094212</v>
      </c>
      <c r="K52" s="2">
        <v>68168143</v>
      </c>
      <c r="L52" s="2">
        <v>45255157</v>
      </c>
      <c r="M52" s="2">
        <v>72050500</v>
      </c>
      <c r="N52" s="2">
        <v>77157304</v>
      </c>
      <c r="O52" s="2">
        <v>61440880</v>
      </c>
      <c r="P52" s="2">
        <v>87522088.452861607</v>
      </c>
      <c r="Q52" s="2">
        <v>74494484.472908899</v>
      </c>
      <c r="R52" s="2">
        <v>54900830.817201003</v>
      </c>
      <c r="S52" s="2">
        <v>43425952.903180502</v>
      </c>
      <c r="T52" s="2">
        <v>65157828.68</v>
      </c>
      <c r="U52" s="2">
        <v>63611817.079999998</v>
      </c>
      <c r="V52" s="2">
        <v>63653865.109999999</v>
      </c>
      <c r="W52" s="2">
        <v>30031653.780000001</v>
      </c>
      <c r="X52" s="2">
        <v>120049580.11</v>
      </c>
      <c r="Y52" s="2">
        <v>264019931.00999999</v>
      </c>
      <c r="Z52" s="2">
        <v>144641354.11000001</v>
      </c>
    </row>
    <row r="53" spans="2:26" x14ac:dyDescent="0.25">
      <c r="B53" s="39"/>
      <c r="C53" s="39"/>
      <c r="D53" s="39"/>
      <c r="E53" s="39"/>
      <c r="F53" s="39"/>
      <c r="G53" s="39" t="s">
        <v>30</v>
      </c>
      <c r="H53" s="2">
        <v>-40651470</v>
      </c>
      <c r="I53" s="2">
        <v>-44283428</v>
      </c>
      <c r="J53" s="2">
        <v>-48465733</v>
      </c>
      <c r="K53" s="2">
        <v>-53069135</v>
      </c>
      <c r="L53" s="2">
        <v>-50081941</v>
      </c>
      <c r="M53" s="2">
        <v>-57581986</v>
      </c>
      <c r="N53" s="2">
        <v>-65508462</v>
      </c>
      <c r="O53" s="2">
        <v>-75034397</v>
      </c>
      <c r="P53" s="2">
        <v>-83422857.014641196</v>
      </c>
      <c r="Q53" s="2">
        <v>-83502790.748186201</v>
      </c>
      <c r="R53" s="2">
        <v>-88983640.705867007</v>
      </c>
      <c r="S53" s="2">
        <v>-90893080.237541795</v>
      </c>
      <c r="T53" s="2">
        <v>-99150865.209999993</v>
      </c>
      <c r="U53" s="2">
        <v>-105549808.08</v>
      </c>
      <c r="V53" s="2">
        <v>-96420940.680000007</v>
      </c>
      <c r="W53" s="2">
        <v>-101700713.95999999</v>
      </c>
      <c r="X53" s="2">
        <v>-105546247.15000001</v>
      </c>
      <c r="Y53" s="2">
        <v>-112186921.36</v>
      </c>
      <c r="Z53" s="2">
        <v>-123436905.12</v>
      </c>
    </row>
    <row r="54" spans="2:26" x14ac:dyDescent="0.25">
      <c r="B54" s="39"/>
      <c r="C54" s="39"/>
      <c r="D54" s="39"/>
      <c r="E54" s="39"/>
      <c r="F54" s="39"/>
      <c r="G54" s="39" t="s">
        <v>25</v>
      </c>
      <c r="H54" s="2">
        <v>123311991</v>
      </c>
      <c r="I54" s="2">
        <v>198411741</v>
      </c>
      <c r="J54" s="2">
        <v>226429874</v>
      </c>
      <c r="K54" s="2">
        <v>335609308</v>
      </c>
      <c r="L54" s="2">
        <v>317411555</v>
      </c>
      <c r="M54" s="2">
        <v>356481492</v>
      </c>
      <c r="N54" s="2">
        <v>375601511</v>
      </c>
      <c r="O54" s="2">
        <v>276231383</v>
      </c>
      <c r="P54" s="2">
        <v>117538460.538625</v>
      </c>
      <c r="Q54" s="2">
        <v>105920121.913185</v>
      </c>
      <c r="R54" s="2">
        <v>113125444.048015</v>
      </c>
      <c r="S54" s="2">
        <v>100780004.08366001</v>
      </c>
      <c r="T54" s="2">
        <v>91690445.700000003</v>
      </c>
      <c r="U54" s="2">
        <v>125405434.87</v>
      </c>
      <c r="V54" s="2">
        <v>77703815.150000006</v>
      </c>
      <c r="W54" s="2">
        <v>54146036.049999997</v>
      </c>
      <c r="X54" s="2">
        <v>51470003.740000002</v>
      </c>
      <c r="Y54" s="2">
        <v>81280432.349999994</v>
      </c>
      <c r="Z54" s="2">
        <v>72625026.680000007</v>
      </c>
    </row>
    <row r="55" spans="2:26" x14ac:dyDescent="0.25">
      <c r="B55" s="39"/>
      <c r="C55" s="39"/>
      <c r="D55" s="39"/>
      <c r="E55" s="39"/>
      <c r="F55" s="39"/>
      <c r="G55" s="39" t="s">
        <v>27</v>
      </c>
      <c r="H55" s="2">
        <v>-565597</v>
      </c>
      <c r="I55" s="2">
        <v>-1305823</v>
      </c>
      <c r="J55" s="2">
        <v>-1340189</v>
      </c>
      <c r="K55" s="2">
        <v>4144184</v>
      </c>
      <c r="L55" s="2">
        <v>-551917</v>
      </c>
      <c r="M55" s="2">
        <v>-618714</v>
      </c>
      <c r="N55" s="2">
        <v>-827791</v>
      </c>
      <c r="O55" s="2">
        <v>-458102</v>
      </c>
      <c r="P55" s="2">
        <v>-469120.06519315398</v>
      </c>
      <c r="Q55" s="2">
        <v>-34051962.638538703</v>
      </c>
      <c r="R55" s="2">
        <v>-81088138.8432284</v>
      </c>
      <c r="S55" s="2">
        <v>-5684633.9660752304</v>
      </c>
      <c r="T55" s="2">
        <v>-5123317.25</v>
      </c>
      <c r="U55" s="2">
        <v>15608886.02</v>
      </c>
      <c r="V55" s="2">
        <v>-156615.09</v>
      </c>
      <c r="W55" s="2">
        <v>-30434250.57</v>
      </c>
      <c r="X55" s="2">
        <v>-114526751.09999999</v>
      </c>
      <c r="Y55" s="2">
        <v>-22743197.629999999</v>
      </c>
      <c r="Z55" s="2">
        <v>-51126323.030000001</v>
      </c>
    </row>
    <row r="56" spans="2:26" x14ac:dyDescent="0.25">
      <c r="B56" s="39"/>
      <c r="C56" s="39"/>
      <c r="D56" s="39"/>
      <c r="E56" s="39"/>
      <c r="F56" s="39"/>
      <c r="G56" s="39" t="s">
        <v>26</v>
      </c>
      <c r="H56" s="2">
        <v>1354552460</v>
      </c>
      <c r="I56" s="2">
        <v>1550981470</v>
      </c>
      <c r="J56" s="2">
        <v>1771699634</v>
      </c>
      <c r="K56" s="2">
        <v>2126552135</v>
      </c>
      <c r="L56" s="2">
        <v>2445262328</v>
      </c>
      <c r="M56" s="2">
        <v>2782322758</v>
      </c>
      <c r="N56" s="2">
        <v>3115773670</v>
      </c>
      <c r="O56" s="2">
        <v>3334476793</v>
      </c>
      <c r="P56" s="2">
        <v>3471605223.6693001</v>
      </c>
      <c r="Q56" s="2">
        <v>3534465076.9993701</v>
      </c>
      <c r="R56" s="2">
        <v>3532419572.3154898</v>
      </c>
      <c r="S56" s="2">
        <v>3572910304.5756402</v>
      </c>
      <c r="T56" s="2">
        <v>3652276878.2800002</v>
      </c>
      <c r="U56" s="2">
        <v>3751316585</v>
      </c>
      <c r="V56" s="2">
        <v>3796096709.4899998</v>
      </c>
      <c r="W56" s="2">
        <v>3748439057.27</v>
      </c>
      <c r="X56" s="2">
        <v>3699586020.3499999</v>
      </c>
      <c r="Y56" s="2">
        <v>3909956264.7199998</v>
      </c>
      <c r="Z56" s="2">
        <v>3952659417.3699999</v>
      </c>
    </row>
    <row r="57" spans="2:26" x14ac:dyDescent="0.25">
      <c r="B57" s="39"/>
      <c r="C57" s="39"/>
      <c r="D57" s="39"/>
      <c r="E57" s="39"/>
      <c r="F57" s="39" t="s">
        <v>157</v>
      </c>
      <c r="G57" s="39"/>
      <c r="H57" s="2"/>
      <c r="I57" s="2"/>
      <c r="J57" s="2"/>
      <c r="K57" s="2"/>
      <c r="L57" s="2"/>
      <c r="M57" s="2"/>
      <c r="N57" s="2"/>
      <c r="O57" s="2"/>
      <c r="P57" s="2"/>
      <c r="Q57" s="2"/>
      <c r="R57" s="2"/>
      <c r="S57" s="2"/>
      <c r="T57" s="2"/>
      <c r="U57" s="2"/>
      <c r="V57" s="2"/>
      <c r="W57" s="2"/>
      <c r="X57" s="2"/>
      <c r="Y57" s="2"/>
      <c r="Z57" s="2"/>
    </row>
    <row r="58" spans="2:26" x14ac:dyDescent="0.25">
      <c r="B58" s="39"/>
      <c r="C58" s="39"/>
      <c r="D58" s="39"/>
      <c r="E58" s="39"/>
      <c r="F58" s="39"/>
      <c r="G58" s="39" t="s">
        <v>29</v>
      </c>
      <c r="H58" s="2">
        <v>820582305</v>
      </c>
      <c r="I58" s="2">
        <v>919231270</v>
      </c>
      <c r="J58" s="2">
        <v>1053774590</v>
      </c>
      <c r="K58" s="2">
        <v>1195545342</v>
      </c>
      <c r="L58" s="2">
        <v>1447579374</v>
      </c>
      <c r="M58" s="2">
        <v>1667305534</v>
      </c>
      <c r="N58" s="2">
        <v>1955039318</v>
      </c>
      <c r="O58" s="2">
        <v>2284520029</v>
      </c>
      <c r="P58" s="2">
        <v>2448434349.6395602</v>
      </c>
      <c r="Q58" s="2">
        <v>2533916698</v>
      </c>
      <c r="R58" s="2">
        <v>2608027342.0032301</v>
      </c>
      <c r="S58" s="2">
        <v>2647576663.5682001</v>
      </c>
      <c r="T58" s="2">
        <v>2672043941.4299998</v>
      </c>
      <c r="U58" s="2">
        <v>2732672955.54</v>
      </c>
      <c r="V58" s="2">
        <v>2810547901.0999999</v>
      </c>
      <c r="W58" s="2">
        <v>2834335497.2800002</v>
      </c>
      <c r="X58" s="2">
        <v>2793563110.8499999</v>
      </c>
      <c r="Y58" s="2">
        <v>2778167975</v>
      </c>
      <c r="Z58" s="2">
        <v>2988743356.48</v>
      </c>
    </row>
    <row r="59" spans="2:26" x14ac:dyDescent="0.25">
      <c r="B59" s="39"/>
      <c r="C59" s="39"/>
      <c r="D59" s="39"/>
      <c r="E59" s="39"/>
      <c r="F59" s="39"/>
      <c r="G59" s="39" t="s">
        <v>28</v>
      </c>
      <c r="H59" s="2">
        <v>21916728</v>
      </c>
      <c r="I59" s="2">
        <v>32528116</v>
      </c>
      <c r="J59" s="2">
        <v>24584553</v>
      </c>
      <c r="K59" s="2">
        <v>52213758</v>
      </c>
      <c r="L59" s="2">
        <v>26347569</v>
      </c>
      <c r="M59" s="2">
        <v>47438605</v>
      </c>
      <c r="N59" s="2">
        <v>66262920</v>
      </c>
      <c r="O59" s="2">
        <v>40271066</v>
      </c>
      <c r="P59" s="2">
        <v>59983915.024577104</v>
      </c>
      <c r="Q59" s="2">
        <v>63086615.016865</v>
      </c>
      <c r="R59" s="2">
        <v>39774301.740744501</v>
      </c>
      <c r="S59" s="2">
        <v>38082006.250628397</v>
      </c>
      <c r="T59" s="2">
        <v>57400029.579999998</v>
      </c>
      <c r="U59" s="2">
        <v>57723107.590000004</v>
      </c>
      <c r="V59" s="2">
        <v>57313664.350000001</v>
      </c>
      <c r="W59" s="2">
        <v>27119516.210000001</v>
      </c>
      <c r="X59" s="2">
        <v>109087703.27</v>
      </c>
      <c r="Y59" s="2">
        <v>243895560.93000001</v>
      </c>
      <c r="Z59" s="2">
        <v>135100483.34</v>
      </c>
    </row>
    <row r="60" spans="2:26" x14ac:dyDescent="0.25">
      <c r="B60" s="39"/>
      <c r="C60" s="39"/>
      <c r="D60" s="39"/>
      <c r="E60" s="39"/>
      <c r="F60" s="39"/>
      <c r="G60" s="39" t="s">
        <v>30</v>
      </c>
      <c r="H60" s="2">
        <v>-36159860</v>
      </c>
      <c r="I60" s="2">
        <v>-39549542</v>
      </c>
      <c r="J60" s="2">
        <v>-43664075</v>
      </c>
      <c r="K60" s="2">
        <v>-48003154</v>
      </c>
      <c r="L60" s="2">
        <v>-45183079</v>
      </c>
      <c r="M60" s="2">
        <v>-51523440</v>
      </c>
      <c r="N60" s="2">
        <v>-59882674</v>
      </c>
      <c r="O60" s="2">
        <v>-69458211</v>
      </c>
      <c r="P60" s="2">
        <v>-74898447.175037399</v>
      </c>
      <c r="Q60" s="2">
        <v>-71946496.432168797</v>
      </c>
      <c r="R60" s="2">
        <v>-77417284.031250596</v>
      </c>
      <c r="S60" s="2">
        <v>-87165409.756298602</v>
      </c>
      <c r="T60" s="2">
        <v>-89858199.480000004</v>
      </c>
      <c r="U60" s="2">
        <v>-94649156.060000002</v>
      </c>
      <c r="V60" s="2">
        <v>-91387332.349999994</v>
      </c>
      <c r="W60" s="2">
        <v>-95333863.219999999</v>
      </c>
      <c r="X60" s="2">
        <v>-98154404.989999995</v>
      </c>
      <c r="Y60" s="2">
        <v>-103329413.27</v>
      </c>
      <c r="Z60" s="2">
        <v>-113333183.83</v>
      </c>
    </row>
    <row r="61" spans="2:26" x14ac:dyDescent="0.25">
      <c r="B61" s="39"/>
      <c r="C61" s="39"/>
      <c r="D61" s="39"/>
      <c r="E61" s="39"/>
      <c r="F61" s="39"/>
      <c r="G61" s="39" t="s">
        <v>25</v>
      </c>
      <c r="H61" s="2">
        <v>113400329</v>
      </c>
      <c r="I61" s="2">
        <v>142756751</v>
      </c>
      <c r="J61" s="2">
        <v>162168688</v>
      </c>
      <c r="K61" s="2">
        <v>265143222</v>
      </c>
      <c r="L61" s="2">
        <v>205545312</v>
      </c>
      <c r="M61" s="2">
        <v>242419050</v>
      </c>
      <c r="N61" s="2">
        <v>281857074</v>
      </c>
      <c r="O61" s="2">
        <v>184943190</v>
      </c>
      <c r="P61" s="2">
        <v>100509843.70731001</v>
      </c>
      <c r="Q61" s="2">
        <v>92095129.192855805</v>
      </c>
      <c r="R61" s="2">
        <v>86078984.369598702</v>
      </c>
      <c r="S61" s="2">
        <v>75615971.458309501</v>
      </c>
      <c r="T61" s="2">
        <v>96088761.019999996</v>
      </c>
      <c r="U61" s="2">
        <v>114857162.41</v>
      </c>
      <c r="V61" s="2">
        <v>57976441.960000001</v>
      </c>
      <c r="W61" s="2">
        <v>47155980.909999996</v>
      </c>
      <c r="X61" s="2">
        <v>47893677.490000002</v>
      </c>
      <c r="Y61" s="2">
        <v>85229170.170000002</v>
      </c>
      <c r="Z61" s="2">
        <v>79887883.030000001</v>
      </c>
    </row>
    <row r="62" spans="2:26" x14ac:dyDescent="0.25">
      <c r="B62" s="39"/>
      <c r="C62" s="39"/>
      <c r="D62" s="39"/>
      <c r="E62" s="39"/>
      <c r="F62" s="39"/>
      <c r="G62" s="39" t="s">
        <v>27</v>
      </c>
      <c r="H62" s="2">
        <v>-508233</v>
      </c>
      <c r="I62" s="2">
        <v>-1192005</v>
      </c>
      <c r="J62" s="2">
        <v>-1318415</v>
      </c>
      <c r="K62" s="2">
        <v>-8670917</v>
      </c>
      <c r="L62" s="2">
        <v>-565003</v>
      </c>
      <c r="M62" s="2">
        <v>-405266</v>
      </c>
      <c r="N62" s="2">
        <v>-676354</v>
      </c>
      <c r="O62" s="2">
        <v>-303356</v>
      </c>
      <c r="P62" s="2">
        <v>-112963.373460049</v>
      </c>
      <c r="Q62" s="2">
        <v>-9124603.7743194103</v>
      </c>
      <c r="R62" s="2">
        <v>-8886680.5141265895</v>
      </c>
      <c r="S62" s="2">
        <v>-2051413.7588267501</v>
      </c>
      <c r="T62" s="2">
        <v>-2960741.65</v>
      </c>
      <c r="U62" s="2">
        <v>-56168.38</v>
      </c>
      <c r="V62" s="2">
        <v>-115177.76</v>
      </c>
      <c r="W62" s="2">
        <v>-19714020.32</v>
      </c>
      <c r="X62" s="2">
        <v>-74222111.629999995</v>
      </c>
      <c r="Y62" s="2">
        <v>-15219936.359999999</v>
      </c>
      <c r="Z62" s="2">
        <v>-26294947.52</v>
      </c>
    </row>
    <row r="63" spans="2:26" x14ac:dyDescent="0.25">
      <c r="B63" s="39"/>
      <c r="C63" s="39"/>
      <c r="D63" s="39"/>
      <c r="E63" s="39"/>
      <c r="F63" s="39"/>
      <c r="G63" s="39" t="s">
        <v>26</v>
      </c>
      <c r="H63" s="2">
        <v>919231270</v>
      </c>
      <c r="I63" s="2">
        <v>1053774590</v>
      </c>
      <c r="J63" s="2">
        <v>1195545342</v>
      </c>
      <c r="K63" s="2">
        <v>1456228251</v>
      </c>
      <c r="L63" s="2">
        <v>1633724173</v>
      </c>
      <c r="M63" s="2">
        <v>1905234483</v>
      </c>
      <c r="N63" s="2">
        <v>2242600284</v>
      </c>
      <c r="O63" s="2">
        <v>2439972717</v>
      </c>
      <c r="P63" s="2">
        <v>2533916697.8229499</v>
      </c>
      <c r="Q63" s="2">
        <v>2608027342.0032301</v>
      </c>
      <c r="R63" s="2">
        <v>2647576663.5682001</v>
      </c>
      <c r="S63" s="2">
        <v>2672057817.7620101</v>
      </c>
      <c r="T63" s="2">
        <v>2732713790.9000001</v>
      </c>
      <c r="U63" s="2">
        <v>2810547901.0999999</v>
      </c>
      <c r="V63" s="2">
        <v>2834335497.3000002</v>
      </c>
      <c r="W63" s="2">
        <v>2793752658.5599999</v>
      </c>
      <c r="X63" s="2">
        <v>2778167974.9899998</v>
      </c>
      <c r="Y63" s="2">
        <v>2988743356.4699998</v>
      </c>
      <c r="Z63" s="2">
        <v>3064103591.5</v>
      </c>
    </row>
    <row r="64" spans="2:26" x14ac:dyDescent="0.25">
      <c r="B64" s="39"/>
      <c r="C64" s="39"/>
      <c r="D64" s="39"/>
      <c r="E64" s="39"/>
      <c r="F64" s="39" t="s">
        <v>158</v>
      </c>
      <c r="G64" s="39"/>
      <c r="H64" s="2"/>
      <c r="I64" s="2"/>
      <c r="J64" s="2"/>
      <c r="K64" s="2"/>
      <c r="L64" s="2"/>
      <c r="M64" s="2"/>
      <c r="N64" s="2"/>
      <c r="O64" s="2"/>
      <c r="P64" s="2"/>
      <c r="Q64" s="2"/>
      <c r="R64" s="2"/>
      <c r="S64" s="2"/>
      <c r="T64" s="2"/>
      <c r="U64" s="2"/>
      <c r="V64" s="2"/>
      <c r="W64" s="2"/>
      <c r="X64" s="2"/>
      <c r="Y64" s="2"/>
      <c r="Z64" s="2"/>
    </row>
    <row r="65" spans="2:26" x14ac:dyDescent="0.25">
      <c r="B65" s="39"/>
      <c r="C65" s="39"/>
      <c r="D65" s="39"/>
      <c r="E65" s="39"/>
      <c r="F65" s="39"/>
      <c r="G65" s="39" t="s">
        <v>29</v>
      </c>
      <c r="H65" s="2">
        <v>43439561</v>
      </c>
      <c r="I65" s="2">
        <v>49902591</v>
      </c>
      <c r="J65" s="2">
        <v>59515124</v>
      </c>
      <c r="K65" s="2">
        <v>79341821</v>
      </c>
      <c r="L65" s="2">
        <v>110686444</v>
      </c>
      <c r="M65" s="2">
        <v>162464068</v>
      </c>
      <c r="N65" s="2">
        <v>288741305</v>
      </c>
      <c r="O65" s="2">
        <v>365797083</v>
      </c>
      <c r="P65" s="2">
        <v>362262421.91732699</v>
      </c>
      <c r="Q65" s="2">
        <v>367735461</v>
      </c>
      <c r="R65" s="2">
        <v>311345493.62045997</v>
      </c>
      <c r="S65" s="2">
        <v>226458757.096903</v>
      </c>
      <c r="T65" s="2">
        <v>147098779.00999999</v>
      </c>
      <c r="U65" s="2">
        <v>130021708.76000001</v>
      </c>
      <c r="V65" s="2">
        <v>163075606.00999999</v>
      </c>
      <c r="W65" s="2">
        <v>182452087.53999999</v>
      </c>
      <c r="X65" s="2">
        <v>164564650.50999999</v>
      </c>
      <c r="Y65" s="2">
        <v>151135112.44999999</v>
      </c>
      <c r="Z65" s="2">
        <v>190618741.63999999</v>
      </c>
    </row>
    <row r="66" spans="2:26" x14ac:dyDescent="0.25">
      <c r="B66" s="39"/>
      <c r="C66" s="39"/>
      <c r="D66" s="39"/>
      <c r="E66" s="39"/>
      <c r="F66" s="39"/>
      <c r="G66" s="39" t="s">
        <v>28</v>
      </c>
      <c r="H66" s="2">
        <v>1159286</v>
      </c>
      <c r="I66" s="2">
        <v>1765797</v>
      </c>
      <c r="J66" s="2">
        <v>1388108</v>
      </c>
      <c r="K66" s="2">
        <v>3453466</v>
      </c>
      <c r="L66" s="2">
        <v>2192804</v>
      </c>
      <c r="M66" s="2">
        <v>4736435</v>
      </c>
      <c r="N66" s="2">
        <v>9175328</v>
      </c>
      <c r="O66" s="2">
        <v>6742716</v>
      </c>
      <c r="P66" s="2">
        <v>9057642.2538914308</v>
      </c>
      <c r="Q66" s="2">
        <v>8622581.2776989397</v>
      </c>
      <c r="R66" s="2">
        <v>4723681.8038080903</v>
      </c>
      <c r="S66" s="2">
        <v>2938928.61909797</v>
      </c>
      <c r="T66" s="2">
        <v>2860968.04</v>
      </c>
      <c r="U66" s="2">
        <v>2470059.2799999998</v>
      </c>
      <c r="V66" s="2">
        <v>3001391.51</v>
      </c>
      <c r="W66" s="2">
        <v>1570155.65</v>
      </c>
      <c r="X66" s="2">
        <v>5756954.4699999997</v>
      </c>
      <c r="Y66" s="2">
        <v>11836632.83</v>
      </c>
      <c r="Z66" s="2">
        <v>7723848.0700000003</v>
      </c>
    </row>
    <row r="67" spans="2:26" x14ac:dyDescent="0.25">
      <c r="B67" s="39"/>
      <c r="C67" s="39"/>
      <c r="D67" s="39"/>
      <c r="E67" s="39"/>
      <c r="F67" s="39"/>
      <c r="G67" s="39" t="s">
        <v>30</v>
      </c>
      <c r="H67" s="2">
        <v>-10479139</v>
      </c>
      <c r="I67" s="2">
        <v>-13999616</v>
      </c>
      <c r="J67" s="2">
        <v>-19018868</v>
      </c>
      <c r="K67" s="2">
        <v>-27128676</v>
      </c>
      <c r="L67" s="2">
        <v>-27727535</v>
      </c>
      <c r="M67" s="2">
        <v>-42064477</v>
      </c>
      <c r="N67" s="2">
        <v>-70228561</v>
      </c>
      <c r="O67" s="2">
        <v>-94674199</v>
      </c>
      <c r="P67" s="2">
        <v>-84273163.188232303</v>
      </c>
      <c r="Q67" s="2">
        <v>-91444614.016764298</v>
      </c>
      <c r="R67" s="2">
        <v>-100586079.050825</v>
      </c>
      <c r="S67" s="2">
        <v>-110419954.088864</v>
      </c>
      <c r="T67" s="2">
        <v>-88568535.049999997</v>
      </c>
      <c r="U67" s="2">
        <v>-77897974.510000005</v>
      </c>
      <c r="V67" s="2">
        <v>-44418689.729999997</v>
      </c>
      <c r="W67" s="2">
        <v>-63632467.149999999</v>
      </c>
      <c r="X67" s="2">
        <v>-78602384.390000001</v>
      </c>
      <c r="Y67" s="2">
        <v>-92428554.189999998</v>
      </c>
      <c r="Z67" s="2">
        <v>-82616039.599999994</v>
      </c>
    </row>
    <row r="68" spans="2:26" x14ac:dyDescent="0.25">
      <c r="B68" s="39"/>
      <c r="C68" s="39"/>
      <c r="D68" s="39"/>
      <c r="E68" s="39"/>
      <c r="F68" s="39"/>
      <c r="G68" s="39" t="s">
        <v>25</v>
      </c>
      <c r="H68" s="2">
        <v>15782883</v>
      </c>
      <c r="I68" s="2">
        <v>21846353</v>
      </c>
      <c r="J68" s="2">
        <v>37457457</v>
      </c>
      <c r="K68" s="2">
        <v>36287689</v>
      </c>
      <c r="L68" s="2">
        <v>77312354</v>
      </c>
      <c r="M68" s="2">
        <v>163609644</v>
      </c>
      <c r="N68" s="2">
        <v>138109011</v>
      </c>
      <c r="O68" s="2">
        <v>84396822</v>
      </c>
      <c r="P68" s="2">
        <v>80688559.686895996</v>
      </c>
      <c r="Q68" s="2">
        <v>26432065.359525699</v>
      </c>
      <c r="R68" s="2">
        <v>13084578.1624803</v>
      </c>
      <c r="S68" s="2">
        <v>25810561.880291</v>
      </c>
      <c r="T68" s="2">
        <v>68638474.379999995</v>
      </c>
      <c r="U68" s="2">
        <v>108481812.48</v>
      </c>
      <c r="V68" s="2">
        <v>60793779.75</v>
      </c>
      <c r="W68" s="2">
        <v>44174874.460000001</v>
      </c>
      <c r="X68" s="2">
        <v>59415891.859999999</v>
      </c>
      <c r="Y68" s="2">
        <v>120105790.08</v>
      </c>
      <c r="Z68" s="2">
        <v>108823201.45</v>
      </c>
    </row>
    <row r="69" spans="2:26" x14ac:dyDescent="0.25">
      <c r="B69" s="39"/>
      <c r="C69" s="39"/>
      <c r="D69" s="39"/>
      <c r="E69" s="39"/>
      <c r="F69" s="39"/>
      <c r="G69" s="39" t="s">
        <v>27</v>
      </c>
      <c r="H69" s="2">
        <v>0</v>
      </c>
      <c r="I69" s="2">
        <v>0</v>
      </c>
      <c r="J69" s="2">
        <v>0</v>
      </c>
      <c r="K69" s="2">
        <v>2047618</v>
      </c>
      <c r="L69" s="2">
        <v>0</v>
      </c>
      <c r="M69" s="2">
        <v>-659</v>
      </c>
      <c r="N69" s="2">
        <v>0</v>
      </c>
      <c r="O69" s="2">
        <v>0</v>
      </c>
      <c r="P69" s="2">
        <v>0</v>
      </c>
      <c r="Q69" s="2">
        <v>0</v>
      </c>
      <c r="R69" s="2">
        <v>0</v>
      </c>
      <c r="S69" s="2">
        <v>0</v>
      </c>
      <c r="T69" s="2">
        <v>0</v>
      </c>
      <c r="U69" s="2">
        <v>0</v>
      </c>
      <c r="V69" s="2">
        <v>0</v>
      </c>
      <c r="W69" s="2">
        <v>0</v>
      </c>
      <c r="X69" s="2">
        <v>0</v>
      </c>
      <c r="Y69" s="2">
        <v>-30239.53</v>
      </c>
      <c r="Z69" s="2">
        <v>-117083.26</v>
      </c>
    </row>
    <row r="70" spans="2:26" x14ac:dyDescent="0.25">
      <c r="B70" s="39"/>
      <c r="C70" s="39"/>
      <c r="D70" s="39"/>
      <c r="E70" s="39"/>
      <c r="F70" s="39"/>
      <c r="G70" s="39" t="s">
        <v>26</v>
      </c>
      <c r="H70" s="2">
        <v>49902591</v>
      </c>
      <c r="I70" s="2">
        <v>59515124</v>
      </c>
      <c r="J70" s="2">
        <v>79341821</v>
      </c>
      <c r="K70" s="2">
        <v>94001918</v>
      </c>
      <c r="L70" s="2">
        <v>162464068</v>
      </c>
      <c r="M70" s="2">
        <v>288745011</v>
      </c>
      <c r="N70" s="2">
        <v>365797083</v>
      </c>
      <c r="O70" s="2">
        <v>362262422</v>
      </c>
      <c r="P70" s="2">
        <v>367735460.669882</v>
      </c>
      <c r="Q70" s="2">
        <v>311345493.62045997</v>
      </c>
      <c r="R70" s="2">
        <v>228567674.53592399</v>
      </c>
      <c r="S70" s="2">
        <v>144788293.50742799</v>
      </c>
      <c r="T70" s="2">
        <v>130029686.38</v>
      </c>
      <c r="U70" s="2">
        <v>163075606.00999999</v>
      </c>
      <c r="V70" s="2">
        <v>182452087.53999999</v>
      </c>
      <c r="W70" s="2">
        <v>164564650.5</v>
      </c>
      <c r="X70" s="2">
        <v>151135112.44999999</v>
      </c>
      <c r="Y70" s="2">
        <v>190618741.63999999</v>
      </c>
      <c r="Z70" s="2">
        <v>224432668.30000001</v>
      </c>
    </row>
    <row r="71" spans="2:26" x14ac:dyDescent="0.25">
      <c r="B71" s="39"/>
      <c r="C71" s="39"/>
      <c r="D71" s="39"/>
      <c r="E71" s="39"/>
      <c r="F71" s="39" t="s">
        <v>159</v>
      </c>
      <c r="G71" s="39"/>
      <c r="H71" s="2"/>
      <c r="I71" s="2"/>
      <c r="J71" s="2"/>
      <c r="K71" s="2"/>
      <c r="L71" s="2"/>
      <c r="M71" s="2"/>
      <c r="N71" s="2"/>
      <c r="O71" s="2"/>
      <c r="P71" s="2"/>
      <c r="Q71" s="2"/>
      <c r="R71" s="2"/>
      <c r="S71" s="2"/>
      <c r="T71" s="2"/>
      <c r="U71" s="2"/>
      <c r="V71" s="2"/>
      <c r="W71" s="2"/>
      <c r="X71" s="2"/>
      <c r="Y71" s="2"/>
      <c r="Z71" s="2"/>
    </row>
    <row r="72" spans="2:26" x14ac:dyDescent="0.25">
      <c r="B72" s="39"/>
      <c r="C72" s="39"/>
      <c r="D72" s="39"/>
      <c r="E72" s="39"/>
      <c r="F72" s="39"/>
      <c r="G72" s="39" t="s">
        <v>29</v>
      </c>
      <c r="H72" s="2">
        <v>402894432</v>
      </c>
      <c r="I72" s="2">
        <v>452738115</v>
      </c>
      <c r="J72" s="2">
        <v>514438828</v>
      </c>
      <c r="K72" s="2">
        <v>593933943</v>
      </c>
      <c r="L72" s="2">
        <v>693866314</v>
      </c>
      <c r="M72" s="2">
        <v>846507456</v>
      </c>
      <c r="N72" s="2">
        <v>905032675</v>
      </c>
      <c r="O72" s="2">
        <v>953358896</v>
      </c>
      <c r="P72" s="2">
        <v>933060438.190166</v>
      </c>
      <c r="Q72" s="2">
        <v>778869994</v>
      </c>
      <c r="R72" s="2">
        <v>740585417.67997801</v>
      </c>
      <c r="S72" s="2">
        <v>630558325.60183299</v>
      </c>
      <c r="T72" s="2">
        <v>542648068.96000004</v>
      </c>
      <c r="U72" s="2">
        <v>546207672.44000006</v>
      </c>
      <c r="V72" s="2">
        <v>655166013.75999999</v>
      </c>
      <c r="W72" s="2">
        <v>732232433.82000005</v>
      </c>
      <c r="X72" s="2">
        <v>762806630.10000002</v>
      </c>
      <c r="Y72" s="2">
        <v>676664690.38</v>
      </c>
      <c r="Z72" s="2">
        <v>733501317.46000004</v>
      </c>
    </row>
    <row r="73" spans="2:26" x14ac:dyDescent="0.25">
      <c r="B73" s="39"/>
      <c r="C73" s="39"/>
      <c r="D73" s="39"/>
      <c r="E73" s="39"/>
      <c r="F73" s="39"/>
      <c r="G73" s="39" t="s">
        <v>28</v>
      </c>
      <c r="H73" s="2">
        <v>10971737</v>
      </c>
      <c r="I73" s="2">
        <v>15205375</v>
      </c>
      <c r="J73" s="2">
        <v>13571712</v>
      </c>
      <c r="K73" s="2">
        <v>24121416</v>
      </c>
      <c r="L73" s="2">
        <v>13485671</v>
      </c>
      <c r="M73" s="2">
        <v>24584394</v>
      </c>
      <c r="N73" s="2">
        <v>28654382</v>
      </c>
      <c r="O73" s="2">
        <v>17680391</v>
      </c>
      <c r="P73" s="2">
        <v>23429749.638823301</v>
      </c>
      <c r="Q73" s="2">
        <v>17134764.156597599</v>
      </c>
      <c r="R73" s="2">
        <v>10798216.239910699</v>
      </c>
      <c r="S73" s="2">
        <v>7636113.9264058396</v>
      </c>
      <c r="T73" s="2">
        <v>9638115.9000000004</v>
      </c>
      <c r="U73" s="2">
        <v>9455802.1500000004</v>
      </c>
      <c r="V73" s="2">
        <v>11917158.85</v>
      </c>
      <c r="W73" s="2">
        <v>6235502.4400000004</v>
      </c>
      <c r="X73" s="2">
        <v>26416998.969999999</v>
      </c>
      <c r="Y73" s="2">
        <v>52394703.920000002</v>
      </c>
      <c r="Z73" s="2">
        <v>29410715.739999998</v>
      </c>
    </row>
    <row r="74" spans="2:26" x14ac:dyDescent="0.25">
      <c r="B74" s="39"/>
      <c r="C74" s="39"/>
      <c r="D74" s="39"/>
      <c r="E74" s="39"/>
      <c r="F74" s="39"/>
      <c r="G74" s="39" t="s">
        <v>30</v>
      </c>
      <c r="H74" s="2">
        <v>-35693193</v>
      </c>
      <c r="I74" s="2">
        <v>-41105272</v>
      </c>
      <c r="J74" s="2">
        <v>-48947000</v>
      </c>
      <c r="K74" s="2">
        <v>-58514898</v>
      </c>
      <c r="L74" s="2">
        <v>-50923202</v>
      </c>
      <c r="M74" s="2">
        <v>-60422622</v>
      </c>
      <c r="N74" s="2">
        <v>-67097310</v>
      </c>
      <c r="O74" s="2">
        <v>-74126961</v>
      </c>
      <c r="P74" s="2">
        <v>-77382722.345853895</v>
      </c>
      <c r="Q74" s="2">
        <v>-79184103.112818703</v>
      </c>
      <c r="R74" s="2">
        <v>-82987749.407456398</v>
      </c>
      <c r="S74" s="2">
        <v>-85780239.3647663</v>
      </c>
      <c r="T74" s="2">
        <v>-62454040.780000001</v>
      </c>
      <c r="U74" s="2">
        <v>-63258033.700000003</v>
      </c>
      <c r="V74" s="2">
        <v>-32125738.780000001</v>
      </c>
      <c r="W74" s="2">
        <v>-35180208.219999999</v>
      </c>
      <c r="X74" s="2">
        <v>-38173839.770000003</v>
      </c>
      <c r="Y74" s="2">
        <v>-43024804.469999999</v>
      </c>
      <c r="Z74" s="2">
        <v>-47263285.020000003</v>
      </c>
    </row>
    <row r="75" spans="2:26" x14ac:dyDescent="0.25">
      <c r="B75" s="39"/>
      <c r="C75" s="39"/>
      <c r="D75" s="39"/>
      <c r="E75" s="39"/>
      <c r="F75" s="39"/>
      <c r="G75" s="39" t="s">
        <v>25</v>
      </c>
      <c r="H75" s="2">
        <v>77193836</v>
      </c>
      <c r="I75" s="2">
        <v>89804892</v>
      </c>
      <c r="J75" s="2">
        <v>117512749</v>
      </c>
      <c r="K75" s="2">
        <v>157260507</v>
      </c>
      <c r="L75" s="2">
        <v>192956708</v>
      </c>
      <c r="M75" s="2">
        <v>98112427</v>
      </c>
      <c r="N75" s="2">
        <v>90112675</v>
      </c>
      <c r="O75" s="2">
        <v>39497422</v>
      </c>
      <c r="P75" s="2">
        <v>40039382.408335</v>
      </c>
      <c r="Q75" s="2">
        <v>27784731.507669799</v>
      </c>
      <c r="R75" s="2">
        <v>15349844.6387836</v>
      </c>
      <c r="S75" s="2">
        <v>16975073.949502502</v>
      </c>
      <c r="T75" s="2">
        <v>69031926.349999994</v>
      </c>
      <c r="U75" s="2">
        <v>192199214.69</v>
      </c>
      <c r="V75" s="2">
        <v>100889449.15000001</v>
      </c>
      <c r="W75" s="2">
        <v>66800087.560000002</v>
      </c>
      <c r="X75" s="2">
        <v>94920925.900000006</v>
      </c>
      <c r="Y75" s="2">
        <v>150778347.50999999</v>
      </c>
      <c r="Z75" s="2">
        <v>218272353.77000001</v>
      </c>
    </row>
    <row r="76" spans="2:26" x14ac:dyDescent="0.25">
      <c r="B76" s="39"/>
      <c r="C76" s="39"/>
      <c r="D76" s="39"/>
      <c r="E76" s="39"/>
      <c r="F76" s="39"/>
      <c r="G76" s="39" t="s">
        <v>27</v>
      </c>
      <c r="H76" s="2">
        <v>-2628697</v>
      </c>
      <c r="I76" s="2">
        <v>-2204283</v>
      </c>
      <c r="J76" s="2">
        <v>-2642345</v>
      </c>
      <c r="K76" s="2">
        <v>-6250126</v>
      </c>
      <c r="L76" s="2">
        <v>-2878035</v>
      </c>
      <c r="M76" s="2">
        <v>-3748980</v>
      </c>
      <c r="N76" s="2">
        <v>-3343525</v>
      </c>
      <c r="O76" s="2">
        <v>-3349311</v>
      </c>
      <c r="P76" s="2">
        <v>-140276854.00626701</v>
      </c>
      <c r="Q76" s="2">
        <v>-4019968.8714705398</v>
      </c>
      <c r="R76" s="2">
        <v>-63389799.166430697</v>
      </c>
      <c r="S76" s="2">
        <v>-16592750.616483999</v>
      </c>
      <c r="T76" s="2">
        <v>-12661392.07</v>
      </c>
      <c r="U76" s="2">
        <v>-29438641.82</v>
      </c>
      <c r="V76" s="2">
        <v>-3614449.8</v>
      </c>
      <c r="W76" s="2">
        <v>-7281185.5099999998</v>
      </c>
      <c r="X76" s="2">
        <v>-169306024.81</v>
      </c>
      <c r="Y76" s="2">
        <v>-103311619.88</v>
      </c>
      <c r="Z76" s="2">
        <v>-8581110.5299999993</v>
      </c>
    </row>
    <row r="77" spans="2:26" x14ac:dyDescent="0.25">
      <c r="B77" s="39"/>
      <c r="C77" s="39"/>
      <c r="D77" s="39"/>
      <c r="E77" s="39"/>
      <c r="F77" s="39"/>
      <c r="G77" s="39" t="s">
        <v>26</v>
      </c>
      <c r="H77" s="2">
        <v>452738115</v>
      </c>
      <c r="I77" s="2">
        <v>514438828</v>
      </c>
      <c r="J77" s="2">
        <v>593933943</v>
      </c>
      <c r="K77" s="2">
        <v>710550841</v>
      </c>
      <c r="L77" s="2">
        <v>846507456</v>
      </c>
      <c r="M77" s="2">
        <v>905032675</v>
      </c>
      <c r="N77" s="2">
        <v>953358896</v>
      </c>
      <c r="O77" s="2">
        <v>933060438</v>
      </c>
      <c r="P77" s="2">
        <v>778869993.885203</v>
      </c>
      <c r="Q77" s="2">
        <v>740585417.67997801</v>
      </c>
      <c r="R77" s="2">
        <v>620355929.98478496</v>
      </c>
      <c r="S77" s="2">
        <v>552796523.49649096</v>
      </c>
      <c r="T77" s="2">
        <v>546202678.36000001</v>
      </c>
      <c r="U77" s="2">
        <v>655166013.75999999</v>
      </c>
      <c r="V77" s="2">
        <v>732232433.17999995</v>
      </c>
      <c r="W77" s="2">
        <v>762806629.45000005</v>
      </c>
      <c r="X77" s="2">
        <v>676664690.38999999</v>
      </c>
      <c r="Y77" s="2">
        <v>733501317.46000004</v>
      </c>
      <c r="Z77" s="2">
        <v>925339991.41999996</v>
      </c>
    </row>
    <row r="78" spans="2:26" x14ac:dyDescent="0.25">
      <c r="B78" s="39" t="s">
        <v>35</v>
      </c>
      <c r="C78" s="39"/>
      <c r="D78" s="39"/>
      <c r="E78" s="39"/>
      <c r="F78" s="39"/>
      <c r="G78" s="39"/>
      <c r="H78" s="2"/>
      <c r="I78" s="2"/>
      <c r="J78" s="2"/>
      <c r="K78" s="2"/>
      <c r="L78" s="2"/>
      <c r="M78" s="2"/>
      <c r="N78" s="2"/>
      <c r="O78" s="2"/>
      <c r="P78" s="2"/>
      <c r="Q78" s="2"/>
      <c r="R78" s="2"/>
      <c r="S78" s="2"/>
      <c r="T78" s="2"/>
      <c r="U78" s="2"/>
      <c r="V78" s="2"/>
      <c r="W78" s="2"/>
      <c r="X78" s="2"/>
      <c r="Y78" s="2"/>
      <c r="Z78" s="2"/>
    </row>
    <row r="79" spans="2:26" x14ac:dyDescent="0.25">
      <c r="B79" s="39"/>
      <c r="C79" s="39" t="s">
        <v>32</v>
      </c>
      <c r="D79" s="39"/>
      <c r="E79" s="39"/>
      <c r="F79" s="39"/>
      <c r="G79" s="39"/>
      <c r="H79" s="2"/>
      <c r="I79" s="2"/>
      <c r="J79" s="2"/>
      <c r="K79" s="2"/>
      <c r="L79" s="2"/>
      <c r="M79" s="2"/>
      <c r="N79" s="2"/>
      <c r="O79" s="2"/>
      <c r="P79" s="2"/>
      <c r="Q79" s="2"/>
      <c r="R79" s="2"/>
      <c r="S79" s="2"/>
      <c r="T79" s="2"/>
      <c r="U79" s="2"/>
      <c r="V79" s="2"/>
      <c r="W79" s="2"/>
      <c r="X79" s="2"/>
      <c r="Y79" s="2"/>
      <c r="Z79" s="2"/>
    </row>
    <row r="80" spans="2:26" x14ac:dyDescent="0.25">
      <c r="B80" s="39"/>
      <c r="C80" s="39"/>
      <c r="D80" s="39" t="s">
        <v>6</v>
      </c>
      <c r="E80" s="39"/>
      <c r="F80" s="39"/>
      <c r="G80" s="39"/>
      <c r="H80" s="2"/>
      <c r="I80" s="2"/>
      <c r="J80" s="2"/>
      <c r="K80" s="2"/>
      <c r="L80" s="2"/>
      <c r="M80" s="2"/>
      <c r="N80" s="2"/>
      <c r="O80" s="2"/>
      <c r="P80" s="2"/>
      <c r="Q80" s="2"/>
      <c r="R80" s="2"/>
      <c r="S80" s="2"/>
      <c r="T80" s="2"/>
      <c r="U80" s="2"/>
      <c r="V80" s="2"/>
      <c r="W80" s="2"/>
      <c r="X80" s="2"/>
      <c r="Y80" s="2"/>
      <c r="Z80" s="2"/>
    </row>
    <row r="81" spans="2:26" x14ac:dyDescent="0.25">
      <c r="B81" s="39"/>
      <c r="C81" s="39"/>
      <c r="D81" s="39"/>
      <c r="E81" s="39" t="s">
        <v>7</v>
      </c>
      <c r="F81" s="39"/>
      <c r="G81" s="39"/>
      <c r="H81" s="2"/>
      <c r="I81" s="2"/>
      <c r="J81" s="2"/>
      <c r="K81" s="2"/>
      <c r="L81" s="2"/>
      <c r="M81" s="2"/>
      <c r="N81" s="2"/>
      <c r="O81" s="2"/>
      <c r="P81" s="2"/>
      <c r="Q81" s="2"/>
      <c r="R81" s="2"/>
      <c r="S81" s="2"/>
      <c r="T81" s="2"/>
      <c r="U81" s="2"/>
      <c r="V81" s="2"/>
      <c r="W81" s="2"/>
      <c r="X81" s="2"/>
      <c r="Y81" s="2"/>
      <c r="Z81" s="2"/>
    </row>
    <row r="82" spans="2:26" x14ac:dyDescent="0.25">
      <c r="B82" s="39"/>
      <c r="C82" s="39"/>
      <c r="D82" s="39"/>
      <c r="E82" s="39"/>
      <c r="F82" s="39" t="s">
        <v>8</v>
      </c>
      <c r="G82" s="39"/>
      <c r="H82" s="2"/>
      <c r="I82" s="2"/>
      <c r="J82" s="2"/>
      <c r="K82" s="2"/>
      <c r="L82" s="2"/>
      <c r="M82" s="2"/>
      <c r="N82" s="2"/>
      <c r="O82" s="2"/>
      <c r="P82" s="2"/>
      <c r="Q82" s="2"/>
      <c r="R82" s="2"/>
      <c r="S82" s="2"/>
      <c r="T82" s="2"/>
      <c r="U82" s="2"/>
      <c r="V82" s="2"/>
      <c r="W82" s="2"/>
      <c r="X82" s="2"/>
      <c r="Y82" s="2"/>
      <c r="Z82" s="2"/>
    </row>
    <row r="83" spans="2:26" x14ac:dyDescent="0.25">
      <c r="B83" s="39"/>
      <c r="C83" s="39"/>
      <c r="D83" s="39"/>
      <c r="E83" s="39"/>
      <c r="F83" s="39"/>
      <c r="G83" s="39" t="s">
        <v>29</v>
      </c>
      <c r="H83" s="2">
        <v>534169780.27784503</v>
      </c>
      <c r="I83" s="2">
        <v>581124747.06326795</v>
      </c>
      <c r="J83" s="2">
        <v>637003928.21382201</v>
      </c>
      <c r="K83" s="2">
        <v>697330124.12167096</v>
      </c>
      <c r="L83" s="2">
        <v>799415562.99579203</v>
      </c>
      <c r="M83" s="2">
        <v>897588074.41197801</v>
      </c>
      <c r="N83" s="2">
        <v>990077079.93015599</v>
      </c>
      <c r="O83" s="2">
        <v>1099621886.6638801</v>
      </c>
      <c r="P83" s="2">
        <v>1211040998.1296501</v>
      </c>
      <c r="Q83" s="2">
        <v>1862167994.15608</v>
      </c>
      <c r="R83" s="2">
        <v>2032202535.2590301</v>
      </c>
      <c r="S83" s="2">
        <v>2064349570.7027199</v>
      </c>
      <c r="T83" s="2">
        <v>2127313242.0185499</v>
      </c>
      <c r="U83" s="2">
        <v>2210043217.7969999</v>
      </c>
      <c r="V83" s="2">
        <v>2251068321.1291099</v>
      </c>
      <c r="W83" s="2">
        <v>2257879338.82517</v>
      </c>
      <c r="X83" s="2">
        <v>2304230336.3705802</v>
      </c>
      <c r="Y83" s="2">
        <v>2309435624.7968001</v>
      </c>
      <c r="Z83" s="2">
        <v>2381316214.3530998</v>
      </c>
    </row>
    <row r="84" spans="2:26" x14ac:dyDescent="0.25">
      <c r="B84" s="39"/>
      <c r="C84" s="39"/>
      <c r="D84" s="39"/>
      <c r="E84" s="39"/>
      <c r="F84" s="39"/>
      <c r="G84" s="39" t="s">
        <v>28</v>
      </c>
      <c r="H84" s="2">
        <v>16164697.615010399</v>
      </c>
      <c r="I84" s="2">
        <v>22888090.838940401</v>
      </c>
      <c r="J84" s="2">
        <v>11864556.14528</v>
      </c>
      <c r="K84" s="2">
        <v>34734602.651709899</v>
      </c>
      <c r="L84" s="2">
        <v>10082718.8125594</v>
      </c>
      <c r="M84" s="2">
        <v>25021731.611722</v>
      </c>
      <c r="N84" s="2">
        <v>34849799.120449699</v>
      </c>
      <c r="O84" s="2">
        <v>22036510.754787199</v>
      </c>
      <c r="P84" s="2">
        <v>36062480.409078799</v>
      </c>
      <c r="Q84" s="2">
        <v>42973107.557448402</v>
      </c>
      <c r="R84" s="2">
        <v>30559436.6204364</v>
      </c>
      <c r="S84" s="2">
        <v>21123577.002539299</v>
      </c>
      <c r="T84" s="2">
        <v>41135891.420248099</v>
      </c>
      <c r="U84" s="2">
        <v>45917790.433000103</v>
      </c>
      <c r="V84" s="2">
        <v>35857725.469313398</v>
      </c>
      <c r="W84" s="2">
        <v>45665614.035437003</v>
      </c>
      <c r="X84" s="2">
        <v>19829865.2011237</v>
      </c>
      <c r="Y84" s="2">
        <v>80790836.703641996</v>
      </c>
      <c r="Z84" s="2">
        <v>186500445.476953</v>
      </c>
    </row>
    <row r="85" spans="2:26" x14ac:dyDescent="0.25">
      <c r="B85" s="39"/>
      <c r="C85" s="39"/>
      <c r="D85" s="39"/>
      <c r="E85" s="39"/>
      <c r="F85" s="39"/>
      <c r="G85" s="39" t="s">
        <v>30</v>
      </c>
      <c r="H85" s="2">
        <v>-17109356.2046181</v>
      </c>
      <c r="I85" s="2">
        <v>-19109826.850051399</v>
      </c>
      <c r="J85" s="2">
        <v>-20920412.4666434</v>
      </c>
      <c r="K85" s="2">
        <v>-23628610.8710851</v>
      </c>
      <c r="L85" s="2">
        <v>-25711511.126769599</v>
      </c>
      <c r="M85" s="2">
        <v>-31726944.688387699</v>
      </c>
      <c r="N85" s="2">
        <v>-34694125.681146599</v>
      </c>
      <c r="O85" s="2">
        <v>-37322196.0096891</v>
      </c>
      <c r="P85" s="2">
        <v>-55320759.126726002</v>
      </c>
      <c r="Q85" s="2">
        <v>-59334316.009000003</v>
      </c>
      <c r="R85" s="2">
        <v>-101563496.951033</v>
      </c>
      <c r="S85" s="2">
        <v>-72261198.911150306</v>
      </c>
      <c r="T85" s="2">
        <v>-75757621.954136297</v>
      </c>
      <c r="U85" s="2">
        <v>-80991843.222129405</v>
      </c>
      <c r="V85" s="2">
        <v>-83568709.542507097</v>
      </c>
      <c r="W85" s="2">
        <v>-80145922.526352599</v>
      </c>
      <c r="X85" s="2">
        <v>-79422136.627387896</v>
      </c>
      <c r="Y85" s="2">
        <v>-83536513.408379406</v>
      </c>
      <c r="Z85" s="2">
        <v>-89941097.6202344</v>
      </c>
    </row>
    <row r="86" spans="2:26" x14ac:dyDescent="0.25">
      <c r="B86" s="39"/>
      <c r="C86" s="39"/>
      <c r="D86" s="39"/>
      <c r="E86" s="39"/>
      <c r="F86" s="39"/>
      <c r="G86" s="39" t="s">
        <v>25</v>
      </c>
      <c r="H86" s="2">
        <v>47899625.375031397</v>
      </c>
      <c r="I86" s="2">
        <v>52157085.7699214</v>
      </c>
      <c r="J86" s="2">
        <v>69382052.229212299</v>
      </c>
      <c r="K86" s="2">
        <v>90979447.093495905</v>
      </c>
      <c r="L86" s="2">
        <v>88428004.4269346</v>
      </c>
      <c r="M86" s="2">
        <v>99194218.594843194</v>
      </c>
      <c r="N86" s="2">
        <v>110158316.392537</v>
      </c>
      <c r="O86" s="2">
        <v>129087683.279733</v>
      </c>
      <c r="P86" s="2">
        <v>208655848.55198801</v>
      </c>
      <c r="Q86" s="2">
        <v>132877538.26780701</v>
      </c>
      <c r="R86" s="2">
        <v>103010312.87421601</v>
      </c>
      <c r="S86" s="2">
        <v>114161030.677091</v>
      </c>
      <c r="T86" s="2">
        <v>116623852.104268</v>
      </c>
      <c r="U86" s="2">
        <v>76099156.121242598</v>
      </c>
      <c r="V86" s="2">
        <v>56258092.049626902</v>
      </c>
      <c r="W86" s="2">
        <v>82766253.045864493</v>
      </c>
      <c r="X86" s="2">
        <v>64797559.8524777</v>
      </c>
      <c r="Y86" s="2">
        <v>72771808.916971207</v>
      </c>
      <c r="Z86" s="2">
        <v>119189467.268032</v>
      </c>
    </row>
    <row r="87" spans="2:26" x14ac:dyDescent="0.25">
      <c r="B87" s="39"/>
      <c r="C87" s="39"/>
      <c r="D87" s="39"/>
      <c r="E87" s="39"/>
      <c r="F87" s="39"/>
      <c r="G87" s="39" t="s">
        <v>27</v>
      </c>
      <c r="H87" s="2">
        <v>0</v>
      </c>
      <c r="I87" s="2">
        <v>-56168.608256446001</v>
      </c>
      <c r="J87" s="2">
        <v>0</v>
      </c>
      <c r="K87" s="2">
        <v>0</v>
      </c>
      <c r="L87" s="2">
        <v>0</v>
      </c>
      <c r="M87" s="2">
        <v>0</v>
      </c>
      <c r="N87" s="2">
        <v>-769183.09811634896</v>
      </c>
      <c r="O87" s="2">
        <v>-2382886.5590634299</v>
      </c>
      <c r="P87" s="2">
        <v>0</v>
      </c>
      <c r="Q87" s="2">
        <v>0</v>
      </c>
      <c r="R87" s="2">
        <v>0</v>
      </c>
      <c r="S87" s="2">
        <v>0</v>
      </c>
      <c r="T87" s="2">
        <v>0</v>
      </c>
      <c r="U87" s="2">
        <v>0</v>
      </c>
      <c r="V87" s="2">
        <v>0</v>
      </c>
      <c r="W87" s="2">
        <v>0</v>
      </c>
      <c r="X87" s="2">
        <v>0</v>
      </c>
      <c r="Y87" s="2">
        <v>0</v>
      </c>
      <c r="Z87" s="2">
        <v>0</v>
      </c>
    </row>
    <row r="88" spans="2:26" x14ac:dyDescent="0.25">
      <c r="B88" s="39"/>
      <c r="C88" s="39"/>
      <c r="D88" s="39"/>
      <c r="E88" s="39"/>
      <c r="F88" s="39"/>
      <c r="G88" s="39" t="s">
        <v>26</v>
      </c>
      <c r="H88" s="2">
        <v>581124747.06326795</v>
      </c>
      <c r="I88" s="2">
        <v>637003928.21382201</v>
      </c>
      <c r="J88" s="2">
        <v>697330124.12167096</v>
      </c>
      <c r="K88" s="2">
        <v>799415562.99579203</v>
      </c>
      <c r="L88" s="2">
        <v>897588074.41197801</v>
      </c>
      <c r="M88" s="2">
        <v>990077079.93015599</v>
      </c>
      <c r="N88" s="2">
        <v>1099621886.6638801</v>
      </c>
      <c r="O88" s="2">
        <v>1211040998.1296501</v>
      </c>
      <c r="P88" s="2">
        <v>1400438567.96399</v>
      </c>
      <c r="Q88" s="2">
        <v>1978684323.9723401</v>
      </c>
      <c r="R88" s="2">
        <v>2064208787.80265</v>
      </c>
      <c r="S88" s="2">
        <v>2127372979.4712</v>
      </c>
      <c r="T88" s="2">
        <v>2209315363.5889301</v>
      </c>
      <c r="U88" s="2">
        <v>2251068321.1291099</v>
      </c>
      <c r="V88" s="2">
        <v>2259615429.1055498</v>
      </c>
      <c r="W88" s="2">
        <v>2306165283.3801198</v>
      </c>
      <c r="X88" s="2">
        <v>2309435624.7968001</v>
      </c>
      <c r="Y88" s="2">
        <v>2379461757.0090299</v>
      </c>
      <c r="Z88" s="2">
        <v>2597065029.47785</v>
      </c>
    </row>
    <row r="89" spans="2:26" x14ac:dyDescent="0.25">
      <c r="B89" s="39"/>
      <c r="C89" s="39"/>
      <c r="D89" s="39"/>
      <c r="E89" s="39"/>
      <c r="F89" s="39" t="s">
        <v>10</v>
      </c>
      <c r="G89" s="39"/>
      <c r="H89" s="2"/>
      <c r="I89" s="2"/>
      <c r="J89" s="2"/>
      <c r="K89" s="2"/>
      <c r="L89" s="2"/>
      <c r="M89" s="2"/>
      <c r="N89" s="2"/>
      <c r="O89" s="2"/>
      <c r="P89" s="2"/>
      <c r="Q89" s="2"/>
      <c r="R89" s="2"/>
      <c r="S89" s="2"/>
      <c r="T89" s="2"/>
      <c r="U89" s="2"/>
      <c r="V89" s="2"/>
      <c r="W89" s="2"/>
      <c r="X89" s="2"/>
      <c r="Y89" s="2"/>
      <c r="Z89" s="2"/>
    </row>
    <row r="90" spans="2:26" x14ac:dyDescent="0.25">
      <c r="B90" s="39"/>
      <c r="C90" s="39"/>
      <c r="D90" s="39"/>
      <c r="E90" s="39"/>
      <c r="F90" s="39"/>
      <c r="G90" s="39" t="s">
        <v>29</v>
      </c>
      <c r="H90" s="2">
        <v>50331694.151284799</v>
      </c>
      <c r="I90" s="2">
        <v>54264625.999911897</v>
      </c>
      <c r="J90" s="2">
        <v>58077873.652147204</v>
      </c>
      <c r="K90" s="2">
        <v>65365073.443158999</v>
      </c>
      <c r="L90" s="2">
        <v>75624319.5101109</v>
      </c>
      <c r="M90" s="2">
        <v>69050053.765424594</v>
      </c>
      <c r="N90" s="2">
        <v>76538354.547959507</v>
      </c>
      <c r="O90" s="2">
        <v>91950500.488288507</v>
      </c>
      <c r="P90" s="2">
        <v>112685975.630024</v>
      </c>
      <c r="Q90" s="2">
        <v>214346185.10589701</v>
      </c>
      <c r="R90" s="2">
        <v>251271129.94678399</v>
      </c>
      <c r="S90" s="2">
        <v>251942951.97766799</v>
      </c>
      <c r="T90" s="2">
        <v>250365384.59024799</v>
      </c>
      <c r="U90" s="2">
        <v>246760493.08226401</v>
      </c>
      <c r="V90" s="2">
        <v>248379432.73757601</v>
      </c>
      <c r="W90" s="2">
        <v>250151793.932457</v>
      </c>
      <c r="X90" s="2">
        <v>231008291.02193299</v>
      </c>
      <c r="Y90" s="2">
        <v>230953701.82624599</v>
      </c>
      <c r="Z90" s="2">
        <v>235630257.419752</v>
      </c>
    </row>
    <row r="91" spans="2:26" x14ac:dyDescent="0.25">
      <c r="B91" s="39"/>
      <c r="C91" s="39"/>
      <c r="D91" s="39"/>
      <c r="E91" s="39"/>
      <c r="F91" s="39"/>
      <c r="G91" s="39" t="s">
        <v>28</v>
      </c>
      <c r="H91" s="2">
        <v>1523104.9124185201</v>
      </c>
      <c r="I91" s="2">
        <v>2137258.3003970501</v>
      </c>
      <c r="J91" s="2">
        <v>1081733.0352680001</v>
      </c>
      <c r="K91" s="2">
        <v>3255889.5346844601</v>
      </c>
      <c r="L91" s="2">
        <v>953820.24607346102</v>
      </c>
      <c r="M91" s="2">
        <v>1924882.87483688</v>
      </c>
      <c r="N91" s="2">
        <v>2694079.4157100501</v>
      </c>
      <c r="O91" s="2">
        <v>1842695.4005669099</v>
      </c>
      <c r="P91" s="2">
        <v>3922850.9618312502</v>
      </c>
      <c r="Q91" s="2">
        <v>4946450.4255207404</v>
      </c>
      <c r="R91" s="2">
        <v>3778513.2322824402</v>
      </c>
      <c r="S91" s="2">
        <v>2578020.9039575201</v>
      </c>
      <c r="T91" s="2">
        <v>4841319.5915241297</v>
      </c>
      <c r="U91" s="2">
        <v>5126911.7803903297</v>
      </c>
      <c r="V91" s="2">
        <v>3956486.5391826401</v>
      </c>
      <c r="W91" s="2">
        <v>5059320.5206154101</v>
      </c>
      <c r="X91" s="2">
        <v>1988023.15853642</v>
      </c>
      <c r="Y91" s="2">
        <v>8079438.3744676299</v>
      </c>
      <c r="Z91" s="2">
        <v>18454142.172198299</v>
      </c>
    </row>
    <row r="92" spans="2:26" x14ac:dyDescent="0.25">
      <c r="B92" s="39"/>
      <c r="C92" s="39"/>
      <c r="D92" s="39"/>
      <c r="E92" s="39"/>
      <c r="F92" s="39"/>
      <c r="G92" s="39" t="s">
        <v>30</v>
      </c>
      <c r="H92" s="2">
        <v>-1677636.4807460101</v>
      </c>
      <c r="I92" s="2">
        <v>-2025319.7919808</v>
      </c>
      <c r="J92" s="2">
        <v>-2376723.44297121</v>
      </c>
      <c r="K92" s="2">
        <v>-2838504.6063661999</v>
      </c>
      <c r="L92" s="2">
        <v>-3242642.3991505601</v>
      </c>
      <c r="M92" s="2">
        <v>-2407937.8085474102</v>
      </c>
      <c r="N92" s="2">
        <v>-3146487.7756210701</v>
      </c>
      <c r="O92" s="2">
        <v>-3840653.1756784301</v>
      </c>
      <c r="P92" s="2">
        <v>-7568857.1549781496</v>
      </c>
      <c r="Q92" s="2">
        <v>-8930662.3007215895</v>
      </c>
      <c r="R92" s="2">
        <v>-8160316.3908783197</v>
      </c>
      <c r="S92" s="2">
        <v>-8134092.9950372502</v>
      </c>
      <c r="T92" s="2">
        <v>-8672573.3291294593</v>
      </c>
      <c r="U92" s="2">
        <v>-8703963.7567379102</v>
      </c>
      <c r="V92" s="2">
        <v>-8766215.8194978293</v>
      </c>
      <c r="W92" s="2">
        <v>-7850666.8758476796</v>
      </c>
      <c r="X92" s="2">
        <v>-6868756.8890765803</v>
      </c>
      <c r="Y92" s="2">
        <v>-6779733.7284020502</v>
      </c>
      <c r="Z92" s="2">
        <v>-7198229.1306053698</v>
      </c>
    </row>
    <row r="93" spans="2:26" x14ac:dyDescent="0.25">
      <c r="B93" s="39"/>
      <c r="C93" s="39"/>
      <c r="D93" s="39"/>
      <c r="E93" s="39"/>
      <c r="F93" s="39"/>
      <c r="G93" s="39" t="s">
        <v>25</v>
      </c>
      <c r="H93" s="2">
        <v>4087463.4169546301</v>
      </c>
      <c r="I93" s="2">
        <v>3716397.1726500401</v>
      </c>
      <c r="J93" s="2">
        <v>8582190.1987149697</v>
      </c>
      <c r="K93" s="2">
        <v>9841861.1386336703</v>
      </c>
      <c r="L93" s="2">
        <v>9052266.1170282401</v>
      </c>
      <c r="M93" s="2">
        <v>7971355.7162454799</v>
      </c>
      <c r="N93" s="2">
        <v>15864554.300240001</v>
      </c>
      <c r="O93" s="2">
        <v>22792827.571514498</v>
      </c>
      <c r="P93" s="2">
        <v>35853253.214225397</v>
      </c>
      <c r="Q93" s="2">
        <v>4250990.8183784997</v>
      </c>
      <c r="R93" s="2">
        <v>5036179.8446278004</v>
      </c>
      <c r="S93" s="2">
        <v>3986541.3445917699</v>
      </c>
      <c r="T93" s="2">
        <v>233567.90231230701</v>
      </c>
      <c r="U93" s="2">
        <v>5195991.6316588502</v>
      </c>
      <c r="V93" s="2">
        <v>8983163.1585602202</v>
      </c>
      <c r="W93" s="2">
        <v>9156722.0508366898</v>
      </c>
      <c r="X93" s="2">
        <v>4826144.5348529797</v>
      </c>
      <c r="Y93" s="2">
        <v>3593604.29726387</v>
      </c>
      <c r="Z93" s="2">
        <v>7435154.45664257</v>
      </c>
    </row>
    <row r="94" spans="2:26" x14ac:dyDescent="0.25">
      <c r="B94" s="39"/>
      <c r="C94" s="39"/>
      <c r="D94" s="39"/>
      <c r="E94" s="39"/>
      <c r="F94" s="39"/>
      <c r="G94" s="39" t="s">
        <v>27</v>
      </c>
      <c r="H94" s="2">
        <v>0</v>
      </c>
      <c r="I94" s="2">
        <v>-15088.028831007499</v>
      </c>
      <c r="J94" s="2">
        <v>0</v>
      </c>
      <c r="K94" s="2">
        <v>0</v>
      </c>
      <c r="L94" s="2">
        <v>0</v>
      </c>
      <c r="M94" s="2">
        <v>0</v>
      </c>
      <c r="N94" s="2">
        <v>0</v>
      </c>
      <c r="O94" s="2">
        <v>-59394.654667341201</v>
      </c>
      <c r="P94" s="2">
        <v>0</v>
      </c>
      <c r="Q94" s="2">
        <v>0</v>
      </c>
      <c r="R94" s="2">
        <v>0</v>
      </c>
      <c r="S94" s="2">
        <v>0</v>
      </c>
      <c r="T94" s="2">
        <v>0</v>
      </c>
      <c r="U94" s="2">
        <v>0</v>
      </c>
      <c r="V94" s="2">
        <v>0</v>
      </c>
      <c r="W94" s="2">
        <v>0</v>
      </c>
      <c r="X94" s="2">
        <v>0</v>
      </c>
      <c r="Y94" s="2">
        <v>0</v>
      </c>
      <c r="Z94" s="2">
        <v>0</v>
      </c>
    </row>
    <row r="95" spans="2:26" x14ac:dyDescent="0.25">
      <c r="B95" s="39"/>
      <c r="C95" s="39"/>
      <c r="D95" s="39"/>
      <c r="E95" s="39"/>
      <c r="F95" s="39"/>
      <c r="G95" s="39" t="s">
        <v>26</v>
      </c>
      <c r="H95" s="2">
        <v>54264625.999911897</v>
      </c>
      <c r="I95" s="2">
        <v>58077873.652147204</v>
      </c>
      <c r="J95" s="2">
        <v>65365073.443158999</v>
      </c>
      <c r="K95" s="2">
        <v>75624319.5101109</v>
      </c>
      <c r="L95" s="2">
        <v>69050053.765424594</v>
      </c>
      <c r="M95" s="2">
        <v>76538354.547959507</v>
      </c>
      <c r="N95" s="2">
        <v>91950500.488288507</v>
      </c>
      <c r="O95" s="2">
        <v>112685975.630024</v>
      </c>
      <c r="P95" s="2">
        <v>144893222.65110299</v>
      </c>
      <c r="Q95" s="2">
        <v>214612964.04907501</v>
      </c>
      <c r="R95" s="2">
        <v>251925506.63281599</v>
      </c>
      <c r="S95" s="2">
        <v>250373421.23118001</v>
      </c>
      <c r="T95" s="2">
        <v>246767698.75495499</v>
      </c>
      <c r="U95" s="2">
        <v>248379432.73757499</v>
      </c>
      <c r="V95" s="2">
        <v>252552866.615821</v>
      </c>
      <c r="W95" s="2">
        <v>256517169.628061</v>
      </c>
      <c r="X95" s="2">
        <v>230953701.82624599</v>
      </c>
      <c r="Y95" s="2">
        <v>235847010.769575</v>
      </c>
      <c r="Z95" s="2">
        <v>254321324.917988</v>
      </c>
    </row>
    <row r="96" spans="2:26" x14ac:dyDescent="0.25">
      <c r="B96" s="39"/>
      <c r="C96" s="39"/>
      <c r="D96" s="39"/>
      <c r="E96" s="39"/>
      <c r="F96" s="39" t="s">
        <v>9</v>
      </c>
      <c r="G96" s="39"/>
      <c r="H96" s="2"/>
      <c r="I96" s="2"/>
      <c r="J96" s="2"/>
      <c r="K96" s="2"/>
      <c r="L96" s="2"/>
      <c r="M96" s="2"/>
      <c r="N96" s="2"/>
      <c r="O96" s="2"/>
      <c r="P96" s="2"/>
      <c r="Q96" s="2"/>
      <c r="R96" s="2"/>
      <c r="S96" s="2"/>
      <c r="T96" s="2"/>
      <c r="U96" s="2"/>
      <c r="V96" s="2"/>
      <c r="W96" s="2"/>
      <c r="X96" s="2"/>
      <c r="Y96" s="2"/>
      <c r="Z96" s="2"/>
    </row>
    <row r="97" spans="2:26" x14ac:dyDescent="0.25">
      <c r="B97" s="39"/>
      <c r="C97" s="39"/>
      <c r="D97" s="39"/>
      <c r="E97" s="39"/>
      <c r="F97" s="39"/>
      <c r="G97" s="39" t="s">
        <v>29</v>
      </c>
      <c r="H97" s="2">
        <v>0</v>
      </c>
      <c r="I97" s="2">
        <v>0</v>
      </c>
      <c r="J97" s="2">
        <v>0</v>
      </c>
      <c r="K97" s="2">
        <v>0</v>
      </c>
      <c r="L97" s="2">
        <v>0</v>
      </c>
      <c r="M97" s="2">
        <v>0</v>
      </c>
      <c r="N97" s="2">
        <v>0</v>
      </c>
      <c r="O97" s="2">
        <v>0</v>
      </c>
      <c r="P97" s="2">
        <v>0</v>
      </c>
      <c r="Q97" s="2">
        <v>0</v>
      </c>
      <c r="R97" s="2">
        <v>0</v>
      </c>
      <c r="S97" s="2">
        <v>0</v>
      </c>
      <c r="T97" s="2">
        <v>0</v>
      </c>
      <c r="U97" s="2">
        <v>0</v>
      </c>
      <c r="V97" s="2">
        <v>0</v>
      </c>
      <c r="W97" s="2">
        <v>0</v>
      </c>
      <c r="X97" s="2">
        <v>0</v>
      </c>
      <c r="Y97" s="2">
        <v>0</v>
      </c>
      <c r="Z97" s="2">
        <v>0</v>
      </c>
    </row>
    <row r="98" spans="2:26" x14ac:dyDescent="0.25">
      <c r="B98" s="39"/>
      <c r="C98" s="39"/>
      <c r="D98" s="39"/>
      <c r="E98" s="39"/>
      <c r="F98" s="39"/>
      <c r="G98" s="39" t="s">
        <v>28</v>
      </c>
      <c r="H98" s="2">
        <v>0</v>
      </c>
      <c r="I98" s="2">
        <v>0</v>
      </c>
      <c r="J98" s="2">
        <v>0</v>
      </c>
      <c r="K98" s="2">
        <v>0</v>
      </c>
      <c r="L98" s="2">
        <v>0</v>
      </c>
      <c r="M98" s="2">
        <v>0</v>
      </c>
      <c r="N98" s="2">
        <v>0</v>
      </c>
      <c r="O98" s="2">
        <v>0</v>
      </c>
      <c r="P98" s="2">
        <v>0</v>
      </c>
      <c r="Q98" s="2">
        <v>0</v>
      </c>
      <c r="R98" s="2">
        <v>0</v>
      </c>
      <c r="S98" s="2">
        <v>0</v>
      </c>
      <c r="T98" s="2">
        <v>0</v>
      </c>
      <c r="U98" s="2">
        <v>0</v>
      </c>
      <c r="V98" s="2">
        <v>0</v>
      </c>
      <c r="W98" s="2">
        <v>0</v>
      </c>
      <c r="X98" s="2">
        <v>0</v>
      </c>
      <c r="Y98" s="2">
        <v>0</v>
      </c>
      <c r="Z98" s="2">
        <v>0</v>
      </c>
    </row>
    <row r="99" spans="2:26" x14ac:dyDescent="0.25">
      <c r="B99" s="39"/>
      <c r="C99" s="39"/>
      <c r="D99" s="39"/>
      <c r="E99" s="39"/>
      <c r="F99" s="39"/>
      <c r="G99" s="39" t="s">
        <v>25</v>
      </c>
      <c r="H99" s="2">
        <v>0</v>
      </c>
      <c r="I99" s="2">
        <v>0</v>
      </c>
      <c r="J99" s="2">
        <v>0</v>
      </c>
      <c r="K99" s="2">
        <v>0</v>
      </c>
      <c r="L99" s="2">
        <v>0</v>
      </c>
      <c r="M99" s="2">
        <v>0</v>
      </c>
      <c r="N99" s="2">
        <v>0</v>
      </c>
      <c r="O99" s="2">
        <v>0</v>
      </c>
      <c r="P99" s="2">
        <v>0</v>
      </c>
      <c r="Q99" s="2">
        <v>0</v>
      </c>
      <c r="R99" s="2">
        <v>0</v>
      </c>
      <c r="S99" s="2">
        <v>0</v>
      </c>
      <c r="T99" s="2">
        <v>0</v>
      </c>
      <c r="U99" s="2">
        <v>0</v>
      </c>
      <c r="V99" s="2">
        <v>0</v>
      </c>
      <c r="W99" s="2">
        <v>0</v>
      </c>
      <c r="X99" s="2">
        <v>0</v>
      </c>
      <c r="Y99" s="2">
        <v>0</v>
      </c>
      <c r="Z99" s="2">
        <v>0</v>
      </c>
    </row>
    <row r="100" spans="2:26" x14ac:dyDescent="0.25">
      <c r="B100" s="39"/>
      <c r="C100" s="39"/>
      <c r="D100" s="39"/>
      <c r="E100" s="39"/>
      <c r="F100" s="39"/>
      <c r="G100" s="39" t="s">
        <v>27</v>
      </c>
      <c r="H100" s="2">
        <v>0</v>
      </c>
      <c r="I100" s="2">
        <v>0</v>
      </c>
      <c r="J100" s="2">
        <v>0</v>
      </c>
      <c r="K100" s="2">
        <v>0</v>
      </c>
      <c r="L100" s="2">
        <v>0</v>
      </c>
      <c r="M100" s="2">
        <v>0</v>
      </c>
      <c r="N100" s="2">
        <v>0</v>
      </c>
      <c r="O100" s="2">
        <v>0</v>
      </c>
      <c r="P100" s="2">
        <v>0</v>
      </c>
      <c r="Q100" s="2">
        <v>0</v>
      </c>
      <c r="R100" s="2">
        <v>0</v>
      </c>
      <c r="S100" s="2">
        <v>0</v>
      </c>
      <c r="T100" s="2">
        <v>0</v>
      </c>
      <c r="U100" s="2">
        <v>0</v>
      </c>
      <c r="V100" s="2">
        <v>0</v>
      </c>
      <c r="W100" s="2">
        <v>0</v>
      </c>
      <c r="X100" s="2">
        <v>0</v>
      </c>
      <c r="Y100" s="2">
        <v>0</v>
      </c>
      <c r="Z100" s="2">
        <v>0</v>
      </c>
    </row>
    <row r="101" spans="2:26" x14ac:dyDescent="0.25">
      <c r="B101" s="39"/>
      <c r="C101" s="39"/>
      <c r="D101" s="39"/>
      <c r="E101" s="39"/>
      <c r="F101" s="39"/>
      <c r="G101" s="39" t="s">
        <v>26</v>
      </c>
      <c r="H101" s="2">
        <v>0</v>
      </c>
      <c r="I101" s="2">
        <v>0</v>
      </c>
      <c r="J101" s="2">
        <v>0</v>
      </c>
      <c r="K101" s="2">
        <v>0</v>
      </c>
      <c r="L101" s="2">
        <v>0</v>
      </c>
      <c r="M101" s="2">
        <v>0</v>
      </c>
      <c r="N101" s="2">
        <v>0</v>
      </c>
      <c r="O101" s="2">
        <v>0</v>
      </c>
      <c r="P101" s="2">
        <v>0</v>
      </c>
      <c r="Q101" s="2">
        <v>0</v>
      </c>
      <c r="R101" s="2">
        <v>0</v>
      </c>
      <c r="S101" s="2">
        <v>0</v>
      </c>
      <c r="T101" s="2">
        <v>0</v>
      </c>
      <c r="U101" s="2">
        <v>0</v>
      </c>
      <c r="V101" s="2">
        <v>0</v>
      </c>
      <c r="W101" s="2">
        <v>0</v>
      </c>
      <c r="X101" s="2">
        <v>0</v>
      </c>
      <c r="Y101" s="2">
        <v>0</v>
      </c>
      <c r="Z101" s="2">
        <v>0</v>
      </c>
    </row>
    <row r="102" spans="2:26" x14ac:dyDescent="0.25">
      <c r="B102" s="39"/>
      <c r="C102" s="39"/>
      <c r="D102" s="39"/>
      <c r="E102" s="39"/>
      <c r="F102" s="39" t="s">
        <v>11</v>
      </c>
      <c r="G102" s="39"/>
      <c r="H102" s="2"/>
      <c r="I102" s="2"/>
      <c r="J102" s="2"/>
      <c r="K102" s="2"/>
      <c r="L102" s="2"/>
      <c r="M102" s="2"/>
      <c r="N102" s="2"/>
      <c r="O102" s="2"/>
      <c r="P102" s="2"/>
      <c r="Q102" s="2"/>
      <c r="R102" s="2"/>
      <c r="S102" s="2"/>
      <c r="T102" s="2"/>
      <c r="U102" s="2"/>
      <c r="V102" s="2"/>
      <c r="W102" s="2"/>
      <c r="X102" s="2"/>
      <c r="Y102" s="2"/>
      <c r="Z102" s="2"/>
    </row>
    <row r="103" spans="2:26" x14ac:dyDescent="0.25">
      <c r="B103" s="39"/>
      <c r="C103" s="39"/>
      <c r="D103" s="39"/>
      <c r="E103" s="39"/>
      <c r="F103" s="39"/>
      <c r="G103" s="39" t="s">
        <v>29</v>
      </c>
      <c r="H103" s="2">
        <v>0</v>
      </c>
      <c r="I103" s="2">
        <v>0</v>
      </c>
      <c r="J103" s="2">
        <v>0</v>
      </c>
      <c r="K103" s="2">
        <v>0</v>
      </c>
      <c r="L103" s="2">
        <v>0</v>
      </c>
      <c r="M103" s="2">
        <v>0</v>
      </c>
      <c r="N103" s="2">
        <v>0</v>
      </c>
      <c r="O103" s="2">
        <v>0</v>
      </c>
      <c r="P103" s="2">
        <v>0</v>
      </c>
      <c r="Q103" s="2">
        <v>0</v>
      </c>
      <c r="R103" s="2">
        <v>0</v>
      </c>
      <c r="S103" s="2">
        <v>8382.4875517248602</v>
      </c>
      <c r="T103" s="2">
        <v>31578.450551845301</v>
      </c>
      <c r="U103" s="2">
        <v>258926.71533240299</v>
      </c>
      <c r="V103" s="2">
        <v>667081.02818861394</v>
      </c>
      <c r="W103" s="2">
        <v>1004254.066068</v>
      </c>
      <c r="X103" s="2">
        <v>1311401.0499889399</v>
      </c>
      <c r="Y103" s="2">
        <v>1623097.0626776901</v>
      </c>
      <c r="Z103" s="2">
        <v>1882512.92274333</v>
      </c>
    </row>
    <row r="104" spans="2:26" x14ac:dyDescent="0.25">
      <c r="B104" s="39"/>
      <c r="C104" s="39"/>
      <c r="D104" s="39"/>
      <c r="E104" s="39"/>
      <c r="F104" s="39"/>
      <c r="G104" s="39" t="s">
        <v>28</v>
      </c>
      <c r="H104" s="2">
        <v>0</v>
      </c>
      <c r="I104" s="2">
        <v>0</v>
      </c>
      <c r="J104" s="2">
        <v>0</v>
      </c>
      <c r="K104" s="2">
        <v>0</v>
      </c>
      <c r="L104" s="2">
        <v>0</v>
      </c>
      <c r="M104" s="2">
        <v>0</v>
      </c>
      <c r="N104" s="2">
        <v>0</v>
      </c>
      <c r="O104" s="2">
        <v>0</v>
      </c>
      <c r="P104" s="2">
        <v>0</v>
      </c>
      <c r="Q104" s="2">
        <v>0</v>
      </c>
      <c r="R104" s="2">
        <v>0</v>
      </c>
      <c r="S104" s="2">
        <v>85.774291226951604</v>
      </c>
      <c r="T104" s="2">
        <v>610.63302172076601</v>
      </c>
      <c r="U104" s="2">
        <v>5379.6878524347703</v>
      </c>
      <c r="V104" s="2">
        <v>10626.069475570899</v>
      </c>
      <c r="W104" s="2">
        <v>20311.0404466705</v>
      </c>
      <c r="X104" s="2">
        <v>11285.7233217637</v>
      </c>
      <c r="Y104" s="2">
        <v>56780.699291625497</v>
      </c>
      <c r="Z104" s="2">
        <v>147435.05990158001</v>
      </c>
    </row>
    <row r="105" spans="2:26" x14ac:dyDescent="0.25">
      <c r="B105" s="39"/>
      <c r="C105" s="39"/>
      <c r="D105" s="39"/>
      <c r="E105" s="39"/>
      <c r="F105" s="39"/>
      <c r="G105" s="39" t="s">
        <v>30</v>
      </c>
      <c r="H105" s="2">
        <v>0</v>
      </c>
      <c r="I105" s="2">
        <v>0</v>
      </c>
      <c r="J105" s="2">
        <v>0</v>
      </c>
      <c r="K105" s="2">
        <v>0</v>
      </c>
      <c r="L105" s="2">
        <v>0</v>
      </c>
      <c r="M105" s="2">
        <v>0</v>
      </c>
      <c r="N105" s="2">
        <v>0</v>
      </c>
      <c r="O105" s="2">
        <v>0</v>
      </c>
      <c r="P105" s="2">
        <v>0</v>
      </c>
      <c r="Q105" s="2">
        <v>0</v>
      </c>
      <c r="R105" s="2">
        <v>0</v>
      </c>
      <c r="S105" s="2">
        <v>-270.632429842752</v>
      </c>
      <c r="T105" s="2">
        <v>-1093.86698356636</v>
      </c>
      <c r="U105" s="2">
        <v>-9133.1019716884093</v>
      </c>
      <c r="V105" s="2">
        <v>-23543.721787835599</v>
      </c>
      <c r="W105" s="2">
        <v>-31517.1200952658</v>
      </c>
      <c r="X105" s="2">
        <v>-38992.9511040734</v>
      </c>
      <c r="Y105" s="2">
        <v>-47646.631395347897</v>
      </c>
      <c r="Z105" s="2">
        <v>-57508.570875482998</v>
      </c>
    </row>
    <row r="106" spans="2:26" x14ac:dyDescent="0.25">
      <c r="B106" s="39"/>
      <c r="C106" s="39"/>
      <c r="D106" s="39"/>
      <c r="E106" s="39"/>
      <c r="F106" s="39"/>
      <c r="G106" s="39" t="s">
        <v>25</v>
      </c>
      <c r="H106" s="2">
        <v>0</v>
      </c>
      <c r="I106" s="2">
        <v>0</v>
      </c>
      <c r="J106" s="2">
        <v>0</v>
      </c>
      <c r="K106" s="2">
        <v>0</v>
      </c>
      <c r="L106" s="2">
        <v>0</v>
      </c>
      <c r="M106" s="2">
        <v>0</v>
      </c>
      <c r="N106" s="2">
        <v>0</v>
      </c>
      <c r="O106" s="2">
        <v>0</v>
      </c>
      <c r="P106" s="2">
        <v>0</v>
      </c>
      <c r="Q106" s="2">
        <v>12032.2426384093</v>
      </c>
      <c r="R106" s="2">
        <v>8382.19440137936</v>
      </c>
      <c r="S106" s="2">
        <v>23380.821138736199</v>
      </c>
      <c r="T106" s="2">
        <v>235083.94192302099</v>
      </c>
      <c r="U106" s="2">
        <v>411907.72697546502</v>
      </c>
      <c r="V106" s="2">
        <v>637942.02922798402</v>
      </c>
      <c r="W106" s="2">
        <v>420760.464525274</v>
      </c>
      <c r="X106" s="2">
        <v>339403.24047105899</v>
      </c>
      <c r="Y106" s="2">
        <v>263436.75649</v>
      </c>
      <c r="Z106" s="2">
        <v>592345.65754017595</v>
      </c>
    </row>
    <row r="107" spans="2:26" x14ac:dyDescent="0.25">
      <c r="B107" s="39"/>
      <c r="C107" s="39"/>
      <c r="D107" s="39"/>
      <c r="E107" s="39"/>
      <c r="F107" s="39"/>
      <c r="G107" s="39" t="s">
        <v>27</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0</v>
      </c>
    </row>
    <row r="108" spans="2:26" x14ac:dyDescent="0.25">
      <c r="B108" s="39"/>
      <c r="C108" s="39"/>
      <c r="D108" s="39"/>
      <c r="E108" s="39"/>
      <c r="F108" s="39"/>
      <c r="G108" s="39" t="s">
        <v>26</v>
      </c>
      <c r="H108" s="2">
        <v>0</v>
      </c>
      <c r="I108" s="2">
        <v>0</v>
      </c>
      <c r="J108" s="2">
        <v>0</v>
      </c>
      <c r="K108" s="2">
        <v>0</v>
      </c>
      <c r="L108" s="2">
        <v>0</v>
      </c>
      <c r="M108" s="2">
        <v>0</v>
      </c>
      <c r="N108" s="2">
        <v>0</v>
      </c>
      <c r="O108" s="2">
        <v>0</v>
      </c>
      <c r="P108" s="2">
        <v>0</v>
      </c>
      <c r="Q108" s="2">
        <v>12032.2426384093</v>
      </c>
      <c r="R108" s="2">
        <v>8382.19440137936</v>
      </c>
      <c r="S108" s="2">
        <v>31578.450551845301</v>
      </c>
      <c r="T108" s="2">
        <v>266179.15851302003</v>
      </c>
      <c r="U108" s="2">
        <v>667081.02818861394</v>
      </c>
      <c r="V108" s="2">
        <v>1292105.40510433</v>
      </c>
      <c r="W108" s="2">
        <v>1413808.45094468</v>
      </c>
      <c r="X108" s="2">
        <v>1623097.0626776901</v>
      </c>
      <c r="Y108" s="2">
        <v>1895667.8870639701</v>
      </c>
      <c r="Z108" s="2">
        <v>2564785.0693096099</v>
      </c>
    </row>
    <row r="109" spans="2:26" x14ac:dyDescent="0.25">
      <c r="B109" s="39"/>
      <c r="C109" s="39"/>
      <c r="D109" s="39"/>
      <c r="E109" s="39"/>
      <c r="F109" s="39" t="s">
        <v>12</v>
      </c>
      <c r="G109" s="39"/>
      <c r="H109" s="2"/>
      <c r="I109" s="2"/>
      <c r="J109" s="2"/>
      <c r="K109" s="2"/>
      <c r="L109" s="2"/>
      <c r="M109" s="2"/>
      <c r="N109" s="2"/>
      <c r="O109" s="2"/>
      <c r="P109" s="2"/>
      <c r="Q109" s="2"/>
      <c r="R109" s="2"/>
      <c r="S109" s="2"/>
      <c r="T109" s="2"/>
      <c r="U109" s="2"/>
      <c r="V109" s="2"/>
      <c r="W109" s="2"/>
      <c r="X109" s="2"/>
      <c r="Y109" s="2"/>
      <c r="Z109" s="2"/>
    </row>
    <row r="110" spans="2:26" x14ac:dyDescent="0.25">
      <c r="B110" s="39"/>
      <c r="C110" s="39"/>
      <c r="D110" s="39"/>
      <c r="E110" s="39"/>
      <c r="F110" s="39"/>
      <c r="G110" s="39" t="s">
        <v>29</v>
      </c>
      <c r="H110" s="2">
        <v>340738978.753658</v>
      </c>
      <c r="I110" s="2">
        <v>370690855.51754999</v>
      </c>
      <c r="J110" s="2">
        <v>406335356.239636</v>
      </c>
      <c r="K110" s="2">
        <v>444816541.70662701</v>
      </c>
      <c r="L110" s="2">
        <v>509935328.78869301</v>
      </c>
      <c r="M110" s="2">
        <v>572558117.49125504</v>
      </c>
      <c r="N110" s="2">
        <v>631555482.09284902</v>
      </c>
      <c r="O110" s="2">
        <v>701432489.27734494</v>
      </c>
      <c r="P110" s="2">
        <v>772505087.64623499</v>
      </c>
      <c r="Q110" s="2">
        <v>511264854.42255098</v>
      </c>
      <c r="R110" s="2">
        <v>557948443.21616101</v>
      </c>
      <c r="S110" s="2">
        <v>648811853.56382</v>
      </c>
      <c r="T110" s="2">
        <v>727020342.24239194</v>
      </c>
      <c r="U110" s="2">
        <v>816000774.36305296</v>
      </c>
      <c r="V110" s="2">
        <v>902619067.30779803</v>
      </c>
      <c r="W110" s="2">
        <v>939637214.04779804</v>
      </c>
      <c r="X110" s="2">
        <v>971103472.61856496</v>
      </c>
      <c r="Y110" s="2">
        <v>996521132.45050502</v>
      </c>
      <c r="Z110" s="2">
        <v>1061089112.86489</v>
      </c>
    </row>
    <row r="111" spans="2:26" x14ac:dyDescent="0.25">
      <c r="B111" s="39"/>
      <c r="C111" s="39"/>
      <c r="D111" s="39"/>
      <c r="E111" s="39"/>
      <c r="F111" s="39"/>
      <c r="G111" s="39" t="s">
        <v>28</v>
      </c>
      <c r="H111" s="2">
        <v>10311220.815103799</v>
      </c>
      <c r="I111" s="2">
        <v>14599973.615177101</v>
      </c>
      <c r="J111" s="2">
        <v>7568224.3615603801</v>
      </c>
      <c r="K111" s="2">
        <v>22156687.7647059</v>
      </c>
      <c r="L111" s="2">
        <v>6431616.7594969599</v>
      </c>
      <c r="M111" s="2">
        <v>15960991.412864201</v>
      </c>
      <c r="N111" s="2">
        <v>22230169.883245099</v>
      </c>
      <c r="O111" s="2">
        <v>14056763.312171301</v>
      </c>
      <c r="P111" s="2">
        <v>9901082.4234574307</v>
      </c>
      <c r="Q111" s="2">
        <v>11798419.7174436</v>
      </c>
      <c r="R111" s="2">
        <v>8390202.1536264196</v>
      </c>
      <c r="S111" s="2">
        <v>6639005.0132111404</v>
      </c>
      <c r="T111" s="2">
        <v>14058404.408002</v>
      </c>
      <c r="U111" s="2">
        <v>16953945.628139399</v>
      </c>
      <c r="V111" s="2">
        <v>14378002.8420712</v>
      </c>
      <c r="W111" s="2">
        <v>19004164.488420699</v>
      </c>
      <c r="X111" s="2">
        <v>8357172.7419841904</v>
      </c>
      <c r="Y111" s="2">
        <v>34861234.155691601</v>
      </c>
      <c r="Z111" s="2">
        <v>83102609.828660205</v>
      </c>
    </row>
    <row r="112" spans="2:26" x14ac:dyDescent="0.25">
      <c r="B112" s="39"/>
      <c r="C112" s="39"/>
      <c r="D112" s="39"/>
      <c r="E112" s="39"/>
      <c r="F112" s="39"/>
      <c r="G112" s="39" t="s">
        <v>30</v>
      </c>
      <c r="H112" s="2">
        <v>-10913804.515975799</v>
      </c>
      <c r="I112" s="2">
        <v>-12189875.0649257</v>
      </c>
      <c r="J112" s="2">
        <v>-13344820.7708073</v>
      </c>
      <c r="K112" s="2">
        <v>-15072340.3585156</v>
      </c>
      <c r="L112" s="2">
        <v>-16400991.533051301</v>
      </c>
      <c r="M112" s="2">
        <v>-20238147.366689201</v>
      </c>
      <c r="N112" s="2">
        <v>-22130868.105634902</v>
      </c>
      <c r="O112" s="2">
        <v>-23807275.182378501</v>
      </c>
      <c r="P112" s="2">
        <v>-15188511.4287384</v>
      </c>
      <c r="Q112" s="2">
        <v>-16290447.7640057</v>
      </c>
      <c r="R112" s="2">
        <v>-27884619.779885702</v>
      </c>
      <c r="S112" s="2">
        <v>-22711232.182603501</v>
      </c>
      <c r="T112" s="2">
        <v>-25890560.521451298</v>
      </c>
      <c r="U112" s="2">
        <v>-29904124.161077499</v>
      </c>
      <c r="V112" s="2">
        <v>-33508849.9781911</v>
      </c>
      <c r="W112" s="2">
        <v>-33353461.394060802</v>
      </c>
      <c r="X112" s="2">
        <v>-33471963.051717401</v>
      </c>
      <c r="Y112" s="2">
        <v>-36045993.249978401</v>
      </c>
      <c r="Z112" s="2">
        <v>-40076794.047226101</v>
      </c>
    </row>
    <row r="113" spans="2:26" x14ac:dyDescent="0.25">
      <c r="B113" s="39"/>
      <c r="C113" s="39"/>
      <c r="D113" s="39"/>
      <c r="E113" s="39"/>
      <c r="F113" s="39"/>
      <c r="G113" s="39" t="s">
        <v>25</v>
      </c>
      <c r="H113" s="2">
        <v>30554460.464763898</v>
      </c>
      <c r="I113" s="2">
        <v>33270231.293814499</v>
      </c>
      <c r="J113" s="2">
        <v>44257781.876237899</v>
      </c>
      <c r="K113" s="2">
        <v>58034439.6758755</v>
      </c>
      <c r="L113" s="2">
        <v>56406912.2479847</v>
      </c>
      <c r="M113" s="2">
        <v>63274520.5554187</v>
      </c>
      <c r="N113" s="2">
        <v>70268355.894808501</v>
      </c>
      <c r="O113" s="2">
        <v>82343118.226443395</v>
      </c>
      <c r="P113" s="2">
        <v>57287206.293485597</v>
      </c>
      <c r="Q113" s="2">
        <v>123400245.595622</v>
      </c>
      <c r="R113" s="2">
        <v>110316306.537597</v>
      </c>
      <c r="S113" s="2">
        <v>94280715.847964406</v>
      </c>
      <c r="T113" s="2">
        <v>100187555.932721</v>
      </c>
      <c r="U113" s="2">
        <v>99568471.477682903</v>
      </c>
      <c r="V113" s="2">
        <v>85558809.263539806</v>
      </c>
      <c r="W113" s="2">
        <v>46620801.4371209</v>
      </c>
      <c r="X113" s="2">
        <v>50532450.141672999</v>
      </c>
      <c r="Y113" s="2">
        <v>64289362.156917602</v>
      </c>
      <c r="Z113" s="2">
        <v>69418740.103173897</v>
      </c>
    </row>
    <row r="114" spans="2:26" x14ac:dyDescent="0.25">
      <c r="B114" s="39"/>
      <c r="C114" s="39"/>
      <c r="D114" s="39"/>
      <c r="E114" s="39"/>
      <c r="F114" s="39"/>
      <c r="G114" s="39" t="s">
        <v>27</v>
      </c>
      <c r="H114" s="2">
        <v>0</v>
      </c>
      <c r="I114" s="2">
        <v>-35829.121979459</v>
      </c>
      <c r="J114" s="2">
        <v>0</v>
      </c>
      <c r="K114" s="2">
        <v>0</v>
      </c>
      <c r="L114" s="2">
        <v>0</v>
      </c>
      <c r="M114" s="2">
        <v>0</v>
      </c>
      <c r="N114" s="2">
        <v>-490650.48792242602</v>
      </c>
      <c r="O114" s="2">
        <v>-1520007.9873458301</v>
      </c>
      <c r="P114" s="2">
        <v>0</v>
      </c>
      <c r="Q114" s="2">
        <v>0</v>
      </c>
      <c r="R114" s="2">
        <v>0</v>
      </c>
      <c r="S114" s="2">
        <v>0</v>
      </c>
      <c r="T114" s="2">
        <v>0</v>
      </c>
      <c r="U114" s="2">
        <v>0</v>
      </c>
      <c r="V114" s="2">
        <v>0</v>
      </c>
      <c r="W114" s="2">
        <v>0</v>
      </c>
      <c r="X114" s="2">
        <v>0</v>
      </c>
      <c r="Y114" s="2">
        <v>0</v>
      </c>
      <c r="Z114" s="2">
        <v>0</v>
      </c>
    </row>
    <row r="115" spans="2:26" x14ac:dyDescent="0.25">
      <c r="B115" s="39"/>
      <c r="C115" s="39"/>
      <c r="D115" s="39"/>
      <c r="E115" s="39"/>
      <c r="F115" s="39"/>
      <c r="G115" s="39" t="s">
        <v>26</v>
      </c>
      <c r="H115" s="2">
        <v>370690855.51754999</v>
      </c>
      <c r="I115" s="2">
        <v>406335356.239636</v>
      </c>
      <c r="J115" s="2">
        <v>444816541.70662701</v>
      </c>
      <c r="K115" s="2">
        <v>509935328.78869301</v>
      </c>
      <c r="L115" s="2">
        <v>572558117.49125504</v>
      </c>
      <c r="M115" s="2">
        <v>631555482.09284902</v>
      </c>
      <c r="N115" s="2">
        <v>701432489.27734494</v>
      </c>
      <c r="O115" s="2">
        <v>772505087.64623499</v>
      </c>
      <c r="P115" s="2">
        <v>824504864.93444002</v>
      </c>
      <c r="Q115" s="2">
        <v>630173071.97161102</v>
      </c>
      <c r="R115" s="2">
        <v>648770332.12749898</v>
      </c>
      <c r="S115" s="2">
        <v>727020342.24239194</v>
      </c>
      <c r="T115" s="2">
        <v>815375742.06166399</v>
      </c>
      <c r="U115" s="2">
        <v>902619067.30779803</v>
      </c>
      <c r="V115" s="2">
        <v>969047029.43521798</v>
      </c>
      <c r="W115" s="2">
        <v>971908718.57927895</v>
      </c>
      <c r="X115" s="2">
        <v>996521132.45050502</v>
      </c>
      <c r="Y115" s="2">
        <v>1059625735.51314</v>
      </c>
      <c r="Z115" s="2">
        <v>1173533668.7495</v>
      </c>
    </row>
    <row r="116" spans="2:26" x14ac:dyDescent="0.25">
      <c r="B116" s="39"/>
      <c r="C116" s="39"/>
      <c r="D116" s="39"/>
      <c r="E116" s="39"/>
      <c r="F116" s="39" t="s">
        <v>156</v>
      </c>
      <c r="G116" s="39"/>
      <c r="H116" s="2"/>
      <c r="I116" s="2"/>
      <c r="J116" s="2"/>
      <c r="K116" s="2"/>
      <c r="L116" s="2"/>
      <c r="M116" s="2"/>
      <c r="N116" s="2"/>
      <c r="O116" s="2"/>
      <c r="P116" s="2"/>
      <c r="Q116" s="2"/>
      <c r="R116" s="2"/>
      <c r="S116" s="2"/>
      <c r="T116" s="2"/>
      <c r="U116" s="2"/>
      <c r="V116" s="2"/>
      <c r="W116" s="2"/>
      <c r="X116" s="2"/>
      <c r="Y116" s="2"/>
      <c r="Z116" s="2"/>
    </row>
    <row r="117" spans="2:26" x14ac:dyDescent="0.25">
      <c r="B117" s="39"/>
      <c r="C117" s="39"/>
      <c r="D117" s="39"/>
      <c r="E117" s="39"/>
      <c r="F117" s="39"/>
      <c r="G117" s="39" t="s">
        <v>29</v>
      </c>
      <c r="H117" s="2">
        <v>96809002.970717505</v>
      </c>
      <c r="I117" s="2">
        <v>104373683.982109</v>
      </c>
      <c r="J117" s="2">
        <v>111708161.97889</v>
      </c>
      <c r="K117" s="2">
        <v>125724510.089403</v>
      </c>
      <c r="L117" s="2">
        <v>145457352.381331</v>
      </c>
      <c r="M117" s="2">
        <v>132812276.098093</v>
      </c>
      <c r="N117" s="2">
        <v>147215425.94087499</v>
      </c>
      <c r="O117" s="2">
        <v>176859460.52548</v>
      </c>
      <c r="P117" s="2">
        <v>216742494.63440201</v>
      </c>
      <c r="Q117" s="2">
        <v>174654156.07043901</v>
      </c>
      <c r="R117" s="2">
        <v>204741442.55956599</v>
      </c>
      <c r="S117" s="2">
        <v>227361468.72722</v>
      </c>
      <c r="T117" s="2">
        <v>250196091.37914401</v>
      </c>
      <c r="U117" s="2">
        <v>295178687.88936001</v>
      </c>
      <c r="V117" s="2">
        <v>351494954.81761497</v>
      </c>
      <c r="W117" s="2">
        <v>392494719.06806898</v>
      </c>
      <c r="X117" s="2">
        <v>369999965.75846499</v>
      </c>
      <c r="Y117" s="2">
        <v>458737346.94156998</v>
      </c>
      <c r="Z117" s="2">
        <v>546889863.01796103</v>
      </c>
    </row>
    <row r="118" spans="2:26" x14ac:dyDescent="0.25">
      <c r="B118" s="39"/>
      <c r="C118" s="39"/>
      <c r="D118" s="39"/>
      <c r="E118" s="39"/>
      <c r="F118" s="39"/>
      <c r="G118" s="39" t="s">
        <v>28</v>
      </c>
      <c r="H118" s="2">
        <v>2929570.9289625701</v>
      </c>
      <c r="I118" s="2">
        <v>4110846.0313380398</v>
      </c>
      <c r="J118" s="2">
        <v>2080627.2944045099</v>
      </c>
      <c r="K118" s="2">
        <v>6262444.0712880399</v>
      </c>
      <c r="L118" s="2">
        <v>1834597.2372419999</v>
      </c>
      <c r="M118" s="2">
        <v>3702358.8236123398</v>
      </c>
      <c r="N118" s="2">
        <v>5181847.0758184399</v>
      </c>
      <c r="O118" s="2">
        <v>3544277.76604169</v>
      </c>
      <c r="P118" s="2">
        <v>3196428.3562604701</v>
      </c>
      <c r="Q118" s="2">
        <v>4030480.52470246</v>
      </c>
      <c r="R118" s="2">
        <v>3078818.68510623</v>
      </c>
      <c r="S118" s="2">
        <v>2326489.4474413102</v>
      </c>
      <c r="T118" s="2">
        <v>4838045.9658950502</v>
      </c>
      <c r="U118" s="2">
        <v>6132890.5342866303</v>
      </c>
      <c r="V118" s="2">
        <v>5599034.6785107004</v>
      </c>
      <c r="W118" s="2">
        <v>7938206.4593565697</v>
      </c>
      <c r="X118" s="2">
        <v>3184164.9376804102</v>
      </c>
      <c r="Y118" s="2">
        <v>16047978.8605839</v>
      </c>
      <c r="Z118" s="2">
        <v>42831440.219873302</v>
      </c>
    </row>
    <row r="119" spans="2:26" x14ac:dyDescent="0.25">
      <c r="B119" s="39"/>
      <c r="C119" s="39"/>
      <c r="D119" s="39"/>
      <c r="E119" s="39"/>
      <c r="F119" s="39"/>
      <c r="G119" s="39" t="s">
        <v>30</v>
      </c>
      <c r="H119" s="2">
        <v>-3226800.0866443799</v>
      </c>
      <c r="I119" s="2">
        <v>-3895541.23032668</v>
      </c>
      <c r="J119" s="2">
        <v>-4571438.1510700798</v>
      </c>
      <c r="K119" s="2">
        <v>-5459637.4213858303</v>
      </c>
      <c r="L119" s="2">
        <v>-6236964.2616992602</v>
      </c>
      <c r="M119" s="2">
        <v>-4631476.4959092699</v>
      </c>
      <c r="N119" s="2">
        <v>-6052018.5055136196</v>
      </c>
      <c r="O119" s="2">
        <v>-7387190.33728885</v>
      </c>
      <c r="P119" s="2">
        <v>-6167277.28635485</v>
      </c>
      <c r="Q119" s="2">
        <v>-7276907.1514475904</v>
      </c>
      <c r="R119" s="2">
        <v>-6649211.7497332096</v>
      </c>
      <c r="S119" s="2">
        <v>-7340468.6084625497</v>
      </c>
      <c r="T119" s="2">
        <v>-8666709.0688211601</v>
      </c>
      <c r="U119" s="2">
        <v>-10411814.9913646</v>
      </c>
      <c r="V119" s="2">
        <v>-12405538.572315499</v>
      </c>
      <c r="W119" s="2">
        <v>-12317902.028577199</v>
      </c>
      <c r="X119" s="2">
        <v>-11001509.0909454</v>
      </c>
      <c r="Y119" s="2">
        <v>-13466409.236762401</v>
      </c>
      <c r="Z119" s="2">
        <v>-16706846.5073903</v>
      </c>
    </row>
    <row r="120" spans="2:26" x14ac:dyDescent="0.25">
      <c r="B120" s="39"/>
      <c r="C120" s="39"/>
      <c r="D120" s="39"/>
      <c r="E120" s="39"/>
      <c r="F120" s="39"/>
      <c r="G120" s="39" t="s">
        <v>25</v>
      </c>
      <c r="H120" s="2">
        <v>7861910.1690730397</v>
      </c>
      <c r="I120" s="2">
        <v>7148193.8169224197</v>
      </c>
      <c r="J120" s="2">
        <v>16507158.967178401</v>
      </c>
      <c r="K120" s="2">
        <v>18930035.6420261</v>
      </c>
      <c r="L120" s="2">
        <v>17411312.5376039</v>
      </c>
      <c r="M120" s="2">
        <v>15332267.5150794</v>
      </c>
      <c r="N120" s="2">
        <v>30514206.014300101</v>
      </c>
      <c r="O120" s="2">
        <v>43840187.565501899</v>
      </c>
      <c r="P120" s="2">
        <v>29214047.730388101</v>
      </c>
      <c r="Q120" s="2">
        <v>11855527.5444762</v>
      </c>
      <c r="R120" s="2">
        <v>26175432.449721299</v>
      </c>
      <c r="S120" s="2">
        <v>27848601.812945101</v>
      </c>
      <c r="T120" s="2">
        <v>50365043.391384497</v>
      </c>
      <c r="U120" s="2">
        <v>60595191.385333002</v>
      </c>
      <c r="V120" s="2">
        <v>84481612.467851505</v>
      </c>
      <c r="W120" s="2">
        <v>77276284.547353402</v>
      </c>
      <c r="X120" s="2">
        <v>96554725.336370602</v>
      </c>
      <c r="Y120" s="2">
        <v>88667849.784056202</v>
      </c>
      <c r="Z120" s="2">
        <v>51605392.996595196</v>
      </c>
    </row>
    <row r="121" spans="2:26" x14ac:dyDescent="0.25">
      <c r="B121" s="39"/>
      <c r="C121" s="39"/>
      <c r="D121" s="39"/>
      <c r="E121" s="39"/>
      <c r="F121" s="39"/>
      <c r="G121" s="39" t="s">
        <v>27</v>
      </c>
      <c r="H121" s="2">
        <v>0</v>
      </c>
      <c r="I121" s="2">
        <v>-29020.621152407501</v>
      </c>
      <c r="J121" s="2">
        <v>0</v>
      </c>
      <c r="K121" s="2">
        <v>0</v>
      </c>
      <c r="L121" s="2">
        <v>0</v>
      </c>
      <c r="M121" s="2">
        <v>0</v>
      </c>
      <c r="N121" s="2">
        <v>0</v>
      </c>
      <c r="O121" s="2">
        <v>-114240.885332659</v>
      </c>
      <c r="P121" s="2">
        <v>0</v>
      </c>
      <c r="Q121" s="2">
        <v>0</v>
      </c>
      <c r="R121" s="2">
        <v>0</v>
      </c>
      <c r="S121" s="2">
        <v>0</v>
      </c>
      <c r="T121" s="2">
        <v>0</v>
      </c>
      <c r="U121" s="2">
        <v>0</v>
      </c>
      <c r="V121" s="2">
        <v>0</v>
      </c>
      <c r="W121" s="2">
        <v>0</v>
      </c>
      <c r="X121" s="2">
        <v>0</v>
      </c>
      <c r="Y121" s="2">
        <v>0</v>
      </c>
      <c r="Z121" s="2">
        <v>0</v>
      </c>
    </row>
    <row r="122" spans="2:26" x14ac:dyDescent="0.25">
      <c r="B122" s="39"/>
      <c r="C122" s="39"/>
      <c r="D122" s="39"/>
      <c r="E122" s="39"/>
      <c r="F122" s="39"/>
      <c r="G122" s="39" t="s">
        <v>26</v>
      </c>
      <c r="H122" s="2">
        <v>104373683.982109</v>
      </c>
      <c r="I122" s="2">
        <v>111708161.97889</v>
      </c>
      <c r="J122" s="2">
        <v>125724510.089403</v>
      </c>
      <c r="K122" s="2">
        <v>145457352.381331</v>
      </c>
      <c r="L122" s="2">
        <v>132812276.098093</v>
      </c>
      <c r="M122" s="2">
        <v>147215425.94087499</v>
      </c>
      <c r="N122" s="2">
        <v>176859460.52548</v>
      </c>
      <c r="O122" s="2">
        <v>216742494.63440201</v>
      </c>
      <c r="P122" s="2">
        <v>242985693.43469599</v>
      </c>
      <c r="Q122" s="2">
        <v>183263256.98817</v>
      </c>
      <c r="R122" s="2">
        <v>227346481.94466001</v>
      </c>
      <c r="S122" s="2">
        <v>250196091.37914401</v>
      </c>
      <c r="T122" s="2">
        <v>296732471.667602</v>
      </c>
      <c r="U122" s="2">
        <v>351494954.81761497</v>
      </c>
      <c r="V122" s="2">
        <v>429170063.39166099</v>
      </c>
      <c r="W122" s="2">
        <v>465391308.046202</v>
      </c>
      <c r="X122" s="2">
        <v>458737346.94156998</v>
      </c>
      <c r="Y122" s="2">
        <v>549986766.34944797</v>
      </c>
      <c r="Z122" s="2">
        <v>624619849.72703898</v>
      </c>
    </row>
    <row r="123" spans="2:26" x14ac:dyDescent="0.25">
      <c r="B123" s="39"/>
      <c r="C123" s="39"/>
      <c r="D123" s="39"/>
      <c r="E123" s="39"/>
      <c r="F123" s="39" t="s">
        <v>157</v>
      </c>
      <c r="G123" s="39"/>
      <c r="H123" s="2"/>
      <c r="I123" s="2"/>
      <c r="J123" s="2"/>
      <c r="K123" s="2"/>
      <c r="L123" s="2"/>
      <c r="M123" s="2"/>
      <c r="N123" s="2"/>
      <c r="O123" s="2"/>
      <c r="P123" s="2"/>
      <c r="Q123" s="2"/>
      <c r="R123" s="2"/>
      <c r="S123" s="2"/>
      <c r="T123" s="2"/>
      <c r="U123" s="2"/>
      <c r="V123" s="2"/>
      <c r="W123" s="2"/>
      <c r="X123" s="2"/>
      <c r="Y123" s="2"/>
      <c r="Z123" s="2"/>
    </row>
    <row r="124" spans="2:26" x14ac:dyDescent="0.25">
      <c r="B124" s="39"/>
      <c r="C124" s="39"/>
      <c r="D124" s="39"/>
      <c r="E124" s="39"/>
      <c r="F124" s="39"/>
      <c r="G124" s="39" t="s">
        <v>29</v>
      </c>
      <c r="H124" s="2">
        <v>167617996.21294001</v>
      </c>
      <c r="I124" s="2">
        <v>182352070.91241899</v>
      </c>
      <c r="J124" s="2">
        <v>199886489.21965399</v>
      </c>
      <c r="K124" s="2">
        <v>218816343.454319</v>
      </c>
      <c r="L124" s="2">
        <v>250849897.837906</v>
      </c>
      <c r="M124" s="2">
        <v>281655608.40845501</v>
      </c>
      <c r="N124" s="2">
        <v>310677882.50382</v>
      </c>
      <c r="O124" s="2">
        <v>345052123.94946998</v>
      </c>
      <c r="P124" s="2">
        <v>380014506.49758798</v>
      </c>
      <c r="Q124" s="2">
        <v>264142691.06597301</v>
      </c>
      <c r="R124" s="2">
        <v>288261557.57106203</v>
      </c>
      <c r="S124" s="2">
        <v>296110130.49347103</v>
      </c>
      <c r="T124" s="2">
        <v>314167540.49197102</v>
      </c>
      <c r="U124" s="2">
        <v>337433184.57380497</v>
      </c>
      <c r="V124" s="2">
        <v>367787123.62160897</v>
      </c>
      <c r="W124" s="2">
        <v>378884371.50795299</v>
      </c>
      <c r="X124" s="2">
        <v>264487166.18009099</v>
      </c>
      <c r="Y124" s="2">
        <v>286545371.80436301</v>
      </c>
      <c r="Z124" s="2">
        <v>314495498.39364302</v>
      </c>
    </row>
    <row r="125" spans="2:26" x14ac:dyDescent="0.25">
      <c r="B125" s="39"/>
      <c r="C125" s="39"/>
      <c r="D125" s="39"/>
      <c r="E125" s="39"/>
      <c r="F125" s="39"/>
      <c r="G125" s="39" t="s">
        <v>28</v>
      </c>
      <c r="H125" s="2">
        <v>5072346.5153847001</v>
      </c>
      <c r="I125" s="2">
        <v>7182090.9104356701</v>
      </c>
      <c r="J125" s="2">
        <v>3722998.1935581202</v>
      </c>
      <c r="K125" s="2">
        <v>10899426.943815401</v>
      </c>
      <c r="L125" s="2">
        <v>3163872.5853429199</v>
      </c>
      <c r="M125" s="2">
        <v>7851609.4870684799</v>
      </c>
      <c r="N125" s="2">
        <v>10935574.6293901</v>
      </c>
      <c r="O125" s="2">
        <v>6914872.2234362699</v>
      </c>
      <c r="P125" s="2">
        <v>5115349.7706231102</v>
      </c>
      <c r="Q125" s="2">
        <v>6095600.5630609598</v>
      </c>
      <c r="R125" s="2">
        <v>4334760.2642264701</v>
      </c>
      <c r="S125" s="2">
        <v>3029964.1259796801</v>
      </c>
      <c r="T125" s="2">
        <v>6075062.9376900401</v>
      </c>
      <c r="U125" s="2">
        <v>7010806.9062308399</v>
      </c>
      <c r="V125" s="2">
        <v>5858555.9514946798</v>
      </c>
      <c r="W125" s="2">
        <v>7662937.15338392</v>
      </c>
      <c r="X125" s="2">
        <v>2276137.4025825402</v>
      </c>
      <c r="Y125" s="2">
        <v>10024198.1603915</v>
      </c>
      <c r="Z125" s="2">
        <v>24630727.409230102</v>
      </c>
    </row>
    <row r="126" spans="2:26" x14ac:dyDescent="0.25">
      <c r="B126" s="39"/>
      <c r="C126" s="39"/>
      <c r="D126" s="39"/>
      <c r="E126" s="39"/>
      <c r="F126" s="39"/>
      <c r="G126" s="39" t="s">
        <v>30</v>
      </c>
      <c r="H126" s="2">
        <v>-5368772.4566144999</v>
      </c>
      <c r="I126" s="2">
        <v>-5996503.3643718297</v>
      </c>
      <c r="J126" s="2">
        <v>-6564649.9429133199</v>
      </c>
      <c r="K126" s="2">
        <v>-7414459.8847327502</v>
      </c>
      <c r="L126" s="2">
        <v>-8068056.5127330096</v>
      </c>
      <c r="M126" s="2">
        <v>-9955649.1044105999</v>
      </c>
      <c r="N126" s="2">
        <v>-10886725.609990301</v>
      </c>
      <c r="O126" s="2">
        <v>-11711392.0337401</v>
      </c>
      <c r="P126" s="2">
        <v>-7847076.2215887802</v>
      </c>
      <c r="Q126" s="2">
        <v>-8416386.6806650907</v>
      </c>
      <c r="R126" s="2">
        <v>-14406463.585942101</v>
      </c>
      <c r="S126" s="2">
        <v>-10365140.353584399</v>
      </c>
      <c r="T126" s="2">
        <v>-11188096.4649418</v>
      </c>
      <c r="U126" s="2">
        <v>-12365973.3723161</v>
      </c>
      <c r="V126" s="2">
        <v>-13653737.2139784</v>
      </c>
      <c r="W126" s="2">
        <v>-13448919.5074182</v>
      </c>
      <c r="X126" s="2">
        <v>-9116335.0802996792</v>
      </c>
      <c r="Y126" s="2">
        <v>-10364870.5496826</v>
      </c>
      <c r="Z126" s="2">
        <v>-11878334.406684799</v>
      </c>
    </row>
    <row r="127" spans="2:26" x14ac:dyDescent="0.25">
      <c r="B127" s="39"/>
      <c r="C127" s="39"/>
      <c r="D127" s="39"/>
      <c r="E127" s="39"/>
      <c r="F127" s="39"/>
      <c r="G127" s="39" t="s">
        <v>25</v>
      </c>
      <c r="H127" s="2">
        <v>15030500.640708501</v>
      </c>
      <c r="I127" s="2">
        <v>16366455.999276699</v>
      </c>
      <c r="J127" s="2">
        <v>21771505.984020699</v>
      </c>
      <c r="K127" s="2">
        <v>28548587.324503601</v>
      </c>
      <c r="L127" s="2">
        <v>27747966.018298801</v>
      </c>
      <c r="M127" s="2">
        <v>31126313.712707002</v>
      </c>
      <c r="N127" s="2">
        <v>34566755.630211502</v>
      </c>
      <c r="O127" s="2">
        <v>40506632.172012597</v>
      </c>
      <c r="P127" s="2">
        <v>29597177.868022401</v>
      </c>
      <c r="Q127" s="2">
        <v>15735986.5114905</v>
      </c>
      <c r="R127" s="2">
        <v>17900191.622464102</v>
      </c>
      <c r="S127" s="2">
        <v>25392586.226104699</v>
      </c>
      <c r="T127" s="2">
        <v>28202731.425310001</v>
      </c>
      <c r="U127" s="2">
        <v>35709105.513889097</v>
      </c>
      <c r="V127" s="2">
        <v>26626049.092094399</v>
      </c>
      <c r="W127" s="2">
        <v>32990741.894808799</v>
      </c>
      <c r="X127" s="2">
        <v>28898403.3019883</v>
      </c>
      <c r="Y127" s="2">
        <v>27514245.4493776</v>
      </c>
      <c r="Z127" s="2">
        <v>37994019.8983889</v>
      </c>
    </row>
    <row r="128" spans="2:26" x14ac:dyDescent="0.25">
      <c r="B128" s="39"/>
      <c r="C128" s="39"/>
      <c r="D128" s="39"/>
      <c r="E128" s="39"/>
      <c r="F128" s="39"/>
      <c r="G128" s="39" t="s">
        <v>27</v>
      </c>
      <c r="H128" s="2">
        <v>0</v>
      </c>
      <c r="I128" s="2">
        <v>-17625.2381052294</v>
      </c>
      <c r="J128" s="2">
        <v>0</v>
      </c>
      <c r="K128" s="2">
        <v>0</v>
      </c>
      <c r="L128" s="2">
        <v>0</v>
      </c>
      <c r="M128" s="2">
        <v>0</v>
      </c>
      <c r="N128" s="2">
        <v>-241363.203961224</v>
      </c>
      <c r="O128" s="2">
        <v>-747729.81359074102</v>
      </c>
      <c r="P128" s="2">
        <v>0</v>
      </c>
      <c r="Q128" s="2">
        <v>0</v>
      </c>
      <c r="R128" s="2">
        <v>0</v>
      </c>
      <c r="S128" s="2">
        <v>0</v>
      </c>
      <c r="T128" s="2">
        <v>0</v>
      </c>
      <c r="U128" s="2">
        <v>0</v>
      </c>
      <c r="V128" s="2">
        <v>0</v>
      </c>
      <c r="W128" s="2">
        <v>0</v>
      </c>
      <c r="X128" s="2">
        <v>0</v>
      </c>
      <c r="Y128" s="2">
        <v>0</v>
      </c>
      <c r="Z128" s="2">
        <v>0</v>
      </c>
    </row>
    <row r="129" spans="2:26" x14ac:dyDescent="0.25">
      <c r="B129" s="39"/>
      <c r="C129" s="39"/>
      <c r="D129" s="39"/>
      <c r="E129" s="39"/>
      <c r="F129" s="39"/>
      <c r="G129" s="39" t="s">
        <v>26</v>
      </c>
      <c r="H129" s="2">
        <v>182352070.91241899</v>
      </c>
      <c r="I129" s="2">
        <v>199886489.21965399</v>
      </c>
      <c r="J129" s="2">
        <v>218816343.454319</v>
      </c>
      <c r="K129" s="2">
        <v>250849897.837906</v>
      </c>
      <c r="L129" s="2">
        <v>281655608.40845501</v>
      </c>
      <c r="M129" s="2">
        <v>310677882.50382</v>
      </c>
      <c r="N129" s="2">
        <v>345052123.94946998</v>
      </c>
      <c r="O129" s="2">
        <v>380014506.49758798</v>
      </c>
      <c r="P129" s="2">
        <v>406879957.91464502</v>
      </c>
      <c r="Q129" s="2">
        <v>277557891.45986003</v>
      </c>
      <c r="R129" s="2">
        <v>296090045.87181097</v>
      </c>
      <c r="S129" s="2">
        <v>314167540.49197102</v>
      </c>
      <c r="T129" s="2">
        <v>337257238.39002901</v>
      </c>
      <c r="U129" s="2">
        <v>367787123.62160897</v>
      </c>
      <c r="V129" s="2">
        <v>386617991.45121998</v>
      </c>
      <c r="W129" s="2">
        <v>406089131.04872799</v>
      </c>
      <c r="X129" s="2">
        <v>286545371.804362</v>
      </c>
      <c r="Y129" s="2">
        <v>313718944.86444902</v>
      </c>
      <c r="Z129" s="2">
        <v>365241911.294577</v>
      </c>
    </row>
    <row r="130" spans="2:26" x14ac:dyDescent="0.25">
      <c r="B130" s="39"/>
      <c r="C130" s="39"/>
      <c r="D130" s="39"/>
      <c r="E130" s="39"/>
      <c r="F130" s="39" t="s">
        <v>158</v>
      </c>
      <c r="G130" s="39"/>
      <c r="H130" s="2"/>
      <c r="I130" s="2"/>
      <c r="J130" s="2"/>
      <c r="K130" s="2"/>
      <c r="L130" s="2"/>
      <c r="M130" s="2"/>
      <c r="N130" s="2"/>
      <c r="O130" s="2"/>
      <c r="P130" s="2"/>
      <c r="Q130" s="2"/>
      <c r="R130" s="2"/>
      <c r="S130" s="2"/>
      <c r="T130" s="2"/>
      <c r="U130" s="2"/>
      <c r="V130" s="2"/>
      <c r="W130" s="2"/>
      <c r="X130" s="2"/>
      <c r="Y130" s="2"/>
      <c r="Z130" s="2"/>
    </row>
    <row r="131" spans="2:26" x14ac:dyDescent="0.25">
      <c r="B131" s="39"/>
      <c r="C131" s="39"/>
      <c r="D131" s="39"/>
      <c r="E131" s="39"/>
      <c r="F131" s="39"/>
      <c r="G131" s="39" t="s">
        <v>29</v>
      </c>
      <c r="H131" s="2">
        <v>75049735.030702397</v>
      </c>
      <c r="I131" s="2">
        <v>72783471.574124902</v>
      </c>
      <c r="J131" s="2">
        <v>68833750.344062001</v>
      </c>
      <c r="K131" s="2">
        <v>72698706.540476307</v>
      </c>
      <c r="L131" s="2">
        <v>77479205.290721402</v>
      </c>
      <c r="M131" s="2">
        <v>123595062.217714</v>
      </c>
      <c r="N131" s="2">
        <v>120641338.27463099</v>
      </c>
      <c r="O131" s="2">
        <v>147401546.013163</v>
      </c>
      <c r="P131" s="2">
        <v>164958801.88895801</v>
      </c>
      <c r="Q131" s="2">
        <v>170354455.56773901</v>
      </c>
      <c r="R131" s="2">
        <v>96392555.182344198</v>
      </c>
      <c r="S131" s="2">
        <v>96447244.664449006</v>
      </c>
      <c r="T131" s="2">
        <v>98133709.652949795</v>
      </c>
      <c r="U131" s="2">
        <v>99680737.716692999</v>
      </c>
      <c r="V131" s="2">
        <v>94182912.615573496</v>
      </c>
      <c r="W131" s="2">
        <v>114228912.727476</v>
      </c>
      <c r="X131" s="2">
        <v>147851156.148936</v>
      </c>
      <c r="Y131" s="2">
        <v>157954193.00796601</v>
      </c>
      <c r="Z131" s="2">
        <v>163853579.28550699</v>
      </c>
    </row>
    <row r="132" spans="2:26" x14ac:dyDescent="0.25">
      <c r="B132" s="39"/>
      <c r="C132" s="39"/>
      <c r="D132" s="39"/>
      <c r="E132" s="39"/>
      <c r="F132" s="39"/>
      <c r="G132" s="39" t="s">
        <v>28</v>
      </c>
      <c r="H132" s="2">
        <v>2271106.1494848002</v>
      </c>
      <c r="I132" s="2">
        <v>2866638.7335603102</v>
      </c>
      <c r="J132" s="2">
        <v>1282067.2832227401</v>
      </c>
      <c r="K132" s="2">
        <v>3621183.9953957298</v>
      </c>
      <c r="L132" s="2">
        <v>977215.201864945</v>
      </c>
      <c r="M132" s="2">
        <v>3445413.9526883699</v>
      </c>
      <c r="N132" s="2">
        <v>4246463.7246119399</v>
      </c>
      <c r="O132" s="2">
        <v>2953938.79785898</v>
      </c>
      <c r="P132" s="2">
        <v>3564924.9917063499</v>
      </c>
      <c r="Q132" s="2">
        <v>3931256.6669478398</v>
      </c>
      <c r="R132" s="2">
        <v>1449512.10800516</v>
      </c>
      <c r="S132" s="2">
        <v>986902.03842691402</v>
      </c>
      <c r="T132" s="2">
        <v>1897613.17008467</v>
      </c>
      <c r="U132" s="2">
        <v>2071054.1711688801</v>
      </c>
      <c r="V132" s="2">
        <v>1500258.7850268399</v>
      </c>
      <c r="W132" s="2">
        <v>2310279.9829040999</v>
      </c>
      <c r="X132" s="2">
        <v>1272385.1647929</v>
      </c>
      <c r="Y132" s="2">
        <v>5525701.2912342995</v>
      </c>
      <c r="Z132" s="2">
        <v>12832720.554099901</v>
      </c>
    </row>
    <row r="133" spans="2:26" x14ac:dyDescent="0.25">
      <c r="B133" s="39"/>
      <c r="C133" s="39"/>
      <c r="D133" s="39"/>
      <c r="E133" s="39"/>
      <c r="F133" s="39"/>
      <c r="G133" s="39" t="s">
        <v>30</v>
      </c>
      <c r="H133" s="2">
        <v>-18269049.9023191</v>
      </c>
      <c r="I133" s="2">
        <v>-23483657.060819902</v>
      </c>
      <c r="J133" s="2">
        <v>-25774279.871907301</v>
      </c>
      <c r="K133" s="2">
        <v>-27971438.2373114</v>
      </c>
      <c r="L133" s="2">
        <v>-29253149.6544623</v>
      </c>
      <c r="M133" s="2">
        <v>-61772708.557203203</v>
      </c>
      <c r="N133" s="2">
        <v>-35372119.7743854</v>
      </c>
      <c r="O133" s="2">
        <v>-45435530.990264699</v>
      </c>
      <c r="P133" s="2">
        <v>-38379403.863977402</v>
      </c>
      <c r="Q133" s="2">
        <v>-34334693.7119902</v>
      </c>
      <c r="R133" s="2">
        <v>-18950351.0944614</v>
      </c>
      <c r="S133" s="2">
        <v>-45932945.926179901</v>
      </c>
      <c r="T133" s="2">
        <v>-48090107.128035396</v>
      </c>
      <c r="U133" s="2">
        <v>-44982142.168093704</v>
      </c>
      <c r="V133" s="2">
        <v>-47543066.498343296</v>
      </c>
      <c r="W133" s="2">
        <v>-46022117.556238197</v>
      </c>
      <c r="X133" s="2">
        <v>-53492457.849297203</v>
      </c>
      <c r="Y133" s="2">
        <v>-55526442.942966104</v>
      </c>
      <c r="Z133" s="2">
        <v>-57134691.893302403</v>
      </c>
    </row>
    <row r="134" spans="2:26" x14ac:dyDescent="0.25">
      <c r="B134" s="39"/>
      <c r="C134" s="39"/>
      <c r="D134" s="39"/>
      <c r="E134" s="39"/>
      <c r="F134" s="39"/>
      <c r="G134" s="39" t="s">
        <v>25</v>
      </c>
      <c r="H134" s="2">
        <v>13766680.296256799</v>
      </c>
      <c r="I134" s="2">
        <v>17041297.097196698</v>
      </c>
      <c r="J134" s="2">
        <v>28432168.785098799</v>
      </c>
      <c r="K134" s="2">
        <v>29433752.992160801</v>
      </c>
      <c r="L134" s="2">
        <v>57898850</v>
      </c>
      <c r="M134" s="2">
        <v>55486253.011432201</v>
      </c>
      <c r="N134" s="2">
        <v>60868207.758305199</v>
      </c>
      <c r="O134" s="2">
        <v>60850667.358200498</v>
      </c>
      <c r="P134" s="2">
        <v>40597883.917902797</v>
      </c>
      <c r="Q134" s="2">
        <v>40021846.937512897</v>
      </c>
      <c r="R134" s="2">
        <v>21155887.459958099</v>
      </c>
      <c r="S134" s="2">
        <v>47017404.814000502</v>
      </c>
      <c r="T134" s="2">
        <v>48233574.103380799</v>
      </c>
      <c r="U134" s="2">
        <v>50895787.5887499</v>
      </c>
      <c r="V134" s="2">
        <v>63977437.812770501</v>
      </c>
      <c r="W134" s="2">
        <v>55435686.6333488</v>
      </c>
      <c r="X134" s="2">
        <v>62522024.563534804</v>
      </c>
      <c r="Y134" s="2">
        <v>56517841.4939413</v>
      </c>
      <c r="Z134" s="2">
        <v>71931318.337837994</v>
      </c>
    </row>
    <row r="135" spans="2:26" x14ac:dyDescent="0.25">
      <c r="B135" s="39"/>
      <c r="C135" s="39"/>
      <c r="D135" s="39"/>
      <c r="E135" s="39"/>
      <c r="F135" s="39"/>
      <c r="G135" s="39" t="s">
        <v>27</v>
      </c>
      <c r="H135" s="2">
        <v>-35000</v>
      </c>
      <c r="I135" s="2">
        <v>-374000</v>
      </c>
      <c r="J135" s="2">
        <v>-75000</v>
      </c>
      <c r="K135" s="2">
        <v>-303000</v>
      </c>
      <c r="L135" s="2">
        <v>-814000</v>
      </c>
      <c r="M135" s="2">
        <v>-112682.35</v>
      </c>
      <c r="N135" s="2">
        <v>-2982343.97</v>
      </c>
      <c r="O135" s="2">
        <v>-811819.28999999899</v>
      </c>
      <c r="P135" s="2">
        <v>-547266</v>
      </c>
      <c r="Q135" s="2">
        <v>-99177.960229000004</v>
      </c>
      <c r="R135" s="2">
        <v>-3606491</v>
      </c>
      <c r="S135" s="2">
        <v>-377795.13</v>
      </c>
      <c r="T135" s="2">
        <v>-487579.14</v>
      </c>
      <c r="U135" s="2">
        <v>-13482524.692944599</v>
      </c>
      <c r="V135" s="2">
        <v>-563873.84</v>
      </c>
      <c r="W135" s="2">
        <v>-327472.15000000002</v>
      </c>
      <c r="X135" s="2">
        <v>-198915.02</v>
      </c>
      <c r="Y135" s="2">
        <v>-1062389.77</v>
      </c>
      <c r="Z135" s="2">
        <v>-82035.110000000102</v>
      </c>
    </row>
    <row r="136" spans="2:26" x14ac:dyDescent="0.25">
      <c r="B136" s="39"/>
      <c r="C136" s="39"/>
      <c r="D136" s="39"/>
      <c r="E136" s="39"/>
      <c r="F136" s="39"/>
      <c r="G136" s="39" t="s">
        <v>26</v>
      </c>
      <c r="H136" s="2">
        <v>72783471.574124902</v>
      </c>
      <c r="I136" s="2">
        <v>68833750.344062001</v>
      </c>
      <c r="J136" s="2">
        <v>72698706.540476307</v>
      </c>
      <c r="K136" s="2">
        <v>77479205.290721402</v>
      </c>
      <c r="L136" s="2">
        <v>123595062.217714</v>
      </c>
      <c r="M136" s="2">
        <v>120641338.27463099</v>
      </c>
      <c r="N136" s="2">
        <v>147401546.013163</v>
      </c>
      <c r="O136" s="2">
        <v>164958801.88895801</v>
      </c>
      <c r="P136" s="2">
        <v>170194940.93459001</v>
      </c>
      <c r="Q136" s="2">
        <v>179873687.49998</v>
      </c>
      <c r="R136" s="2">
        <v>96441112.655846193</v>
      </c>
      <c r="S136" s="2">
        <v>98140810.460696504</v>
      </c>
      <c r="T136" s="2">
        <v>99687210.658379897</v>
      </c>
      <c r="U136" s="2">
        <v>94182912.615573496</v>
      </c>
      <c r="V136" s="2">
        <v>111553668.875028</v>
      </c>
      <c r="W136" s="2">
        <v>125625289.637491</v>
      </c>
      <c r="X136" s="2">
        <v>157954193.00796601</v>
      </c>
      <c r="Y136" s="2">
        <v>163408903.080176</v>
      </c>
      <c r="Z136" s="2">
        <v>191400891.174142</v>
      </c>
    </row>
    <row r="137" spans="2:26" x14ac:dyDescent="0.25">
      <c r="B137" s="39"/>
      <c r="C137" s="39"/>
      <c r="D137" s="39"/>
      <c r="E137" s="39"/>
      <c r="F137" s="39" t="s">
        <v>159</v>
      </c>
      <c r="G137" s="39"/>
      <c r="H137" s="2"/>
      <c r="I137" s="2"/>
      <c r="J137" s="2"/>
      <c r="K137" s="2"/>
      <c r="L137" s="2"/>
      <c r="M137" s="2"/>
      <c r="N137" s="2"/>
      <c r="O137" s="2"/>
      <c r="P137" s="2"/>
      <c r="Q137" s="2"/>
      <c r="R137" s="2"/>
      <c r="S137" s="2"/>
      <c r="T137" s="2"/>
      <c r="U137" s="2"/>
      <c r="V137" s="2"/>
      <c r="W137" s="2"/>
      <c r="X137" s="2"/>
      <c r="Y137" s="2"/>
      <c r="Z137" s="2"/>
    </row>
    <row r="138" spans="2:26" x14ac:dyDescent="0.25">
      <c r="B138" s="39"/>
      <c r="C138" s="39"/>
      <c r="D138" s="39"/>
      <c r="E138" s="39"/>
      <c r="F138" s="39"/>
      <c r="G138" s="39" t="s">
        <v>29</v>
      </c>
      <c r="H138" s="2">
        <v>0</v>
      </c>
      <c r="I138" s="2">
        <v>0</v>
      </c>
      <c r="J138" s="2">
        <v>0</v>
      </c>
      <c r="K138" s="2">
        <v>0</v>
      </c>
      <c r="L138" s="2">
        <v>0</v>
      </c>
      <c r="M138" s="2">
        <v>0</v>
      </c>
      <c r="N138" s="2">
        <v>0</v>
      </c>
      <c r="O138" s="2">
        <v>0</v>
      </c>
      <c r="P138" s="2">
        <v>0</v>
      </c>
      <c r="Q138" s="2">
        <v>0</v>
      </c>
      <c r="R138" s="2">
        <v>9693847.0834831502</v>
      </c>
      <c r="S138" s="2">
        <v>13059758.0337743</v>
      </c>
      <c r="T138" s="2">
        <v>29909311.78345</v>
      </c>
      <c r="U138" s="2">
        <v>49996609.665481299</v>
      </c>
      <c r="V138" s="2">
        <v>112300673.61666401</v>
      </c>
      <c r="W138" s="2">
        <v>120298492.262455</v>
      </c>
      <c r="X138" s="2">
        <v>317519775.83595502</v>
      </c>
      <c r="Y138" s="2">
        <v>265653221.797227</v>
      </c>
      <c r="Z138" s="2">
        <v>243242290.214555</v>
      </c>
    </row>
    <row r="139" spans="2:26" x14ac:dyDescent="0.25">
      <c r="B139" s="39"/>
      <c r="C139" s="39"/>
      <c r="D139" s="39"/>
      <c r="E139" s="39"/>
      <c r="F139" s="39"/>
      <c r="G139" s="39" t="s">
        <v>28</v>
      </c>
      <c r="H139" s="2">
        <v>0</v>
      </c>
      <c r="I139" s="2">
        <v>0</v>
      </c>
      <c r="J139" s="2">
        <v>0</v>
      </c>
      <c r="K139" s="2">
        <v>0</v>
      </c>
      <c r="L139" s="2">
        <v>0</v>
      </c>
      <c r="M139" s="2">
        <v>0</v>
      </c>
      <c r="N139" s="2">
        <v>0</v>
      </c>
      <c r="O139" s="2">
        <v>0</v>
      </c>
      <c r="P139" s="2">
        <v>0</v>
      </c>
      <c r="Q139" s="2">
        <v>0</v>
      </c>
      <c r="R139" s="2">
        <v>145772.13659373001</v>
      </c>
      <c r="S139" s="2">
        <v>133634.73336885299</v>
      </c>
      <c r="T139" s="2">
        <v>578356.85769102199</v>
      </c>
      <c r="U139" s="2">
        <v>1038773.28121596</v>
      </c>
      <c r="V139" s="2">
        <v>1788860.2876990901</v>
      </c>
      <c r="W139" s="2">
        <v>2433037.2408477301</v>
      </c>
      <c r="X139" s="2">
        <v>2732528.19135933</v>
      </c>
      <c r="Y139" s="2">
        <v>9293329.4314729292</v>
      </c>
      <c r="Z139" s="2">
        <v>19050303.025872</v>
      </c>
    </row>
    <row r="140" spans="2:26" x14ac:dyDescent="0.25">
      <c r="B140" s="39"/>
      <c r="C140" s="39"/>
      <c r="D140" s="39"/>
      <c r="E140" s="39"/>
      <c r="F140" s="39"/>
      <c r="G140" s="39" t="s">
        <v>30</v>
      </c>
      <c r="H140" s="2">
        <v>0</v>
      </c>
      <c r="I140" s="2">
        <v>0</v>
      </c>
      <c r="J140" s="2">
        <v>0</v>
      </c>
      <c r="K140" s="2">
        <v>0</v>
      </c>
      <c r="L140" s="2">
        <v>0</v>
      </c>
      <c r="M140" s="2">
        <v>0</v>
      </c>
      <c r="N140" s="2">
        <v>0</v>
      </c>
      <c r="O140" s="2">
        <v>0</v>
      </c>
      <c r="P140" s="2">
        <v>0</v>
      </c>
      <c r="Q140" s="2">
        <v>0</v>
      </c>
      <c r="R140" s="2">
        <v>-4684573.0241298601</v>
      </c>
      <c r="S140" s="2">
        <v>-3560104.7711522598</v>
      </c>
      <c r="T140" s="2">
        <v>-4260054.5011232002</v>
      </c>
      <c r="U140" s="2">
        <v>-5385715.2272646297</v>
      </c>
      <c r="V140" s="2">
        <v>-8415160.5409888197</v>
      </c>
      <c r="W140" s="2">
        <v>-9951976.4514025394</v>
      </c>
      <c r="X140" s="2">
        <v>-81952864.138714299</v>
      </c>
      <c r="Y140" s="2">
        <v>-55265838.889151998</v>
      </c>
      <c r="Z140" s="2">
        <v>-56415253.956356503</v>
      </c>
    </row>
    <row r="141" spans="2:26" x14ac:dyDescent="0.25">
      <c r="B141" s="39"/>
      <c r="C141" s="39"/>
      <c r="D141" s="39"/>
      <c r="E141" s="39"/>
      <c r="F141" s="39"/>
      <c r="G141" s="39" t="s">
        <v>25</v>
      </c>
      <c r="H141" s="2">
        <v>0</v>
      </c>
      <c r="I141" s="2">
        <v>0</v>
      </c>
      <c r="J141" s="2">
        <v>0</v>
      </c>
      <c r="K141" s="2">
        <v>0</v>
      </c>
      <c r="L141" s="2">
        <v>0</v>
      </c>
      <c r="M141" s="2">
        <v>0</v>
      </c>
      <c r="N141" s="2">
        <v>0</v>
      </c>
      <c r="O141" s="2">
        <v>0</v>
      </c>
      <c r="P141" s="2">
        <v>0</v>
      </c>
      <c r="Q141" s="2">
        <v>0</v>
      </c>
      <c r="R141" s="2">
        <v>7904074.8277546205</v>
      </c>
      <c r="S141" s="2">
        <v>20279545.057861201</v>
      </c>
      <c r="T141" s="2">
        <v>23772184.827604201</v>
      </c>
      <c r="U141" s="2">
        <v>66651005.897231899</v>
      </c>
      <c r="V141" s="2">
        <v>24505978.880559299</v>
      </c>
      <c r="W141" s="2">
        <v>16933429.502496101</v>
      </c>
      <c r="X141" s="2">
        <v>31603243.284145098</v>
      </c>
      <c r="Y141" s="2">
        <v>23879085.070626602</v>
      </c>
      <c r="Z141" s="2">
        <v>27761478.558684099</v>
      </c>
    </row>
    <row r="142" spans="2:26" x14ac:dyDescent="0.25">
      <c r="B142" s="39"/>
      <c r="C142" s="39"/>
      <c r="D142" s="39"/>
      <c r="E142" s="39"/>
      <c r="F142" s="39"/>
      <c r="G142" s="39" t="s">
        <v>27</v>
      </c>
      <c r="H142" s="2">
        <v>0</v>
      </c>
      <c r="I142" s="2">
        <v>0</v>
      </c>
      <c r="J142" s="2">
        <v>0</v>
      </c>
      <c r="K142" s="2">
        <v>0</v>
      </c>
      <c r="L142" s="2">
        <v>0</v>
      </c>
      <c r="M142" s="2">
        <v>0</v>
      </c>
      <c r="N142" s="2">
        <v>0</v>
      </c>
      <c r="O142" s="2">
        <v>0</v>
      </c>
      <c r="P142" s="2">
        <v>0</v>
      </c>
      <c r="Q142" s="2">
        <v>0</v>
      </c>
      <c r="R142" s="2">
        <v>0</v>
      </c>
      <c r="S142" s="2">
        <v>0</v>
      </c>
      <c r="T142" s="2">
        <v>0</v>
      </c>
      <c r="U142" s="2">
        <v>0</v>
      </c>
      <c r="V142" s="2">
        <v>-4635739.5697498396</v>
      </c>
      <c r="W142" s="2">
        <v>-5060194.5697498396</v>
      </c>
      <c r="X142" s="2">
        <v>-4249461.3755179197</v>
      </c>
      <c r="Y142" s="2">
        <v>-141608.600684365</v>
      </c>
      <c r="Z142" s="2">
        <v>0</v>
      </c>
    </row>
    <row r="143" spans="2:26" x14ac:dyDescent="0.25">
      <c r="B143" s="39"/>
      <c r="C143" s="39"/>
      <c r="D143" s="39"/>
      <c r="E143" s="39"/>
      <c r="F143" s="39"/>
      <c r="G143" s="39" t="s">
        <v>26</v>
      </c>
      <c r="H143" s="2">
        <v>0</v>
      </c>
      <c r="I143" s="2">
        <v>0</v>
      </c>
      <c r="J143" s="2">
        <v>0</v>
      </c>
      <c r="K143" s="2">
        <v>0</v>
      </c>
      <c r="L143" s="2">
        <v>0</v>
      </c>
      <c r="M143" s="2">
        <v>0</v>
      </c>
      <c r="N143" s="2">
        <v>0</v>
      </c>
      <c r="O143" s="2">
        <v>0</v>
      </c>
      <c r="P143" s="2">
        <v>0</v>
      </c>
      <c r="Q143" s="2">
        <v>0</v>
      </c>
      <c r="R143" s="2">
        <v>13059121.023701601</v>
      </c>
      <c r="S143" s="2">
        <v>29912833.0538521</v>
      </c>
      <c r="T143" s="2">
        <v>49999798.967621997</v>
      </c>
      <c r="U143" s="2">
        <v>112300673.61666401</v>
      </c>
      <c r="V143" s="2">
        <v>125544612.67418399</v>
      </c>
      <c r="W143" s="2">
        <v>124652787.98464701</v>
      </c>
      <c r="X143" s="2">
        <v>265653221.797227</v>
      </c>
      <c r="Y143" s="2">
        <v>243418188.80949</v>
      </c>
      <c r="Z143" s="2">
        <v>233638817.84275499</v>
      </c>
    </row>
    <row r="144" spans="2:26" x14ac:dyDescent="0.25">
      <c r="B144" s="39" t="s">
        <v>36</v>
      </c>
      <c r="C144" s="39"/>
      <c r="D144" s="39"/>
      <c r="E144" s="39"/>
      <c r="F144" s="39"/>
      <c r="G144" s="39"/>
      <c r="H144" s="2"/>
      <c r="I144" s="2"/>
      <c r="J144" s="2"/>
      <c r="K144" s="2"/>
      <c r="L144" s="2"/>
      <c r="M144" s="2"/>
      <c r="N144" s="2"/>
      <c r="O144" s="2"/>
      <c r="P144" s="2"/>
      <c r="Q144" s="2"/>
      <c r="R144" s="2"/>
      <c r="S144" s="2"/>
      <c r="T144" s="2"/>
      <c r="U144" s="2"/>
      <c r="V144" s="2"/>
      <c r="W144" s="2"/>
      <c r="X144" s="2"/>
      <c r="Y144" s="2"/>
      <c r="Z144" s="2"/>
    </row>
    <row r="145" spans="2:26" x14ac:dyDescent="0.25">
      <c r="B145" s="39"/>
      <c r="C145" s="39" t="s">
        <v>32</v>
      </c>
      <c r="D145" s="39"/>
      <c r="E145" s="39"/>
      <c r="F145" s="39"/>
      <c r="G145" s="39"/>
      <c r="H145" s="2"/>
      <c r="I145" s="2"/>
      <c r="J145" s="2"/>
      <c r="K145" s="2"/>
      <c r="L145" s="2"/>
      <c r="M145" s="2"/>
      <c r="N145" s="2"/>
      <c r="O145" s="2"/>
      <c r="P145" s="2"/>
      <c r="Q145" s="2"/>
      <c r="R145" s="2"/>
      <c r="S145" s="2"/>
      <c r="T145" s="2"/>
      <c r="U145" s="2"/>
      <c r="V145" s="2"/>
      <c r="W145" s="2"/>
      <c r="X145" s="2"/>
      <c r="Y145" s="2"/>
      <c r="Z145" s="2"/>
    </row>
    <row r="146" spans="2:26" x14ac:dyDescent="0.25">
      <c r="B146" s="39"/>
      <c r="C146" s="39"/>
      <c r="D146" s="39" t="s">
        <v>6</v>
      </c>
      <c r="E146" s="39"/>
      <c r="F146" s="39"/>
      <c r="G146" s="39"/>
      <c r="H146" s="2"/>
      <c r="I146" s="2"/>
      <c r="J146" s="2"/>
      <c r="K146" s="2"/>
      <c r="L146" s="2"/>
      <c r="M146" s="2"/>
      <c r="N146" s="2"/>
      <c r="O146" s="2"/>
      <c r="P146" s="2"/>
      <c r="Q146" s="2"/>
      <c r="R146" s="2"/>
      <c r="S146" s="2"/>
      <c r="T146" s="2"/>
      <c r="U146" s="2"/>
      <c r="V146" s="2"/>
      <c r="W146" s="2"/>
      <c r="X146" s="2"/>
      <c r="Y146" s="2"/>
      <c r="Z146" s="2"/>
    </row>
    <row r="147" spans="2:26" x14ac:dyDescent="0.25">
      <c r="B147" s="39"/>
      <c r="C147" s="39"/>
      <c r="D147" s="39"/>
      <c r="E147" s="39" t="s">
        <v>7</v>
      </c>
      <c r="F147" s="39"/>
      <c r="G147" s="39"/>
      <c r="H147" s="2"/>
      <c r="I147" s="2"/>
      <c r="J147" s="2"/>
      <c r="K147" s="2"/>
      <c r="L147" s="2"/>
      <c r="M147" s="2"/>
      <c r="N147" s="2"/>
      <c r="O147" s="2"/>
      <c r="P147" s="2"/>
      <c r="Q147" s="2"/>
      <c r="R147" s="2"/>
      <c r="S147" s="2"/>
      <c r="T147" s="2"/>
      <c r="U147" s="2"/>
      <c r="V147" s="2"/>
      <c r="W147" s="2"/>
      <c r="X147" s="2"/>
      <c r="Y147" s="2"/>
      <c r="Z147" s="2"/>
    </row>
    <row r="148" spans="2:26" x14ac:dyDescent="0.25">
      <c r="B148" s="39"/>
      <c r="C148" s="39"/>
      <c r="D148" s="39"/>
      <c r="E148" s="39"/>
      <c r="F148" s="39" t="s">
        <v>8</v>
      </c>
      <c r="G148" s="39"/>
      <c r="H148" s="2"/>
      <c r="I148" s="2"/>
      <c r="J148" s="2"/>
      <c r="K148" s="2"/>
      <c r="L148" s="2"/>
      <c r="M148" s="2"/>
      <c r="N148" s="2"/>
      <c r="O148" s="2"/>
      <c r="P148" s="2"/>
      <c r="Q148" s="2"/>
      <c r="R148" s="2"/>
      <c r="S148" s="2"/>
      <c r="T148" s="2"/>
      <c r="U148" s="2"/>
      <c r="V148" s="2"/>
      <c r="W148" s="2"/>
      <c r="X148" s="2"/>
      <c r="Y148" s="2"/>
      <c r="Z148" s="2"/>
    </row>
    <row r="149" spans="2:26" x14ac:dyDescent="0.25">
      <c r="B149" s="39"/>
      <c r="C149" s="39"/>
      <c r="D149" s="39"/>
      <c r="E149" s="39"/>
      <c r="F149" s="39"/>
      <c r="G149" s="39" t="s">
        <v>29</v>
      </c>
      <c r="H149" s="2">
        <v>77147345.111521497</v>
      </c>
      <c r="I149" s="2">
        <v>82723721.1597213</v>
      </c>
      <c r="J149" s="2">
        <v>87965458.479167506</v>
      </c>
      <c r="K149" s="2">
        <v>91892295.213134795</v>
      </c>
      <c r="L149" s="2">
        <v>100946675.32350001</v>
      </c>
      <c r="M149" s="2">
        <v>107760981.964454</v>
      </c>
      <c r="N149" s="2">
        <v>117297202.98286</v>
      </c>
      <c r="O149" s="2">
        <v>125479079.87792</v>
      </c>
      <c r="P149" s="2">
        <v>133540584.558777</v>
      </c>
      <c r="Q149" s="2">
        <v>140479461.16220301</v>
      </c>
      <c r="R149" s="2">
        <v>147309742</v>
      </c>
      <c r="S149" s="2">
        <v>157613527</v>
      </c>
      <c r="T149" s="2">
        <v>148848271.10427901</v>
      </c>
      <c r="U149" s="2">
        <v>152149737</v>
      </c>
      <c r="V149" s="2">
        <v>155085438</v>
      </c>
      <c r="W149" s="2">
        <v>157563633</v>
      </c>
      <c r="X149" s="2">
        <v>162518633</v>
      </c>
      <c r="Y149" s="2">
        <v>161782623</v>
      </c>
      <c r="Z149" s="2">
        <v>165079066</v>
      </c>
    </row>
    <row r="150" spans="2:26" x14ac:dyDescent="0.25">
      <c r="B150" s="39"/>
      <c r="C150" s="39"/>
      <c r="D150" s="39"/>
      <c r="E150" s="39"/>
      <c r="F150" s="39"/>
      <c r="G150" s="39" t="s">
        <v>28</v>
      </c>
      <c r="H150" s="2">
        <v>2334582.6581203202</v>
      </c>
      <c r="I150" s="2">
        <v>3258143.8908034302</v>
      </c>
      <c r="J150" s="2">
        <v>1638406.09884128</v>
      </c>
      <c r="K150" s="2">
        <v>4577232.8637059601</v>
      </c>
      <c r="L150" s="2">
        <v>1260134.5955622001</v>
      </c>
      <c r="M150" s="2">
        <v>3004013.1389853898</v>
      </c>
      <c r="N150" s="2">
        <v>4128753.2498294502</v>
      </c>
      <c r="O150" s="2">
        <v>2514610.8191967998</v>
      </c>
      <c r="P150" s="2">
        <v>2885945.8352584401</v>
      </c>
      <c r="Q150" s="2">
        <v>3241833.7191277798</v>
      </c>
      <c r="R150" s="2">
        <v>2215184</v>
      </c>
      <c r="S150" s="2">
        <v>1612790</v>
      </c>
      <c r="T150" s="2">
        <v>2878281.4854418598</v>
      </c>
      <c r="U150" s="2">
        <v>3161196</v>
      </c>
      <c r="V150" s="2">
        <v>2470388</v>
      </c>
      <c r="W150" s="2">
        <v>3186725</v>
      </c>
      <c r="X150" s="2">
        <v>1398611</v>
      </c>
      <c r="Y150" s="2">
        <v>5659631</v>
      </c>
      <c r="Z150" s="2">
        <v>12927976</v>
      </c>
    </row>
    <row r="151" spans="2:26" x14ac:dyDescent="0.25">
      <c r="B151" s="39"/>
      <c r="C151" s="39"/>
      <c r="D151" s="39"/>
      <c r="E151" s="39"/>
      <c r="F151" s="39"/>
      <c r="G151" s="39" t="s">
        <v>30</v>
      </c>
      <c r="H151" s="2">
        <v>-3533268.09321632</v>
      </c>
      <c r="I151" s="2">
        <v>-3832695.2502563801</v>
      </c>
      <c r="J151" s="2">
        <v>-4065499.6229410898</v>
      </c>
      <c r="K151" s="2">
        <v>-4442438.6576855704</v>
      </c>
      <c r="L151" s="2">
        <v>-4725296.0573739298</v>
      </c>
      <c r="M151" s="2">
        <v>-5013964.8772177296</v>
      </c>
      <c r="N151" s="2">
        <v>-5392406.2678216603</v>
      </c>
      <c r="O151" s="2">
        <v>-5780596.1345426198</v>
      </c>
      <c r="P151" s="2">
        <v>-6128090.7733517</v>
      </c>
      <c r="Q151" s="2">
        <v>-6502216.1902990704</v>
      </c>
      <c r="R151" s="2">
        <v>-7016610</v>
      </c>
      <c r="S151" s="2">
        <v>-7745473</v>
      </c>
      <c r="T151" s="2">
        <v>-7705360.6734417696</v>
      </c>
      <c r="U151" s="2">
        <v>-8147957</v>
      </c>
      <c r="V151" s="2">
        <v>-8522509</v>
      </c>
      <c r="W151" s="2">
        <v>-8329611</v>
      </c>
      <c r="X151" s="2">
        <v>-8207930</v>
      </c>
      <c r="Y151" s="2">
        <v>-8666041</v>
      </c>
      <c r="Z151" s="2">
        <v>-9535610</v>
      </c>
    </row>
    <row r="152" spans="2:26" x14ac:dyDescent="0.25">
      <c r="B152" s="39"/>
      <c r="C152" s="39"/>
      <c r="D152" s="39"/>
      <c r="E152" s="39"/>
      <c r="F152" s="39"/>
      <c r="G152" s="39" t="s">
        <v>25</v>
      </c>
      <c r="H152" s="2">
        <v>6816015.6050125398</v>
      </c>
      <c r="I152" s="2">
        <v>5859606.3816765696</v>
      </c>
      <c r="J152" s="2">
        <v>6355831.5289857602</v>
      </c>
      <c r="K152" s="2">
        <v>7904952.1816676799</v>
      </c>
      <c r="L152" s="2">
        <v>10279468.1027658</v>
      </c>
      <c r="M152" s="2">
        <v>11546172.7566384</v>
      </c>
      <c r="N152" s="2">
        <v>9445529.9130524695</v>
      </c>
      <c r="O152" s="2">
        <v>11377549.861721</v>
      </c>
      <c r="P152" s="2">
        <v>12160617.0667913</v>
      </c>
      <c r="Q152" s="2">
        <v>10713512.5675331</v>
      </c>
      <c r="R152" s="2">
        <v>8941119</v>
      </c>
      <c r="S152" s="2">
        <v>7131194.1706189299</v>
      </c>
      <c r="T152" s="2">
        <v>8017692.9937854996</v>
      </c>
      <c r="U152" s="2">
        <v>8873093</v>
      </c>
      <c r="V152" s="2">
        <v>10735521</v>
      </c>
      <c r="W152" s="2">
        <v>10748817</v>
      </c>
      <c r="X152" s="2">
        <v>6073309</v>
      </c>
      <c r="Y152" s="2">
        <v>7562993</v>
      </c>
      <c r="Z152" s="2">
        <v>7989080</v>
      </c>
    </row>
    <row r="153" spans="2:26" x14ac:dyDescent="0.25">
      <c r="B153" s="39"/>
      <c r="C153" s="39"/>
      <c r="D153" s="39"/>
      <c r="E153" s="39"/>
      <c r="F153" s="39"/>
      <c r="G153" s="39" t="s">
        <v>27</v>
      </c>
      <c r="H153" s="2">
        <v>-40954.121716716902</v>
      </c>
      <c r="I153" s="2">
        <v>-43317.702777407401</v>
      </c>
      <c r="J153" s="2">
        <v>-1901.2709186689699</v>
      </c>
      <c r="K153" s="2">
        <v>-21370.095533495001</v>
      </c>
      <c r="L153" s="2">
        <v>0</v>
      </c>
      <c r="M153" s="2">
        <v>0</v>
      </c>
      <c r="N153" s="2">
        <v>0</v>
      </c>
      <c r="O153" s="2">
        <v>0</v>
      </c>
      <c r="P153" s="2">
        <v>0</v>
      </c>
      <c r="Q153" s="2">
        <v>-1277681.46855029</v>
      </c>
      <c r="R153" s="2">
        <v>0</v>
      </c>
      <c r="S153" s="2">
        <v>0</v>
      </c>
      <c r="T153" s="2">
        <v>0</v>
      </c>
      <c r="U153" s="2">
        <v>0</v>
      </c>
      <c r="V153" s="2">
        <v>0</v>
      </c>
      <c r="W153" s="2">
        <v>0</v>
      </c>
      <c r="X153" s="2">
        <v>0</v>
      </c>
      <c r="Y153" s="2">
        <v>-1260141</v>
      </c>
      <c r="Z153" s="2">
        <v>-2555449</v>
      </c>
    </row>
    <row r="154" spans="2:26" x14ac:dyDescent="0.25">
      <c r="B154" s="39"/>
      <c r="C154" s="39"/>
      <c r="D154" s="39"/>
      <c r="E154" s="39"/>
      <c r="F154" s="39"/>
      <c r="G154" s="39" t="s">
        <v>26</v>
      </c>
      <c r="H154" s="2">
        <v>83922406.594817296</v>
      </c>
      <c r="I154" s="2">
        <v>88540009.838620499</v>
      </c>
      <c r="J154" s="2">
        <v>94319388.737234607</v>
      </c>
      <c r="K154" s="2">
        <v>99775877.299269006</v>
      </c>
      <c r="L154" s="2">
        <v>111226143.426266</v>
      </c>
      <c r="M154" s="2">
        <v>119307154.721092</v>
      </c>
      <c r="N154" s="2">
        <v>126742732.89591201</v>
      </c>
      <c r="O154" s="2">
        <v>136856629.73964101</v>
      </c>
      <c r="P154" s="2">
        <v>142459056.687475</v>
      </c>
      <c r="Q154" s="2">
        <v>146654909.790014</v>
      </c>
      <c r="R154" s="2">
        <v>151449435</v>
      </c>
      <c r="S154" s="2">
        <v>158612037.738406</v>
      </c>
      <c r="T154" s="2">
        <v>152038884.910065</v>
      </c>
      <c r="U154" s="2">
        <v>156036069</v>
      </c>
      <c r="V154" s="2">
        <v>159768838</v>
      </c>
      <c r="W154" s="2">
        <v>163169564</v>
      </c>
      <c r="X154" s="2">
        <v>161782623</v>
      </c>
      <c r="Y154" s="2">
        <v>165079065</v>
      </c>
      <c r="Z154" s="2">
        <v>173905063</v>
      </c>
    </row>
    <row r="155" spans="2:26" x14ac:dyDescent="0.25">
      <c r="B155" s="39"/>
      <c r="C155" s="39"/>
      <c r="D155" s="39"/>
      <c r="E155" s="39"/>
      <c r="F155" s="39" t="s">
        <v>10</v>
      </c>
      <c r="G155" s="39"/>
      <c r="H155" s="2"/>
      <c r="I155" s="2"/>
      <c r="J155" s="2"/>
      <c r="K155" s="2"/>
      <c r="L155" s="2"/>
      <c r="M155" s="2"/>
      <c r="N155" s="2"/>
      <c r="O155" s="2"/>
      <c r="P155" s="2"/>
      <c r="Q155" s="2"/>
      <c r="R155" s="2"/>
      <c r="S155" s="2"/>
      <c r="T155" s="2"/>
      <c r="U155" s="2"/>
      <c r="V155" s="2"/>
      <c r="W155" s="2"/>
      <c r="X155" s="2"/>
      <c r="Y155" s="2"/>
      <c r="Z155" s="2"/>
    </row>
    <row r="156" spans="2:26" x14ac:dyDescent="0.25">
      <c r="B156" s="39"/>
      <c r="C156" s="39"/>
      <c r="D156" s="39"/>
      <c r="E156" s="39"/>
      <c r="F156" s="39"/>
      <c r="G156" s="39" t="s">
        <v>29</v>
      </c>
      <c r="H156" s="2">
        <v>6256703.07781938</v>
      </c>
      <c r="I156" s="2">
        <v>6708951.0344200199</v>
      </c>
      <c r="J156" s="2">
        <v>7134059.55853438</v>
      </c>
      <c r="K156" s="2">
        <v>7452528.7351987399</v>
      </c>
      <c r="L156" s="2">
        <v>8186845.2281691004</v>
      </c>
      <c r="M156" s="2">
        <v>8739490.2125432305</v>
      </c>
      <c r="N156" s="2">
        <v>9512884.3366103191</v>
      </c>
      <c r="O156" s="2">
        <v>10176440.215009799</v>
      </c>
      <c r="P156" s="2">
        <v>10830233.8235346</v>
      </c>
      <c r="Q156" s="2">
        <v>11392981.518073</v>
      </c>
      <c r="R156" s="2">
        <v>11946922</v>
      </c>
      <c r="S156" s="2">
        <v>12782566.110414701</v>
      </c>
      <c r="T156" s="2">
        <v>12071697.7959511</v>
      </c>
      <c r="U156" s="2">
        <v>12339449</v>
      </c>
      <c r="V156" s="2">
        <v>12577536</v>
      </c>
      <c r="W156" s="2">
        <v>12778520</v>
      </c>
      <c r="X156" s="2">
        <v>13180374</v>
      </c>
      <c r="Y156" s="2">
        <v>13120683</v>
      </c>
      <c r="Z156" s="2">
        <v>13388027</v>
      </c>
    </row>
    <row r="157" spans="2:26" x14ac:dyDescent="0.25">
      <c r="B157" s="39"/>
      <c r="C157" s="39"/>
      <c r="D157" s="39"/>
      <c r="E157" s="39"/>
      <c r="F157" s="39"/>
      <c r="G157" s="39" t="s">
        <v>28</v>
      </c>
      <c r="H157" s="2">
        <v>189336.269204988</v>
      </c>
      <c r="I157" s="2">
        <v>264237.72431961203</v>
      </c>
      <c r="J157" s="2">
        <v>132875.86846339001</v>
      </c>
      <c r="K157" s="2">
        <v>371216.75288820901</v>
      </c>
      <c r="L157" s="2">
        <v>102197.78776733601</v>
      </c>
      <c r="M157" s="2">
        <v>243627.54447777799</v>
      </c>
      <c r="N157" s="2">
        <v>334844.74583567702</v>
      </c>
      <c r="O157" s="2">
        <v>203936.677655507</v>
      </c>
      <c r="P157" s="2">
        <v>234052.204437879</v>
      </c>
      <c r="Q157" s="2">
        <v>262914.958109378</v>
      </c>
      <c r="R157" s="2">
        <v>179653</v>
      </c>
      <c r="S157" s="2">
        <v>130798.350897267</v>
      </c>
      <c r="T157" s="2">
        <v>233430.62036369601</v>
      </c>
      <c r="U157" s="2">
        <v>256375</v>
      </c>
      <c r="V157" s="2">
        <v>200350</v>
      </c>
      <c r="W157" s="2">
        <v>258446</v>
      </c>
      <c r="X157" s="2">
        <v>113428</v>
      </c>
      <c r="Y157" s="2">
        <v>459000</v>
      </c>
      <c r="Z157" s="2">
        <v>1048468</v>
      </c>
    </row>
    <row r="158" spans="2:26" x14ac:dyDescent="0.25">
      <c r="B158" s="39"/>
      <c r="C158" s="39"/>
      <c r="D158" s="39"/>
      <c r="E158" s="39"/>
      <c r="F158" s="39"/>
      <c r="G158" s="39" t="s">
        <v>30</v>
      </c>
      <c r="H158" s="2">
        <v>-286550.48753305798</v>
      </c>
      <c r="I158" s="2">
        <v>-310834.23718545499</v>
      </c>
      <c r="J158" s="2">
        <v>-329714.83292080602</v>
      </c>
      <c r="K158" s="2">
        <v>-360284.84949657798</v>
      </c>
      <c r="L158" s="2">
        <v>-383224.78036076901</v>
      </c>
      <c r="M158" s="2">
        <v>-406636.02142131701</v>
      </c>
      <c r="N158" s="2">
        <v>-437327.88009698602</v>
      </c>
      <c r="O158" s="2">
        <v>-468810.34693211003</v>
      </c>
      <c r="P158" s="2">
        <v>-496992.402620735</v>
      </c>
      <c r="Q158" s="2">
        <v>-527334.23284601804</v>
      </c>
      <c r="R158" s="2">
        <v>-569052</v>
      </c>
      <c r="S158" s="2">
        <v>-628163.21671716403</v>
      </c>
      <c r="T158" s="2">
        <v>-624910.083056528</v>
      </c>
      <c r="U158" s="2">
        <v>-660805</v>
      </c>
      <c r="V158" s="2">
        <v>-691181</v>
      </c>
      <c r="W158" s="2">
        <v>-675537</v>
      </c>
      <c r="X158" s="2">
        <v>-665669</v>
      </c>
      <c r="Y158" s="2">
        <v>-702822</v>
      </c>
      <c r="Z158" s="2">
        <v>-773345</v>
      </c>
    </row>
    <row r="159" spans="2:26" x14ac:dyDescent="0.25">
      <c r="B159" s="39"/>
      <c r="C159" s="39"/>
      <c r="D159" s="39"/>
      <c r="E159" s="39"/>
      <c r="F159" s="39"/>
      <c r="G159" s="39" t="s">
        <v>25</v>
      </c>
      <c r="H159" s="2">
        <v>552783.58254194795</v>
      </c>
      <c r="I159" s="2">
        <v>475218.13265315699</v>
      </c>
      <c r="J159" s="2">
        <v>515462.33550903801</v>
      </c>
      <c r="K159" s="2">
        <v>641097.09249954205</v>
      </c>
      <c r="L159" s="2">
        <v>833671.97696756397</v>
      </c>
      <c r="M159" s="2">
        <v>936402.60101063095</v>
      </c>
      <c r="N159" s="2">
        <v>766039.01266077999</v>
      </c>
      <c r="O159" s="2">
        <v>922727.16753855103</v>
      </c>
      <c r="P159" s="2">
        <v>986234.45978588006</v>
      </c>
      <c r="Q159" s="2">
        <v>868873.28343759105</v>
      </c>
      <c r="R159" s="2">
        <v>725131</v>
      </c>
      <c r="S159" s="2">
        <v>578344.78232972499</v>
      </c>
      <c r="T159" s="2">
        <v>650240.45038377901</v>
      </c>
      <c r="U159" s="2">
        <v>719614</v>
      </c>
      <c r="V159" s="2">
        <v>870658</v>
      </c>
      <c r="W159" s="2">
        <v>871737</v>
      </c>
      <c r="X159" s="2">
        <v>492550</v>
      </c>
      <c r="Y159" s="2">
        <v>613364</v>
      </c>
      <c r="Z159" s="2">
        <v>647920</v>
      </c>
    </row>
    <row r="160" spans="2:26" x14ac:dyDescent="0.25">
      <c r="B160" s="39"/>
      <c r="C160" s="39"/>
      <c r="D160" s="39"/>
      <c r="E160" s="39"/>
      <c r="F160" s="39"/>
      <c r="G160" s="39" t="s">
        <v>27</v>
      </c>
      <c r="H160" s="2">
        <v>-3321.4076132362602</v>
      </c>
      <c r="I160" s="2">
        <v>-3513.0956729578202</v>
      </c>
      <c r="J160" s="2">
        <v>-154.19438726515699</v>
      </c>
      <c r="K160" s="2">
        <v>-1733.12953679004</v>
      </c>
      <c r="L160" s="2">
        <v>0</v>
      </c>
      <c r="M160" s="2">
        <v>0</v>
      </c>
      <c r="N160" s="2">
        <v>0</v>
      </c>
      <c r="O160" s="2">
        <v>0</v>
      </c>
      <c r="P160" s="2">
        <v>0</v>
      </c>
      <c r="Q160" s="2">
        <v>-103620.851309859</v>
      </c>
      <c r="R160" s="2">
        <v>0</v>
      </c>
      <c r="S160" s="2">
        <v>0</v>
      </c>
      <c r="T160" s="2">
        <v>0</v>
      </c>
      <c r="U160" s="2">
        <v>0</v>
      </c>
      <c r="V160" s="2">
        <v>0</v>
      </c>
      <c r="W160" s="2">
        <v>0</v>
      </c>
      <c r="X160" s="2">
        <v>0</v>
      </c>
      <c r="Y160" s="2">
        <v>-102198</v>
      </c>
      <c r="Z160" s="2">
        <v>-207249</v>
      </c>
    </row>
    <row r="161" spans="2:26" x14ac:dyDescent="0.25">
      <c r="B161" s="39"/>
      <c r="C161" s="39"/>
      <c r="D161" s="39"/>
      <c r="E161" s="39"/>
      <c r="F161" s="39"/>
      <c r="G161" s="39" t="s">
        <v>26</v>
      </c>
      <c r="H161" s="2">
        <v>6806165.2527480898</v>
      </c>
      <c r="I161" s="2">
        <v>7180656.0714002196</v>
      </c>
      <c r="J161" s="2">
        <v>7649367.6996561503</v>
      </c>
      <c r="K161" s="2">
        <v>8091892.6981614903</v>
      </c>
      <c r="L161" s="2">
        <v>9020517.2051366605</v>
      </c>
      <c r="M161" s="2">
        <v>9675892.8135538604</v>
      </c>
      <c r="N161" s="2">
        <v>10278923.3492711</v>
      </c>
      <c r="O161" s="2">
        <v>11099167.382548301</v>
      </c>
      <c r="P161" s="2">
        <v>11553528.085137701</v>
      </c>
      <c r="Q161" s="2">
        <v>11893814.675464099</v>
      </c>
      <c r="R161" s="2">
        <v>12282654</v>
      </c>
      <c r="S161" s="2">
        <v>12863546.026924601</v>
      </c>
      <c r="T161" s="2">
        <v>12330458.7836421</v>
      </c>
      <c r="U161" s="2">
        <v>12654633</v>
      </c>
      <c r="V161" s="2">
        <v>12957363</v>
      </c>
      <c r="W161" s="2">
        <v>13233166</v>
      </c>
      <c r="X161" s="2">
        <v>13120683</v>
      </c>
      <c r="Y161" s="2">
        <v>13388027</v>
      </c>
      <c r="Z161" s="2">
        <v>14103821</v>
      </c>
    </row>
    <row r="162" spans="2:26" x14ac:dyDescent="0.25">
      <c r="B162" s="39"/>
      <c r="C162" s="39"/>
      <c r="D162" s="39"/>
      <c r="E162" s="39"/>
      <c r="F162" s="39" t="s">
        <v>9</v>
      </c>
      <c r="G162" s="39"/>
      <c r="H162" s="2"/>
      <c r="I162" s="2"/>
      <c r="J162" s="2"/>
      <c r="K162" s="2"/>
      <c r="L162" s="2"/>
      <c r="M162" s="2"/>
      <c r="N162" s="2"/>
      <c r="O162" s="2"/>
      <c r="P162" s="2"/>
      <c r="Q162" s="2"/>
      <c r="R162" s="2"/>
      <c r="S162" s="2"/>
      <c r="T162" s="2"/>
      <c r="U162" s="2"/>
      <c r="V162" s="2"/>
      <c r="W162" s="2"/>
      <c r="X162" s="2"/>
      <c r="Y162" s="2"/>
      <c r="Z162" s="2"/>
    </row>
    <row r="163" spans="2:26" x14ac:dyDescent="0.25">
      <c r="B163" s="39"/>
      <c r="C163" s="39"/>
      <c r="D163" s="39"/>
      <c r="E163" s="39"/>
      <c r="F163" s="39"/>
      <c r="G163" s="39" t="s">
        <v>29</v>
      </c>
      <c r="H163" s="2">
        <v>0</v>
      </c>
      <c r="I163" s="2">
        <v>0</v>
      </c>
      <c r="J163" s="2">
        <v>0</v>
      </c>
      <c r="K163" s="2">
        <v>0</v>
      </c>
      <c r="L163" s="2">
        <v>0</v>
      </c>
      <c r="M163" s="2">
        <v>0</v>
      </c>
      <c r="N163" s="2">
        <v>0</v>
      </c>
      <c r="O163" s="2">
        <v>0</v>
      </c>
      <c r="P163" s="2">
        <v>0</v>
      </c>
      <c r="Q163" s="2">
        <v>0</v>
      </c>
      <c r="R163" s="2">
        <v>0</v>
      </c>
      <c r="S163" s="2">
        <v>0</v>
      </c>
      <c r="T163" s="2">
        <v>0</v>
      </c>
      <c r="U163" s="2">
        <v>0</v>
      </c>
      <c r="V163" s="2">
        <v>0</v>
      </c>
      <c r="W163" s="2">
        <v>0</v>
      </c>
      <c r="X163" s="2">
        <v>0</v>
      </c>
      <c r="Y163" s="2">
        <v>0</v>
      </c>
      <c r="Z163" s="2">
        <v>0</v>
      </c>
    </row>
    <row r="164" spans="2:26" x14ac:dyDescent="0.25">
      <c r="B164" s="39"/>
      <c r="C164" s="39"/>
      <c r="D164" s="39"/>
      <c r="E164" s="39"/>
      <c r="F164" s="39"/>
      <c r="G164" s="39" t="s">
        <v>28</v>
      </c>
      <c r="H164" s="2">
        <v>0</v>
      </c>
      <c r="I164" s="2">
        <v>0</v>
      </c>
      <c r="J164" s="2">
        <v>0</v>
      </c>
      <c r="K164" s="2">
        <v>0</v>
      </c>
      <c r="L164" s="2">
        <v>0</v>
      </c>
      <c r="M164" s="2">
        <v>0</v>
      </c>
      <c r="N164" s="2">
        <v>0</v>
      </c>
      <c r="O164" s="2">
        <v>0</v>
      </c>
      <c r="P164" s="2">
        <v>0</v>
      </c>
      <c r="Q164" s="2">
        <v>0</v>
      </c>
      <c r="R164" s="2">
        <v>0</v>
      </c>
      <c r="S164" s="2">
        <v>0</v>
      </c>
      <c r="T164" s="2">
        <v>0</v>
      </c>
      <c r="U164" s="2">
        <v>0</v>
      </c>
      <c r="V164" s="2">
        <v>0</v>
      </c>
      <c r="W164" s="2">
        <v>0</v>
      </c>
      <c r="X164" s="2">
        <v>0</v>
      </c>
      <c r="Y164" s="2">
        <v>0</v>
      </c>
      <c r="Z164" s="2">
        <v>0</v>
      </c>
    </row>
    <row r="165" spans="2:26" x14ac:dyDescent="0.25">
      <c r="B165" s="39"/>
      <c r="C165" s="39"/>
      <c r="D165" s="39"/>
      <c r="E165" s="39"/>
      <c r="F165" s="39"/>
      <c r="G165" s="39" t="s">
        <v>25</v>
      </c>
      <c r="H165" s="2">
        <v>0</v>
      </c>
      <c r="I165" s="2">
        <v>0</v>
      </c>
      <c r="J165" s="2">
        <v>0</v>
      </c>
      <c r="K165" s="2">
        <v>0</v>
      </c>
      <c r="L165" s="2">
        <v>0</v>
      </c>
      <c r="M165" s="2">
        <v>0</v>
      </c>
      <c r="N165" s="2">
        <v>0</v>
      </c>
      <c r="O165" s="2">
        <v>0</v>
      </c>
      <c r="P165" s="2">
        <v>0</v>
      </c>
      <c r="Q165" s="2">
        <v>0</v>
      </c>
      <c r="R165" s="2">
        <v>0</v>
      </c>
      <c r="S165" s="2">
        <v>0</v>
      </c>
      <c r="T165" s="2">
        <v>0</v>
      </c>
      <c r="U165" s="2">
        <v>0</v>
      </c>
      <c r="V165" s="2">
        <v>0</v>
      </c>
      <c r="W165" s="2">
        <v>0</v>
      </c>
      <c r="X165" s="2">
        <v>0</v>
      </c>
      <c r="Y165" s="2">
        <v>0</v>
      </c>
      <c r="Z165" s="2">
        <v>0</v>
      </c>
    </row>
    <row r="166" spans="2:26" x14ac:dyDescent="0.25">
      <c r="B166" s="39"/>
      <c r="C166" s="39"/>
      <c r="D166" s="39"/>
      <c r="E166" s="39"/>
      <c r="F166" s="39"/>
      <c r="G166" s="39" t="s">
        <v>27</v>
      </c>
      <c r="H166" s="2">
        <v>0</v>
      </c>
      <c r="I166" s="2">
        <v>0</v>
      </c>
      <c r="J166" s="2">
        <v>0</v>
      </c>
      <c r="K166" s="2">
        <v>0</v>
      </c>
      <c r="L166" s="2">
        <v>0</v>
      </c>
      <c r="M166" s="2">
        <v>0</v>
      </c>
      <c r="N166" s="2">
        <v>0</v>
      </c>
      <c r="O166" s="2">
        <v>0</v>
      </c>
      <c r="P166" s="2">
        <v>0</v>
      </c>
      <c r="Q166" s="2">
        <v>0</v>
      </c>
      <c r="R166" s="2">
        <v>0</v>
      </c>
      <c r="S166" s="2">
        <v>0</v>
      </c>
      <c r="T166" s="2">
        <v>0</v>
      </c>
      <c r="U166" s="2">
        <v>0</v>
      </c>
      <c r="V166" s="2">
        <v>0</v>
      </c>
      <c r="W166" s="2">
        <v>0</v>
      </c>
      <c r="X166" s="2">
        <v>0</v>
      </c>
      <c r="Y166" s="2">
        <v>0</v>
      </c>
      <c r="Z166" s="2">
        <v>0</v>
      </c>
    </row>
    <row r="167" spans="2:26" x14ac:dyDescent="0.25">
      <c r="B167" s="39"/>
      <c r="C167" s="39"/>
      <c r="D167" s="39"/>
      <c r="E167" s="39"/>
      <c r="F167" s="39"/>
      <c r="G167" s="39" t="s">
        <v>26</v>
      </c>
      <c r="H167" s="2">
        <v>0</v>
      </c>
      <c r="I167" s="2">
        <v>0</v>
      </c>
      <c r="J167" s="2">
        <v>0</v>
      </c>
      <c r="K167" s="2">
        <v>0</v>
      </c>
      <c r="L167" s="2">
        <v>0</v>
      </c>
      <c r="M167" s="2">
        <v>0</v>
      </c>
      <c r="N167" s="2">
        <v>0</v>
      </c>
      <c r="O167" s="2">
        <v>0</v>
      </c>
      <c r="P167" s="2">
        <v>0</v>
      </c>
      <c r="Q167" s="2">
        <v>0</v>
      </c>
      <c r="R167" s="2">
        <v>0</v>
      </c>
      <c r="S167" s="2">
        <v>0</v>
      </c>
      <c r="T167" s="2">
        <v>0</v>
      </c>
      <c r="U167" s="2">
        <v>0</v>
      </c>
      <c r="V167" s="2">
        <v>0</v>
      </c>
      <c r="W167" s="2">
        <v>0</v>
      </c>
      <c r="X167" s="2">
        <v>0</v>
      </c>
      <c r="Y167" s="2">
        <v>0</v>
      </c>
      <c r="Z167" s="2">
        <v>0</v>
      </c>
    </row>
    <row r="168" spans="2:26" x14ac:dyDescent="0.25">
      <c r="B168" s="39"/>
      <c r="C168" s="39"/>
      <c r="D168" s="39"/>
      <c r="E168" s="39"/>
      <c r="F168" s="39" t="s">
        <v>11</v>
      </c>
      <c r="G168" s="39"/>
      <c r="H168" s="2"/>
      <c r="I168" s="2"/>
      <c r="J168" s="2"/>
      <c r="K168" s="2"/>
      <c r="L168" s="2"/>
      <c r="M168" s="2"/>
      <c r="N168" s="2"/>
      <c r="O168" s="2"/>
      <c r="P168" s="2"/>
      <c r="Q168" s="2"/>
      <c r="R168" s="2"/>
      <c r="S168" s="2"/>
      <c r="T168" s="2"/>
      <c r="U168" s="2"/>
      <c r="V168" s="2"/>
      <c r="W168" s="2"/>
      <c r="X168" s="2"/>
      <c r="Y168" s="2"/>
      <c r="Z168" s="2"/>
    </row>
    <row r="169" spans="2:26" x14ac:dyDescent="0.25">
      <c r="B169" s="39"/>
      <c r="C169" s="39"/>
      <c r="D169" s="39"/>
      <c r="E169" s="39"/>
      <c r="F169" s="39"/>
      <c r="G169" s="39" t="s">
        <v>29</v>
      </c>
      <c r="H169" s="2">
        <v>76666174.925890699</v>
      </c>
      <c r="I169" s="2">
        <v>82207770.958078504</v>
      </c>
      <c r="J169" s="2">
        <v>87416815.412781596</v>
      </c>
      <c r="K169" s="2">
        <v>91319160.354354799</v>
      </c>
      <c r="L169" s="2">
        <v>100317068.038453</v>
      </c>
      <c r="M169" s="2">
        <v>107088873.65508001</v>
      </c>
      <c r="N169" s="2">
        <v>116565616.991772</v>
      </c>
      <c r="O169" s="2">
        <v>124696463.28793401</v>
      </c>
      <c r="P169" s="2">
        <v>132707688.134817</v>
      </c>
      <c r="Q169" s="2">
        <v>139603286.767517</v>
      </c>
      <c r="R169" s="2">
        <v>146390967</v>
      </c>
      <c r="S169" s="2">
        <v>156630486.89284599</v>
      </c>
      <c r="T169" s="2">
        <v>147919900.20396399</v>
      </c>
      <c r="U169" s="2">
        <v>151200775</v>
      </c>
      <c r="V169" s="2">
        <v>154118165</v>
      </c>
      <c r="W169" s="2">
        <v>156580904</v>
      </c>
      <c r="X169" s="2">
        <v>161504999</v>
      </c>
      <c r="Y169" s="2">
        <v>160773580</v>
      </c>
      <c r="Z169" s="2">
        <v>164049463</v>
      </c>
    </row>
    <row r="170" spans="2:26" x14ac:dyDescent="0.25">
      <c r="B170" s="39"/>
      <c r="C170" s="39"/>
      <c r="D170" s="39"/>
      <c r="E170" s="39"/>
      <c r="F170" s="39"/>
      <c r="G170" s="39" t="s">
        <v>28</v>
      </c>
      <c r="H170" s="2">
        <v>2320021.7996830801</v>
      </c>
      <c r="I170" s="2">
        <v>3237822.7546906602</v>
      </c>
      <c r="J170" s="2">
        <v>1628187.3134044199</v>
      </c>
      <c r="K170" s="2">
        <v>4548684.5321525997</v>
      </c>
      <c r="L170" s="2">
        <v>1252275.1002498199</v>
      </c>
      <c r="M170" s="2">
        <v>2985277.0235995199</v>
      </c>
      <c r="N170" s="2">
        <v>4103002.0983831799</v>
      </c>
      <c r="O170" s="2">
        <v>2498927.11999868</v>
      </c>
      <c r="P170" s="2">
        <v>2867946.1090039001</v>
      </c>
      <c r="Q170" s="2">
        <v>3221614.3100196398</v>
      </c>
      <c r="R170" s="2">
        <v>2201368</v>
      </c>
      <c r="S170" s="2">
        <v>1602730.5635547</v>
      </c>
      <c r="T170" s="2">
        <v>2860329.5619551102</v>
      </c>
      <c r="U170" s="2">
        <v>3141480</v>
      </c>
      <c r="V170" s="2">
        <v>2454980</v>
      </c>
      <c r="W170" s="2">
        <v>3166849</v>
      </c>
      <c r="X170" s="2">
        <v>1389888</v>
      </c>
      <c r="Y170" s="2">
        <v>5624332</v>
      </c>
      <c r="Z170" s="2">
        <v>12847344</v>
      </c>
    </row>
    <row r="171" spans="2:26" x14ac:dyDescent="0.25">
      <c r="B171" s="39"/>
      <c r="C171" s="39"/>
      <c r="D171" s="39"/>
      <c r="E171" s="39"/>
      <c r="F171" s="39"/>
      <c r="G171" s="39" t="s">
        <v>30</v>
      </c>
      <c r="H171" s="2">
        <v>-3511230.9996282202</v>
      </c>
      <c r="I171" s="2">
        <v>-3808790.6209737202</v>
      </c>
      <c r="J171" s="2">
        <v>-4040142.9861647398</v>
      </c>
      <c r="K171" s="2">
        <v>-4414731.0414288798</v>
      </c>
      <c r="L171" s="2">
        <v>-4695824.2514705602</v>
      </c>
      <c r="M171" s="2">
        <v>-4982692.6356748799</v>
      </c>
      <c r="N171" s="2">
        <v>-5358773.6765622497</v>
      </c>
      <c r="O171" s="2">
        <v>-5744542.3920438504</v>
      </c>
      <c r="P171" s="2">
        <v>-6089869.69690747</v>
      </c>
      <c r="Q171" s="2">
        <v>-6461661.6829887396</v>
      </c>
      <c r="R171" s="2">
        <v>-6972847</v>
      </c>
      <c r="S171" s="2">
        <v>-7697164.2182567604</v>
      </c>
      <c r="T171" s="2">
        <v>-7657302.1197710903</v>
      </c>
      <c r="U171" s="2">
        <v>-8097138</v>
      </c>
      <c r="V171" s="2">
        <v>-8469354</v>
      </c>
      <c r="W171" s="2">
        <v>-8277659</v>
      </c>
      <c r="X171" s="2">
        <v>-8156737</v>
      </c>
      <c r="Y171" s="2">
        <v>-8611990</v>
      </c>
      <c r="Z171" s="2">
        <v>-9476136</v>
      </c>
    </row>
    <row r="172" spans="2:26" x14ac:dyDescent="0.25">
      <c r="B172" s="39"/>
      <c r="C172" s="39"/>
      <c r="D172" s="39"/>
      <c r="E172" s="39"/>
      <c r="F172" s="39"/>
      <c r="G172" s="39" t="s">
        <v>25</v>
      </c>
      <c r="H172" s="2">
        <v>6773503.9218277801</v>
      </c>
      <c r="I172" s="2">
        <v>5823059.8500192696</v>
      </c>
      <c r="J172" s="2">
        <v>6316190.02697141</v>
      </c>
      <c r="K172" s="2">
        <v>7855648.7700835504</v>
      </c>
      <c r="L172" s="2">
        <v>10215354.767847501</v>
      </c>
      <c r="M172" s="2">
        <v>11474158.9487671</v>
      </c>
      <c r="N172" s="2">
        <v>9386617.8743416797</v>
      </c>
      <c r="O172" s="2">
        <v>11306587.7596412</v>
      </c>
      <c r="P172" s="2">
        <v>12084770.952282101</v>
      </c>
      <c r="Q172" s="2">
        <v>10646692.0849432</v>
      </c>
      <c r="R172" s="2">
        <v>8885353</v>
      </c>
      <c r="S172" s="2">
        <v>7086716.7097564004</v>
      </c>
      <c r="T172" s="2">
        <v>7967686.4145497</v>
      </c>
      <c r="U172" s="2">
        <v>8817751</v>
      </c>
      <c r="V172" s="2">
        <v>10668564</v>
      </c>
      <c r="W172" s="2">
        <v>10681777</v>
      </c>
      <c r="X172" s="2">
        <v>6035430</v>
      </c>
      <c r="Y172" s="2">
        <v>7515823</v>
      </c>
      <c r="Z172" s="2">
        <v>7939251</v>
      </c>
    </row>
    <row r="173" spans="2:26" x14ac:dyDescent="0.25">
      <c r="B173" s="39"/>
      <c r="C173" s="39"/>
      <c r="D173" s="39"/>
      <c r="E173" s="39"/>
      <c r="F173" s="39"/>
      <c r="G173" s="39" t="s">
        <v>27</v>
      </c>
      <c r="H173" s="2">
        <v>-40698.689694781599</v>
      </c>
      <c r="I173" s="2">
        <v>-43047.529033173203</v>
      </c>
      <c r="J173" s="2">
        <v>-1889.41263787463</v>
      </c>
      <c r="K173" s="2">
        <v>-21236.809639859501</v>
      </c>
      <c r="L173" s="2">
        <v>0</v>
      </c>
      <c r="M173" s="2">
        <v>0</v>
      </c>
      <c r="N173" s="2">
        <v>0</v>
      </c>
      <c r="O173" s="2">
        <v>0</v>
      </c>
      <c r="P173" s="2">
        <v>0</v>
      </c>
      <c r="Q173" s="2">
        <v>-1269712.53289202</v>
      </c>
      <c r="R173" s="2">
        <v>0</v>
      </c>
      <c r="S173" s="2">
        <v>0</v>
      </c>
      <c r="T173" s="2">
        <v>0</v>
      </c>
      <c r="U173" s="2">
        <v>0</v>
      </c>
      <c r="V173" s="2">
        <v>0</v>
      </c>
      <c r="W173" s="2">
        <v>0</v>
      </c>
      <c r="X173" s="2">
        <v>0</v>
      </c>
      <c r="Y173" s="2">
        <v>-1252281</v>
      </c>
      <c r="Z173" s="2">
        <v>-2539511</v>
      </c>
    </row>
    <row r="174" spans="2:26" x14ac:dyDescent="0.25">
      <c r="B174" s="39"/>
      <c r="C174" s="39"/>
      <c r="D174" s="39"/>
      <c r="E174" s="39"/>
      <c r="F174" s="39"/>
      <c r="G174" s="39" t="s">
        <v>26</v>
      </c>
      <c r="H174" s="2">
        <v>83398980.1580237</v>
      </c>
      <c r="I174" s="2">
        <v>87987783.279064596</v>
      </c>
      <c r="J174" s="2">
        <v>93731116.027115107</v>
      </c>
      <c r="K174" s="2">
        <v>99153572.314798504</v>
      </c>
      <c r="L174" s="2">
        <v>110532422.806301</v>
      </c>
      <c r="M174" s="2">
        <v>118563032.603847</v>
      </c>
      <c r="N174" s="2">
        <v>125952234.86611301</v>
      </c>
      <c r="O174" s="2">
        <v>136003051.047575</v>
      </c>
      <c r="P174" s="2">
        <v>141570535.49919501</v>
      </c>
      <c r="Q174" s="2">
        <v>145740218.94659901</v>
      </c>
      <c r="R174" s="2">
        <v>150504841</v>
      </c>
      <c r="S174" s="2">
        <v>157622769.94790101</v>
      </c>
      <c r="T174" s="2">
        <v>151090614.060698</v>
      </c>
      <c r="U174" s="2">
        <v>155062868</v>
      </c>
      <c r="V174" s="2">
        <v>158772355</v>
      </c>
      <c r="W174" s="2">
        <v>162151871</v>
      </c>
      <c r="X174" s="2">
        <v>160773580</v>
      </c>
      <c r="Y174" s="2">
        <v>164049464</v>
      </c>
      <c r="Z174" s="2">
        <v>172820411</v>
      </c>
    </row>
    <row r="175" spans="2:26" x14ac:dyDescent="0.25">
      <c r="B175" s="39"/>
      <c r="C175" s="39"/>
      <c r="D175" s="39"/>
      <c r="E175" s="39"/>
      <c r="F175" s="39" t="s">
        <v>12</v>
      </c>
      <c r="G175" s="39"/>
      <c r="H175" s="2"/>
      <c r="I175" s="2"/>
      <c r="J175" s="2"/>
      <c r="K175" s="2"/>
      <c r="L175" s="2"/>
      <c r="M175" s="2"/>
      <c r="N175" s="2"/>
      <c r="O175" s="2"/>
      <c r="P175" s="2"/>
      <c r="Q175" s="2"/>
      <c r="R175" s="2"/>
      <c r="S175" s="2"/>
      <c r="T175" s="2"/>
      <c r="U175" s="2"/>
      <c r="V175" s="2"/>
      <c r="W175" s="2"/>
      <c r="X175" s="2"/>
      <c r="Y175" s="2"/>
      <c r="Z175" s="2"/>
    </row>
    <row r="176" spans="2:26" x14ac:dyDescent="0.25">
      <c r="B176" s="39"/>
      <c r="C176" s="39"/>
      <c r="D176" s="39"/>
      <c r="E176" s="39"/>
      <c r="F176" s="39"/>
      <c r="G176" s="39" t="s">
        <v>29</v>
      </c>
      <c r="H176" s="2">
        <v>389981069.138538</v>
      </c>
      <c r="I176" s="2">
        <v>418169739.66312802</v>
      </c>
      <c r="J176" s="2">
        <v>444666806.03691</v>
      </c>
      <c r="K176" s="2">
        <v>464517028.82333601</v>
      </c>
      <c r="L176" s="2">
        <v>510287065.76657099</v>
      </c>
      <c r="M176" s="2">
        <v>544733495.32854295</v>
      </c>
      <c r="N176" s="2">
        <v>592939245.80412197</v>
      </c>
      <c r="O176" s="2">
        <v>634298764.97465205</v>
      </c>
      <c r="P176" s="2">
        <v>675049800.66824901</v>
      </c>
      <c r="Q176" s="2">
        <v>710125933.39209998</v>
      </c>
      <c r="R176" s="2">
        <v>744653114</v>
      </c>
      <c r="S176" s="2">
        <v>796738911.22398901</v>
      </c>
      <c r="T176" s="2">
        <v>752430402.11892605</v>
      </c>
      <c r="U176" s="2">
        <v>769119368</v>
      </c>
      <c r="V176" s="2">
        <v>783959379</v>
      </c>
      <c r="W176" s="2">
        <v>796486698</v>
      </c>
      <c r="X176" s="2">
        <v>821534300</v>
      </c>
      <c r="Y176" s="2">
        <v>817813760</v>
      </c>
      <c r="Z176" s="2">
        <v>834477333</v>
      </c>
    </row>
    <row r="177" spans="2:26" x14ac:dyDescent="0.25">
      <c r="B177" s="39"/>
      <c r="C177" s="39"/>
      <c r="D177" s="39"/>
      <c r="E177" s="39"/>
      <c r="F177" s="39"/>
      <c r="G177" s="39" t="s">
        <v>28</v>
      </c>
      <c r="H177" s="2">
        <v>11801352.8487591</v>
      </c>
      <c r="I177" s="2">
        <v>16469969.7197093</v>
      </c>
      <c r="J177" s="2">
        <v>8282169.1554723503</v>
      </c>
      <c r="K177" s="2">
        <v>23137985.672789101</v>
      </c>
      <c r="L177" s="2">
        <v>6370000.6283484204</v>
      </c>
      <c r="M177" s="2">
        <v>15185334.6859085</v>
      </c>
      <c r="N177" s="2">
        <v>20870914.018494699</v>
      </c>
      <c r="O177" s="2">
        <v>12711398.0956844</v>
      </c>
      <c r="P177" s="2">
        <v>14588502.568468999</v>
      </c>
      <c r="Q177" s="2">
        <v>16387521.539817801</v>
      </c>
      <c r="R177" s="2">
        <v>11197791</v>
      </c>
      <c r="S177" s="2">
        <v>8152677.2311291397</v>
      </c>
      <c r="T177" s="2">
        <v>14549759.156995799</v>
      </c>
      <c r="U177" s="2">
        <v>15979897</v>
      </c>
      <c r="V177" s="2">
        <v>12487849</v>
      </c>
      <c r="W177" s="2">
        <v>16108945</v>
      </c>
      <c r="X177" s="2">
        <v>7070003</v>
      </c>
      <c r="Y177" s="2">
        <v>28609526</v>
      </c>
      <c r="Z177" s="2">
        <v>65351126</v>
      </c>
    </row>
    <row r="178" spans="2:26" x14ac:dyDescent="0.25">
      <c r="B178" s="39"/>
      <c r="C178" s="39"/>
      <c r="D178" s="39"/>
      <c r="E178" s="39"/>
      <c r="F178" s="39"/>
      <c r="G178" s="39" t="s">
        <v>30</v>
      </c>
      <c r="H178" s="2">
        <v>-17860726.983588699</v>
      </c>
      <c r="I178" s="2">
        <v>-19374336.073607299</v>
      </c>
      <c r="J178" s="2">
        <v>-20551165.918217901</v>
      </c>
      <c r="K178" s="2">
        <v>-22456598.7954893</v>
      </c>
      <c r="L178" s="2">
        <v>-23886447.495852899</v>
      </c>
      <c r="M178" s="2">
        <v>-25345673.018479899</v>
      </c>
      <c r="N178" s="2">
        <v>-27258700.328760698</v>
      </c>
      <c r="O178" s="2">
        <v>-29221006.342450999</v>
      </c>
      <c r="P178" s="2">
        <v>-30977597.325158</v>
      </c>
      <c r="Q178" s="2">
        <v>-32868807.319256</v>
      </c>
      <c r="R178" s="2">
        <v>-35469076</v>
      </c>
      <c r="S178" s="2">
        <v>-39153490.233108804</v>
      </c>
      <c r="T178" s="2">
        <v>-38950722.013609499</v>
      </c>
      <c r="U178" s="2">
        <v>-41188054</v>
      </c>
      <c r="V178" s="2">
        <v>-43081419</v>
      </c>
      <c r="W178" s="2">
        <v>-42106316</v>
      </c>
      <c r="X178" s="2">
        <v>-41491219</v>
      </c>
      <c r="Y178" s="2">
        <v>-43806974</v>
      </c>
      <c r="Z178" s="2">
        <v>-48202660</v>
      </c>
    </row>
    <row r="179" spans="2:26" x14ac:dyDescent="0.25">
      <c r="B179" s="39"/>
      <c r="C179" s="39"/>
      <c r="D179" s="39"/>
      <c r="E179" s="39"/>
      <c r="F179" s="39"/>
      <c r="G179" s="39" t="s">
        <v>25</v>
      </c>
      <c r="H179" s="2">
        <v>34455068.402746297</v>
      </c>
      <c r="I179" s="2">
        <v>29620404.411246002</v>
      </c>
      <c r="J179" s="2">
        <v>32128830.504215501</v>
      </c>
      <c r="K179" s="2">
        <v>39959660.294718102</v>
      </c>
      <c r="L179" s="2">
        <v>51962876.429475799</v>
      </c>
      <c r="M179" s="2">
        <v>58366088.808150403</v>
      </c>
      <c r="N179" s="2">
        <v>47747305.480796501</v>
      </c>
      <c r="O179" s="2">
        <v>57513697.364918701</v>
      </c>
      <c r="P179" s="2">
        <v>61472114.668835104</v>
      </c>
      <c r="Q179" s="2">
        <v>54156978.173079602</v>
      </c>
      <c r="R179" s="2">
        <v>45197501</v>
      </c>
      <c r="S179" s="2">
        <v>36048301.116160497</v>
      </c>
      <c r="T179" s="2">
        <v>40529566.911487602</v>
      </c>
      <c r="U179" s="2">
        <v>44853628</v>
      </c>
      <c r="V179" s="2">
        <v>54268234</v>
      </c>
      <c r="W179" s="2">
        <v>54335445</v>
      </c>
      <c r="X179" s="2">
        <v>30700676</v>
      </c>
      <c r="Y179" s="2">
        <v>38231052</v>
      </c>
      <c r="Z179" s="2">
        <v>40384926</v>
      </c>
    </row>
    <row r="180" spans="2:26" x14ac:dyDescent="0.25">
      <c r="B180" s="39"/>
      <c r="C180" s="39"/>
      <c r="D180" s="39"/>
      <c r="E180" s="39"/>
      <c r="F180" s="39"/>
      <c r="G180" s="39" t="s">
        <v>27</v>
      </c>
      <c r="H180" s="2">
        <v>-207023.74332684401</v>
      </c>
      <c r="I180" s="2">
        <v>-218971.68356654001</v>
      </c>
      <c r="J180" s="2">
        <v>-9610.9550434005105</v>
      </c>
      <c r="K180" s="2">
        <v>-108026.176295475</v>
      </c>
      <c r="L180" s="2">
        <v>0</v>
      </c>
      <c r="M180" s="2">
        <v>0</v>
      </c>
      <c r="N180" s="2">
        <v>0</v>
      </c>
      <c r="O180" s="2">
        <v>0</v>
      </c>
      <c r="P180" s="2">
        <v>0</v>
      </c>
      <c r="Q180" s="2">
        <v>-6458700.35324552</v>
      </c>
      <c r="R180" s="2">
        <v>0</v>
      </c>
      <c r="S180" s="2">
        <v>0</v>
      </c>
      <c r="T180" s="2">
        <v>0</v>
      </c>
      <c r="U180" s="2">
        <v>0</v>
      </c>
      <c r="V180" s="2">
        <v>0</v>
      </c>
      <c r="W180" s="2">
        <v>0</v>
      </c>
      <c r="X180" s="2">
        <v>0</v>
      </c>
      <c r="Y180" s="2">
        <v>-6370031</v>
      </c>
      <c r="Z180" s="2">
        <v>-12917837</v>
      </c>
    </row>
    <row r="181" spans="2:26" x14ac:dyDescent="0.25">
      <c r="B181" s="39"/>
      <c r="C181" s="39"/>
      <c r="D181" s="39"/>
      <c r="E181" s="39"/>
      <c r="F181" s="39"/>
      <c r="G181" s="39" t="s">
        <v>26</v>
      </c>
      <c r="H181" s="2">
        <v>424229113.79795802</v>
      </c>
      <c r="I181" s="2">
        <v>447571172.39080799</v>
      </c>
      <c r="J181" s="2">
        <v>476786025.58608198</v>
      </c>
      <c r="K181" s="2">
        <v>504368662.94175899</v>
      </c>
      <c r="L181" s="2">
        <v>562249942.19604695</v>
      </c>
      <c r="M181" s="2">
        <v>603099584.136693</v>
      </c>
      <c r="N181" s="2">
        <v>640686551.28491795</v>
      </c>
      <c r="O181" s="2">
        <v>691812462.339571</v>
      </c>
      <c r="P181" s="2">
        <v>720132820.58039498</v>
      </c>
      <c r="Q181" s="2">
        <v>741342925.43249595</v>
      </c>
      <c r="R181" s="2">
        <v>765579330</v>
      </c>
      <c r="S181" s="2">
        <v>801786399.33817005</v>
      </c>
      <c r="T181" s="2">
        <v>768559006.17379999</v>
      </c>
      <c r="U181" s="2">
        <v>788764839</v>
      </c>
      <c r="V181" s="2">
        <v>807634043</v>
      </c>
      <c r="W181" s="2">
        <v>824824772</v>
      </c>
      <c r="X181" s="2">
        <v>817813760</v>
      </c>
      <c r="Y181" s="2">
        <v>834477333</v>
      </c>
      <c r="Z181" s="2">
        <v>879092888</v>
      </c>
    </row>
    <row r="182" spans="2:26" x14ac:dyDescent="0.25">
      <c r="B182" s="39"/>
      <c r="C182" s="39"/>
      <c r="D182" s="39"/>
      <c r="E182" s="39"/>
      <c r="F182" s="39" t="s">
        <v>156</v>
      </c>
      <c r="G182" s="39"/>
      <c r="H182" s="2"/>
      <c r="I182" s="2"/>
      <c r="J182" s="2"/>
      <c r="K182" s="2"/>
      <c r="L182" s="2"/>
      <c r="M182" s="2"/>
      <c r="N182" s="2"/>
      <c r="O182" s="2"/>
      <c r="P182" s="2"/>
      <c r="Q182" s="2"/>
      <c r="R182" s="2"/>
      <c r="S182" s="2"/>
      <c r="T182" s="2"/>
      <c r="U182" s="2"/>
      <c r="V182" s="2"/>
      <c r="W182" s="2"/>
      <c r="X182" s="2"/>
      <c r="Y182" s="2"/>
      <c r="Z182" s="2"/>
    </row>
    <row r="183" spans="2:26" x14ac:dyDescent="0.25">
      <c r="B183" s="39"/>
      <c r="C183" s="39"/>
      <c r="D183" s="39"/>
      <c r="E183" s="39"/>
      <c r="F183" s="39"/>
      <c r="G183" s="39" t="s">
        <v>29</v>
      </c>
      <c r="H183" s="2">
        <v>151968671.63543299</v>
      </c>
      <c r="I183" s="2">
        <v>162953294.105066</v>
      </c>
      <c r="J183" s="2">
        <v>173278728.588218</v>
      </c>
      <c r="K183" s="2">
        <v>181014006.59846699</v>
      </c>
      <c r="L183" s="2">
        <v>198849774.19183499</v>
      </c>
      <c r="M183" s="2">
        <v>212272933.82027501</v>
      </c>
      <c r="N183" s="2">
        <v>231057855.563131</v>
      </c>
      <c r="O183" s="2">
        <v>247174922.993379</v>
      </c>
      <c r="P183" s="2">
        <v>263054875.25825199</v>
      </c>
      <c r="Q183" s="2">
        <v>276723418.985071</v>
      </c>
      <c r="R183" s="2">
        <v>290178046</v>
      </c>
      <c r="S183" s="2">
        <v>310474952.65970999</v>
      </c>
      <c r="T183" s="2">
        <v>293208716.41466099</v>
      </c>
      <c r="U183" s="2">
        <v>299712109</v>
      </c>
      <c r="V183" s="2">
        <v>305494997</v>
      </c>
      <c r="W183" s="2">
        <v>310376670</v>
      </c>
      <c r="X183" s="2">
        <v>320137274</v>
      </c>
      <c r="Y183" s="2">
        <v>318687446</v>
      </c>
      <c r="Z183" s="2">
        <v>325180943</v>
      </c>
    </row>
    <row r="184" spans="2:26" x14ac:dyDescent="0.25">
      <c r="B184" s="39"/>
      <c r="C184" s="39"/>
      <c r="D184" s="39"/>
      <c r="E184" s="39"/>
      <c r="F184" s="39"/>
      <c r="G184" s="39" t="s">
        <v>28</v>
      </c>
      <c r="H184" s="2">
        <v>4598776.8582937196</v>
      </c>
      <c r="I184" s="2">
        <v>6418053.6396521199</v>
      </c>
      <c r="J184" s="2">
        <v>3227413.69881718</v>
      </c>
      <c r="K184" s="2">
        <v>9016460.6061027106</v>
      </c>
      <c r="L184" s="2">
        <v>2482275.7062166398</v>
      </c>
      <c r="M184" s="2">
        <v>5917454.2642663</v>
      </c>
      <c r="N184" s="2">
        <v>8133023.1906237602</v>
      </c>
      <c r="O184" s="2">
        <v>4953405.2704083901</v>
      </c>
      <c r="P184" s="2">
        <v>5684879.4260132797</v>
      </c>
      <c r="Q184" s="2">
        <v>6385925.0535016702</v>
      </c>
      <c r="R184" s="2">
        <v>4363580</v>
      </c>
      <c r="S184" s="2">
        <v>3176953.0039598099</v>
      </c>
      <c r="T184" s="2">
        <v>5669781.8091232805</v>
      </c>
      <c r="U184" s="2">
        <v>6227081</v>
      </c>
      <c r="V184" s="2">
        <v>4866292</v>
      </c>
      <c r="W184" s="2">
        <v>6277369</v>
      </c>
      <c r="X184" s="2">
        <v>2755054</v>
      </c>
      <c r="Y184" s="2">
        <v>11148622</v>
      </c>
      <c r="Z184" s="2">
        <v>25466169</v>
      </c>
    </row>
    <row r="185" spans="2:26" x14ac:dyDescent="0.25">
      <c r="B185" s="39"/>
      <c r="C185" s="39"/>
      <c r="D185" s="39"/>
      <c r="E185" s="39"/>
      <c r="F185" s="39"/>
      <c r="G185" s="39" t="s">
        <v>30</v>
      </c>
      <c r="H185" s="2">
        <v>-6960006.95658099</v>
      </c>
      <c r="I185" s="2">
        <v>-7549833.4404499298</v>
      </c>
      <c r="J185" s="2">
        <v>-8008423.0551239401</v>
      </c>
      <c r="K185" s="2">
        <v>-8750936.2850329503</v>
      </c>
      <c r="L185" s="2">
        <v>-9308122.8379954007</v>
      </c>
      <c r="M185" s="2">
        <v>-9876757.0149824992</v>
      </c>
      <c r="N185" s="2">
        <v>-10622229.660072301</v>
      </c>
      <c r="O185" s="2">
        <v>-11386905.3375392</v>
      </c>
      <c r="P185" s="2">
        <v>-12071417.534088699</v>
      </c>
      <c r="Q185" s="2">
        <v>-12808388.359933101</v>
      </c>
      <c r="R185" s="2">
        <v>-13821667</v>
      </c>
      <c r="S185" s="2">
        <v>-15257417.2735106</v>
      </c>
      <c r="T185" s="2">
        <v>-15178402.112504801</v>
      </c>
      <c r="U185" s="2">
        <v>-16050251</v>
      </c>
      <c r="V185" s="2">
        <v>-16788061</v>
      </c>
      <c r="W185" s="2">
        <v>-16408081</v>
      </c>
      <c r="X185" s="2">
        <v>-16168388</v>
      </c>
      <c r="Y185" s="2">
        <v>-17070797</v>
      </c>
      <c r="Z185" s="2">
        <v>-18783718</v>
      </c>
    </row>
    <row r="186" spans="2:26" x14ac:dyDescent="0.25">
      <c r="B186" s="39"/>
      <c r="C186" s="39"/>
      <c r="D186" s="39"/>
      <c r="E186" s="39"/>
      <c r="F186" s="39"/>
      <c r="G186" s="39" t="s">
        <v>25</v>
      </c>
      <c r="H186" s="2">
        <v>13426526.030711601</v>
      </c>
      <c r="I186" s="2">
        <v>11542543.646092501</v>
      </c>
      <c r="J186" s="2">
        <v>12520032.5844307</v>
      </c>
      <c r="K186" s="2">
        <v>15571567.377374999</v>
      </c>
      <c r="L186" s="2">
        <v>20249006.760218799</v>
      </c>
      <c r="M186" s="2">
        <v>22744224.4935725</v>
      </c>
      <c r="N186" s="2">
        <v>18606273.899695899</v>
      </c>
      <c r="O186" s="2">
        <v>22412062.741138</v>
      </c>
      <c r="P186" s="2">
        <v>23954587.4097936</v>
      </c>
      <c r="Q186" s="2">
        <v>21104009.102114499</v>
      </c>
      <c r="R186" s="2">
        <v>17612660</v>
      </c>
      <c r="S186" s="2">
        <v>14047380.4214094</v>
      </c>
      <c r="T186" s="2">
        <v>15793649.827935999</v>
      </c>
      <c r="U186" s="2">
        <v>17478659</v>
      </c>
      <c r="V186" s="2">
        <v>21147363</v>
      </c>
      <c r="W186" s="2">
        <v>21173554</v>
      </c>
      <c r="X186" s="2">
        <v>11963506</v>
      </c>
      <c r="Y186" s="2">
        <v>14897960</v>
      </c>
      <c r="Z186" s="2">
        <v>15737286</v>
      </c>
    </row>
    <row r="187" spans="2:26" x14ac:dyDescent="0.25">
      <c r="B187" s="39"/>
      <c r="C187" s="39"/>
      <c r="D187" s="39"/>
      <c r="E187" s="39"/>
      <c r="F187" s="39"/>
      <c r="G187" s="39" t="s">
        <v>27</v>
      </c>
      <c r="H187" s="2">
        <v>-80673.462791084996</v>
      </c>
      <c r="I187" s="2">
        <v>-85329.362142858707</v>
      </c>
      <c r="J187" s="2">
        <v>-3745.2178751132801</v>
      </c>
      <c r="K187" s="2">
        <v>-42095.875447858198</v>
      </c>
      <c r="L187" s="2">
        <v>0</v>
      </c>
      <c r="M187" s="2">
        <v>0</v>
      </c>
      <c r="N187" s="2">
        <v>0</v>
      </c>
      <c r="O187" s="2">
        <v>0</v>
      </c>
      <c r="P187" s="2">
        <v>0</v>
      </c>
      <c r="Q187" s="2">
        <v>-2516840.4080284899</v>
      </c>
      <c r="R187" s="2">
        <v>0</v>
      </c>
      <c r="S187" s="2">
        <v>0</v>
      </c>
      <c r="T187" s="2">
        <v>0</v>
      </c>
      <c r="U187" s="2">
        <v>0</v>
      </c>
      <c r="V187" s="2">
        <v>0</v>
      </c>
      <c r="W187" s="2">
        <v>0</v>
      </c>
      <c r="X187" s="2">
        <v>0</v>
      </c>
      <c r="Y187" s="2">
        <v>-2482287</v>
      </c>
      <c r="Z187" s="2">
        <v>-5033851</v>
      </c>
    </row>
    <row r="188" spans="2:26" x14ac:dyDescent="0.25">
      <c r="B188" s="39"/>
      <c r="C188" s="39"/>
      <c r="D188" s="39"/>
      <c r="E188" s="39"/>
      <c r="F188" s="39"/>
      <c r="G188" s="39" t="s">
        <v>26</v>
      </c>
      <c r="H188" s="2">
        <v>165314524.203354</v>
      </c>
      <c r="I188" s="2">
        <v>174410508.389016</v>
      </c>
      <c r="J188" s="2">
        <v>185795015.95477399</v>
      </c>
      <c r="K188" s="2">
        <v>196543478.10039401</v>
      </c>
      <c r="L188" s="2">
        <v>219098780.95205399</v>
      </c>
      <c r="M188" s="2">
        <v>235017158.31384701</v>
      </c>
      <c r="N188" s="2">
        <v>249664129.462827</v>
      </c>
      <c r="O188" s="2">
        <v>269586985.73451698</v>
      </c>
      <c r="P188" s="2">
        <v>280622924.55997002</v>
      </c>
      <c r="Q188" s="2">
        <v>288888124.37272602</v>
      </c>
      <c r="R188" s="2">
        <v>298332619</v>
      </c>
      <c r="S188" s="2">
        <v>312441868.81156898</v>
      </c>
      <c r="T188" s="2">
        <v>299493745.93921602</v>
      </c>
      <c r="U188" s="2">
        <v>307367598</v>
      </c>
      <c r="V188" s="2">
        <v>314720591</v>
      </c>
      <c r="W188" s="2">
        <v>321419512</v>
      </c>
      <c r="X188" s="2">
        <v>318687446</v>
      </c>
      <c r="Y188" s="2">
        <v>325180944</v>
      </c>
      <c r="Z188" s="2">
        <v>342566829</v>
      </c>
    </row>
    <row r="189" spans="2:26" x14ac:dyDescent="0.25">
      <c r="B189" s="39"/>
      <c r="C189" s="39"/>
      <c r="D189" s="39"/>
      <c r="E189" s="39"/>
      <c r="F189" s="39" t="s">
        <v>157</v>
      </c>
      <c r="G189" s="39"/>
      <c r="H189" s="2"/>
      <c r="I189" s="2"/>
      <c r="J189" s="2"/>
      <c r="K189" s="2"/>
      <c r="L189" s="2"/>
      <c r="M189" s="2"/>
      <c r="N189" s="2"/>
      <c r="O189" s="2"/>
      <c r="P189" s="2"/>
      <c r="Q189" s="2"/>
      <c r="R189" s="2"/>
      <c r="S189" s="2"/>
      <c r="T189" s="2"/>
      <c r="U189" s="2"/>
      <c r="V189" s="2"/>
      <c r="W189" s="2"/>
      <c r="X189" s="2"/>
      <c r="Y189" s="2"/>
      <c r="Z189" s="2"/>
    </row>
    <row r="190" spans="2:26" x14ac:dyDescent="0.25">
      <c r="B190" s="39"/>
      <c r="C190" s="39"/>
      <c r="D190" s="39"/>
      <c r="E190" s="39"/>
      <c r="F190" s="39"/>
      <c r="G190" s="39" t="s">
        <v>29</v>
      </c>
      <c r="H190" s="2">
        <v>13902417.655055599</v>
      </c>
      <c r="I190" s="2">
        <v>14907314.307191299</v>
      </c>
      <c r="J190" s="2">
        <v>15851907.038771201</v>
      </c>
      <c r="K190" s="2">
        <v>16559546.7412122</v>
      </c>
      <c r="L190" s="2">
        <v>18191200.7368223</v>
      </c>
      <c r="M190" s="2">
        <v>19419179.9604134</v>
      </c>
      <c r="N190" s="2">
        <v>21137664.598571099</v>
      </c>
      <c r="O190" s="2">
        <v>22612088.243778199</v>
      </c>
      <c r="P190" s="2">
        <v>24064820.088787802</v>
      </c>
      <c r="Q190" s="2">
        <v>25315247.572173901</v>
      </c>
      <c r="R190" s="2">
        <v>26546105</v>
      </c>
      <c r="S190" s="2">
        <v>28402909.736973099</v>
      </c>
      <c r="T190" s="2">
        <v>26823357.681761499</v>
      </c>
      <c r="U190" s="2">
        <v>27418302</v>
      </c>
      <c r="V190" s="2">
        <v>27947333</v>
      </c>
      <c r="W190" s="2">
        <v>28393919</v>
      </c>
      <c r="X190" s="2">
        <v>29286839</v>
      </c>
      <c r="Y190" s="2">
        <v>29154206</v>
      </c>
      <c r="Z190" s="2">
        <v>29748245</v>
      </c>
    </row>
    <row r="191" spans="2:26" x14ac:dyDescent="0.25">
      <c r="B191" s="39"/>
      <c r="C191" s="39"/>
      <c r="D191" s="39"/>
      <c r="E191" s="39"/>
      <c r="F191" s="39"/>
      <c r="G191" s="39" t="s">
        <v>28</v>
      </c>
      <c r="H191" s="2">
        <v>420705.89877747401</v>
      </c>
      <c r="I191" s="2">
        <v>587137.21236600901</v>
      </c>
      <c r="J191" s="2">
        <v>295250.67702271597</v>
      </c>
      <c r="K191" s="2">
        <v>824845.01422179304</v>
      </c>
      <c r="L191" s="2">
        <v>227083.866901259</v>
      </c>
      <c r="M191" s="2">
        <v>541341.315622441</v>
      </c>
      <c r="N191" s="2">
        <v>744026.27842633205</v>
      </c>
      <c r="O191" s="2">
        <v>453148.06099755899</v>
      </c>
      <c r="P191" s="2">
        <v>520064.87421741697</v>
      </c>
      <c r="Q191" s="2">
        <v>584198.020896325</v>
      </c>
      <c r="R191" s="2">
        <v>399190</v>
      </c>
      <c r="S191" s="2">
        <v>290634.42521553702</v>
      </c>
      <c r="T191" s="2">
        <v>518683.71207826101</v>
      </c>
      <c r="U191" s="2">
        <v>569667</v>
      </c>
      <c r="V191" s="2">
        <v>445179</v>
      </c>
      <c r="W191" s="2">
        <v>574267</v>
      </c>
      <c r="X191" s="2">
        <v>252038</v>
      </c>
      <c r="Y191" s="2">
        <v>1019900</v>
      </c>
      <c r="Z191" s="2">
        <v>2329699</v>
      </c>
    </row>
    <row r="192" spans="2:26" x14ac:dyDescent="0.25">
      <c r="B192" s="39"/>
      <c r="C192" s="39"/>
      <c r="D192" s="39"/>
      <c r="E192" s="39"/>
      <c r="F192" s="39"/>
      <c r="G192" s="39" t="s">
        <v>30</v>
      </c>
      <c r="H192" s="2">
        <v>-636716.25573333295</v>
      </c>
      <c r="I192" s="2">
        <v>-690674.83834456</v>
      </c>
      <c r="J192" s="2">
        <v>-732627.59273043706</v>
      </c>
      <c r="K192" s="2">
        <v>-800554.28397218895</v>
      </c>
      <c r="L192" s="2">
        <v>-851526.89620668697</v>
      </c>
      <c r="M192" s="2">
        <v>-903546.76146140404</v>
      </c>
      <c r="N192" s="2">
        <v>-971744.18630512804</v>
      </c>
      <c r="O192" s="2">
        <v>-1041698.34543807</v>
      </c>
      <c r="P192" s="2">
        <v>-1104318.97865147</v>
      </c>
      <c r="Q192" s="2">
        <v>-1171738.63896843</v>
      </c>
      <c r="R192" s="2">
        <v>-1264436</v>
      </c>
      <c r="S192" s="2">
        <v>-1395781.0184895201</v>
      </c>
      <c r="T192" s="2">
        <v>-1388552.5433205101</v>
      </c>
      <c r="U192" s="2">
        <v>-1468311</v>
      </c>
      <c r="V192" s="2">
        <v>-1535808</v>
      </c>
      <c r="W192" s="2">
        <v>-1501046</v>
      </c>
      <c r="X192" s="2">
        <v>-1479119</v>
      </c>
      <c r="Y192" s="2">
        <v>-1561673</v>
      </c>
      <c r="Z192" s="2">
        <v>-1718374</v>
      </c>
    </row>
    <row r="193" spans="2:26" x14ac:dyDescent="0.25">
      <c r="B193" s="39"/>
      <c r="C193" s="39"/>
      <c r="D193" s="39"/>
      <c r="E193" s="39"/>
      <c r="F193" s="39"/>
      <c r="G193" s="39" t="s">
        <v>25</v>
      </c>
      <c r="H193" s="2">
        <v>1228287.1892387299</v>
      </c>
      <c r="I193" s="2">
        <v>1055936.4692918099</v>
      </c>
      <c r="J193" s="2">
        <v>1145359.2386542701</v>
      </c>
      <c r="K193" s="2">
        <v>1424520.1388838801</v>
      </c>
      <c r="L193" s="2">
        <v>1852422.2528965599</v>
      </c>
      <c r="M193" s="2">
        <v>2080690.0839966601</v>
      </c>
      <c r="N193" s="2">
        <v>1702141.5530858701</v>
      </c>
      <c r="O193" s="2">
        <v>2050303.2196404501</v>
      </c>
      <c r="P193" s="2">
        <v>2191416.6606944199</v>
      </c>
      <c r="Q193" s="2">
        <v>1930639.68761626</v>
      </c>
      <c r="R193" s="2">
        <v>1611244</v>
      </c>
      <c r="S193" s="2">
        <v>1285084.27083172</v>
      </c>
      <c r="T193" s="2">
        <v>1444836.7143222999</v>
      </c>
      <c r="U193" s="2">
        <v>1598985</v>
      </c>
      <c r="V193" s="2">
        <v>1934606</v>
      </c>
      <c r="W193" s="2">
        <v>1937002</v>
      </c>
      <c r="X193" s="2">
        <v>1094447</v>
      </c>
      <c r="Y193" s="2">
        <v>1362897</v>
      </c>
      <c r="Z193" s="2">
        <v>1439680</v>
      </c>
    </row>
    <row r="194" spans="2:26" x14ac:dyDescent="0.25">
      <c r="B194" s="39"/>
      <c r="C194" s="39"/>
      <c r="D194" s="39"/>
      <c r="E194" s="39"/>
      <c r="F194" s="39"/>
      <c r="G194" s="39" t="s">
        <v>27</v>
      </c>
      <c r="H194" s="2">
        <v>-7380.1801472070601</v>
      </c>
      <c r="I194" s="2">
        <v>-7806.1117333141101</v>
      </c>
      <c r="J194" s="2">
        <v>-342.62050558626203</v>
      </c>
      <c r="K194" s="2">
        <v>-3851.0203171037801</v>
      </c>
      <c r="L194" s="2">
        <v>0</v>
      </c>
      <c r="M194" s="2">
        <v>0</v>
      </c>
      <c r="N194" s="2">
        <v>0</v>
      </c>
      <c r="O194" s="2">
        <v>0</v>
      </c>
      <c r="P194" s="2">
        <v>0</v>
      </c>
      <c r="Q194" s="2">
        <v>-230245.919418659</v>
      </c>
      <c r="R194" s="2">
        <v>0</v>
      </c>
      <c r="S194" s="2">
        <v>0</v>
      </c>
      <c r="T194" s="2">
        <v>0</v>
      </c>
      <c r="U194" s="2">
        <v>0</v>
      </c>
      <c r="V194" s="2">
        <v>0</v>
      </c>
      <c r="W194" s="2">
        <v>0</v>
      </c>
      <c r="X194" s="2">
        <v>0</v>
      </c>
      <c r="Y194" s="2">
        <v>-227085</v>
      </c>
      <c r="Z194" s="2">
        <v>-460507</v>
      </c>
    </row>
    <row r="195" spans="2:26" x14ac:dyDescent="0.25">
      <c r="B195" s="39"/>
      <c r="C195" s="39"/>
      <c r="D195" s="39"/>
      <c r="E195" s="39"/>
      <c r="F195" s="39"/>
      <c r="G195" s="39" t="s">
        <v>26</v>
      </c>
      <c r="H195" s="2">
        <v>15123324.664147099</v>
      </c>
      <c r="I195" s="2">
        <v>15955444.664749799</v>
      </c>
      <c r="J195" s="2">
        <v>16996923.6569199</v>
      </c>
      <c r="K195" s="2">
        <v>17980215.859779</v>
      </c>
      <c r="L195" s="2">
        <v>20043622.989718799</v>
      </c>
      <c r="M195" s="2">
        <v>21499870.044410001</v>
      </c>
      <c r="N195" s="2">
        <v>22839806.151657</v>
      </c>
      <c r="O195" s="2">
        <v>24662391.463418599</v>
      </c>
      <c r="P195" s="2">
        <v>25671982.645048201</v>
      </c>
      <c r="Q195" s="2">
        <v>26428100.722299401</v>
      </c>
      <c r="R195" s="2">
        <v>27292103</v>
      </c>
      <c r="S195" s="2">
        <v>28582847.414530799</v>
      </c>
      <c r="T195" s="2">
        <v>27398325.564841501</v>
      </c>
      <c r="U195" s="2">
        <v>28118643</v>
      </c>
      <c r="V195" s="2">
        <v>28791310</v>
      </c>
      <c r="W195" s="2">
        <v>29404142</v>
      </c>
      <c r="X195" s="2">
        <v>29154205</v>
      </c>
      <c r="Y195" s="2">
        <v>29748245</v>
      </c>
      <c r="Z195" s="2">
        <v>31338743</v>
      </c>
    </row>
    <row r="196" spans="2:26" x14ac:dyDescent="0.25">
      <c r="B196" s="39"/>
      <c r="C196" s="39"/>
      <c r="D196" s="39"/>
      <c r="E196" s="39"/>
      <c r="F196" s="39" t="s">
        <v>158</v>
      </c>
      <c r="G196" s="39"/>
      <c r="H196" s="2"/>
      <c r="I196" s="2"/>
      <c r="J196" s="2"/>
      <c r="K196" s="2"/>
      <c r="L196" s="2"/>
      <c r="M196" s="2"/>
      <c r="N196" s="2"/>
      <c r="O196" s="2"/>
      <c r="P196" s="2"/>
      <c r="Q196" s="2"/>
      <c r="R196" s="2"/>
      <c r="S196" s="2"/>
      <c r="T196" s="2"/>
      <c r="U196" s="2"/>
      <c r="V196" s="2"/>
      <c r="W196" s="2"/>
      <c r="X196" s="2"/>
      <c r="Y196" s="2"/>
      <c r="Z196" s="2"/>
    </row>
    <row r="197" spans="2:26" x14ac:dyDescent="0.25">
      <c r="B197" s="39"/>
      <c r="C197" s="39"/>
      <c r="D197" s="39"/>
      <c r="E197" s="39"/>
      <c r="F197" s="39"/>
      <c r="G197" s="39" t="s">
        <v>29</v>
      </c>
      <c r="H197" s="2">
        <v>26194457.596954402</v>
      </c>
      <c r="I197" s="2">
        <v>19677108.987434901</v>
      </c>
      <c r="J197" s="2">
        <v>16136261.3835606</v>
      </c>
      <c r="K197" s="2">
        <v>10645381.692051399</v>
      </c>
      <c r="L197" s="2">
        <v>5674660.9093195898</v>
      </c>
      <c r="M197" s="2">
        <v>10730356.371685199</v>
      </c>
      <c r="N197" s="2">
        <v>14440328.764447501</v>
      </c>
      <c r="O197" s="2">
        <v>20612351.794551499</v>
      </c>
      <c r="P197" s="2">
        <v>13201753.8354307</v>
      </c>
      <c r="Q197" s="2">
        <v>19894622.305147</v>
      </c>
      <c r="R197" s="2">
        <v>37556041</v>
      </c>
      <c r="S197" s="2">
        <v>43517286.355149202</v>
      </c>
      <c r="T197" s="2">
        <v>40985240.869607799</v>
      </c>
      <c r="U197" s="2">
        <v>34890815</v>
      </c>
      <c r="V197" s="2">
        <v>28774249</v>
      </c>
      <c r="W197" s="2">
        <v>26663096</v>
      </c>
      <c r="X197" s="2">
        <v>30471096</v>
      </c>
      <c r="Y197" s="2">
        <v>37298677</v>
      </c>
      <c r="Z197" s="2">
        <v>47764347</v>
      </c>
    </row>
    <row r="198" spans="2:26" x14ac:dyDescent="0.25">
      <c r="B198" s="39"/>
      <c r="C198" s="39"/>
      <c r="D198" s="39"/>
      <c r="E198" s="39"/>
      <c r="F198" s="39"/>
      <c r="G198" s="39" t="s">
        <v>28</v>
      </c>
      <c r="H198" s="2">
        <v>792679.59715680301</v>
      </c>
      <c r="I198" s="2">
        <v>774999.61966532201</v>
      </c>
      <c r="J198" s="2">
        <v>300546.93649534899</v>
      </c>
      <c r="K198" s="2">
        <v>530255.45628755598</v>
      </c>
      <c r="L198" s="2">
        <v>48601.506201160599</v>
      </c>
      <c r="M198" s="2">
        <v>2104.4407544966498</v>
      </c>
      <c r="N198" s="2">
        <v>132799.00602994001</v>
      </c>
      <c r="O198" s="2">
        <v>188915.282082213</v>
      </c>
      <c r="P198" s="2">
        <v>285303.12807414</v>
      </c>
      <c r="Q198" s="2">
        <v>459106.66858031799</v>
      </c>
      <c r="R198" s="2">
        <v>564752</v>
      </c>
      <c r="S198" s="2">
        <v>445293.16270385002</v>
      </c>
      <c r="T198" s="2">
        <v>792532.28200899099</v>
      </c>
      <c r="U198" s="2">
        <v>724922</v>
      </c>
      <c r="V198" s="2">
        <v>458351</v>
      </c>
      <c r="W198" s="2">
        <v>539261</v>
      </c>
      <c r="X198" s="2">
        <v>262230</v>
      </c>
      <c r="Y198" s="2">
        <v>1304817</v>
      </c>
      <c r="Z198" s="2">
        <v>3740819</v>
      </c>
    </row>
    <row r="199" spans="2:26" x14ac:dyDescent="0.25">
      <c r="B199" s="39"/>
      <c r="C199" s="39"/>
      <c r="D199" s="39"/>
      <c r="E199" s="39"/>
      <c r="F199" s="39"/>
      <c r="G199" s="39" t="s">
        <v>30</v>
      </c>
      <c r="H199" s="2">
        <v>-10102513.1249323</v>
      </c>
      <c r="I199" s="2">
        <v>-9476426.3459388707</v>
      </c>
      <c r="J199" s="2">
        <v>-8777683.6222106796</v>
      </c>
      <c r="K199" s="2">
        <v>-9735601.0992149692</v>
      </c>
      <c r="L199" s="2">
        <v>-10703466.662735701</v>
      </c>
      <c r="M199" s="2">
        <v>-14770.0576857256</v>
      </c>
      <c r="N199" s="2">
        <v>-650747.45121325296</v>
      </c>
      <c r="O199" s="2">
        <v>-1738531.9177597601</v>
      </c>
      <c r="P199" s="2">
        <v>-2678572.4467261499</v>
      </c>
      <c r="Q199" s="2">
        <v>-4269670.0565745803</v>
      </c>
      <c r="R199" s="2">
        <v>-7763969</v>
      </c>
      <c r="S199" s="2">
        <v>-11843810.057294499</v>
      </c>
      <c r="T199" s="2">
        <v>-15137305.260947799</v>
      </c>
      <c r="U199" s="2">
        <v>-17239424</v>
      </c>
      <c r="V199" s="2">
        <v>-18725172</v>
      </c>
      <c r="W199" s="2">
        <v>-13527467</v>
      </c>
      <c r="X199" s="2">
        <v>-8876403</v>
      </c>
      <c r="Y199" s="2">
        <v>-11464422</v>
      </c>
      <c r="Z199" s="2">
        <v>-15473368</v>
      </c>
    </row>
    <row r="200" spans="2:26" x14ac:dyDescent="0.25">
      <c r="B200" s="39"/>
      <c r="C200" s="39"/>
      <c r="D200" s="39"/>
      <c r="E200" s="39"/>
      <c r="F200" s="39"/>
      <c r="G200" s="39" t="s">
        <v>25</v>
      </c>
      <c r="H200" s="2">
        <v>2792484.9182559801</v>
      </c>
      <c r="I200" s="2">
        <v>5160579.1223992398</v>
      </c>
      <c r="J200" s="2">
        <v>2986256.9942061999</v>
      </c>
      <c r="K200" s="2">
        <v>2413369.0853966</v>
      </c>
      <c r="L200" s="2">
        <v>5055695.4623656301</v>
      </c>
      <c r="M200" s="2">
        <v>3709972.3927623201</v>
      </c>
      <c r="N200" s="2">
        <v>6172023.0301039703</v>
      </c>
      <c r="O200" s="2">
        <v>5293183.3362866901</v>
      </c>
      <c r="P200" s="2">
        <v>9093316.9030375704</v>
      </c>
      <c r="Q200" s="2">
        <v>21598085.445879702</v>
      </c>
      <c r="R200" s="2">
        <v>13160462</v>
      </c>
      <c r="S200" s="2">
        <v>8786837.6114626005</v>
      </c>
      <c r="T200" s="2">
        <v>8249878.3380191196</v>
      </c>
      <c r="U200" s="2">
        <v>11530123</v>
      </c>
      <c r="V200" s="2">
        <v>15540112</v>
      </c>
      <c r="W200" s="2">
        <v>16635011</v>
      </c>
      <c r="X200" s="2">
        <v>15441754</v>
      </c>
      <c r="Y200" s="2">
        <v>20625274</v>
      </c>
      <c r="Z200" s="2">
        <v>20296637</v>
      </c>
    </row>
    <row r="201" spans="2:26" x14ac:dyDescent="0.25">
      <c r="B201" s="39"/>
      <c r="C201" s="39"/>
      <c r="D201" s="39"/>
      <c r="E201" s="39"/>
      <c r="F201" s="39"/>
      <c r="G201" s="39" t="s">
        <v>27</v>
      </c>
      <c r="H201" s="2">
        <v>0</v>
      </c>
      <c r="I201" s="2">
        <v>0</v>
      </c>
      <c r="J201" s="2">
        <v>0</v>
      </c>
      <c r="K201" s="2">
        <v>0</v>
      </c>
      <c r="L201" s="2">
        <v>0</v>
      </c>
      <c r="M201" s="2">
        <v>0</v>
      </c>
      <c r="N201" s="2">
        <v>0</v>
      </c>
      <c r="O201" s="2">
        <v>0</v>
      </c>
      <c r="P201" s="2">
        <v>0</v>
      </c>
      <c r="Q201" s="2">
        <v>-217406.40504324401</v>
      </c>
      <c r="R201" s="2">
        <v>0</v>
      </c>
      <c r="S201" s="2">
        <v>0</v>
      </c>
      <c r="T201" s="2">
        <v>0</v>
      </c>
      <c r="U201" s="2">
        <v>0</v>
      </c>
      <c r="V201" s="2">
        <v>0</v>
      </c>
      <c r="W201" s="2">
        <v>0</v>
      </c>
      <c r="X201" s="2">
        <v>0</v>
      </c>
      <c r="Y201" s="2">
        <v>0</v>
      </c>
      <c r="Z201" s="2">
        <v>0</v>
      </c>
    </row>
    <row r="202" spans="2:26" x14ac:dyDescent="0.25">
      <c r="B202" s="39"/>
      <c r="C202" s="39"/>
      <c r="D202" s="39"/>
      <c r="E202" s="39"/>
      <c r="F202" s="39"/>
      <c r="G202" s="39" t="s">
        <v>26</v>
      </c>
      <c r="H202" s="2">
        <v>28986942.515210301</v>
      </c>
      <c r="I202" s="2">
        <v>24837688.109834101</v>
      </c>
      <c r="J202" s="2">
        <v>19122518.377766799</v>
      </c>
      <c r="K202" s="2">
        <v>13058750.777448</v>
      </c>
      <c r="L202" s="2">
        <v>10730356.371685199</v>
      </c>
      <c r="M202" s="2">
        <v>14440328.764447501</v>
      </c>
      <c r="N202" s="2">
        <v>20612351.794551499</v>
      </c>
      <c r="O202" s="2">
        <v>25905535.1308382</v>
      </c>
      <c r="P202" s="2">
        <v>19901801.4198163</v>
      </c>
      <c r="Q202" s="2">
        <v>37464737.957989201</v>
      </c>
      <c r="R202" s="2">
        <v>43517286</v>
      </c>
      <c r="S202" s="2">
        <v>40905607.072021097</v>
      </c>
      <c r="T202" s="2">
        <v>34890346.228688098</v>
      </c>
      <c r="U202" s="2">
        <v>29906436</v>
      </c>
      <c r="V202" s="2">
        <v>26047540</v>
      </c>
      <c r="W202" s="2">
        <v>30309901</v>
      </c>
      <c r="X202" s="2">
        <v>37298677</v>
      </c>
      <c r="Y202" s="2">
        <v>47764346</v>
      </c>
      <c r="Z202" s="2">
        <v>56328435</v>
      </c>
    </row>
    <row r="203" spans="2:26" x14ac:dyDescent="0.25">
      <c r="B203" s="39"/>
      <c r="C203" s="39"/>
      <c r="D203" s="39"/>
      <c r="E203" s="39"/>
      <c r="F203" s="39" t="s">
        <v>159</v>
      </c>
      <c r="G203" s="39"/>
      <c r="H203" s="2"/>
      <c r="I203" s="2"/>
      <c r="J203" s="2"/>
      <c r="K203" s="2"/>
      <c r="L203" s="2"/>
      <c r="M203" s="2"/>
      <c r="N203" s="2"/>
      <c r="O203" s="2"/>
      <c r="P203" s="2"/>
      <c r="Q203" s="2"/>
      <c r="R203" s="2"/>
      <c r="S203" s="2"/>
      <c r="T203" s="2"/>
      <c r="U203" s="2"/>
      <c r="V203" s="2"/>
      <c r="W203" s="2"/>
      <c r="X203" s="2"/>
      <c r="Y203" s="2"/>
      <c r="Z203" s="2"/>
    </row>
    <row r="204" spans="2:26" x14ac:dyDescent="0.25">
      <c r="B204" s="39"/>
      <c r="C204" s="39"/>
      <c r="D204" s="39"/>
      <c r="E204" s="39"/>
      <c r="F204" s="39"/>
      <c r="G204" s="39" t="s">
        <v>29</v>
      </c>
      <c r="H204" s="2">
        <v>28647585.551021598</v>
      </c>
      <c r="I204" s="2">
        <v>25735411.629216202</v>
      </c>
      <c r="J204" s="2">
        <v>22680300.219062399</v>
      </c>
      <c r="K204" s="2">
        <v>22422819.195983902</v>
      </c>
      <c r="L204" s="2">
        <v>26583925.395776302</v>
      </c>
      <c r="M204" s="2">
        <v>31539917.914771698</v>
      </c>
      <c r="N204" s="2">
        <v>36740544.218947597</v>
      </c>
      <c r="O204" s="2">
        <v>40509596.5257807</v>
      </c>
      <c r="P204" s="2">
        <v>31789297.844799101</v>
      </c>
      <c r="Q204" s="2">
        <v>34031176.566559598</v>
      </c>
      <c r="R204" s="2">
        <v>27873448</v>
      </c>
      <c r="S204" s="2">
        <v>65156622.725464001</v>
      </c>
      <c r="T204" s="2">
        <v>76989340.858158797</v>
      </c>
      <c r="U204" s="2">
        <v>60481533</v>
      </c>
      <c r="V204" s="2">
        <v>63509563</v>
      </c>
      <c r="W204" s="2">
        <v>63085912</v>
      </c>
      <c r="X204" s="2">
        <v>65093867</v>
      </c>
      <c r="Y204" s="2">
        <v>66092971</v>
      </c>
      <c r="Z204" s="2">
        <v>66487566</v>
      </c>
    </row>
    <row r="205" spans="2:26" x14ac:dyDescent="0.25">
      <c r="B205" s="39"/>
      <c r="C205" s="39"/>
      <c r="D205" s="39"/>
      <c r="E205" s="39"/>
      <c r="F205" s="39"/>
      <c r="G205" s="39" t="s">
        <v>28</v>
      </c>
      <c r="H205" s="2">
        <v>866914.55587685795</v>
      </c>
      <c r="I205" s="2">
        <v>1013611.00542306</v>
      </c>
      <c r="J205" s="2">
        <v>422433.33741349599</v>
      </c>
      <c r="K205" s="2">
        <v>1116899.56903072</v>
      </c>
      <c r="L205" s="2">
        <v>289784.84651074</v>
      </c>
      <c r="M205" s="2">
        <v>780658.16453889199</v>
      </c>
      <c r="N205" s="2">
        <v>1056523.4205833401</v>
      </c>
      <c r="O205" s="2">
        <v>611498.414052726</v>
      </c>
      <c r="P205" s="2">
        <v>686998.57817836804</v>
      </c>
      <c r="Q205" s="2">
        <v>785334.84384368802</v>
      </c>
      <c r="R205" s="2">
        <v>419150</v>
      </c>
      <c r="S205" s="2">
        <v>666718.93021404697</v>
      </c>
      <c r="T205" s="2">
        <v>1488744.1602406399</v>
      </c>
      <c r="U205" s="2">
        <v>1256617</v>
      </c>
      <c r="V205" s="2">
        <v>1011657</v>
      </c>
      <c r="W205" s="2">
        <v>1275913</v>
      </c>
      <c r="X205" s="2">
        <v>560188</v>
      </c>
      <c r="Y205" s="2">
        <v>2312126</v>
      </c>
      <c r="Z205" s="2">
        <v>5215516</v>
      </c>
    </row>
    <row r="206" spans="2:26" x14ac:dyDescent="0.25">
      <c r="B206" s="39"/>
      <c r="C206" s="39"/>
      <c r="D206" s="39"/>
      <c r="E206" s="39"/>
      <c r="F206" s="39"/>
      <c r="G206" s="39" t="s">
        <v>30</v>
      </c>
      <c r="H206" s="2">
        <v>-6639333.1054203501</v>
      </c>
      <c r="I206" s="2">
        <v>-5478335.4045138396</v>
      </c>
      <c r="J206" s="2">
        <v>-4602619.3211259404</v>
      </c>
      <c r="K206" s="2">
        <v>-3900927.2556993798</v>
      </c>
      <c r="L206" s="2">
        <v>-3825667.3269726201</v>
      </c>
      <c r="M206" s="2">
        <v>-3969662.7248124699</v>
      </c>
      <c r="N206" s="2">
        <v>-4327462.0443976298</v>
      </c>
      <c r="O206" s="2">
        <v>-4785468.6422204701</v>
      </c>
      <c r="P206" s="2">
        <v>-5369073.00282472</v>
      </c>
      <c r="Q206" s="2">
        <v>-6195916.95848192</v>
      </c>
      <c r="R206" s="2">
        <v>-6080796</v>
      </c>
      <c r="S206" s="2">
        <v>-6810385.54622819</v>
      </c>
      <c r="T206" s="2">
        <v>-5913352.4595557796</v>
      </c>
      <c r="U206" s="2">
        <v>-5027701</v>
      </c>
      <c r="V206" s="2">
        <v>-5763782</v>
      </c>
      <c r="W206" s="2">
        <v>-5646226</v>
      </c>
      <c r="X206" s="2">
        <v>-5258689</v>
      </c>
      <c r="Y206" s="2">
        <v>-6704479</v>
      </c>
      <c r="Z206" s="2">
        <v>-8312807</v>
      </c>
    </row>
    <row r="207" spans="2:26" x14ac:dyDescent="0.25">
      <c r="B207" s="39"/>
      <c r="C207" s="39"/>
      <c r="D207" s="39"/>
      <c r="E207" s="39"/>
      <c r="F207" s="39"/>
      <c r="G207" s="39" t="s">
        <v>25</v>
      </c>
      <c r="H207" s="2">
        <v>2860244.62773806</v>
      </c>
      <c r="I207" s="2">
        <v>1409612.9889370301</v>
      </c>
      <c r="J207" s="2">
        <v>3922704.9606339498</v>
      </c>
      <c r="K207" s="2">
        <v>3337007.0354650998</v>
      </c>
      <c r="L207" s="2">
        <v>5014055.6789953997</v>
      </c>
      <c r="M207" s="2">
        <v>6209876.5041758399</v>
      </c>
      <c r="N207" s="2">
        <v>4161993.0468331799</v>
      </c>
      <c r="O207" s="2">
        <v>5392243.0732880402</v>
      </c>
      <c r="P207" s="2">
        <v>8096856.6222820096</v>
      </c>
      <c r="Q207" s="2">
        <v>3472853.1603872101</v>
      </c>
      <c r="R207" s="2">
        <v>5730849</v>
      </c>
      <c r="S207" s="2">
        <v>17331103.221395899</v>
      </c>
      <c r="T207" s="2">
        <v>2260979.0998394699</v>
      </c>
      <c r="U207" s="2">
        <v>2149309</v>
      </c>
      <c r="V207" s="2">
        <v>3511926</v>
      </c>
      <c r="W207" s="2">
        <v>5040669</v>
      </c>
      <c r="X207" s="2">
        <v>5900625</v>
      </c>
      <c r="Y207" s="2">
        <v>4913411</v>
      </c>
      <c r="Z207" s="2">
        <v>13085741</v>
      </c>
    </row>
    <row r="208" spans="2:26" x14ac:dyDescent="0.25">
      <c r="B208" s="39"/>
      <c r="C208" s="39"/>
      <c r="D208" s="39"/>
      <c r="E208" s="39"/>
      <c r="F208" s="39"/>
      <c r="G208" s="39" t="s">
        <v>27</v>
      </c>
      <c r="H208" s="2">
        <v>0</v>
      </c>
      <c r="I208" s="2">
        <v>0</v>
      </c>
      <c r="J208" s="2">
        <v>0</v>
      </c>
      <c r="K208" s="2">
        <v>0</v>
      </c>
      <c r="L208" s="2">
        <v>-58063.16</v>
      </c>
      <c r="M208" s="2">
        <v>-1009250.2</v>
      </c>
      <c r="N208" s="2">
        <v>-392940.74</v>
      </c>
      <c r="O208" s="2">
        <v>0</v>
      </c>
      <c r="P208" s="2">
        <v>-210542.74</v>
      </c>
      <c r="Q208" s="2">
        <v>-4255869.9747845</v>
      </c>
      <c r="R208" s="2">
        <v>-64660</v>
      </c>
      <c r="S208" s="2">
        <v>-406689.32047609298</v>
      </c>
      <c r="T208" s="2">
        <v>0</v>
      </c>
      <c r="U208" s="2">
        <v>-7483812</v>
      </c>
      <c r="V208" s="2">
        <v>-4950942</v>
      </c>
      <c r="W208" s="2">
        <v>-5550375</v>
      </c>
      <c r="X208" s="2">
        <v>-203019</v>
      </c>
      <c r="Y208" s="2">
        <v>-126462</v>
      </c>
      <c r="Z208" s="2">
        <v>-55118</v>
      </c>
    </row>
    <row r="209" spans="2:26" x14ac:dyDescent="0.25">
      <c r="B209" s="39"/>
      <c r="C209" s="39"/>
      <c r="D209" s="39"/>
      <c r="E209" s="39"/>
      <c r="F209" s="39"/>
      <c r="G209" s="39" t="s">
        <v>26</v>
      </c>
      <c r="H209" s="2">
        <v>31507830.178759702</v>
      </c>
      <c r="I209" s="2">
        <v>27145024.6181532</v>
      </c>
      <c r="J209" s="2">
        <v>26603005.1796964</v>
      </c>
      <c r="K209" s="2">
        <v>25759826.231449001</v>
      </c>
      <c r="L209" s="2">
        <v>31539917.914771698</v>
      </c>
      <c r="M209" s="2">
        <v>36740544.218947597</v>
      </c>
      <c r="N209" s="2">
        <v>40509596.5257807</v>
      </c>
      <c r="O209" s="2">
        <v>45901839.599068798</v>
      </c>
      <c r="P209" s="2">
        <v>34993537.302434802</v>
      </c>
      <c r="Q209" s="2">
        <v>27837577.637524098</v>
      </c>
      <c r="R209" s="2">
        <v>27877991</v>
      </c>
      <c r="S209" s="2">
        <v>75937370.010369703</v>
      </c>
      <c r="T209" s="2">
        <v>74825711.658683106</v>
      </c>
      <c r="U209" s="2">
        <v>51375946</v>
      </c>
      <c r="V209" s="2">
        <v>57318422</v>
      </c>
      <c r="W209" s="2">
        <v>58205893</v>
      </c>
      <c r="X209" s="2">
        <v>66092972</v>
      </c>
      <c r="Y209" s="2">
        <v>66487567</v>
      </c>
      <c r="Z209" s="2">
        <v>76420898</v>
      </c>
    </row>
    <row r="210" spans="2:26" x14ac:dyDescent="0.25">
      <c r="B210" s="39" t="s">
        <v>37</v>
      </c>
      <c r="C210" s="39"/>
      <c r="D210" s="39"/>
      <c r="E210" s="39"/>
      <c r="F210" s="39"/>
      <c r="G210" s="39"/>
      <c r="H210" s="2"/>
      <c r="I210" s="2"/>
      <c r="J210" s="2"/>
      <c r="K210" s="2"/>
      <c r="L210" s="2"/>
      <c r="M210" s="2"/>
      <c r="N210" s="2"/>
      <c r="O210" s="2"/>
      <c r="P210" s="2"/>
      <c r="Q210" s="2"/>
      <c r="R210" s="2"/>
      <c r="S210" s="2"/>
      <c r="T210" s="2"/>
      <c r="U210" s="2"/>
      <c r="V210" s="2"/>
      <c r="W210" s="2"/>
      <c r="X210" s="2"/>
      <c r="Y210" s="2"/>
      <c r="Z210" s="2"/>
    </row>
    <row r="211" spans="2:26" x14ac:dyDescent="0.25">
      <c r="B211" s="39"/>
      <c r="C211" s="39" t="s">
        <v>32</v>
      </c>
      <c r="D211" s="39"/>
      <c r="E211" s="39"/>
      <c r="F211" s="39"/>
      <c r="G211" s="39"/>
      <c r="H211" s="2"/>
      <c r="I211" s="2"/>
      <c r="J211" s="2"/>
      <c r="K211" s="2"/>
      <c r="L211" s="2"/>
      <c r="M211" s="2"/>
      <c r="N211" s="2"/>
      <c r="O211" s="2"/>
      <c r="P211" s="2"/>
      <c r="Q211" s="2"/>
      <c r="R211" s="2"/>
      <c r="S211" s="2"/>
      <c r="T211" s="2"/>
      <c r="U211" s="2"/>
      <c r="V211" s="2"/>
      <c r="W211" s="2"/>
      <c r="X211" s="2"/>
      <c r="Y211" s="2"/>
      <c r="Z211" s="2"/>
    </row>
    <row r="212" spans="2:26" x14ac:dyDescent="0.25">
      <c r="B212" s="39"/>
      <c r="C212" s="39"/>
      <c r="D212" s="39" t="s">
        <v>6</v>
      </c>
      <c r="E212" s="39"/>
      <c r="F212" s="39"/>
      <c r="G212" s="39"/>
      <c r="H212" s="2"/>
      <c r="I212" s="2"/>
      <c r="J212" s="2"/>
      <c r="K212" s="2"/>
      <c r="L212" s="2"/>
      <c r="M212" s="2"/>
      <c r="N212" s="2"/>
      <c r="O212" s="2"/>
      <c r="P212" s="2"/>
      <c r="Q212" s="2"/>
      <c r="R212" s="2"/>
      <c r="S212" s="2"/>
      <c r="T212" s="2"/>
      <c r="U212" s="2"/>
      <c r="V212" s="2"/>
      <c r="W212" s="2"/>
      <c r="X212" s="2"/>
      <c r="Y212" s="2"/>
      <c r="Z212" s="2"/>
    </row>
    <row r="213" spans="2:26" x14ac:dyDescent="0.25">
      <c r="B213" s="39"/>
      <c r="C213" s="39"/>
      <c r="D213" s="39"/>
      <c r="E213" s="39" t="s">
        <v>7</v>
      </c>
      <c r="F213" s="39"/>
      <c r="G213" s="39"/>
      <c r="H213" s="2"/>
      <c r="I213" s="2"/>
      <c r="J213" s="2"/>
      <c r="K213" s="2"/>
      <c r="L213" s="2"/>
      <c r="M213" s="2"/>
      <c r="N213" s="2"/>
      <c r="O213" s="2"/>
      <c r="P213" s="2"/>
      <c r="Q213" s="2"/>
      <c r="R213" s="2"/>
      <c r="S213" s="2"/>
      <c r="T213" s="2"/>
      <c r="U213" s="2"/>
      <c r="V213" s="2"/>
      <c r="W213" s="2"/>
      <c r="X213" s="2"/>
      <c r="Y213" s="2"/>
      <c r="Z213" s="2"/>
    </row>
    <row r="214" spans="2:26" x14ac:dyDescent="0.25">
      <c r="B214" s="39"/>
      <c r="C214" s="39"/>
      <c r="D214" s="39"/>
      <c r="E214" s="39"/>
      <c r="F214" s="39" t="s">
        <v>8</v>
      </c>
      <c r="G214" s="39"/>
      <c r="H214" s="2"/>
      <c r="I214" s="2"/>
      <c r="J214" s="2"/>
      <c r="K214" s="2"/>
      <c r="L214" s="2"/>
      <c r="M214" s="2"/>
      <c r="N214" s="2"/>
      <c r="O214" s="2"/>
      <c r="P214" s="2"/>
      <c r="Q214" s="2"/>
      <c r="R214" s="2"/>
      <c r="S214" s="2"/>
      <c r="T214" s="2"/>
      <c r="U214" s="2"/>
      <c r="V214" s="2"/>
      <c r="W214" s="2"/>
      <c r="X214" s="2"/>
      <c r="Y214" s="2"/>
      <c r="Z214" s="2"/>
    </row>
    <row r="215" spans="2:26" x14ac:dyDescent="0.25">
      <c r="B215" s="39"/>
      <c r="C215" s="39"/>
      <c r="D215" s="39"/>
      <c r="E215" s="39"/>
      <c r="F215" s="39"/>
      <c r="G215" s="39" t="s">
        <v>29</v>
      </c>
      <c r="H215" s="2">
        <v>296214402.72223902</v>
      </c>
      <c r="I215" s="2">
        <v>323981432.53080499</v>
      </c>
      <c r="J215" s="2">
        <v>364679791.062482</v>
      </c>
      <c r="K215" s="2">
        <v>405274062.07983798</v>
      </c>
      <c r="L215" s="2">
        <v>460620690.84621203</v>
      </c>
      <c r="M215" s="2">
        <v>519713569.396676</v>
      </c>
      <c r="N215" s="2">
        <v>590554478.31895006</v>
      </c>
      <c r="O215" s="2">
        <v>702143497.71001804</v>
      </c>
      <c r="P215" s="2">
        <v>846288456.57045996</v>
      </c>
      <c r="Q215" s="2">
        <v>719306421.40697205</v>
      </c>
      <c r="R215" s="2">
        <v>777636616.75095201</v>
      </c>
      <c r="S215" s="2">
        <v>829826274.55824602</v>
      </c>
      <c r="T215" s="2">
        <v>878230568.43571198</v>
      </c>
      <c r="U215" s="2">
        <v>962109426.77914202</v>
      </c>
      <c r="V215" s="2">
        <v>1043419409.18879</v>
      </c>
      <c r="W215" s="2">
        <v>1099177964.1693499</v>
      </c>
      <c r="X215" s="2">
        <v>1158434537.4046299</v>
      </c>
      <c r="Y215" s="2">
        <v>1264666756</v>
      </c>
      <c r="Z215" s="2">
        <v>1409443179</v>
      </c>
    </row>
    <row r="216" spans="2:26" x14ac:dyDescent="0.25">
      <c r="B216" s="39"/>
      <c r="C216" s="39"/>
      <c r="D216" s="39"/>
      <c r="E216" s="39"/>
      <c r="F216" s="39"/>
      <c r="G216" s="39" t="s">
        <v>28</v>
      </c>
      <c r="H216" s="2">
        <v>7905170.8715473497</v>
      </c>
      <c r="I216" s="2">
        <v>11464041.969478499</v>
      </c>
      <c r="J216" s="2">
        <v>8505651.1034980807</v>
      </c>
      <c r="K216" s="2">
        <v>17640134.0728007</v>
      </c>
      <c r="L216" s="2">
        <v>8383813.5752382297</v>
      </c>
      <c r="M216" s="2">
        <v>14787023.9467848</v>
      </c>
      <c r="N216" s="2">
        <v>20015896.2813779</v>
      </c>
      <c r="O216" s="2">
        <v>12377246.2452031</v>
      </c>
      <c r="P216" s="2">
        <v>20734067.1859763</v>
      </c>
      <c r="Q216" s="2">
        <v>17895787.778965801</v>
      </c>
      <c r="R216" s="2">
        <v>11852052.8404119</v>
      </c>
      <c r="S216" s="2">
        <v>10596806.385118</v>
      </c>
      <c r="T216" s="2">
        <v>17112559.565832101</v>
      </c>
      <c r="U216" s="2">
        <v>18434944.564210199</v>
      </c>
      <c r="V216" s="2">
        <v>19204038.205928698</v>
      </c>
      <c r="W216" s="2">
        <v>9459363.2609165795</v>
      </c>
      <c r="X216" s="2">
        <v>40525441.993844897</v>
      </c>
      <c r="Y216" s="2">
        <v>99046452</v>
      </c>
      <c r="Z216" s="2">
        <v>57110465</v>
      </c>
    </row>
    <row r="217" spans="2:26" x14ac:dyDescent="0.25">
      <c r="B217" s="39"/>
      <c r="C217" s="39"/>
      <c r="D217" s="39"/>
      <c r="E217" s="39"/>
      <c r="F217" s="39"/>
      <c r="G217" s="39" t="s">
        <v>30</v>
      </c>
      <c r="H217" s="2">
        <v>-19632766.015582401</v>
      </c>
      <c r="I217" s="2">
        <v>-21531866.596958399</v>
      </c>
      <c r="J217" s="2">
        <v>-24100971.8496789</v>
      </c>
      <c r="K217" s="2">
        <v>-26100067.992236599</v>
      </c>
      <c r="L217" s="2">
        <v>-31266576.843574598</v>
      </c>
      <c r="M217" s="2">
        <v>-27222574.074319299</v>
      </c>
      <c r="N217" s="2">
        <v>-22570590.738377899</v>
      </c>
      <c r="O217" s="2">
        <v>-24150875.947893001</v>
      </c>
      <c r="P217" s="2">
        <v>-24542305.659000602</v>
      </c>
      <c r="Q217" s="2">
        <v>-23618876.8610292</v>
      </c>
      <c r="R217" s="2">
        <v>-26061118.716647901</v>
      </c>
      <c r="S217" s="2">
        <v>-32888330.194578201</v>
      </c>
      <c r="T217" s="2">
        <v>-28731863.0132365</v>
      </c>
      <c r="U217" s="2">
        <v>-31228077.979422498</v>
      </c>
      <c r="V217" s="2">
        <v>-32763791.655730002</v>
      </c>
      <c r="W217" s="2">
        <v>-35813546.997380704</v>
      </c>
      <c r="X217" s="2">
        <v>-35326666.459413096</v>
      </c>
      <c r="Y217" s="2">
        <v>-35941810</v>
      </c>
      <c r="Z217" s="2">
        <v>-38561355</v>
      </c>
    </row>
    <row r="218" spans="2:26" x14ac:dyDescent="0.25">
      <c r="B218" s="39"/>
      <c r="C218" s="39"/>
      <c r="D218" s="39"/>
      <c r="E218" s="39"/>
      <c r="F218" s="39"/>
      <c r="G218" s="39" t="s">
        <v>25</v>
      </c>
      <c r="H218" s="2">
        <v>39494624.952601403</v>
      </c>
      <c r="I218" s="2">
        <v>50766183.159156203</v>
      </c>
      <c r="J218" s="2">
        <v>56189591.763537496</v>
      </c>
      <c r="K218" s="2">
        <v>63806562.685809702</v>
      </c>
      <c r="L218" s="2">
        <v>81975641.818800896</v>
      </c>
      <c r="M218" s="2">
        <v>83276459.049807802</v>
      </c>
      <c r="N218" s="2">
        <v>114143713.848069</v>
      </c>
      <c r="O218" s="2">
        <v>155918588.563131</v>
      </c>
      <c r="P218" s="2">
        <v>136628666.10813701</v>
      </c>
      <c r="Q218" s="2">
        <v>90174160.233365998</v>
      </c>
      <c r="R218" s="2">
        <v>67000848.4273476</v>
      </c>
      <c r="S218" s="2">
        <v>70695817.686927199</v>
      </c>
      <c r="T218" s="2">
        <v>95498161.790833607</v>
      </c>
      <c r="U218" s="2">
        <v>95299288.179731607</v>
      </c>
      <c r="V218" s="2">
        <v>69318308.430366606</v>
      </c>
      <c r="W218" s="2">
        <v>85610756.971743599</v>
      </c>
      <c r="X218" s="2">
        <v>101033443.436839</v>
      </c>
      <c r="Y218" s="2">
        <v>79789957</v>
      </c>
      <c r="Z218" s="2">
        <v>93816384</v>
      </c>
    </row>
    <row r="219" spans="2:26" x14ac:dyDescent="0.25">
      <c r="B219" s="39"/>
      <c r="C219" s="39"/>
      <c r="D219" s="39"/>
      <c r="E219" s="39"/>
      <c r="F219" s="39"/>
      <c r="G219" s="39" t="s">
        <v>27</v>
      </c>
      <c r="H219" s="2">
        <v>0</v>
      </c>
      <c r="I219" s="2">
        <v>0</v>
      </c>
      <c r="J219" s="2">
        <v>0</v>
      </c>
      <c r="K219" s="2">
        <v>0</v>
      </c>
      <c r="L219" s="2">
        <v>0</v>
      </c>
      <c r="M219" s="2">
        <v>0</v>
      </c>
      <c r="N219" s="2">
        <v>0</v>
      </c>
      <c r="O219" s="2">
        <v>0</v>
      </c>
      <c r="P219" s="2">
        <v>0</v>
      </c>
      <c r="Q219" s="2">
        <v>0</v>
      </c>
      <c r="R219" s="2">
        <v>-84233.193980335403</v>
      </c>
      <c r="S219" s="2">
        <v>0</v>
      </c>
      <c r="T219" s="2">
        <v>0</v>
      </c>
      <c r="U219" s="2">
        <v>0</v>
      </c>
      <c r="V219" s="2">
        <v>0</v>
      </c>
      <c r="W219" s="2">
        <v>0</v>
      </c>
      <c r="X219" s="2">
        <v>0</v>
      </c>
      <c r="Y219" s="2">
        <v>0</v>
      </c>
      <c r="Z219" s="2">
        <v>0</v>
      </c>
    </row>
    <row r="220" spans="2:26" x14ac:dyDescent="0.25">
      <c r="B220" s="39"/>
      <c r="C220" s="39"/>
      <c r="D220" s="39"/>
      <c r="E220" s="39"/>
      <c r="F220" s="39"/>
      <c r="G220" s="39" t="s">
        <v>26</v>
      </c>
      <c r="H220" s="2">
        <v>323981432.53080499</v>
      </c>
      <c r="I220" s="2">
        <v>364679791.062482</v>
      </c>
      <c r="J220" s="2">
        <v>405274062.07983798</v>
      </c>
      <c r="K220" s="2">
        <v>460620690.84621203</v>
      </c>
      <c r="L220" s="2">
        <v>519713569.396676</v>
      </c>
      <c r="M220" s="2">
        <v>590554478.31895006</v>
      </c>
      <c r="N220" s="2">
        <v>702143497.71001804</v>
      </c>
      <c r="O220" s="2">
        <v>846288456.57045996</v>
      </c>
      <c r="P220" s="2">
        <v>979108884.20557201</v>
      </c>
      <c r="Q220" s="2">
        <v>803757492.55827498</v>
      </c>
      <c r="R220" s="2">
        <v>830344166.10808396</v>
      </c>
      <c r="S220" s="2">
        <v>878230568.43571198</v>
      </c>
      <c r="T220" s="2">
        <v>962109426.77914202</v>
      </c>
      <c r="U220" s="2">
        <v>1044615581.54366</v>
      </c>
      <c r="V220" s="2">
        <v>1099177964.1693499</v>
      </c>
      <c r="W220" s="2">
        <v>1158434537.4046299</v>
      </c>
      <c r="X220" s="2">
        <v>1264666756.3759</v>
      </c>
      <c r="Y220" s="2">
        <v>1407561355</v>
      </c>
      <c r="Z220" s="2">
        <v>1521808673</v>
      </c>
    </row>
    <row r="221" spans="2:26" x14ac:dyDescent="0.25">
      <c r="B221" s="39"/>
      <c r="C221" s="39"/>
      <c r="D221" s="39"/>
      <c r="E221" s="39"/>
      <c r="F221" s="39" t="s">
        <v>10</v>
      </c>
      <c r="G221" s="39"/>
      <c r="H221" s="2"/>
      <c r="I221" s="2"/>
      <c r="J221" s="2"/>
      <c r="K221" s="2"/>
      <c r="L221" s="2"/>
      <c r="M221" s="2"/>
      <c r="N221" s="2"/>
      <c r="O221" s="2"/>
      <c r="P221" s="2"/>
      <c r="Q221" s="2"/>
      <c r="R221" s="2"/>
      <c r="S221" s="2"/>
      <c r="T221" s="2"/>
      <c r="U221" s="2"/>
      <c r="V221" s="2"/>
      <c r="W221" s="2"/>
      <c r="X221" s="2"/>
      <c r="Y221" s="2"/>
      <c r="Z221" s="2"/>
    </row>
    <row r="222" spans="2:26" x14ac:dyDescent="0.25">
      <c r="B222" s="39"/>
      <c r="C222" s="39"/>
      <c r="D222" s="39"/>
      <c r="E222" s="39"/>
      <c r="F222" s="39"/>
      <c r="G222" s="39" t="s">
        <v>29</v>
      </c>
      <c r="H222" s="2">
        <v>109471611.378959</v>
      </c>
      <c r="I222" s="2">
        <v>118326751.90425999</v>
      </c>
      <c r="J222" s="2">
        <v>138592089.20956901</v>
      </c>
      <c r="K222" s="2">
        <v>160986654.44611299</v>
      </c>
      <c r="L222" s="2">
        <v>171781540.85719699</v>
      </c>
      <c r="M222" s="2">
        <v>175633548.70393401</v>
      </c>
      <c r="N222" s="2">
        <v>178277523.797093</v>
      </c>
      <c r="O222" s="2">
        <v>195684150.35447699</v>
      </c>
      <c r="P222" s="2">
        <v>207638284.66914099</v>
      </c>
      <c r="Q222" s="2">
        <v>250042562.42451</v>
      </c>
      <c r="R222" s="2">
        <v>286288159.65266502</v>
      </c>
      <c r="S222" s="2">
        <v>304341760.84313798</v>
      </c>
      <c r="T222" s="2">
        <v>314276491.35606802</v>
      </c>
      <c r="U222" s="2">
        <v>321464909.552073</v>
      </c>
      <c r="V222" s="2">
        <v>324036715.48080701</v>
      </c>
      <c r="W222" s="2">
        <v>320961063.710069</v>
      </c>
      <c r="X222" s="2">
        <v>311272536.08204699</v>
      </c>
      <c r="Y222" s="2">
        <v>306949676</v>
      </c>
      <c r="Z222" s="2">
        <v>380786636</v>
      </c>
    </row>
    <row r="223" spans="2:26" x14ac:dyDescent="0.25">
      <c r="B223" s="39"/>
      <c r="C223" s="39"/>
      <c r="D223" s="39"/>
      <c r="E223" s="39"/>
      <c r="F223" s="39"/>
      <c r="G223" s="39" t="s">
        <v>28</v>
      </c>
      <c r="H223" s="2">
        <v>2921504.7802580199</v>
      </c>
      <c r="I223" s="2">
        <v>4186977.13429463</v>
      </c>
      <c r="J223" s="2">
        <v>3232468.5529928398</v>
      </c>
      <c r="K223" s="2">
        <v>7007174.7345174002</v>
      </c>
      <c r="L223" s="2">
        <v>3126616.85164019</v>
      </c>
      <c r="M223" s="2">
        <v>4997170.8330778601</v>
      </c>
      <c r="N223" s="2">
        <v>6042430.55743331</v>
      </c>
      <c r="O223" s="2">
        <v>3449481.3711441602</v>
      </c>
      <c r="P223" s="2">
        <v>5087137.9743939601</v>
      </c>
      <c r="Q223" s="2">
        <v>6220865.6835083598</v>
      </c>
      <c r="R223" s="2">
        <v>4363352.1399293002</v>
      </c>
      <c r="S223" s="2">
        <v>3886416.7277391301</v>
      </c>
      <c r="T223" s="2">
        <v>6123762.22345661</v>
      </c>
      <c r="U223" s="2">
        <v>6159577.7174436897</v>
      </c>
      <c r="V223" s="2">
        <v>5963865.9290946499</v>
      </c>
      <c r="W223" s="2">
        <v>2762143.52289904</v>
      </c>
      <c r="X223" s="2">
        <v>10889227.3995314</v>
      </c>
      <c r="Y223" s="2">
        <v>24039753</v>
      </c>
      <c r="Z223" s="2">
        <v>15429428</v>
      </c>
    </row>
    <row r="224" spans="2:26" x14ac:dyDescent="0.25">
      <c r="B224" s="39"/>
      <c r="C224" s="39"/>
      <c r="D224" s="39"/>
      <c r="E224" s="39"/>
      <c r="F224" s="39"/>
      <c r="G224" s="39" t="s">
        <v>30</v>
      </c>
      <c r="H224" s="2">
        <v>-6690569.7890684903</v>
      </c>
      <c r="I224" s="2">
        <v>-7607270.4003313603</v>
      </c>
      <c r="J224" s="2">
        <v>-8139327.7358286502</v>
      </c>
      <c r="K224" s="2">
        <v>-9333910.8103308398</v>
      </c>
      <c r="L224" s="2">
        <v>-10922183.860936901</v>
      </c>
      <c r="M224" s="2">
        <v>-9720259.1026661694</v>
      </c>
      <c r="N224" s="2">
        <v>-7012790.4073948702</v>
      </c>
      <c r="O224" s="2">
        <v>-7305184.0119502004</v>
      </c>
      <c r="P224" s="2">
        <v>-9471966.7025307398</v>
      </c>
      <c r="Q224" s="2">
        <v>-8868462.5454795193</v>
      </c>
      <c r="R224" s="2">
        <v>-10554975.8208567</v>
      </c>
      <c r="S224" s="2">
        <v>-12061912.992495799</v>
      </c>
      <c r="T224" s="2">
        <v>-19223830.359028999</v>
      </c>
      <c r="U224" s="2">
        <v>-19731590.441016901</v>
      </c>
      <c r="V224" s="2">
        <v>-26466595.211847998</v>
      </c>
      <c r="W224" s="2">
        <v>-27949558.322583299</v>
      </c>
      <c r="X224" s="2">
        <v>-25857525.813562699</v>
      </c>
      <c r="Y224" s="2">
        <v>-23540175</v>
      </c>
      <c r="Z224" s="2">
        <v>-23893526</v>
      </c>
    </row>
    <row r="225" spans="2:26" x14ac:dyDescent="0.25">
      <c r="B225" s="39"/>
      <c r="C225" s="39"/>
      <c r="D225" s="39"/>
      <c r="E225" s="39"/>
      <c r="F225" s="39"/>
      <c r="G225" s="39" t="s">
        <v>25</v>
      </c>
      <c r="H225" s="2">
        <v>12624205.5341115</v>
      </c>
      <c r="I225" s="2">
        <v>23685630.571345702</v>
      </c>
      <c r="J225" s="2">
        <v>27301424.419380501</v>
      </c>
      <c r="K225" s="2">
        <v>13121622.4868972</v>
      </c>
      <c r="L225" s="2">
        <v>11647574.856033299</v>
      </c>
      <c r="M225" s="2">
        <v>9931798.9812981505</v>
      </c>
      <c r="N225" s="2">
        <v>18376986.407345399</v>
      </c>
      <c r="O225" s="2">
        <v>18848827.000504602</v>
      </c>
      <c r="P225" s="2">
        <v>35447213.970318504</v>
      </c>
      <c r="Q225" s="2">
        <v>37410687.986289501</v>
      </c>
      <c r="R225" s="2">
        <v>24435163.453770399</v>
      </c>
      <c r="S225" s="2">
        <v>18110226.777686901</v>
      </c>
      <c r="T225" s="2">
        <v>20288486.3315778</v>
      </c>
      <c r="U225" s="2">
        <v>16515293.2076097</v>
      </c>
      <c r="V225" s="2">
        <v>17427077.512015302</v>
      </c>
      <c r="W225" s="2">
        <v>15498887.1716621</v>
      </c>
      <c r="X225" s="2">
        <v>10645438.8079728</v>
      </c>
      <c r="Y225" s="2">
        <v>72828973</v>
      </c>
      <c r="Z225" s="2">
        <v>38732444</v>
      </c>
    </row>
    <row r="226" spans="2:26" x14ac:dyDescent="0.25">
      <c r="B226" s="39"/>
      <c r="C226" s="39"/>
      <c r="D226" s="39"/>
      <c r="E226" s="39"/>
      <c r="F226" s="39"/>
      <c r="G226" s="39" t="s">
        <v>27</v>
      </c>
      <c r="H226" s="2">
        <v>0</v>
      </c>
      <c r="I226" s="2">
        <v>0</v>
      </c>
      <c r="J226" s="2">
        <v>0</v>
      </c>
      <c r="K226" s="2">
        <v>0</v>
      </c>
      <c r="L226" s="2">
        <v>0</v>
      </c>
      <c r="M226" s="2">
        <v>-2564735.61855016</v>
      </c>
      <c r="N226" s="2">
        <v>0</v>
      </c>
      <c r="O226" s="2">
        <v>-3038990.0450345902</v>
      </c>
      <c r="P226" s="2">
        <v>0</v>
      </c>
      <c r="Q226" s="2">
        <v>-58.070737797028798</v>
      </c>
      <c r="R226" s="2">
        <v>0</v>
      </c>
      <c r="S226" s="2">
        <v>0</v>
      </c>
      <c r="T226" s="2">
        <v>0</v>
      </c>
      <c r="U226" s="2">
        <v>0</v>
      </c>
      <c r="V226" s="2">
        <v>0</v>
      </c>
      <c r="W226" s="2">
        <v>0</v>
      </c>
      <c r="X226" s="2">
        <v>0</v>
      </c>
      <c r="Y226" s="2">
        <v>0</v>
      </c>
      <c r="Z226" s="2">
        <v>0</v>
      </c>
    </row>
    <row r="227" spans="2:26" x14ac:dyDescent="0.25">
      <c r="B227" s="39"/>
      <c r="C227" s="39"/>
      <c r="D227" s="39"/>
      <c r="E227" s="39"/>
      <c r="F227" s="39"/>
      <c r="G227" s="39" t="s">
        <v>26</v>
      </c>
      <c r="H227" s="2">
        <v>118326751.90425999</v>
      </c>
      <c r="I227" s="2">
        <v>138592089.20956901</v>
      </c>
      <c r="J227" s="2">
        <v>160986654.44611299</v>
      </c>
      <c r="K227" s="2">
        <v>171781540.85719699</v>
      </c>
      <c r="L227" s="2">
        <v>175633548.70393401</v>
      </c>
      <c r="M227" s="2">
        <v>178277523.797093</v>
      </c>
      <c r="N227" s="2">
        <v>195684150.35447699</v>
      </c>
      <c r="O227" s="2">
        <v>207638284.66914099</v>
      </c>
      <c r="P227" s="2">
        <v>238700669.91132301</v>
      </c>
      <c r="Q227" s="2">
        <v>284805595.47808999</v>
      </c>
      <c r="R227" s="2">
        <v>304531699.42550802</v>
      </c>
      <c r="S227" s="2">
        <v>314276491.35606802</v>
      </c>
      <c r="T227" s="2">
        <v>321464909.552073</v>
      </c>
      <c r="U227" s="2">
        <v>324408190.03610998</v>
      </c>
      <c r="V227" s="2">
        <v>320961063.710069</v>
      </c>
      <c r="W227" s="2">
        <v>311272536.08204699</v>
      </c>
      <c r="X227" s="2">
        <v>306949676.47598797</v>
      </c>
      <c r="Y227" s="2">
        <v>380278227</v>
      </c>
      <c r="Z227" s="2">
        <v>411054982</v>
      </c>
    </row>
    <row r="228" spans="2:26" x14ac:dyDescent="0.25">
      <c r="B228" s="39"/>
      <c r="C228" s="39"/>
      <c r="D228" s="39"/>
      <c r="E228" s="39"/>
      <c r="F228" s="39" t="s">
        <v>9</v>
      </c>
      <c r="G228" s="39"/>
      <c r="H228" s="2"/>
      <c r="I228" s="2"/>
      <c r="J228" s="2"/>
      <c r="K228" s="2"/>
      <c r="L228" s="2"/>
      <c r="M228" s="2"/>
      <c r="N228" s="2"/>
      <c r="O228" s="2"/>
      <c r="P228" s="2"/>
      <c r="Q228" s="2"/>
      <c r="R228" s="2"/>
      <c r="S228" s="2"/>
      <c r="T228" s="2"/>
      <c r="U228" s="2"/>
      <c r="V228" s="2"/>
      <c r="W228" s="2"/>
      <c r="X228" s="2"/>
      <c r="Y228" s="2"/>
      <c r="Z228" s="2"/>
    </row>
    <row r="229" spans="2:26" x14ac:dyDescent="0.25">
      <c r="B229" s="39"/>
      <c r="C229" s="39"/>
      <c r="D229" s="39"/>
      <c r="E229" s="39"/>
      <c r="F229" s="39"/>
      <c r="G229" s="39" t="s">
        <v>29</v>
      </c>
      <c r="H229" s="2">
        <v>5204382.7957140803</v>
      </c>
      <c r="I229" s="2">
        <v>5343273.8655032804</v>
      </c>
      <c r="J229" s="2">
        <v>5532344.9347002003</v>
      </c>
      <c r="K229" s="2">
        <v>5661379.2188914502</v>
      </c>
      <c r="L229" s="2">
        <v>5907798.8588400399</v>
      </c>
      <c r="M229" s="2">
        <v>6015327.4289994203</v>
      </c>
      <c r="N229" s="2">
        <v>6186477.0698364396</v>
      </c>
      <c r="O229" s="2">
        <v>6386771.3262197599</v>
      </c>
      <c r="P229" s="2">
        <v>5250316.1355465101</v>
      </c>
      <c r="Q229" s="2">
        <v>14571949.264045799</v>
      </c>
      <c r="R229" s="2">
        <v>14983159.1219726</v>
      </c>
      <c r="S229" s="2">
        <v>15642811.197138401</v>
      </c>
      <c r="T229" s="2">
        <v>15982431.397646399</v>
      </c>
      <c r="U229" s="2">
        <v>16388568.731079999</v>
      </c>
      <c r="V229" s="2">
        <v>16702153.2690008</v>
      </c>
      <c r="W229" s="2">
        <v>17545017.113835402</v>
      </c>
      <c r="X229" s="2">
        <v>18346832.298854601</v>
      </c>
      <c r="Y229" s="2">
        <v>18988658</v>
      </c>
      <c r="Z229" s="2">
        <v>20503191</v>
      </c>
    </row>
    <row r="230" spans="2:26" x14ac:dyDescent="0.25">
      <c r="B230" s="39"/>
      <c r="C230" s="39"/>
      <c r="D230" s="39"/>
      <c r="E230" s="39"/>
      <c r="F230" s="39"/>
      <c r="G230" s="39" t="s">
        <v>28</v>
      </c>
      <c r="H230" s="2">
        <v>138891.06978920099</v>
      </c>
      <c r="I230" s="2">
        <v>189071.069196914</v>
      </c>
      <c r="J230" s="2">
        <v>129034.284191258</v>
      </c>
      <c r="K230" s="2">
        <v>246419.63994858199</v>
      </c>
      <c r="L230" s="2">
        <v>107528.570159382</v>
      </c>
      <c r="M230" s="2">
        <v>171149.640837018</v>
      </c>
      <c r="N230" s="2">
        <v>209680.711810793</v>
      </c>
      <c r="O230" s="2">
        <v>112584.73755612801</v>
      </c>
      <c r="P230" s="2">
        <v>128632.74532089</v>
      </c>
      <c r="Q230" s="2">
        <v>362538.834347033</v>
      </c>
      <c r="R230" s="2">
        <v>228360.12323065699</v>
      </c>
      <c r="S230" s="2">
        <v>199757.282526725</v>
      </c>
      <c r="T230" s="2">
        <v>311421.987720381</v>
      </c>
      <c r="U230" s="2">
        <v>314020.78353563801</v>
      </c>
      <c r="V230" s="2">
        <v>307401.59390799201</v>
      </c>
      <c r="W230" s="2">
        <v>150989.82667851</v>
      </c>
      <c r="X230" s="2">
        <v>641826.071384068</v>
      </c>
      <c r="Y230" s="2">
        <v>1487158</v>
      </c>
      <c r="Z230" s="2">
        <v>830787</v>
      </c>
    </row>
    <row r="231" spans="2:26" x14ac:dyDescent="0.25">
      <c r="B231" s="39"/>
      <c r="C231" s="39"/>
      <c r="D231" s="39"/>
      <c r="E231" s="39"/>
      <c r="F231" s="39"/>
      <c r="G231" s="39" t="s">
        <v>25</v>
      </c>
      <c r="H231" s="2">
        <v>0</v>
      </c>
      <c r="I231" s="2">
        <v>0</v>
      </c>
      <c r="J231" s="2">
        <v>0</v>
      </c>
      <c r="K231" s="2">
        <v>0</v>
      </c>
      <c r="L231" s="2">
        <v>0</v>
      </c>
      <c r="M231" s="2">
        <v>0</v>
      </c>
      <c r="N231" s="2">
        <v>0</v>
      </c>
      <c r="O231" s="2">
        <v>0</v>
      </c>
      <c r="P231" s="2">
        <v>0</v>
      </c>
      <c r="Q231" s="2">
        <v>70582.319113904305</v>
      </c>
      <c r="R231" s="2">
        <v>441054.573321187</v>
      </c>
      <c r="S231" s="2">
        <v>139862.91798121599</v>
      </c>
      <c r="T231" s="2">
        <v>94715.345713267001</v>
      </c>
      <c r="U231" s="2">
        <v>18711.0443735103</v>
      </c>
      <c r="V231" s="2">
        <v>535462.25092664897</v>
      </c>
      <c r="W231" s="2">
        <v>650825.35834070598</v>
      </c>
      <c r="X231" s="2">
        <v>0</v>
      </c>
      <c r="Y231" s="2">
        <v>0</v>
      </c>
      <c r="Z231" s="2">
        <v>0</v>
      </c>
    </row>
    <row r="232" spans="2:26" x14ac:dyDescent="0.25">
      <c r="B232" s="39"/>
      <c r="C232" s="39"/>
      <c r="D232" s="39"/>
      <c r="E232" s="39"/>
      <c r="F232" s="39"/>
      <c r="G232" s="39" t="s">
        <v>27</v>
      </c>
      <c r="H232" s="2">
        <v>0</v>
      </c>
      <c r="I232" s="2">
        <v>0</v>
      </c>
      <c r="J232" s="2">
        <v>0</v>
      </c>
      <c r="K232" s="2">
        <v>0</v>
      </c>
      <c r="L232" s="2">
        <v>0</v>
      </c>
      <c r="M232" s="2">
        <v>0</v>
      </c>
      <c r="N232" s="2">
        <v>-9386.4554274695201</v>
      </c>
      <c r="O232" s="2">
        <v>-1249039.9282293699</v>
      </c>
      <c r="P232" s="2">
        <v>0</v>
      </c>
      <c r="Q232" s="2">
        <v>0</v>
      </c>
      <c r="R232" s="2">
        <v>0</v>
      </c>
      <c r="S232" s="2">
        <v>0</v>
      </c>
      <c r="T232" s="2">
        <v>0</v>
      </c>
      <c r="U232" s="2">
        <v>0</v>
      </c>
      <c r="V232" s="2">
        <v>0</v>
      </c>
      <c r="W232" s="2">
        <v>0</v>
      </c>
      <c r="X232" s="2">
        <v>0</v>
      </c>
      <c r="Y232" s="2">
        <v>0</v>
      </c>
      <c r="Z232" s="2">
        <v>0</v>
      </c>
    </row>
    <row r="233" spans="2:26" x14ac:dyDescent="0.25">
      <c r="B233" s="39"/>
      <c r="C233" s="39"/>
      <c r="D233" s="39"/>
      <c r="E233" s="39"/>
      <c r="F233" s="39"/>
      <c r="G233" s="39" t="s">
        <v>26</v>
      </c>
      <c r="H233" s="2">
        <v>5343273.8655032804</v>
      </c>
      <c r="I233" s="2">
        <v>5532344.9347002003</v>
      </c>
      <c r="J233" s="2">
        <v>5661379.2188914502</v>
      </c>
      <c r="K233" s="2">
        <v>5907798.8588400399</v>
      </c>
      <c r="L233" s="2">
        <v>6015327.4289994203</v>
      </c>
      <c r="M233" s="2">
        <v>6186477.0698364396</v>
      </c>
      <c r="N233" s="2">
        <v>6386771.3262197599</v>
      </c>
      <c r="O233" s="2">
        <v>5250316.1355465101</v>
      </c>
      <c r="P233" s="2">
        <v>5378948.8808674002</v>
      </c>
      <c r="Q233" s="2">
        <v>15005070.4175067</v>
      </c>
      <c r="R233" s="2">
        <v>15652573.8185245</v>
      </c>
      <c r="S233" s="2">
        <v>15982431.397646399</v>
      </c>
      <c r="T233" s="2">
        <v>16388568.731079999</v>
      </c>
      <c r="U233" s="2">
        <v>16721300.558989201</v>
      </c>
      <c r="V233" s="2">
        <v>17545017.113835402</v>
      </c>
      <c r="W233" s="2">
        <v>18346832.298854601</v>
      </c>
      <c r="X233" s="2">
        <v>18988658.370238699</v>
      </c>
      <c r="Y233" s="2">
        <v>20475816</v>
      </c>
      <c r="Z233" s="2">
        <v>21333978</v>
      </c>
    </row>
    <row r="234" spans="2:26" x14ac:dyDescent="0.25">
      <c r="B234" s="39"/>
      <c r="C234" s="39"/>
      <c r="D234" s="39"/>
      <c r="E234" s="39"/>
      <c r="F234" s="39" t="s">
        <v>11</v>
      </c>
      <c r="G234" s="39"/>
      <c r="H234" s="2"/>
      <c r="I234" s="2"/>
      <c r="J234" s="2"/>
      <c r="K234" s="2"/>
      <c r="L234" s="2"/>
      <c r="M234" s="2"/>
      <c r="N234" s="2"/>
      <c r="O234" s="2"/>
      <c r="P234" s="2"/>
      <c r="Q234" s="2"/>
      <c r="R234" s="2"/>
      <c r="S234" s="2"/>
      <c r="T234" s="2"/>
      <c r="U234" s="2"/>
      <c r="V234" s="2"/>
      <c r="W234" s="2"/>
      <c r="X234" s="2"/>
      <c r="Y234" s="2"/>
      <c r="Z234" s="2"/>
    </row>
    <row r="235" spans="2:26" x14ac:dyDescent="0.25">
      <c r="B235" s="39"/>
      <c r="C235" s="39"/>
      <c r="D235" s="39"/>
      <c r="E235" s="39"/>
      <c r="F235" s="39"/>
      <c r="G235" s="39" t="s">
        <v>29</v>
      </c>
      <c r="H235" s="2">
        <v>55280483.545938298</v>
      </c>
      <c r="I235" s="2">
        <v>54799926.3581127</v>
      </c>
      <c r="J235" s="2">
        <v>52882664.548449501</v>
      </c>
      <c r="K235" s="2">
        <v>48913926.890037</v>
      </c>
      <c r="L235" s="2">
        <v>45563382.0677775</v>
      </c>
      <c r="M235" s="2">
        <v>39900026.5895859</v>
      </c>
      <c r="N235" s="2">
        <v>35363479.186885901</v>
      </c>
      <c r="O235" s="2">
        <v>32180602.682081599</v>
      </c>
      <c r="P235" s="2">
        <v>28266571.505594</v>
      </c>
      <c r="Q235" s="2">
        <v>111160384.935721</v>
      </c>
      <c r="R235" s="2">
        <v>111777908.53087001</v>
      </c>
      <c r="S235" s="2">
        <v>110256841.42237601</v>
      </c>
      <c r="T235" s="2">
        <v>122931068.963539</v>
      </c>
      <c r="U235" s="2">
        <v>117197609.13120501</v>
      </c>
      <c r="V235" s="2">
        <v>114746194.72584701</v>
      </c>
      <c r="W235" s="2">
        <v>112002569.17090601</v>
      </c>
      <c r="X235" s="2">
        <v>100714291.409678</v>
      </c>
      <c r="Y235" s="2">
        <v>91466205</v>
      </c>
      <c r="Z235" s="2">
        <v>86033563</v>
      </c>
    </row>
    <row r="236" spans="2:26" x14ac:dyDescent="0.25">
      <c r="B236" s="39"/>
      <c r="C236" s="39"/>
      <c r="D236" s="39"/>
      <c r="E236" s="39"/>
      <c r="F236" s="39"/>
      <c r="G236" s="39" t="s">
        <v>28</v>
      </c>
      <c r="H236" s="2">
        <v>1475288.38664264</v>
      </c>
      <c r="I236" s="2">
        <v>1939088.45573735</v>
      </c>
      <c r="J236" s="2">
        <v>1233414.9165819101</v>
      </c>
      <c r="K236" s="2">
        <v>2129048.7329471498</v>
      </c>
      <c r="L236" s="2">
        <v>829304.69408968999</v>
      </c>
      <c r="M236" s="2">
        <v>1135245.8034576201</v>
      </c>
      <c r="N236" s="2">
        <v>1198588.3733677899</v>
      </c>
      <c r="O236" s="2">
        <v>567273.27820340404</v>
      </c>
      <c r="P236" s="2">
        <v>692531.00188705302</v>
      </c>
      <c r="Q236" s="2">
        <v>2765584.4561302601</v>
      </c>
      <c r="R236" s="2">
        <v>1703620.49543621</v>
      </c>
      <c r="S236" s="2">
        <v>1407969.8811772999</v>
      </c>
      <c r="T236" s="2">
        <v>2395345.04461281</v>
      </c>
      <c r="U236" s="2">
        <v>2245619.2271440099</v>
      </c>
      <c r="V236" s="2">
        <v>2111893.1544634602</v>
      </c>
      <c r="W236" s="2">
        <v>963877.57258596004</v>
      </c>
      <c r="X236" s="2">
        <v>3523281.6725391401</v>
      </c>
      <c r="Y236" s="2">
        <v>7163471</v>
      </c>
      <c r="Z236" s="2">
        <v>3486069</v>
      </c>
    </row>
    <row r="237" spans="2:26" x14ac:dyDescent="0.25">
      <c r="B237" s="39"/>
      <c r="C237" s="39"/>
      <c r="D237" s="39"/>
      <c r="E237" s="39"/>
      <c r="F237" s="39"/>
      <c r="G237" s="39" t="s">
        <v>30</v>
      </c>
      <c r="H237" s="2">
        <v>-3814063.6027022698</v>
      </c>
      <c r="I237" s="2">
        <v>-4162684.2250014399</v>
      </c>
      <c r="J237" s="2">
        <v>-5218062.6910785995</v>
      </c>
      <c r="K237" s="2">
        <v>-5488923.9326504897</v>
      </c>
      <c r="L237" s="2">
        <v>-6499686.9431468602</v>
      </c>
      <c r="M237" s="2">
        <v>-5671793.2061576396</v>
      </c>
      <c r="N237" s="2">
        <v>-4387505.13786826</v>
      </c>
      <c r="O237" s="2">
        <v>-4481304.4546910003</v>
      </c>
      <c r="P237" s="2">
        <v>-4366527.5133648803</v>
      </c>
      <c r="Q237" s="2">
        <v>-4412287.5012556696</v>
      </c>
      <c r="R237" s="2">
        <v>-4718391.5144230798</v>
      </c>
      <c r="S237" s="2">
        <v>-4369786.2047579996</v>
      </c>
      <c r="T237" s="2">
        <v>-11615206.9862237</v>
      </c>
      <c r="U237" s="2">
        <v>-12045293.6419982</v>
      </c>
      <c r="V237" s="2">
        <v>-12315787.130338</v>
      </c>
      <c r="W237" s="2">
        <v>-13128897.241253201</v>
      </c>
      <c r="X237" s="2">
        <v>-12771368.5296004</v>
      </c>
      <c r="Y237" s="2">
        <v>-12710981</v>
      </c>
      <c r="Z237" s="2">
        <v>-12816929</v>
      </c>
    </row>
    <row r="238" spans="2:26" x14ac:dyDescent="0.25">
      <c r="B238" s="39"/>
      <c r="C238" s="39"/>
      <c r="D238" s="39"/>
      <c r="E238" s="39"/>
      <c r="F238" s="39"/>
      <c r="G238" s="39" t="s">
        <v>25</v>
      </c>
      <c r="H238" s="2">
        <v>1858218.0282340101</v>
      </c>
      <c r="I238" s="2">
        <v>306333.959600934</v>
      </c>
      <c r="J238" s="2">
        <v>15910.116084148</v>
      </c>
      <c r="K238" s="2">
        <v>9330.3774438986093</v>
      </c>
      <c r="L238" s="2">
        <v>7026.7708655804699</v>
      </c>
      <c r="M238" s="2">
        <v>0</v>
      </c>
      <c r="N238" s="2">
        <v>6040.2596961203899</v>
      </c>
      <c r="O238" s="2">
        <v>0</v>
      </c>
      <c r="P238" s="2">
        <v>0</v>
      </c>
      <c r="Q238" s="2">
        <v>2777867.3470573402</v>
      </c>
      <c r="R238" s="2">
        <v>1562514.8028867899</v>
      </c>
      <c r="S238" s="2">
        <v>15636043.8647434</v>
      </c>
      <c r="T238" s="2">
        <v>3486402.1092771799</v>
      </c>
      <c r="U238" s="2">
        <v>7479804.6450949097</v>
      </c>
      <c r="V238" s="2">
        <v>7460268.4209329598</v>
      </c>
      <c r="W238" s="2">
        <v>876741.90743963805</v>
      </c>
      <c r="X238" s="2">
        <v>0</v>
      </c>
      <c r="Y238" s="2">
        <v>0</v>
      </c>
      <c r="Z238" s="2">
        <v>0</v>
      </c>
    </row>
    <row r="239" spans="2:26" x14ac:dyDescent="0.25">
      <c r="B239" s="39"/>
      <c r="C239" s="39"/>
      <c r="D239" s="39"/>
      <c r="E239" s="39"/>
      <c r="F239" s="39"/>
      <c r="G239" s="39" t="s">
        <v>27</v>
      </c>
      <c r="H239" s="2">
        <v>0</v>
      </c>
      <c r="I239" s="2">
        <v>0</v>
      </c>
      <c r="J239" s="2">
        <v>0</v>
      </c>
      <c r="K239" s="2">
        <v>0</v>
      </c>
      <c r="L239" s="2">
        <v>0</v>
      </c>
      <c r="M239" s="2">
        <v>0</v>
      </c>
      <c r="N239" s="2">
        <v>0</v>
      </c>
      <c r="O239" s="2">
        <v>0</v>
      </c>
      <c r="P239" s="2">
        <v>0</v>
      </c>
      <c r="Q239" s="2">
        <v>0</v>
      </c>
      <c r="R239" s="2">
        <v>0</v>
      </c>
      <c r="S239" s="2">
        <v>0</v>
      </c>
      <c r="T239" s="2">
        <v>0</v>
      </c>
      <c r="U239" s="2">
        <v>0</v>
      </c>
      <c r="V239" s="2">
        <v>0</v>
      </c>
      <c r="W239" s="2">
        <v>0</v>
      </c>
      <c r="X239" s="2">
        <v>0</v>
      </c>
      <c r="Y239" s="2">
        <v>0</v>
      </c>
      <c r="Z239" s="2">
        <v>0</v>
      </c>
    </row>
    <row r="240" spans="2:26" x14ac:dyDescent="0.25">
      <c r="B240" s="39"/>
      <c r="C240" s="39"/>
      <c r="D240" s="39"/>
      <c r="E240" s="39"/>
      <c r="F240" s="39"/>
      <c r="G240" s="39" t="s">
        <v>26</v>
      </c>
      <c r="H240" s="2">
        <v>54799926.3581127</v>
      </c>
      <c r="I240" s="2">
        <v>52882664.548449501</v>
      </c>
      <c r="J240" s="2">
        <v>48913926.890037</v>
      </c>
      <c r="K240" s="2">
        <v>45563382.0677775</v>
      </c>
      <c r="L240" s="2">
        <v>39900026.5895859</v>
      </c>
      <c r="M240" s="2">
        <v>35363479.186885901</v>
      </c>
      <c r="N240" s="2">
        <v>32180602.682081599</v>
      </c>
      <c r="O240" s="2">
        <v>28266571.505594</v>
      </c>
      <c r="P240" s="2">
        <v>24592574.994116101</v>
      </c>
      <c r="Q240" s="2">
        <v>112291549.237653</v>
      </c>
      <c r="R240" s="2">
        <v>110325652.31477</v>
      </c>
      <c r="S240" s="2">
        <v>122931068.963539</v>
      </c>
      <c r="T240" s="2">
        <v>117197609.13120501</v>
      </c>
      <c r="U240" s="2">
        <v>114877739.36144599</v>
      </c>
      <c r="V240" s="2">
        <v>112002569.17090601</v>
      </c>
      <c r="W240" s="2">
        <v>100714291.409678</v>
      </c>
      <c r="X240" s="2">
        <v>91466204.552616596</v>
      </c>
      <c r="Y240" s="2">
        <v>85918695</v>
      </c>
      <c r="Z240" s="2">
        <v>76702703</v>
      </c>
    </row>
    <row r="241" spans="2:26" x14ac:dyDescent="0.25">
      <c r="B241" s="39"/>
      <c r="C241" s="39"/>
      <c r="D241" s="39"/>
      <c r="E241" s="39"/>
      <c r="F241" s="39" t="s">
        <v>12</v>
      </c>
      <c r="G241" s="39"/>
      <c r="H241" s="2"/>
      <c r="I241" s="2"/>
      <c r="J241" s="2"/>
      <c r="K241" s="2"/>
      <c r="L241" s="2"/>
      <c r="M241" s="2"/>
      <c r="N241" s="2"/>
      <c r="O241" s="2"/>
      <c r="P241" s="2"/>
      <c r="Q241" s="2"/>
      <c r="R241" s="2"/>
      <c r="S241" s="2"/>
      <c r="T241" s="2"/>
      <c r="U241" s="2"/>
      <c r="V241" s="2"/>
      <c r="W241" s="2"/>
      <c r="X241" s="2"/>
      <c r="Y241" s="2"/>
      <c r="Z241" s="2"/>
    </row>
    <row r="242" spans="2:26" x14ac:dyDescent="0.25">
      <c r="B242" s="39"/>
      <c r="C242" s="39"/>
      <c r="D242" s="39"/>
      <c r="E242" s="39"/>
      <c r="F242" s="39"/>
      <c r="G242" s="39" t="s">
        <v>29</v>
      </c>
      <c r="H242" s="2">
        <v>730165070.33546102</v>
      </c>
      <c r="I242" s="2">
        <v>769899693.22568297</v>
      </c>
      <c r="J242" s="2">
        <v>813427558.73996902</v>
      </c>
      <c r="K242" s="2">
        <v>844928652.08873105</v>
      </c>
      <c r="L242" s="2">
        <v>895780744.89444399</v>
      </c>
      <c r="M242" s="2">
        <v>922684796.63238502</v>
      </c>
      <c r="N242" s="2">
        <v>959412603.88460195</v>
      </c>
      <c r="O242" s="2">
        <v>989629854.26939499</v>
      </c>
      <c r="P242" s="2">
        <v>1005330032.21306</v>
      </c>
      <c r="Q242" s="2">
        <v>1373472207.98627</v>
      </c>
      <c r="R242" s="2">
        <v>1469506367.58427</v>
      </c>
      <c r="S242" s="2">
        <v>1464057244.34499</v>
      </c>
      <c r="T242" s="2">
        <v>1439002261.53631</v>
      </c>
      <c r="U242" s="2">
        <v>1453917680.06387</v>
      </c>
      <c r="V242" s="2">
        <v>1479979715.9075</v>
      </c>
      <c r="W242" s="2">
        <v>1492897144.82148</v>
      </c>
      <c r="X242" s="2">
        <v>1474256955.0914299</v>
      </c>
      <c r="Y242" s="2">
        <v>1483009695</v>
      </c>
      <c r="Z242" s="2">
        <v>1549575496</v>
      </c>
    </row>
    <row r="243" spans="2:26" x14ac:dyDescent="0.25">
      <c r="B243" s="39"/>
      <c r="C243" s="39"/>
      <c r="D243" s="39"/>
      <c r="E243" s="39"/>
      <c r="F243" s="39"/>
      <c r="G243" s="39" t="s">
        <v>28</v>
      </c>
      <c r="H243" s="2">
        <v>19486154.597451199</v>
      </c>
      <c r="I243" s="2">
        <v>27242803.164618399</v>
      </c>
      <c r="J243" s="2">
        <v>18972071.3408738</v>
      </c>
      <c r="K243" s="2">
        <v>36776729.870908499</v>
      </c>
      <c r="L243" s="2">
        <v>16304214.9836696</v>
      </c>
      <c r="M243" s="2">
        <v>26252464.793205298</v>
      </c>
      <c r="N243" s="2">
        <v>32517750.4792867</v>
      </c>
      <c r="O243" s="2">
        <v>17444998.690218501</v>
      </c>
      <c r="P243" s="2">
        <v>24630585.789220002</v>
      </c>
      <c r="Q243" s="2">
        <v>34170926.9136682</v>
      </c>
      <c r="R243" s="2">
        <v>22396922.6021007</v>
      </c>
      <c r="S243" s="2">
        <v>18695878.439511001</v>
      </c>
      <c r="T243" s="2">
        <v>28039347.297793102</v>
      </c>
      <c r="U243" s="2">
        <v>27858465.042412899</v>
      </c>
      <c r="V243" s="2">
        <v>27238890.476825301</v>
      </c>
      <c r="W243" s="2">
        <v>12847652.3951455</v>
      </c>
      <c r="X243" s="2">
        <v>51573837.613157801</v>
      </c>
      <c r="Y243" s="2">
        <v>116146683</v>
      </c>
      <c r="Z243" s="2">
        <v>62788610</v>
      </c>
    </row>
    <row r="244" spans="2:26" x14ac:dyDescent="0.25">
      <c r="B244" s="39"/>
      <c r="C244" s="39"/>
      <c r="D244" s="39"/>
      <c r="E244" s="39"/>
      <c r="F244" s="39"/>
      <c r="G244" s="39" t="s">
        <v>30</v>
      </c>
      <c r="H244" s="2">
        <v>-23723956.295474101</v>
      </c>
      <c r="I244" s="2">
        <v>-26047306.378753498</v>
      </c>
      <c r="J244" s="2">
        <v>-29386225.488680899</v>
      </c>
      <c r="K244" s="2">
        <v>-31592502.596976101</v>
      </c>
      <c r="L244" s="2">
        <v>-37345760.311790101</v>
      </c>
      <c r="M244" s="2">
        <v>-38709394.728249297</v>
      </c>
      <c r="N244" s="2">
        <v>-51013026.099669397</v>
      </c>
      <c r="O244" s="2">
        <v>-52906113.761198901</v>
      </c>
      <c r="P244" s="2">
        <v>-51510366.700815499</v>
      </c>
      <c r="Q244" s="2">
        <v>-47619312.442458101</v>
      </c>
      <c r="R244" s="2">
        <v>-50816031.0635681</v>
      </c>
      <c r="S244" s="2">
        <v>-58024672.816506103</v>
      </c>
      <c r="T244" s="2">
        <v>-48734028.416709602</v>
      </c>
      <c r="U244" s="2">
        <v>-51393691.939683497</v>
      </c>
      <c r="V244" s="2">
        <v>-52458352.066114902</v>
      </c>
      <c r="W244" s="2">
        <v>-56634723.395302601</v>
      </c>
      <c r="X244" s="2">
        <v>-54769655.862115704</v>
      </c>
      <c r="Y244" s="2">
        <v>-55377366</v>
      </c>
      <c r="Z244" s="2">
        <v>-56767999</v>
      </c>
    </row>
    <row r="245" spans="2:26" x14ac:dyDescent="0.25">
      <c r="B245" s="39"/>
      <c r="C245" s="39"/>
      <c r="D245" s="39"/>
      <c r="E245" s="39"/>
      <c r="F245" s="39"/>
      <c r="G245" s="39" t="s">
        <v>25</v>
      </c>
      <c r="H245" s="2">
        <v>43972424.588245302</v>
      </c>
      <c r="I245" s="2">
        <v>42332368.7284206</v>
      </c>
      <c r="J245" s="2">
        <v>41915247.496568799</v>
      </c>
      <c r="K245" s="2">
        <v>45667865.531780802</v>
      </c>
      <c r="L245" s="2">
        <v>47945597.066061303</v>
      </c>
      <c r="M245" s="2">
        <v>49184737.187261097</v>
      </c>
      <c r="N245" s="2">
        <v>48750240.239786103</v>
      </c>
      <c r="O245" s="2">
        <v>51161293.0146451</v>
      </c>
      <c r="P245" s="2">
        <v>54606819.026626602</v>
      </c>
      <c r="Q245" s="2">
        <v>44522943.6100455</v>
      </c>
      <c r="R245" s="2">
        <v>23891311.581399001</v>
      </c>
      <c r="S245" s="2">
        <v>14273811.5683125</v>
      </c>
      <c r="T245" s="2">
        <v>35610099.646481097</v>
      </c>
      <c r="U245" s="2">
        <v>51293906.301824398</v>
      </c>
      <c r="V245" s="2">
        <v>38136890.503266901</v>
      </c>
      <c r="W245" s="2">
        <v>25146881.2701037</v>
      </c>
      <c r="X245" s="2">
        <v>11948558.138282901</v>
      </c>
      <c r="Y245" s="2">
        <v>3727561</v>
      </c>
      <c r="Z245" s="2">
        <v>0</v>
      </c>
    </row>
    <row r="246" spans="2:26" x14ac:dyDescent="0.25">
      <c r="B246" s="39"/>
      <c r="C246" s="39"/>
      <c r="D246" s="39"/>
      <c r="E246" s="39"/>
      <c r="F246" s="39"/>
      <c r="G246" s="39" t="s">
        <v>27</v>
      </c>
      <c r="H246" s="2">
        <v>0</v>
      </c>
      <c r="I246" s="2">
        <v>0</v>
      </c>
      <c r="J246" s="2">
        <v>0</v>
      </c>
      <c r="K246" s="2">
        <v>0</v>
      </c>
      <c r="L246" s="2">
        <v>0</v>
      </c>
      <c r="M246" s="2">
        <v>0</v>
      </c>
      <c r="N246" s="2">
        <v>-37714.234610233099</v>
      </c>
      <c r="O246" s="2">
        <v>0</v>
      </c>
      <c r="P246" s="2">
        <v>0</v>
      </c>
      <c r="Q246" s="2">
        <v>0</v>
      </c>
      <c r="R246" s="2">
        <v>-7613.5755023287902</v>
      </c>
      <c r="S246" s="2">
        <v>0</v>
      </c>
      <c r="T246" s="2">
        <v>0</v>
      </c>
      <c r="U246" s="2">
        <v>0</v>
      </c>
      <c r="V246" s="2">
        <v>0</v>
      </c>
      <c r="W246" s="2">
        <v>0</v>
      </c>
      <c r="X246" s="2">
        <v>0</v>
      </c>
      <c r="Y246" s="2">
        <v>0</v>
      </c>
      <c r="Z246" s="2">
        <v>0</v>
      </c>
    </row>
    <row r="247" spans="2:26" x14ac:dyDescent="0.25">
      <c r="B247" s="39"/>
      <c r="C247" s="39"/>
      <c r="D247" s="39"/>
      <c r="E247" s="39"/>
      <c r="F247" s="39"/>
      <c r="G247" s="39" t="s">
        <v>26</v>
      </c>
      <c r="H247" s="2">
        <v>769899693.22568297</v>
      </c>
      <c r="I247" s="2">
        <v>813427558.73996902</v>
      </c>
      <c r="J247" s="2">
        <v>844928652.08873105</v>
      </c>
      <c r="K247" s="2">
        <v>895780744.89444399</v>
      </c>
      <c r="L247" s="2">
        <v>922684796.63238502</v>
      </c>
      <c r="M247" s="2">
        <v>959412603.88460195</v>
      </c>
      <c r="N247" s="2">
        <v>989629854.26939499</v>
      </c>
      <c r="O247" s="2">
        <v>1005330032.21306</v>
      </c>
      <c r="P247" s="2">
        <v>1033057070.32809</v>
      </c>
      <c r="Q247" s="2">
        <v>1404546766.0675299</v>
      </c>
      <c r="R247" s="2">
        <v>1464970957.1287</v>
      </c>
      <c r="S247" s="2">
        <v>1439002261.53631</v>
      </c>
      <c r="T247" s="2">
        <v>1453917680.06387</v>
      </c>
      <c r="U247" s="2">
        <v>1481676359.46842</v>
      </c>
      <c r="V247" s="2">
        <v>1492897144.82148</v>
      </c>
      <c r="W247" s="2">
        <v>1474256955.0914299</v>
      </c>
      <c r="X247" s="2">
        <v>1483009694.9807501</v>
      </c>
      <c r="Y247" s="2">
        <v>1547506573</v>
      </c>
      <c r="Z247" s="2">
        <v>1555596107</v>
      </c>
    </row>
    <row r="248" spans="2:26" x14ac:dyDescent="0.25">
      <c r="B248" s="39"/>
      <c r="C248" s="39"/>
      <c r="D248" s="39"/>
      <c r="E248" s="39"/>
      <c r="F248" s="39" t="s">
        <v>156</v>
      </c>
      <c r="G248" s="39"/>
      <c r="H248" s="2"/>
      <c r="I248" s="2"/>
      <c r="J248" s="2"/>
      <c r="K248" s="2"/>
      <c r="L248" s="2"/>
      <c r="M248" s="2"/>
      <c r="N248" s="2"/>
      <c r="O248" s="2"/>
      <c r="P248" s="2"/>
      <c r="Q248" s="2"/>
      <c r="R248" s="2"/>
      <c r="S248" s="2"/>
      <c r="T248" s="2"/>
      <c r="U248" s="2"/>
      <c r="V248" s="2"/>
      <c r="W248" s="2"/>
      <c r="X248" s="2"/>
      <c r="Y248" s="2"/>
      <c r="Z248" s="2"/>
    </row>
    <row r="249" spans="2:26" x14ac:dyDescent="0.25">
      <c r="B249" s="39"/>
      <c r="C249" s="39"/>
      <c r="D249" s="39"/>
      <c r="E249" s="39"/>
      <c r="F249" s="39"/>
      <c r="G249" s="39" t="s">
        <v>29</v>
      </c>
      <c r="H249" s="2">
        <v>577307492.25002003</v>
      </c>
      <c r="I249" s="2">
        <v>706596197.69375098</v>
      </c>
      <c r="J249" s="2">
        <v>887245936.51154494</v>
      </c>
      <c r="K249" s="2">
        <v>1033066576.42184</v>
      </c>
      <c r="L249" s="2">
        <v>1298075446.2772</v>
      </c>
      <c r="M249" s="2">
        <v>1483157269.1021099</v>
      </c>
      <c r="N249" s="2">
        <v>1746562159.9590499</v>
      </c>
      <c r="O249" s="2">
        <v>2137202562.02075</v>
      </c>
      <c r="P249" s="2">
        <v>2422795952.8663802</v>
      </c>
      <c r="Q249" s="2">
        <v>2225873853.0289302</v>
      </c>
      <c r="R249" s="2">
        <v>2313589262.8906398</v>
      </c>
      <c r="S249" s="2">
        <v>2356130522.5076599</v>
      </c>
      <c r="T249" s="2">
        <v>2332617057.3806701</v>
      </c>
      <c r="U249" s="2">
        <v>2409590139.2133298</v>
      </c>
      <c r="V249" s="2">
        <v>2496918213.31426</v>
      </c>
      <c r="W249" s="2">
        <v>2549624601.4024</v>
      </c>
      <c r="X249" s="2">
        <v>2577932631.6044102</v>
      </c>
      <c r="Y249" s="2">
        <v>2706917236</v>
      </c>
      <c r="Z249" s="2">
        <v>2966668292</v>
      </c>
    </row>
    <row r="250" spans="2:26" x14ac:dyDescent="0.25">
      <c r="B250" s="39"/>
      <c r="C250" s="39"/>
      <c r="D250" s="39"/>
      <c r="E250" s="39"/>
      <c r="F250" s="39"/>
      <c r="G250" s="39" t="s">
        <v>28</v>
      </c>
      <c r="H250" s="2">
        <v>15406794.300749499</v>
      </c>
      <c r="I250" s="2">
        <v>25002816.990337402</v>
      </c>
      <c r="J250" s="2">
        <v>20693782.7757794</v>
      </c>
      <c r="K250" s="2">
        <v>44965702.519152097</v>
      </c>
      <c r="L250" s="2">
        <v>23626430.0854338</v>
      </c>
      <c r="M250" s="2">
        <v>42199171.5177278</v>
      </c>
      <c r="N250" s="2">
        <v>59196921.412284799</v>
      </c>
      <c r="O250" s="2">
        <v>37674182.659645699</v>
      </c>
      <c r="P250" s="2">
        <v>59358500.845226198</v>
      </c>
      <c r="Q250" s="2">
        <v>55378020.981154598</v>
      </c>
      <c r="R250" s="2">
        <v>35261691.134551197</v>
      </c>
      <c r="S250" s="2">
        <v>30087573.4241747</v>
      </c>
      <c r="T250" s="2">
        <v>45451672.685229301</v>
      </c>
      <c r="U250" s="2">
        <v>46170071.098432802</v>
      </c>
      <c r="V250" s="2">
        <v>45955549.938299499</v>
      </c>
      <c r="W250" s="2">
        <v>21941692.855770402</v>
      </c>
      <c r="X250" s="2">
        <v>90183653.847358793</v>
      </c>
      <c r="Y250" s="2">
        <v>212000946</v>
      </c>
      <c r="Z250" s="2">
        <v>120209036</v>
      </c>
    </row>
    <row r="251" spans="2:26" x14ac:dyDescent="0.25">
      <c r="B251" s="39"/>
      <c r="C251" s="39"/>
      <c r="D251" s="39"/>
      <c r="E251" s="39"/>
      <c r="F251" s="39"/>
      <c r="G251" s="39" t="s">
        <v>30</v>
      </c>
      <c r="H251" s="2">
        <v>-19122896.921894599</v>
      </c>
      <c r="I251" s="2">
        <v>-23788357.430868998</v>
      </c>
      <c r="J251" s="2">
        <v>-25805893.7833477</v>
      </c>
      <c r="K251" s="2">
        <v>-31788745.186515301</v>
      </c>
      <c r="L251" s="2">
        <v>-44039585.4439862</v>
      </c>
      <c r="M251" s="2">
        <v>-42124884.257069796</v>
      </c>
      <c r="N251" s="2">
        <v>-49630418.827217199</v>
      </c>
      <c r="O251" s="2">
        <v>-54803973.565222099</v>
      </c>
      <c r="P251" s="2">
        <v>-60989804.540113598</v>
      </c>
      <c r="Q251" s="2">
        <v>-66140317.635673098</v>
      </c>
      <c r="R251" s="2">
        <v>-74954520.466943696</v>
      </c>
      <c r="S251" s="2">
        <v>-93380025.411954105</v>
      </c>
      <c r="T251" s="2">
        <v>-61878657.264696799</v>
      </c>
      <c r="U251" s="2">
        <v>-63533902.9268893</v>
      </c>
      <c r="V251" s="2">
        <v>-65063413.165470101</v>
      </c>
      <c r="W251" s="2">
        <v>-70788242.970764801</v>
      </c>
      <c r="X251" s="2">
        <v>-67874957.450765595</v>
      </c>
      <c r="Y251" s="2">
        <v>-66307525</v>
      </c>
      <c r="Z251" s="2">
        <v>-67832844</v>
      </c>
    </row>
    <row r="252" spans="2:26" x14ac:dyDescent="0.25">
      <c r="B252" s="39"/>
      <c r="C252" s="39"/>
      <c r="D252" s="39"/>
      <c r="E252" s="39"/>
      <c r="F252" s="39"/>
      <c r="G252" s="39" t="s">
        <v>25</v>
      </c>
      <c r="H252" s="2">
        <v>133553542.646265</v>
      </c>
      <c r="I252" s="2">
        <v>180853487.11749101</v>
      </c>
      <c r="J252" s="2">
        <v>151855091.23232001</v>
      </c>
      <c r="K252" s="2">
        <v>252156547.49039099</v>
      </c>
      <c r="L252" s="2">
        <v>206821021.200037</v>
      </c>
      <c r="M252" s="2">
        <v>263663730.18478599</v>
      </c>
      <c r="N252" s="2">
        <v>381455991.97524601</v>
      </c>
      <c r="O252" s="2">
        <v>303856069.17688501</v>
      </c>
      <c r="P252" s="2">
        <v>174489126.45528299</v>
      </c>
      <c r="Q252" s="2">
        <v>131730860.117263</v>
      </c>
      <c r="R252" s="2">
        <v>89507584.384388894</v>
      </c>
      <c r="S252" s="2">
        <v>40998159.8943545</v>
      </c>
      <c r="T252" s="2">
        <v>96586624.440742105</v>
      </c>
      <c r="U252" s="2">
        <v>107598186.331191</v>
      </c>
      <c r="V252" s="2">
        <v>72116177.258128002</v>
      </c>
      <c r="W252" s="2">
        <v>77231453.356617197</v>
      </c>
      <c r="X252" s="2">
        <v>106786578.083755</v>
      </c>
      <c r="Y252" s="2">
        <v>110287861</v>
      </c>
      <c r="Z252" s="2">
        <v>140474749</v>
      </c>
    </row>
    <row r="253" spans="2:26" x14ac:dyDescent="0.25">
      <c r="B253" s="39"/>
      <c r="C253" s="39"/>
      <c r="D253" s="39"/>
      <c r="E253" s="39"/>
      <c r="F253" s="39"/>
      <c r="G253" s="39" t="s">
        <v>27</v>
      </c>
      <c r="H253" s="2">
        <v>-548734.58138768503</v>
      </c>
      <c r="I253" s="2">
        <v>-1418207.85916596</v>
      </c>
      <c r="J253" s="2">
        <v>-922340.31446070306</v>
      </c>
      <c r="K253" s="2">
        <v>-324634.96765928</v>
      </c>
      <c r="L253" s="2">
        <v>-1326043.0165746401</v>
      </c>
      <c r="M253" s="2">
        <v>-333126.58851004898</v>
      </c>
      <c r="N253" s="2">
        <v>-382092.49860935402</v>
      </c>
      <c r="O253" s="2">
        <v>-1132887.4256843899</v>
      </c>
      <c r="P253" s="2">
        <v>-937413.86272657802</v>
      </c>
      <c r="Q253" s="2">
        <v>-1928303.5690722801</v>
      </c>
      <c r="R253" s="2">
        <v>-5803042.9736228297</v>
      </c>
      <c r="S253" s="2">
        <v>-1219173.03356465</v>
      </c>
      <c r="T253" s="2">
        <v>-3186558.02861625</v>
      </c>
      <c r="U253" s="2">
        <v>-43822.110494808701</v>
      </c>
      <c r="V253" s="2">
        <v>-301925.94281769398</v>
      </c>
      <c r="W253" s="2">
        <v>-76873.039612971697</v>
      </c>
      <c r="X253" s="2">
        <v>-110670.054042655</v>
      </c>
      <c r="Y253" s="2">
        <v>-191187</v>
      </c>
      <c r="Z253" s="2">
        <v>-216990</v>
      </c>
    </row>
    <row r="254" spans="2:26" x14ac:dyDescent="0.25">
      <c r="B254" s="39"/>
      <c r="C254" s="39"/>
      <c r="D254" s="39"/>
      <c r="E254" s="39"/>
      <c r="F254" s="39"/>
      <c r="G254" s="39" t="s">
        <v>26</v>
      </c>
      <c r="H254" s="2">
        <v>706596197.69375098</v>
      </c>
      <c r="I254" s="2">
        <v>887245936.51154494</v>
      </c>
      <c r="J254" s="2">
        <v>1033066576.42184</v>
      </c>
      <c r="K254" s="2">
        <v>1298075446.2772</v>
      </c>
      <c r="L254" s="2">
        <v>1483157269.1021099</v>
      </c>
      <c r="M254" s="2">
        <v>1746562159.9590499</v>
      </c>
      <c r="N254" s="2">
        <v>2137202562.02075</v>
      </c>
      <c r="O254" s="2">
        <v>2422795952.8663802</v>
      </c>
      <c r="P254" s="2">
        <v>2594716361.76405</v>
      </c>
      <c r="Q254" s="2">
        <v>2344914112.9225998</v>
      </c>
      <c r="R254" s="2">
        <v>2357600974.9690199</v>
      </c>
      <c r="S254" s="2">
        <v>2332617057.3806701</v>
      </c>
      <c r="T254" s="2">
        <v>2409590139.2133298</v>
      </c>
      <c r="U254" s="2">
        <v>2499780671.6055698</v>
      </c>
      <c r="V254" s="2">
        <v>2549624601.4024</v>
      </c>
      <c r="W254" s="2">
        <v>2577932631.6044102</v>
      </c>
      <c r="X254" s="2">
        <v>2706917236.0307102</v>
      </c>
      <c r="Y254" s="2">
        <v>2962707331</v>
      </c>
      <c r="Z254" s="2">
        <v>3159302243</v>
      </c>
    </row>
    <row r="255" spans="2:26" x14ac:dyDescent="0.25">
      <c r="B255" s="39"/>
      <c r="C255" s="39"/>
      <c r="D255" s="39"/>
      <c r="E255" s="39"/>
      <c r="F255" s="39" t="s">
        <v>157</v>
      </c>
      <c r="G255" s="39"/>
      <c r="H255" s="2"/>
      <c r="I255" s="2"/>
      <c r="J255" s="2"/>
      <c r="K255" s="2"/>
      <c r="L255" s="2"/>
      <c r="M255" s="2"/>
      <c r="N255" s="2"/>
      <c r="O255" s="2"/>
      <c r="P255" s="2"/>
      <c r="Q255" s="2"/>
      <c r="R255" s="2"/>
      <c r="S255" s="2"/>
      <c r="T255" s="2"/>
      <c r="U255" s="2"/>
      <c r="V255" s="2"/>
      <c r="W255" s="2"/>
      <c r="X255" s="2"/>
      <c r="Y255" s="2"/>
      <c r="Z255" s="2"/>
    </row>
    <row r="256" spans="2:26" x14ac:dyDescent="0.25">
      <c r="B256" s="39"/>
      <c r="C256" s="39"/>
      <c r="D256" s="39"/>
      <c r="E256" s="39"/>
      <c r="F256" s="39"/>
      <c r="G256" s="39" t="s">
        <v>29</v>
      </c>
      <c r="H256" s="2">
        <v>382001607.42877603</v>
      </c>
      <c r="I256" s="2">
        <v>394345448.456222</v>
      </c>
      <c r="J256" s="2">
        <v>414344106.97726899</v>
      </c>
      <c r="K256" s="2">
        <v>426387810.89128298</v>
      </c>
      <c r="L256" s="2">
        <v>447955145.45772302</v>
      </c>
      <c r="M256" s="2">
        <v>457383418.36782902</v>
      </c>
      <c r="N256" s="2">
        <v>466222493.094868</v>
      </c>
      <c r="O256" s="2">
        <v>475973302.66239601</v>
      </c>
      <c r="P256" s="2">
        <v>475161843.94881397</v>
      </c>
      <c r="Q256" s="2">
        <v>499890149.31866401</v>
      </c>
      <c r="R256" s="2">
        <v>525735875.37201202</v>
      </c>
      <c r="S256" s="2">
        <v>532574915.27517802</v>
      </c>
      <c r="T256" s="2">
        <v>537784925.21424496</v>
      </c>
      <c r="U256" s="2">
        <v>555104938.66884303</v>
      </c>
      <c r="V256" s="2">
        <v>580894201.35266995</v>
      </c>
      <c r="W256" s="2">
        <v>595972387.37089002</v>
      </c>
      <c r="X256" s="2">
        <v>597919116.900087</v>
      </c>
      <c r="Y256" s="2">
        <v>610914375</v>
      </c>
      <c r="Z256" s="2">
        <v>647198278</v>
      </c>
    </row>
    <row r="257" spans="2:26" x14ac:dyDescent="0.25">
      <c r="B257" s="39"/>
      <c r="C257" s="39"/>
      <c r="D257" s="39"/>
      <c r="E257" s="39"/>
      <c r="F257" s="39"/>
      <c r="G257" s="39" t="s">
        <v>28</v>
      </c>
      <c r="H257" s="2">
        <v>10194602.126628799</v>
      </c>
      <c r="I257" s="2">
        <v>13953863.763921401</v>
      </c>
      <c r="J257" s="2">
        <v>9664002.4950966202</v>
      </c>
      <c r="K257" s="2">
        <v>18559140.233476099</v>
      </c>
      <c r="L257" s="2">
        <v>8153286.43332732</v>
      </c>
      <c r="M257" s="2">
        <v>13013590.482385799</v>
      </c>
      <c r="N257" s="2">
        <v>15801863.178476</v>
      </c>
      <c r="O257" s="2">
        <v>8390362.9278186299</v>
      </c>
      <c r="P257" s="2">
        <v>11641465.176745901</v>
      </c>
      <c r="Q257" s="2">
        <v>12436880.5265272</v>
      </c>
      <c r="R257" s="2">
        <v>8012803.4621662302</v>
      </c>
      <c r="S257" s="2">
        <v>6800933.4432631899</v>
      </c>
      <c r="T257" s="2">
        <v>10478884.358042</v>
      </c>
      <c r="U257" s="2">
        <v>10636346.0193271</v>
      </c>
      <c r="V257" s="2">
        <v>10691304.319374399</v>
      </c>
      <c r="W257" s="2">
        <v>5128850.3676265096</v>
      </c>
      <c r="X257" s="2">
        <v>20916966.566995401</v>
      </c>
      <c r="Y257" s="2">
        <v>47845728</v>
      </c>
      <c r="Z257" s="2">
        <v>26224395</v>
      </c>
    </row>
    <row r="258" spans="2:26" x14ac:dyDescent="0.25">
      <c r="B258" s="39"/>
      <c r="C258" s="39"/>
      <c r="D258" s="39"/>
      <c r="E258" s="39"/>
      <c r="F258" s="39"/>
      <c r="G258" s="39" t="s">
        <v>30</v>
      </c>
      <c r="H258" s="2">
        <v>-13943950.3462185</v>
      </c>
      <c r="I258" s="2">
        <v>-15390167.8576908</v>
      </c>
      <c r="J258" s="2">
        <v>-18324231.165687799</v>
      </c>
      <c r="K258" s="2">
        <v>-19904388.8940548</v>
      </c>
      <c r="L258" s="2">
        <v>-24292498.8140104</v>
      </c>
      <c r="M258" s="2">
        <v>-24835946.898851901</v>
      </c>
      <c r="N258" s="2">
        <v>-24672658.4957592</v>
      </c>
      <c r="O258" s="2">
        <v>-25398817.180632699</v>
      </c>
      <c r="P258" s="2">
        <v>-24514141.075314801</v>
      </c>
      <c r="Q258" s="2">
        <v>-22335836.715343799</v>
      </c>
      <c r="R258" s="2">
        <v>-23461721.4512158</v>
      </c>
      <c r="S258" s="2">
        <v>-21107429.595723402</v>
      </c>
      <c r="T258" s="2">
        <v>-29140097.549237601</v>
      </c>
      <c r="U258" s="2">
        <v>-30516292.761833601</v>
      </c>
      <c r="V258" s="2">
        <v>-30983395.722669002</v>
      </c>
      <c r="W258" s="2">
        <v>-33394669.672139201</v>
      </c>
      <c r="X258" s="2">
        <v>-32054588.1871842</v>
      </c>
      <c r="Y258" s="2">
        <v>-32242992</v>
      </c>
      <c r="Z258" s="2">
        <v>-32947855</v>
      </c>
    </row>
    <row r="259" spans="2:26" x14ac:dyDescent="0.25">
      <c r="B259" s="39"/>
      <c r="C259" s="39"/>
      <c r="D259" s="39"/>
      <c r="E259" s="39"/>
      <c r="F259" s="39"/>
      <c r="G259" s="39" t="s">
        <v>25</v>
      </c>
      <c r="H259" s="2">
        <v>17353229.584576599</v>
      </c>
      <c r="I259" s="2">
        <v>22589549.406529602</v>
      </c>
      <c r="J259" s="2">
        <v>22341150.7126722</v>
      </c>
      <c r="K259" s="2">
        <v>24747359.273293599</v>
      </c>
      <c r="L259" s="2">
        <v>26605340.689109098</v>
      </c>
      <c r="M259" s="2">
        <v>21204022.326547001</v>
      </c>
      <c r="N259" s="2">
        <v>19212734.7131184</v>
      </c>
      <c r="O259" s="2">
        <v>16707512.3227564</v>
      </c>
      <c r="P259" s="2">
        <v>13761774.344795</v>
      </c>
      <c r="Q259" s="2">
        <v>24142842.378841501</v>
      </c>
      <c r="R259" s="2">
        <v>23007497.8501973</v>
      </c>
      <c r="S259" s="2">
        <v>19842927.8144622</v>
      </c>
      <c r="T259" s="2">
        <v>36446718.146796301</v>
      </c>
      <c r="U259" s="2">
        <v>46437694.846092097</v>
      </c>
      <c r="V259" s="2">
        <v>35404533.125790901</v>
      </c>
      <c r="W259" s="2">
        <v>30261641.465268999</v>
      </c>
      <c r="X259" s="2">
        <v>24132879.3262976</v>
      </c>
      <c r="Y259" s="2">
        <v>19817057</v>
      </c>
      <c r="Z259" s="2">
        <v>0</v>
      </c>
    </row>
    <row r="260" spans="2:26" x14ac:dyDescent="0.25">
      <c r="B260" s="39"/>
      <c r="C260" s="39"/>
      <c r="D260" s="39"/>
      <c r="E260" s="39"/>
      <c r="F260" s="39"/>
      <c r="G260" s="39" t="s">
        <v>27</v>
      </c>
      <c r="H260" s="2">
        <v>-1260040.3375407599</v>
      </c>
      <c r="I260" s="2">
        <v>-1154586.7917126301</v>
      </c>
      <c r="J260" s="2">
        <v>-1637218.1280676301</v>
      </c>
      <c r="K260" s="2">
        <v>-1834776.0462742599</v>
      </c>
      <c r="L260" s="2">
        <v>-1037855.39832036</v>
      </c>
      <c r="M260" s="2">
        <v>-542591.18304215698</v>
      </c>
      <c r="N260" s="2">
        <v>-591129.82830721803</v>
      </c>
      <c r="O260" s="2">
        <v>-510516.78352412803</v>
      </c>
      <c r="P260" s="2">
        <v>-422735.53482294001</v>
      </c>
      <c r="Q260" s="2">
        <v>-456107.437191042</v>
      </c>
      <c r="R260" s="2">
        <v>-387161.89677422098</v>
      </c>
      <c r="S260" s="2">
        <v>-326421.72293534997</v>
      </c>
      <c r="T260" s="2">
        <v>-465491.50100215798</v>
      </c>
      <c r="U260" s="2">
        <v>-102550.342602206</v>
      </c>
      <c r="V260" s="2">
        <v>-34255.704275921496</v>
      </c>
      <c r="W260" s="2">
        <v>-49092.631559879897</v>
      </c>
      <c r="X260" s="2">
        <v>0</v>
      </c>
      <c r="Y260" s="2">
        <v>0</v>
      </c>
      <c r="Z260" s="2">
        <v>0</v>
      </c>
    </row>
    <row r="261" spans="2:26" x14ac:dyDescent="0.25">
      <c r="B261" s="39"/>
      <c r="C261" s="39"/>
      <c r="D261" s="39"/>
      <c r="E261" s="39"/>
      <c r="F261" s="39"/>
      <c r="G261" s="39" t="s">
        <v>26</v>
      </c>
      <c r="H261" s="2">
        <v>394345448.456222</v>
      </c>
      <c r="I261" s="2">
        <v>414344106.97726899</v>
      </c>
      <c r="J261" s="2">
        <v>426387810.89128298</v>
      </c>
      <c r="K261" s="2">
        <v>447955145.45772302</v>
      </c>
      <c r="L261" s="2">
        <v>457383418.36782902</v>
      </c>
      <c r="M261" s="2">
        <v>466222493.094868</v>
      </c>
      <c r="N261" s="2">
        <v>475973302.66239601</v>
      </c>
      <c r="O261" s="2">
        <v>475161843.94881397</v>
      </c>
      <c r="P261" s="2">
        <v>475628206.86021698</v>
      </c>
      <c r="Q261" s="2">
        <v>513677928.07149798</v>
      </c>
      <c r="R261" s="2">
        <v>532907293.33638501</v>
      </c>
      <c r="S261" s="2">
        <v>537784925.21424496</v>
      </c>
      <c r="T261" s="2">
        <v>555104938.66884303</v>
      </c>
      <c r="U261" s="2">
        <v>581560136.42982697</v>
      </c>
      <c r="V261" s="2">
        <v>595972387.37089002</v>
      </c>
      <c r="W261" s="2">
        <v>597919116.900087</v>
      </c>
      <c r="X261" s="2">
        <v>610914374.60619605</v>
      </c>
      <c r="Y261" s="2">
        <v>646334168</v>
      </c>
      <c r="Z261" s="2">
        <v>640474818</v>
      </c>
    </row>
    <row r="262" spans="2:26" x14ac:dyDescent="0.25">
      <c r="B262" s="39"/>
      <c r="C262" s="39"/>
      <c r="D262" s="39"/>
      <c r="E262" s="39"/>
      <c r="F262" s="39" t="s">
        <v>158</v>
      </c>
      <c r="G262" s="39"/>
      <c r="H262" s="2"/>
      <c r="I262" s="2"/>
      <c r="J262" s="2"/>
      <c r="K262" s="2"/>
      <c r="L262" s="2"/>
      <c r="M262" s="2"/>
      <c r="N262" s="2"/>
      <c r="O262" s="2"/>
      <c r="P262" s="2"/>
      <c r="Q262" s="2"/>
      <c r="R262" s="2"/>
      <c r="S262" s="2"/>
      <c r="T262" s="2"/>
      <c r="U262" s="2"/>
      <c r="V262" s="2"/>
      <c r="W262" s="2"/>
      <c r="X262" s="2"/>
      <c r="Y262" s="2"/>
      <c r="Z262" s="2"/>
    </row>
    <row r="263" spans="2:26" x14ac:dyDescent="0.25">
      <c r="B263" s="39"/>
      <c r="C263" s="39"/>
      <c r="D263" s="39"/>
      <c r="E263" s="39"/>
      <c r="F263" s="39"/>
      <c r="G263" s="39" t="s">
        <v>29</v>
      </c>
      <c r="H263" s="2">
        <v>114941933.521054</v>
      </c>
      <c r="I263" s="2">
        <v>121620744.993485</v>
      </c>
      <c r="J263" s="2">
        <v>122958307.297438</v>
      </c>
      <c r="K263" s="2">
        <v>116447809.075729</v>
      </c>
      <c r="L263" s="2">
        <v>106932798.518638</v>
      </c>
      <c r="M263" s="2">
        <v>70177188.180250302</v>
      </c>
      <c r="N263" s="2">
        <v>73376543.029487699</v>
      </c>
      <c r="O263" s="2">
        <v>64995722.074674003</v>
      </c>
      <c r="P263" s="2">
        <v>46392659.812863499</v>
      </c>
      <c r="Q263" s="2">
        <v>124142491.393976</v>
      </c>
      <c r="R263" s="2">
        <v>125484123.849106</v>
      </c>
      <c r="S263" s="2">
        <v>119697551.364563</v>
      </c>
      <c r="T263" s="2">
        <v>134687702.61407599</v>
      </c>
      <c r="U263" s="2">
        <v>174680278.77008799</v>
      </c>
      <c r="V263" s="2">
        <v>244835618.981756</v>
      </c>
      <c r="W263" s="2">
        <v>293581397.81355703</v>
      </c>
      <c r="X263" s="2">
        <v>365502361.91084599</v>
      </c>
      <c r="Y263" s="2">
        <v>493834223</v>
      </c>
      <c r="Z263" s="2">
        <v>612013953</v>
      </c>
    </row>
    <row r="264" spans="2:26" x14ac:dyDescent="0.25">
      <c r="B264" s="39"/>
      <c r="C264" s="39"/>
      <c r="D264" s="39"/>
      <c r="E264" s="39"/>
      <c r="F264" s="39"/>
      <c r="G264" s="39" t="s">
        <v>28</v>
      </c>
      <c r="H264" s="2">
        <v>3067493.0605653198</v>
      </c>
      <c r="I264" s="2">
        <v>4303534.6626908397</v>
      </c>
      <c r="J264" s="2">
        <v>2867832.2401734702</v>
      </c>
      <c r="K264" s="2">
        <v>5068557.6916469196</v>
      </c>
      <c r="L264" s="2">
        <v>1946296.95468476</v>
      </c>
      <c r="M264" s="2">
        <v>1996699.38066854</v>
      </c>
      <c r="N264" s="2">
        <v>2486980.16641078</v>
      </c>
      <c r="O264" s="2">
        <v>1145731.69106703</v>
      </c>
      <c r="P264" s="2">
        <v>1136620.1654151599</v>
      </c>
      <c r="Q264" s="2">
        <v>3088569.2303332202</v>
      </c>
      <c r="R264" s="2">
        <v>1912518.5651702599</v>
      </c>
      <c r="S264" s="2">
        <v>1528526.8922802201</v>
      </c>
      <c r="T264" s="2">
        <v>2624426.2231429801</v>
      </c>
      <c r="U264" s="2">
        <v>3347042.6190165398</v>
      </c>
      <c r="V264" s="2">
        <v>4506177.0364740696</v>
      </c>
      <c r="W264" s="2">
        <v>2526518.1609283299</v>
      </c>
      <c r="X264" s="2">
        <v>12786345.959104899</v>
      </c>
      <c r="Y264" s="2">
        <v>38676218</v>
      </c>
      <c r="Z264" s="2">
        <v>24798731</v>
      </c>
    </row>
    <row r="265" spans="2:26" x14ac:dyDescent="0.25">
      <c r="B265" s="39"/>
      <c r="C265" s="39"/>
      <c r="D265" s="39"/>
      <c r="E265" s="39"/>
      <c r="F265" s="39"/>
      <c r="G265" s="39" t="s">
        <v>30</v>
      </c>
      <c r="H265" s="2">
        <v>-43768028.457153603</v>
      </c>
      <c r="I265" s="2">
        <v>-46911425.3409601</v>
      </c>
      <c r="J265" s="2">
        <v>-52582026.990190402</v>
      </c>
      <c r="K265" s="2">
        <v>-55163311.779427201</v>
      </c>
      <c r="L265" s="2">
        <v>-69013320.8220983</v>
      </c>
      <c r="M265" s="2">
        <v>-56461104.796470501</v>
      </c>
      <c r="N265" s="2">
        <v>-55603753.026115999</v>
      </c>
      <c r="O265" s="2">
        <v>-50846524.734846503</v>
      </c>
      <c r="P265" s="2">
        <v>-45842909.042944796</v>
      </c>
      <c r="Q265" s="2">
        <v>-24538919.658319298</v>
      </c>
      <c r="R265" s="2">
        <v>-24422646.502136901</v>
      </c>
      <c r="S265" s="2">
        <v>-4743947.8761454104</v>
      </c>
      <c r="T265" s="2">
        <v>-28265080.692050401</v>
      </c>
      <c r="U265" s="2">
        <v>-29179748.0418141</v>
      </c>
      <c r="V265" s="2">
        <v>-35846267.581709497</v>
      </c>
      <c r="W265" s="2">
        <v>-36493020.4772828</v>
      </c>
      <c r="X265" s="2">
        <v>-59542053.631359898</v>
      </c>
      <c r="Y265" s="2">
        <v>-78982955</v>
      </c>
      <c r="Z265" s="2">
        <v>-90280285</v>
      </c>
    </row>
    <row r="266" spans="2:26" x14ac:dyDescent="0.25">
      <c r="B266" s="39"/>
      <c r="C266" s="39"/>
      <c r="D266" s="39"/>
      <c r="E266" s="39"/>
      <c r="F266" s="39"/>
      <c r="G266" s="39" t="s">
        <v>25</v>
      </c>
      <c r="H266" s="2">
        <v>55983643.706343599</v>
      </c>
      <c r="I266" s="2">
        <v>51041997.5426111</v>
      </c>
      <c r="J266" s="2">
        <v>50694237.367253304</v>
      </c>
      <c r="K266" s="2">
        <v>45859677.654277503</v>
      </c>
      <c r="L266" s="2">
        <v>32571037.621986002</v>
      </c>
      <c r="M266" s="2">
        <v>59868849.083730802</v>
      </c>
      <c r="N266" s="2">
        <v>47670714.505717903</v>
      </c>
      <c r="O266" s="2">
        <v>35816790.315927997</v>
      </c>
      <c r="P266" s="2">
        <v>21944715.894282099</v>
      </c>
      <c r="Q266" s="2">
        <v>22568959.7291952</v>
      </c>
      <c r="R266" s="2">
        <v>19790404.470982201</v>
      </c>
      <c r="S266" s="2">
        <v>19366581.089539599</v>
      </c>
      <c r="T266" s="2">
        <v>65809376.536591098</v>
      </c>
      <c r="U266" s="2">
        <v>96921665.888974905</v>
      </c>
      <c r="V266" s="2">
        <v>81455470.070923001</v>
      </c>
      <c r="W266" s="2">
        <v>106746105.63287801</v>
      </c>
      <c r="X266" s="2">
        <v>175696673.48940501</v>
      </c>
      <c r="Y266" s="2">
        <v>158396250</v>
      </c>
      <c r="Z266" s="2">
        <v>99659195</v>
      </c>
    </row>
    <row r="267" spans="2:26" x14ac:dyDescent="0.25">
      <c r="B267" s="39"/>
      <c r="C267" s="39"/>
      <c r="D267" s="39"/>
      <c r="E267" s="39"/>
      <c r="F267" s="39"/>
      <c r="G267" s="39" t="s">
        <v>27</v>
      </c>
      <c r="H267" s="2">
        <v>-8604296.8373243399</v>
      </c>
      <c r="I267" s="2">
        <v>-7096544.5603888901</v>
      </c>
      <c r="J267" s="2">
        <v>-7490540.8389457799</v>
      </c>
      <c r="K267" s="2">
        <v>-5279934.12358825</v>
      </c>
      <c r="L267" s="2">
        <v>-2259624.0929600699</v>
      </c>
      <c r="M267" s="2">
        <v>-2205088.8186913799</v>
      </c>
      <c r="N267" s="2">
        <v>-2934762.60082633</v>
      </c>
      <c r="O267" s="2">
        <v>-4719059.5339589799</v>
      </c>
      <c r="P267" s="2">
        <v>-1822653.05585985</v>
      </c>
      <c r="Q267" s="2">
        <v>-2165322.5699363602</v>
      </c>
      <c r="R267" s="2">
        <v>-2992146.2135389601</v>
      </c>
      <c r="S267" s="2">
        <v>-1161008.85616219</v>
      </c>
      <c r="T267" s="2">
        <v>-176145.91167101299</v>
      </c>
      <c r="U267" s="2">
        <v>-652941.55873688206</v>
      </c>
      <c r="V267" s="2">
        <v>-1369600.6938865599</v>
      </c>
      <c r="W267" s="2">
        <v>-858639.21923495398</v>
      </c>
      <c r="X267" s="2">
        <v>-609105.02543405001</v>
      </c>
      <c r="Y267" s="2">
        <v>-726916</v>
      </c>
      <c r="Z267" s="2">
        <v>-1373252</v>
      </c>
    </row>
    <row r="268" spans="2:26" x14ac:dyDescent="0.25">
      <c r="B268" s="39"/>
      <c r="C268" s="39"/>
      <c r="D268" s="39"/>
      <c r="E268" s="39"/>
      <c r="F268" s="39"/>
      <c r="G268" s="39" t="s">
        <v>26</v>
      </c>
      <c r="H268" s="2">
        <v>121620744.993485</v>
      </c>
      <c r="I268" s="2">
        <v>122958307.297438</v>
      </c>
      <c r="J268" s="2">
        <v>116447809.075729</v>
      </c>
      <c r="K268" s="2">
        <v>106932798.518638</v>
      </c>
      <c r="L268" s="2">
        <v>70177188.180250302</v>
      </c>
      <c r="M268" s="2">
        <v>73376543.029487699</v>
      </c>
      <c r="N268" s="2">
        <v>64995722.074674003</v>
      </c>
      <c r="O268" s="2">
        <v>46392659.812863499</v>
      </c>
      <c r="P268" s="2">
        <v>21808433.773756001</v>
      </c>
      <c r="Q268" s="2">
        <v>123095778.125248</v>
      </c>
      <c r="R268" s="2">
        <v>119772254.16958199</v>
      </c>
      <c r="S268" s="2">
        <v>134687702.61407599</v>
      </c>
      <c r="T268" s="2">
        <v>174680278.77008799</v>
      </c>
      <c r="U268" s="2">
        <v>245116297.67752901</v>
      </c>
      <c r="V268" s="2">
        <v>293581397.81355703</v>
      </c>
      <c r="W268" s="2">
        <v>365502361.91084599</v>
      </c>
      <c r="X268" s="2">
        <v>493834222.70256197</v>
      </c>
      <c r="Y268" s="2">
        <v>611196820</v>
      </c>
      <c r="Z268" s="2">
        <v>644818342</v>
      </c>
    </row>
    <row r="269" spans="2:26" x14ac:dyDescent="0.25">
      <c r="B269" s="39"/>
      <c r="C269" s="39"/>
      <c r="D269" s="39"/>
      <c r="E269" s="39"/>
      <c r="F269" s="39" t="s">
        <v>159</v>
      </c>
      <c r="G269" s="39"/>
      <c r="H269" s="2"/>
      <c r="I269" s="2"/>
      <c r="J269" s="2"/>
      <c r="K269" s="2"/>
      <c r="L269" s="2"/>
      <c r="M269" s="2"/>
      <c r="N269" s="2"/>
      <c r="O269" s="2"/>
      <c r="P269" s="2"/>
      <c r="Q269" s="2"/>
      <c r="R269" s="2"/>
      <c r="S269" s="2"/>
      <c r="T269" s="2"/>
      <c r="U269" s="2"/>
      <c r="V269" s="2"/>
      <c r="W269" s="2"/>
      <c r="X269" s="2"/>
      <c r="Y269" s="2"/>
      <c r="Z269" s="2"/>
    </row>
    <row r="270" spans="2:26" x14ac:dyDescent="0.25">
      <c r="B270" s="39"/>
      <c r="C270" s="39"/>
      <c r="D270" s="39"/>
      <c r="E270" s="39"/>
      <c r="F270" s="39"/>
      <c r="G270" s="39" t="s">
        <v>29</v>
      </c>
      <c r="H270" s="2">
        <v>110982714.27530099</v>
      </c>
      <c r="I270" s="2">
        <v>142390426.71021399</v>
      </c>
      <c r="J270" s="2">
        <v>151340251.62203801</v>
      </c>
      <c r="K270" s="2">
        <v>171753112.85571501</v>
      </c>
      <c r="L270" s="2">
        <v>193153669.188591</v>
      </c>
      <c r="M270" s="2">
        <v>204772441.71834499</v>
      </c>
      <c r="N270" s="2">
        <v>225157131.52579099</v>
      </c>
      <c r="O270" s="2">
        <v>240143763.83058301</v>
      </c>
      <c r="P270" s="2">
        <v>242042190.994369</v>
      </c>
      <c r="Q270" s="2">
        <v>240549820.02222699</v>
      </c>
      <c r="R270" s="2">
        <v>241286124.70437199</v>
      </c>
      <c r="S270" s="2">
        <v>219160976.120323</v>
      </c>
      <c r="T270" s="2">
        <v>208262767.628822</v>
      </c>
      <c r="U270" s="2">
        <v>206475612.96160799</v>
      </c>
      <c r="V270" s="2">
        <v>201372583.86222199</v>
      </c>
      <c r="W270" s="2">
        <v>205055350.22277701</v>
      </c>
      <c r="X270" s="2">
        <v>208472469.64929801</v>
      </c>
      <c r="Y270" s="2">
        <v>113194554</v>
      </c>
      <c r="Z270" s="2">
        <v>117871485</v>
      </c>
    </row>
    <row r="271" spans="2:26" x14ac:dyDescent="0.25">
      <c r="B271" s="39"/>
      <c r="C271" s="39"/>
      <c r="D271" s="39"/>
      <c r="E271" s="39"/>
      <c r="F271" s="39"/>
      <c r="G271" s="39" t="s">
        <v>28</v>
      </c>
      <c r="H271" s="2">
        <v>2961832.0786280301</v>
      </c>
      <c r="I271" s="2">
        <v>5038467.2205023197</v>
      </c>
      <c r="J271" s="2">
        <v>3529801.7871029</v>
      </c>
      <c r="K271" s="2">
        <v>7475800.2588352999</v>
      </c>
      <c r="L271" s="2">
        <v>3515613.5754028498</v>
      </c>
      <c r="M271" s="2">
        <v>5826238.1004326399</v>
      </c>
      <c r="N271" s="2">
        <v>7631339.6258741003</v>
      </c>
      <c r="O271" s="2">
        <v>4233206.6149939196</v>
      </c>
      <c r="P271" s="2">
        <v>5930033.6793620503</v>
      </c>
      <c r="Q271" s="2">
        <v>5984693.5899249902</v>
      </c>
      <c r="R271" s="2">
        <v>3677470.7338277102</v>
      </c>
      <c r="S271" s="2">
        <v>2798665.8199716001</v>
      </c>
      <c r="T271" s="2">
        <v>4058056.2149427799</v>
      </c>
      <c r="U271" s="2">
        <v>3956271.88848066</v>
      </c>
      <c r="V271" s="2">
        <v>3706243.8747648499</v>
      </c>
      <c r="W271" s="2">
        <v>1764676.0666436299</v>
      </c>
      <c r="X271" s="2">
        <v>7292979.1915684696</v>
      </c>
      <c r="Y271" s="2">
        <v>8865196</v>
      </c>
      <c r="Z271" s="2">
        <v>4776138</v>
      </c>
    </row>
    <row r="272" spans="2:26" x14ac:dyDescent="0.25">
      <c r="B272" s="39"/>
      <c r="C272" s="39"/>
      <c r="D272" s="39"/>
      <c r="E272" s="39"/>
      <c r="F272" s="39"/>
      <c r="G272" s="39" t="s">
        <v>30</v>
      </c>
      <c r="H272" s="2">
        <v>-3110120.4294690001</v>
      </c>
      <c r="I272" s="2">
        <v>-4277964.7387265302</v>
      </c>
      <c r="J272" s="2">
        <v>-4197399.3221322503</v>
      </c>
      <c r="K272" s="2">
        <v>-4489189.1555733196</v>
      </c>
      <c r="L272" s="2">
        <v>-5169068.1890645102</v>
      </c>
      <c r="M272" s="2">
        <v>-4861637.6706374502</v>
      </c>
      <c r="N272" s="2">
        <v>-7731984.8725092998</v>
      </c>
      <c r="O272" s="2">
        <v>-8141881.3770338297</v>
      </c>
      <c r="P272" s="2">
        <v>-5810141.2475467902</v>
      </c>
      <c r="Q272" s="2">
        <v>-4821206.7205765098</v>
      </c>
      <c r="R272" s="2">
        <v>-3761241.2026264998</v>
      </c>
      <c r="S272" s="2">
        <v>-8685960.8684339803</v>
      </c>
      <c r="T272" s="2">
        <v>-12412202.5955109</v>
      </c>
      <c r="U272" s="2">
        <v>-12606637.166166499</v>
      </c>
      <c r="V272" s="2">
        <v>-6222045.14813649</v>
      </c>
      <c r="W272" s="2">
        <v>-6467198.1101664295</v>
      </c>
      <c r="X272" s="2">
        <v>-4038890.2766946498</v>
      </c>
      <c r="Y272" s="2">
        <v>-3966949</v>
      </c>
      <c r="Z272" s="2">
        <v>-4082771</v>
      </c>
    </row>
    <row r="273" spans="2:26" x14ac:dyDescent="0.25">
      <c r="B273" s="39"/>
      <c r="C273" s="39"/>
      <c r="D273" s="39"/>
      <c r="E273" s="39"/>
      <c r="F273" s="39"/>
      <c r="G273" s="39" t="s">
        <v>25</v>
      </c>
      <c r="H273" s="2">
        <v>31556000.785754401</v>
      </c>
      <c r="I273" s="2">
        <v>8552891.2316354606</v>
      </c>
      <c r="J273" s="2">
        <v>23370573.329161201</v>
      </c>
      <c r="K273" s="2">
        <v>18668114.070191901</v>
      </c>
      <c r="L273" s="2">
        <v>13272227.143415701</v>
      </c>
      <c r="M273" s="2">
        <v>19420089.3776512</v>
      </c>
      <c r="N273" s="2">
        <v>15087277.5514271</v>
      </c>
      <c r="O273" s="2">
        <v>5807101.9258259302</v>
      </c>
      <c r="P273" s="2">
        <v>17724478.154007901</v>
      </c>
      <c r="Q273" s="2">
        <v>21526502.733605899</v>
      </c>
      <c r="R273" s="2">
        <v>4652315.7067187</v>
      </c>
      <c r="S273" s="2">
        <v>3589859.4917818699</v>
      </c>
      <c r="T273" s="2">
        <v>6566991.7133539198</v>
      </c>
      <c r="U273" s="2">
        <v>3778189.0028928402</v>
      </c>
      <c r="V273" s="2">
        <v>13620910.2479662</v>
      </c>
      <c r="W273" s="2">
        <v>10320856.184309199</v>
      </c>
      <c r="X273" s="2">
        <v>594775.825908878</v>
      </c>
      <c r="Y273" s="2">
        <v>0</v>
      </c>
      <c r="Z273" s="2">
        <v>474495</v>
      </c>
    </row>
    <row r="274" spans="2:26" x14ac:dyDescent="0.25">
      <c r="B274" s="39"/>
      <c r="C274" s="39"/>
      <c r="D274" s="39"/>
      <c r="E274" s="39"/>
      <c r="F274" s="39"/>
      <c r="G274" s="39" t="s">
        <v>27</v>
      </c>
      <c r="H274" s="2">
        <v>0</v>
      </c>
      <c r="I274" s="2">
        <v>-363568.80158796301</v>
      </c>
      <c r="J274" s="2">
        <v>-2290114.5604542</v>
      </c>
      <c r="K274" s="2">
        <v>-254168.840578256</v>
      </c>
      <c r="L274" s="2">
        <v>0</v>
      </c>
      <c r="M274" s="2">
        <v>0</v>
      </c>
      <c r="N274" s="2">
        <v>0</v>
      </c>
      <c r="O274" s="2">
        <v>0</v>
      </c>
      <c r="P274" s="2">
        <v>0</v>
      </c>
      <c r="Q274" s="2">
        <v>0</v>
      </c>
      <c r="R274" s="2">
        <v>-26556916.256510802</v>
      </c>
      <c r="S274" s="2">
        <v>-8600772.9348212201</v>
      </c>
      <c r="T274" s="2">
        <v>0</v>
      </c>
      <c r="U274" s="2">
        <v>0</v>
      </c>
      <c r="V274" s="2">
        <v>-7422342.6140395403</v>
      </c>
      <c r="W274" s="2">
        <v>-2201214.7142660101</v>
      </c>
      <c r="X274" s="2">
        <v>-99126780.666942596</v>
      </c>
      <c r="Y274" s="2">
        <v>-378693</v>
      </c>
      <c r="Z274" s="2">
        <v>-646584</v>
      </c>
    </row>
    <row r="275" spans="2:26" x14ac:dyDescent="0.25">
      <c r="B275" s="39"/>
      <c r="C275" s="39"/>
      <c r="D275" s="39"/>
      <c r="E275" s="39"/>
      <c r="F275" s="39"/>
      <c r="G275" s="39" t="s">
        <v>26</v>
      </c>
      <c r="H275" s="2">
        <v>142390426.71021399</v>
      </c>
      <c r="I275" s="2">
        <v>151340251.62203801</v>
      </c>
      <c r="J275" s="2">
        <v>171753112.85571501</v>
      </c>
      <c r="K275" s="2">
        <v>193153669.188591</v>
      </c>
      <c r="L275" s="2">
        <v>204772441.71834499</v>
      </c>
      <c r="M275" s="2">
        <v>225157131.52579099</v>
      </c>
      <c r="N275" s="2">
        <v>240143763.83058301</v>
      </c>
      <c r="O275" s="2">
        <v>242042190.994369</v>
      </c>
      <c r="P275" s="2">
        <v>259886561.58019301</v>
      </c>
      <c r="Q275" s="2">
        <v>263239809.62518099</v>
      </c>
      <c r="R275" s="2">
        <v>219297753.685781</v>
      </c>
      <c r="S275" s="2">
        <v>208262767.628822</v>
      </c>
      <c r="T275" s="2">
        <v>206475612.96160799</v>
      </c>
      <c r="U275" s="2">
        <v>201603436.68681499</v>
      </c>
      <c r="V275" s="2">
        <v>205055350.22277701</v>
      </c>
      <c r="W275" s="2">
        <v>208472469.64929801</v>
      </c>
      <c r="X275" s="2">
        <v>113194553.723138</v>
      </c>
      <c r="Y275" s="2">
        <v>117714108</v>
      </c>
      <c r="Z275" s="2">
        <v>118392763</v>
      </c>
    </row>
    <row r="276" spans="2:26" x14ac:dyDescent="0.25">
      <c r="B276" s="39" t="s">
        <v>38</v>
      </c>
      <c r="C276" s="39"/>
      <c r="D276" s="39"/>
      <c r="E276" s="39"/>
      <c r="F276" s="39"/>
      <c r="G276" s="39"/>
      <c r="H276" s="2"/>
      <c r="I276" s="2"/>
      <c r="J276" s="2"/>
      <c r="K276" s="2"/>
      <c r="L276" s="2"/>
      <c r="M276" s="2"/>
      <c r="N276" s="2"/>
      <c r="O276" s="2"/>
      <c r="P276" s="2"/>
      <c r="Q276" s="2"/>
      <c r="R276" s="2"/>
      <c r="S276" s="2"/>
      <c r="T276" s="2"/>
      <c r="U276" s="2"/>
      <c r="V276" s="2"/>
      <c r="W276" s="2"/>
      <c r="X276" s="2"/>
      <c r="Y276" s="2"/>
      <c r="Z276" s="2"/>
    </row>
    <row r="277" spans="2:26" x14ac:dyDescent="0.25">
      <c r="B277" s="39"/>
      <c r="C277" s="39" t="s">
        <v>32</v>
      </c>
      <c r="D277" s="39"/>
      <c r="E277" s="39"/>
      <c r="F277" s="39"/>
      <c r="G277" s="39"/>
      <c r="H277" s="2"/>
      <c r="I277" s="2"/>
      <c r="J277" s="2"/>
      <c r="K277" s="2"/>
      <c r="L277" s="2"/>
      <c r="M277" s="2"/>
      <c r="N277" s="2"/>
      <c r="O277" s="2"/>
      <c r="P277" s="2"/>
      <c r="Q277" s="2"/>
      <c r="R277" s="2"/>
      <c r="S277" s="2"/>
      <c r="T277" s="2"/>
      <c r="U277" s="2"/>
      <c r="V277" s="2"/>
      <c r="W277" s="2"/>
      <c r="X277" s="2"/>
      <c r="Y277" s="2"/>
      <c r="Z277" s="2"/>
    </row>
    <row r="278" spans="2:26" x14ac:dyDescent="0.25">
      <c r="B278" s="39"/>
      <c r="C278" s="39"/>
      <c r="D278" s="39" t="s">
        <v>6</v>
      </c>
      <c r="E278" s="39"/>
      <c r="F278" s="39"/>
      <c r="G278" s="39"/>
      <c r="H278" s="2"/>
      <c r="I278" s="2"/>
      <c r="J278" s="2"/>
      <c r="K278" s="2"/>
      <c r="L278" s="2"/>
      <c r="M278" s="2"/>
      <c r="N278" s="2"/>
      <c r="O278" s="2"/>
      <c r="P278" s="2"/>
      <c r="Q278" s="2"/>
      <c r="R278" s="2"/>
      <c r="S278" s="2"/>
      <c r="T278" s="2"/>
      <c r="U278" s="2"/>
      <c r="V278" s="2"/>
      <c r="W278" s="2"/>
      <c r="X278" s="2"/>
      <c r="Y278" s="2"/>
      <c r="Z278" s="2"/>
    </row>
    <row r="279" spans="2:26" x14ac:dyDescent="0.25">
      <c r="B279" s="39"/>
      <c r="C279" s="39"/>
      <c r="D279" s="39"/>
      <c r="E279" s="39" t="s">
        <v>7</v>
      </c>
      <c r="F279" s="39"/>
      <c r="G279" s="39"/>
      <c r="H279" s="2"/>
      <c r="I279" s="2"/>
      <c r="J279" s="2"/>
      <c r="K279" s="2"/>
      <c r="L279" s="2"/>
      <c r="M279" s="2"/>
      <c r="N279" s="2"/>
      <c r="O279" s="2"/>
      <c r="P279" s="2"/>
      <c r="Q279" s="2"/>
      <c r="R279" s="2"/>
      <c r="S279" s="2"/>
      <c r="T279" s="2"/>
      <c r="U279" s="2"/>
      <c r="V279" s="2"/>
      <c r="W279" s="2"/>
      <c r="X279" s="2"/>
      <c r="Y279" s="2"/>
      <c r="Z279" s="2"/>
    </row>
    <row r="280" spans="2:26" x14ac:dyDescent="0.25">
      <c r="B280" s="39"/>
      <c r="C280" s="39"/>
      <c r="D280" s="39"/>
      <c r="E280" s="39"/>
      <c r="F280" s="39" t="s">
        <v>8</v>
      </c>
      <c r="G280" s="39"/>
      <c r="H280" s="2"/>
      <c r="I280" s="2"/>
      <c r="J280" s="2"/>
      <c r="K280" s="2"/>
      <c r="L280" s="2"/>
      <c r="M280" s="2"/>
      <c r="N280" s="2"/>
      <c r="O280" s="2"/>
      <c r="P280" s="2"/>
      <c r="Q280" s="2"/>
      <c r="R280" s="2"/>
      <c r="S280" s="2"/>
      <c r="T280" s="2"/>
      <c r="U280" s="2"/>
      <c r="V280" s="2"/>
      <c r="W280" s="2"/>
      <c r="X280" s="2"/>
      <c r="Y280" s="2"/>
      <c r="Z280" s="2"/>
    </row>
    <row r="281" spans="2:26" x14ac:dyDescent="0.25">
      <c r="B281" s="39"/>
      <c r="C281" s="39"/>
      <c r="D281" s="39"/>
      <c r="E281" s="39"/>
      <c r="F281" s="39"/>
      <c r="G281" s="39" t="s">
        <v>29</v>
      </c>
      <c r="H281" s="2">
        <v>575597560.23747694</v>
      </c>
      <c r="I281" s="2">
        <v>616355395.18414795</v>
      </c>
      <c r="J281" s="2">
        <v>645233993.75108802</v>
      </c>
      <c r="K281" s="2">
        <v>689025735.55872703</v>
      </c>
      <c r="L281" s="2">
        <v>743900181.08074999</v>
      </c>
      <c r="M281" s="2">
        <v>861599219.42569304</v>
      </c>
      <c r="N281" s="2">
        <v>941662056.52365994</v>
      </c>
      <c r="O281" s="2">
        <v>1025509757.23985</v>
      </c>
      <c r="P281" s="2">
        <v>1156931587.6484699</v>
      </c>
      <c r="Q281" s="2">
        <v>1393964632.68448</v>
      </c>
      <c r="R281" s="2">
        <v>1446511514.10866</v>
      </c>
      <c r="S281" s="2">
        <v>1588012141</v>
      </c>
      <c r="T281" s="2">
        <v>1728434232.2867601</v>
      </c>
      <c r="U281" s="2">
        <v>1888878770</v>
      </c>
      <c r="V281" s="2">
        <v>2027132541</v>
      </c>
      <c r="W281" s="2">
        <v>2098043770.53</v>
      </c>
      <c r="X281" s="2">
        <v>2170773166.9899998</v>
      </c>
      <c r="Y281" s="2">
        <v>2292662701.4699998</v>
      </c>
      <c r="Z281" s="2">
        <v>2525030613.9699998</v>
      </c>
    </row>
    <row r="282" spans="2:26" x14ac:dyDescent="0.25">
      <c r="B282" s="39"/>
      <c r="C282" s="39"/>
      <c r="D282" s="39"/>
      <c r="E282" s="39"/>
      <c r="F282" s="39"/>
      <c r="G282" s="39" t="s">
        <v>28</v>
      </c>
      <c r="H282" s="2">
        <v>17152807.295076799</v>
      </c>
      <c r="I282" s="2">
        <v>15039071.6424932</v>
      </c>
      <c r="J282" s="2">
        <v>27357921.335046101</v>
      </c>
      <c r="K282" s="2">
        <v>17018935.668300599</v>
      </c>
      <c r="L282" s="2">
        <v>21498715.233233701</v>
      </c>
      <c r="M282" s="2">
        <v>28691254.006875601</v>
      </c>
      <c r="N282" s="2">
        <v>14878260.493073801</v>
      </c>
      <c r="O282" s="2">
        <v>25637743.930996399</v>
      </c>
      <c r="P282" s="2">
        <v>33894480.106888697</v>
      </c>
      <c r="Q282" s="2">
        <v>18515659.257668499</v>
      </c>
      <c r="R282" s="2">
        <v>24425147.517782301</v>
      </c>
      <c r="S282" s="2">
        <v>23439294</v>
      </c>
      <c r="T282" s="2">
        <v>32997380.798201799</v>
      </c>
      <c r="U282" s="2">
        <v>33699889</v>
      </c>
      <c r="V282" s="2">
        <v>37309188</v>
      </c>
      <c r="W282" s="2">
        <v>18211987.66</v>
      </c>
      <c r="X282" s="2">
        <v>76576328.390000001</v>
      </c>
      <c r="Y282" s="2">
        <v>180981805.63</v>
      </c>
      <c r="Z282" s="2">
        <v>103050955.59</v>
      </c>
    </row>
    <row r="283" spans="2:26" x14ac:dyDescent="0.25">
      <c r="B283" s="39"/>
      <c r="C283" s="39"/>
      <c r="D283" s="39"/>
      <c r="E283" s="39"/>
      <c r="F283" s="39"/>
      <c r="G283" s="39" t="s">
        <v>30</v>
      </c>
      <c r="H283" s="2">
        <v>-35197191.293867297</v>
      </c>
      <c r="I283" s="2">
        <v>-37591723.707092002</v>
      </c>
      <c r="J283" s="2">
        <v>-39679765.613255002</v>
      </c>
      <c r="K283" s="2">
        <v>-42662027.722721197</v>
      </c>
      <c r="L283" s="2">
        <v>-45549253.602018699</v>
      </c>
      <c r="M283" s="2">
        <v>-49420798.095991202</v>
      </c>
      <c r="N283" s="2">
        <v>-53380927.7277124</v>
      </c>
      <c r="O283" s="2">
        <v>-56986202.025020398</v>
      </c>
      <c r="P283" s="2">
        <v>-62130779.1362634</v>
      </c>
      <c r="Q283" s="2">
        <v>-48770165.984612003</v>
      </c>
      <c r="R283" s="2">
        <v>-45749300.896423198</v>
      </c>
      <c r="S283" s="2">
        <v>-50563347</v>
      </c>
      <c r="T283" s="2">
        <v>-55620558.541095197</v>
      </c>
      <c r="U283" s="2">
        <v>-61126239</v>
      </c>
      <c r="V283" s="2">
        <v>-66218416</v>
      </c>
      <c r="W283" s="2">
        <v>-67400212.340000004</v>
      </c>
      <c r="X283" s="2">
        <v>-70478094.200000003</v>
      </c>
      <c r="Y283" s="2">
        <v>-75413596.920000002</v>
      </c>
      <c r="Z283" s="2">
        <v>-83933119.530000001</v>
      </c>
    </row>
    <row r="284" spans="2:26" x14ac:dyDescent="0.25">
      <c r="B284" s="39"/>
      <c r="C284" s="39"/>
      <c r="D284" s="39"/>
      <c r="E284" s="39"/>
      <c r="F284" s="39"/>
      <c r="G284" s="39" t="s">
        <v>25</v>
      </c>
      <c r="H284" s="2">
        <v>62067606.790037401</v>
      </c>
      <c r="I284" s="2">
        <v>53061225.095376</v>
      </c>
      <c r="J284" s="2">
        <v>57703318.401397899</v>
      </c>
      <c r="K284" s="2">
        <v>86303768.613940105</v>
      </c>
      <c r="L284" s="2">
        <v>141749576.71372801</v>
      </c>
      <c r="M284" s="2">
        <v>100792381.18708199</v>
      </c>
      <c r="N284" s="2">
        <v>122350367.95083299</v>
      </c>
      <c r="O284" s="2">
        <v>146874100.22213101</v>
      </c>
      <c r="P284" s="2">
        <v>140747249.30203399</v>
      </c>
      <c r="Q284" s="2">
        <v>82801388.151125401</v>
      </c>
      <c r="R284" s="2">
        <v>162824780.38252401</v>
      </c>
      <c r="S284" s="2">
        <v>167546144</v>
      </c>
      <c r="T284" s="2">
        <v>183067715.495967</v>
      </c>
      <c r="U284" s="2">
        <v>165680121</v>
      </c>
      <c r="V284" s="2">
        <v>99813528</v>
      </c>
      <c r="W284" s="2">
        <v>121917621.14</v>
      </c>
      <c r="X284" s="2">
        <v>115791300.3</v>
      </c>
      <c r="Y284" s="2">
        <v>126799703.79000001</v>
      </c>
      <c r="Z284" s="2">
        <v>139921533.34999999</v>
      </c>
    </row>
    <row r="285" spans="2:26" x14ac:dyDescent="0.25">
      <c r="B285" s="39"/>
      <c r="C285" s="39"/>
      <c r="D285" s="39"/>
      <c r="E285" s="39"/>
      <c r="F285" s="39"/>
      <c r="G285" s="39" t="s">
        <v>27</v>
      </c>
      <c r="H285" s="2">
        <v>-3265387.84457521</v>
      </c>
      <c r="I285" s="2">
        <v>-1629974.4638374799</v>
      </c>
      <c r="J285" s="2">
        <v>-1589732.3155499699</v>
      </c>
      <c r="K285" s="2">
        <v>-5786231.0374966599</v>
      </c>
      <c r="L285" s="2">
        <v>0</v>
      </c>
      <c r="M285" s="2">
        <v>0</v>
      </c>
      <c r="N285" s="2">
        <v>0</v>
      </c>
      <c r="O285" s="2">
        <v>0</v>
      </c>
      <c r="P285" s="2">
        <v>0</v>
      </c>
      <c r="Q285" s="2">
        <v>0</v>
      </c>
      <c r="R285" s="2">
        <v>0</v>
      </c>
      <c r="S285" s="2">
        <v>0</v>
      </c>
      <c r="T285" s="2">
        <v>0</v>
      </c>
      <c r="U285" s="2">
        <v>0</v>
      </c>
      <c r="V285" s="2">
        <v>0</v>
      </c>
      <c r="W285" s="2">
        <v>0</v>
      </c>
      <c r="X285" s="2">
        <v>0</v>
      </c>
      <c r="Y285" s="2">
        <v>0</v>
      </c>
      <c r="Z285" s="2">
        <v>0</v>
      </c>
    </row>
    <row r="286" spans="2:26" x14ac:dyDescent="0.25">
      <c r="B286" s="39"/>
      <c r="C286" s="39"/>
      <c r="D286" s="39"/>
      <c r="E286" s="39"/>
      <c r="F286" s="39"/>
      <c r="G286" s="39" t="s">
        <v>26</v>
      </c>
      <c r="H286" s="2">
        <v>616355395.18414795</v>
      </c>
      <c r="I286" s="2">
        <v>645233993.75108802</v>
      </c>
      <c r="J286" s="2">
        <v>689025735.55872703</v>
      </c>
      <c r="K286" s="2">
        <v>743900181.08074999</v>
      </c>
      <c r="L286" s="2">
        <v>861599219.42569304</v>
      </c>
      <c r="M286" s="2">
        <v>941662056.52365994</v>
      </c>
      <c r="N286" s="2">
        <v>1025509757.23985</v>
      </c>
      <c r="O286" s="2">
        <v>1141035399.36796</v>
      </c>
      <c r="P286" s="2">
        <v>1269442537.9211299</v>
      </c>
      <c r="Q286" s="2">
        <v>1446511514.10866</v>
      </c>
      <c r="R286" s="2">
        <v>1588012141.11254</v>
      </c>
      <c r="S286" s="2">
        <v>1728434232</v>
      </c>
      <c r="T286" s="2">
        <v>1888878770.03984</v>
      </c>
      <c r="U286" s="2">
        <v>2027132541</v>
      </c>
      <c r="V286" s="2">
        <v>2098036841</v>
      </c>
      <c r="W286" s="2">
        <v>2170773166.9899998</v>
      </c>
      <c r="X286" s="2">
        <v>2292662701.48</v>
      </c>
      <c r="Y286" s="2">
        <v>2525030613.9699998</v>
      </c>
      <c r="Z286" s="2">
        <v>2684069983.3800001</v>
      </c>
    </row>
    <row r="287" spans="2:26" x14ac:dyDescent="0.25">
      <c r="B287" s="39"/>
      <c r="C287" s="39"/>
      <c r="D287" s="39"/>
      <c r="E287" s="39"/>
      <c r="F287" s="39" t="s">
        <v>10</v>
      </c>
      <c r="G287" s="39"/>
      <c r="H287" s="2"/>
      <c r="I287" s="2"/>
      <c r="J287" s="2"/>
      <c r="K287" s="2"/>
      <c r="L287" s="2"/>
      <c r="M287" s="2"/>
      <c r="N287" s="2"/>
      <c r="O287" s="2"/>
      <c r="P287" s="2"/>
      <c r="Q287" s="2"/>
      <c r="R287" s="2"/>
      <c r="S287" s="2"/>
      <c r="T287" s="2"/>
      <c r="U287" s="2"/>
      <c r="V287" s="2"/>
      <c r="W287" s="2"/>
      <c r="X287" s="2"/>
      <c r="Y287" s="2"/>
      <c r="Z287" s="2"/>
    </row>
    <row r="288" spans="2:26" x14ac:dyDescent="0.25">
      <c r="B288" s="39"/>
      <c r="C288" s="39"/>
      <c r="D288" s="39"/>
      <c r="E288" s="39"/>
      <c r="F288" s="39"/>
      <c r="G288" s="39" t="s">
        <v>29</v>
      </c>
      <c r="H288" s="2">
        <v>124440881.86553501</v>
      </c>
      <c r="I288" s="2">
        <v>152904549.761511</v>
      </c>
      <c r="J288" s="2">
        <v>163876037.10820699</v>
      </c>
      <c r="K288" s="2">
        <v>175753989.06328201</v>
      </c>
      <c r="L288" s="2">
        <v>200882292.82673401</v>
      </c>
      <c r="M288" s="2">
        <v>264761134.26553801</v>
      </c>
      <c r="N288" s="2">
        <v>312420907.06739002</v>
      </c>
      <c r="O288" s="2">
        <v>340001420.13218302</v>
      </c>
      <c r="P288" s="2">
        <v>356982071.08339798</v>
      </c>
      <c r="Q288" s="2">
        <v>353428021.07901502</v>
      </c>
      <c r="R288" s="2">
        <v>413526079.61977202</v>
      </c>
      <c r="S288" s="2">
        <v>434155140</v>
      </c>
      <c r="T288" s="2">
        <v>450164267.05741799</v>
      </c>
      <c r="U288" s="2">
        <v>458521188</v>
      </c>
      <c r="V288" s="2">
        <v>490805711</v>
      </c>
      <c r="W288" s="2">
        <v>523996697.75999999</v>
      </c>
      <c r="X288" s="2">
        <v>523663824.82999998</v>
      </c>
      <c r="Y288" s="2">
        <v>542532009.20000005</v>
      </c>
      <c r="Z288" s="2">
        <v>580049224.97000003</v>
      </c>
    </row>
    <row r="289" spans="2:26" x14ac:dyDescent="0.25">
      <c r="B289" s="39"/>
      <c r="C289" s="39"/>
      <c r="D289" s="39"/>
      <c r="E289" s="39"/>
      <c r="F289" s="39"/>
      <c r="G289" s="39" t="s">
        <v>28</v>
      </c>
      <c r="H289" s="2">
        <v>3708338.2795929299</v>
      </c>
      <c r="I289" s="2">
        <v>3730871.01418086</v>
      </c>
      <c r="J289" s="2">
        <v>6948343.9733879901</v>
      </c>
      <c r="K289" s="2">
        <v>4341123.5298630698</v>
      </c>
      <c r="L289" s="2">
        <v>5805498.2626926098</v>
      </c>
      <c r="M289" s="2">
        <v>8816545.7710424196</v>
      </c>
      <c r="N289" s="2">
        <v>4936250.3316647699</v>
      </c>
      <c r="O289" s="2">
        <v>8500035.5033045709</v>
      </c>
      <c r="P289" s="2">
        <v>10458459.113771399</v>
      </c>
      <c r="Q289" s="2">
        <v>4694489.84355425</v>
      </c>
      <c r="R289" s="2">
        <v>6982616.7290393198</v>
      </c>
      <c r="S289" s="2">
        <v>6408194</v>
      </c>
      <c r="T289" s="2">
        <v>8594045.0983688701</v>
      </c>
      <c r="U289" s="2">
        <v>8180574</v>
      </c>
      <c r="V289" s="2">
        <v>9033234</v>
      </c>
      <c r="W289" s="2">
        <v>4332300</v>
      </c>
      <c r="X289" s="2">
        <v>17599228.57</v>
      </c>
      <c r="Y289" s="2">
        <v>40878082.700000003</v>
      </c>
      <c r="Z289" s="2">
        <v>22669485.27</v>
      </c>
    </row>
    <row r="290" spans="2:26" x14ac:dyDescent="0.25">
      <c r="B290" s="39"/>
      <c r="C290" s="39"/>
      <c r="D290" s="39"/>
      <c r="E290" s="39"/>
      <c r="F290" s="39"/>
      <c r="G290" s="39" t="s">
        <v>30</v>
      </c>
      <c r="H290" s="2">
        <v>-6309817.92350893</v>
      </c>
      <c r="I290" s="2">
        <v>-7130785.0012018504</v>
      </c>
      <c r="J290" s="2">
        <v>-7596049.7734174803</v>
      </c>
      <c r="K290" s="2">
        <v>-8176447.8601577096</v>
      </c>
      <c r="L290" s="2">
        <v>-8965600.8692757003</v>
      </c>
      <c r="M290" s="2">
        <v>-10308011.9346442</v>
      </c>
      <c r="N290" s="2">
        <v>-11656100.5124208</v>
      </c>
      <c r="O290" s="2">
        <v>-12529616.283222299</v>
      </c>
      <c r="P290" s="2">
        <v>-13272266.338566</v>
      </c>
      <c r="Q290" s="2">
        <v>-9918215.8178662602</v>
      </c>
      <c r="R290" s="2">
        <v>-11177689.403119201</v>
      </c>
      <c r="S290" s="2">
        <v>-11802401</v>
      </c>
      <c r="T290" s="2">
        <v>-12435064.9949432</v>
      </c>
      <c r="U290" s="2">
        <v>-13030551</v>
      </c>
      <c r="V290" s="2">
        <v>-13781933</v>
      </c>
      <c r="W290" s="2">
        <v>-15026987.83</v>
      </c>
      <c r="X290" s="2">
        <v>-15436938.960000001</v>
      </c>
      <c r="Y290" s="2">
        <v>-16254467.92</v>
      </c>
      <c r="Z290" s="2">
        <v>-17821087.16</v>
      </c>
    </row>
    <row r="291" spans="2:26" x14ac:dyDescent="0.25">
      <c r="B291" s="39"/>
      <c r="C291" s="39"/>
      <c r="D291" s="39"/>
      <c r="E291" s="39"/>
      <c r="F291" s="39"/>
      <c r="G291" s="39" t="s">
        <v>25</v>
      </c>
      <c r="H291" s="2">
        <v>31065147.5398921</v>
      </c>
      <c r="I291" s="2">
        <v>14371401.3337176</v>
      </c>
      <c r="J291" s="2">
        <v>12525657.755104501</v>
      </c>
      <c r="K291" s="2">
        <v>28972248.731648698</v>
      </c>
      <c r="L291" s="2">
        <v>67313116.694534197</v>
      </c>
      <c r="M291" s="2">
        <v>49151238.965453997</v>
      </c>
      <c r="N291" s="2">
        <v>34300363.245548397</v>
      </c>
      <c r="O291" s="2">
        <v>16175654.8280026</v>
      </c>
      <c r="P291" s="2">
        <v>11211696.462045001</v>
      </c>
      <c r="Q291" s="2">
        <v>65321784.515069</v>
      </c>
      <c r="R291" s="2">
        <v>24824133.372199401</v>
      </c>
      <c r="S291" s="2">
        <v>21403334</v>
      </c>
      <c r="T291" s="2">
        <v>12197941.290528901</v>
      </c>
      <c r="U291" s="2">
        <v>37134499</v>
      </c>
      <c r="V291" s="2">
        <v>37951179</v>
      </c>
      <c r="W291" s="2">
        <v>10361814.9</v>
      </c>
      <c r="X291" s="2">
        <v>16705894.76</v>
      </c>
      <c r="Y291" s="2">
        <v>12893600.98</v>
      </c>
      <c r="Z291" s="2">
        <v>24299161.390000001</v>
      </c>
    </row>
    <row r="292" spans="2:26" x14ac:dyDescent="0.25">
      <c r="B292" s="39"/>
      <c r="C292" s="39"/>
      <c r="D292" s="39"/>
      <c r="E292" s="39"/>
      <c r="F292" s="39"/>
      <c r="G292" s="39" t="s">
        <v>27</v>
      </c>
      <c r="H292" s="2">
        <v>0</v>
      </c>
      <c r="I292" s="2">
        <v>0</v>
      </c>
      <c r="J292" s="2">
        <v>0</v>
      </c>
      <c r="K292" s="2">
        <v>-8620.6379024715898</v>
      </c>
      <c r="L292" s="2">
        <v>-274172.64914685203</v>
      </c>
      <c r="M292" s="2">
        <v>0</v>
      </c>
      <c r="N292" s="2">
        <v>0</v>
      </c>
      <c r="O292" s="2">
        <v>0</v>
      </c>
      <c r="P292" s="2">
        <v>0</v>
      </c>
      <c r="Q292" s="2">
        <v>0</v>
      </c>
      <c r="R292" s="2">
        <v>0</v>
      </c>
      <c r="S292" s="2">
        <v>0</v>
      </c>
      <c r="T292" s="2">
        <v>0</v>
      </c>
      <c r="U292" s="2">
        <v>0</v>
      </c>
      <c r="V292" s="2">
        <v>0</v>
      </c>
      <c r="W292" s="2">
        <v>0</v>
      </c>
      <c r="X292" s="2">
        <v>0</v>
      </c>
      <c r="Y292" s="2">
        <v>0</v>
      </c>
      <c r="Z292" s="2">
        <v>0</v>
      </c>
    </row>
    <row r="293" spans="2:26" x14ac:dyDescent="0.25">
      <c r="B293" s="39"/>
      <c r="C293" s="39"/>
      <c r="D293" s="39"/>
      <c r="E293" s="39"/>
      <c r="F293" s="39"/>
      <c r="G293" s="39" t="s">
        <v>26</v>
      </c>
      <c r="H293" s="2">
        <v>152904549.761511</v>
      </c>
      <c r="I293" s="2">
        <v>163876037.10820699</v>
      </c>
      <c r="J293" s="2">
        <v>175753989.06328201</v>
      </c>
      <c r="K293" s="2">
        <v>200882292.82673401</v>
      </c>
      <c r="L293" s="2">
        <v>264761134.26553801</v>
      </c>
      <c r="M293" s="2">
        <v>312420907.06739002</v>
      </c>
      <c r="N293" s="2">
        <v>340001420.13218302</v>
      </c>
      <c r="O293" s="2">
        <v>352147494.18026799</v>
      </c>
      <c r="P293" s="2">
        <v>365379960.32064801</v>
      </c>
      <c r="Q293" s="2">
        <v>413526079.61977202</v>
      </c>
      <c r="R293" s="2">
        <v>434155140.31789201</v>
      </c>
      <c r="S293" s="2">
        <v>450164267</v>
      </c>
      <c r="T293" s="2">
        <v>458521188.45137298</v>
      </c>
      <c r="U293" s="2">
        <v>490805710</v>
      </c>
      <c r="V293" s="2">
        <v>524008191</v>
      </c>
      <c r="W293" s="2">
        <v>523663824.82999998</v>
      </c>
      <c r="X293" s="2">
        <v>542532009.20000005</v>
      </c>
      <c r="Y293" s="2">
        <v>580049224.96000004</v>
      </c>
      <c r="Z293" s="2">
        <v>609196784.47000003</v>
      </c>
    </row>
    <row r="294" spans="2:26" x14ac:dyDescent="0.25">
      <c r="B294" s="39"/>
      <c r="C294" s="39"/>
      <c r="D294" s="39"/>
      <c r="E294" s="39"/>
      <c r="F294" s="39" t="s">
        <v>9</v>
      </c>
      <c r="G294" s="39"/>
      <c r="H294" s="2"/>
      <c r="I294" s="2"/>
      <c r="J294" s="2"/>
      <c r="K294" s="2"/>
      <c r="L294" s="2"/>
      <c r="M294" s="2"/>
      <c r="N294" s="2"/>
      <c r="O294" s="2"/>
      <c r="P294" s="2"/>
      <c r="Q294" s="2"/>
      <c r="R294" s="2"/>
      <c r="S294" s="2"/>
      <c r="T294" s="2"/>
      <c r="U294" s="2"/>
      <c r="V294" s="2"/>
      <c r="W294" s="2"/>
      <c r="X294" s="2"/>
      <c r="Y294" s="2"/>
      <c r="Z294" s="2"/>
    </row>
    <row r="295" spans="2:26" x14ac:dyDescent="0.25">
      <c r="B295" s="39"/>
      <c r="C295" s="39"/>
      <c r="D295" s="39"/>
      <c r="E295" s="39"/>
      <c r="F295" s="39"/>
      <c r="G295" s="39" t="s">
        <v>29</v>
      </c>
      <c r="H295" s="2">
        <v>69280536</v>
      </c>
      <c r="I295" s="2">
        <v>71659538.978612199</v>
      </c>
      <c r="J295" s="2">
        <v>74998814.563708395</v>
      </c>
      <c r="K295" s="2">
        <v>80839301.500734195</v>
      </c>
      <c r="L295" s="2">
        <v>93751459.418795004</v>
      </c>
      <c r="M295" s="2">
        <v>105476639.78414799</v>
      </c>
      <c r="N295" s="2">
        <v>113328689.640935</v>
      </c>
      <c r="O295" s="2">
        <v>128586075.646598</v>
      </c>
      <c r="P295" s="2">
        <v>137694855.43280399</v>
      </c>
      <c r="Q295" s="2">
        <v>136685485.33683601</v>
      </c>
      <c r="R295" s="2">
        <v>153541056.05270001</v>
      </c>
      <c r="S295" s="2">
        <v>157739248</v>
      </c>
      <c r="T295" s="2">
        <v>161853731.77153599</v>
      </c>
      <c r="U295" s="2">
        <v>165388502</v>
      </c>
      <c r="V295" s="2">
        <v>178388164</v>
      </c>
      <c r="W295" s="2">
        <v>182012463.37</v>
      </c>
      <c r="X295" s="2">
        <v>183660378.19</v>
      </c>
      <c r="Y295" s="2">
        <v>184891139.56999999</v>
      </c>
      <c r="Z295" s="2">
        <v>199892022.99000001</v>
      </c>
    </row>
    <row r="296" spans="2:26" x14ac:dyDescent="0.25">
      <c r="B296" s="39"/>
      <c r="C296" s="39"/>
      <c r="D296" s="39"/>
      <c r="E296" s="39"/>
      <c r="F296" s="39"/>
      <c r="G296" s="39" t="s">
        <v>28</v>
      </c>
      <c r="H296" s="2">
        <v>2064559.9728000001</v>
      </c>
      <c r="I296" s="2">
        <v>1748492.75107814</v>
      </c>
      <c r="J296" s="2">
        <v>3179949.7375012399</v>
      </c>
      <c r="K296" s="2">
        <v>1996730.74706814</v>
      </c>
      <c r="L296" s="2">
        <v>2709417.17720317</v>
      </c>
      <c r="M296" s="2">
        <v>3512372.1048121401</v>
      </c>
      <c r="N296" s="2">
        <v>1790593.29632677</v>
      </c>
      <c r="O296" s="2">
        <v>3214651.8911649399</v>
      </c>
      <c r="P296" s="2">
        <v>4034028.9677579398</v>
      </c>
      <c r="Q296" s="2">
        <v>1815556.7312293099</v>
      </c>
      <c r="R296" s="2">
        <v>2592625.7119592899</v>
      </c>
      <c r="S296" s="2">
        <v>2328255</v>
      </c>
      <c r="T296" s="2">
        <v>3089934.8792747799</v>
      </c>
      <c r="U296" s="2">
        <v>2950732</v>
      </c>
      <c r="V296" s="2">
        <v>3283218</v>
      </c>
      <c r="W296" s="2">
        <v>1572684.19</v>
      </c>
      <c r="X296" s="2">
        <v>6450636.9800000004</v>
      </c>
      <c r="Y296" s="2">
        <v>14537786.52</v>
      </c>
      <c r="Z296" s="2">
        <v>8129319.2199999997</v>
      </c>
    </row>
    <row r="297" spans="2:26" x14ac:dyDescent="0.25">
      <c r="B297" s="39"/>
      <c r="C297" s="39"/>
      <c r="D297" s="39"/>
      <c r="E297" s="39"/>
      <c r="F297" s="39"/>
      <c r="G297" s="39" t="s">
        <v>25</v>
      </c>
      <c r="H297" s="2">
        <v>314443.00581215997</v>
      </c>
      <c r="I297" s="2">
        <v>1590782.8340181301</v>
      </c>
      <c r="J297" s="2">
        <v>2660537.19952458</v>
      </c>
      <c r="K297" s="2">
        <v>10915427.1709926</v>
      </c>
      <c r="L297" s="2">
        <v>9015763.1881501302</v>
      </c>
      <c r="M297" s="2">
        <v>4339677.7519745799</v>
      </c>
      <c r="N297" s="2">
        <v>13466792.709335901</v>
      </c>
      <c r="O297" s="2">
        <v>5894127.8950416204</v>
      </c>
      <c r="P297" s="2">
        <v>4226214.5061420696</v>
      </c>
      <c r="Q297" s="2">
        <v>15041489.1986122</v>
      </c>
      <c r="R297" s="2">
        <v>1605566.5798021201</v>
      </c>
      <c r="S297" s="2">
        <v>1786229</v>
      </c>
      <c r="T297" s="2">
        <v>444835.18298465101</v>
      </c>
      <c r="U297" s="2">
        <v>10048930</v>
      </c>
      <c r="V297" s="2">
        <v>348010</v>
      </c>
      <c r="W297" s="2">
        <v>75230.63</v>
      </c>
      <c r="X297" s="2">
        <v>65346.43</v>
      </c>
      <c r="Y297" s="2">
        <v>463096.9</v>
      </c>
      <c r="Z297" s="2">
        <v>1120762.6100000001</v>
      </c>
    </row>
    <row r="298" spans="2:26" x14ac:dyDescent="0.25">
      <c r="B298" s="39"/>
      <c r="C298" s="39"/>
      <c r="D298" s="39"/>
      <c r="E298" s="39"/>
      <c r="F298" s="39"/>
      <c r="G298" s="39" t="s">
        <v>27</v>
      </c>
      <c r="H298" s="2">
        <v>0</v>
      </c>
      <c r="I298" s="2">
        <v>0</v>
      </c>
      <c r="J298" s="2">
        <v>0</v>
      </c>
      <c r="K298" s="2">
        <v>0</v>
      </c>
      <c r="L298" s="2">
        <v>0</v>
      </c>
      <c r="M298" s="2">
        <v>0</v>
      </c>
      <c r="N298" s="2">
        <v>0</v>
      </c>
      <c r="O298" s="2">
        <v>0</v>
      </c>
      <c r="P298" s="2">
        <v>0</v>
      </c>
      <c r="Q298" s="2">
        <v>0</v>
      </c>
      <c r="R298" s="2">
        <v>0</v>
      </c>
      <c r="S298" s="2">
        <v>0</v>
      </c>
      <c r="T298" s="2">
        <v>0</v>
      </c>
      <c r="U298" s="2">
        <v>0</v>
      </c>
      <c r="V298" s="2">
        <v>0</v>
      </c>
      <c r="W298" s="2">
        <v>0</v>
      </c>
      <c r="X298" s="2">
        <v>-5285222.03</v>
      </c>
      <c r="Y298" s="2">
        <v>0</v>
      </c>
      <c r="Z298" s="2">
        <v>0</v>
      </c>
    </row>
    <row r="299" spans="2:26" x14ac:dyDescent="0.25">
      <c r="B299" s="39"/>
      <c r="C299" s="39"/>
      <c r="D299" s="39"/>
      <c r="E299" s="39"/>
      <c r="F299" s="39"/>
      <c r="G299" s="39" t="s">
        <v>26</v>
      </c>
      <c r="H299" s="2">
        <v>71659538.978612199</v>
      </c>
      <c r="I299" s="2">
        <v>74998814.563708395</v>
      </c>
      <c r="J299" s="2">
        <v>80839301.500734195</v>
      </c>
      <c r="K299" s="2">
        <v>93751459.418795004</v>
      </c>
      <c r="L299" s="2">
        <v>105476639.78414799</v>
      </c>
      <c r="M299" s="2">
        <v>113328689.640935</v>
      </c>
      <c r="N299" s="2">
        <v>128586075.646598</v>
      </c>
      <c r="O299" s="2">
        <v>137694855.43280399</v>
      </c>
      <c r="P299" s="2">
        <v>145955098.90670401</v>
      </c>
      <c r="Q299" s="2">
        <v>153542531.26667699</v>
      </c>
      <c r="R299" s="2">
        <v>157739248.34446099</v>
      </c>
      <c r="S299" s="2">
        <v>161853732</v>
      </c>
      <c r="T299" s="2">
        <v>165388501.83379599</v>
      </c>
      <c r="U299" s="2">
        <v>178388164</v>
      </c>
      <c r="V299" s="2">
        <v>182019392</v>
      </c>
      <c r="W299" s="2">
        <v>183660378.19</v>
      </c>
      <c r="X299" s="2">
        <v>184891139.56999999</v>
      </c>
      <c r="Y299" s="2">
        <v>199892022.99000001</v>
      </c>
      <c r="Z299" s="2">
        <v>209142104.81999999</v>
      </c>
    </row>
    <row r="300" spans="2:26" x14ac:dyDescent="0.25">
      <c r="B300" s="39"/>
      <c r="C300" s="39"/>
      <c r="D300" s="39"/>
      <c r="E300" s="39"/>
      <c r="F300" s="39" t="s">
        <v>11</v>
      </c>
      <c r="G300" s="39"/>
      <c r="H300" s="2"/>
      <c r="I300" s="2"/>
      <c r="J300" s="2"/>
      <c r="K300" s="2"/>
      <c r="L300" s="2"/>
      <c r="M300" s="2"/>
      <c r="N300" s="2"/>
      <c r="O300" s="2"/>
      <c r="P300" s="2"/>
      <c r="Q300" s="2"/>
      <c r="R300" s="2"/>
      <c r="S300" s="2"/>
      <c r="T300" s="2"/>
      <c r="U300" s="2"/>
      <c r="V300" s="2"/>
      <c r="W300" s="2"/>
      <c r="X300" s="2"/>
      <c r="Y300" s="2"/>
      <c r="Z300" s="2"/>
    </row>
    <row r="301" spans="2:26" x14ac:dyDescent="0.25">
      <c r="B301" s="39"/>
      <c r="C301" s="39"/>
      <c r="D301" s="39"/>
      <c r="E301" s="39"/>
      <c r="F301" s="39"/>
      <c r="G301" s="39" t="s">
        <v>29</v>
      </c>
      <c r="H301" s="2">
        <v>197271442.45253599</v>
      </c>
      <c r="I301" s="2">
        <v>233807393.54306501</v>
      </c>
      <c r="J301" s="2">
        <v>275753134.43213898</v>
      </c>
      <c r="K301" s="2">
        <v>311990940.65585399</v>
      </c>
      <c r="L301" s="2">
        <v>363688592.19632602</v>
      </c>
      <c r="M301" s="2">
        <v>443720821.45744598</v>
      </c>
      <c r="N301" s="2">
        <v>494929245.49421698</v>
      </c>
      <c r="O301" s="2">
        <v>526744543.87751198</v>
      </c>
      <c r="P301" s="2">
        <v>569683054.14032197</v>
      </c>
      <c r="Q301" s="2">
        <v>605864434.22050405</v>
      </c>
      <c r="R301" s="2">
        <v>634015535.22038102</v>
      </c>
      <c r="S301" s="2">
        <v>643354308</v>
      </c>
      <c r="T301" s="2">
        <v>641014265.28665602</v>
      </c>
      <c r="U301" s="2">
        <v>637008500</v>
      </c>
      <c r="V301" s="2">
        <v>633770344</v>
      </c>
      <c r="W301" s="2">
        <v>634448458.84000003</v>
      </c>
      <c r="X301" s="2">
        <v>621363478.32000005</v>
      </c>
      <c r="Y301" s="2">
        <v>622174477.40999997</v>
      </c>
      <c r="Z301" s="2">
        <v>649965453.42999995</v>
      </c>
    </row>
    <row r="302" spans="2:26" x14ac:dyDescent="0.25">
      <c r="B302" s="39"/>
      <c r="C302" s="39"/>
      <c r="D302" s="39"/>
      <c r="E302" s="39"/>
      <c r="F302" s="39"/>
      <c r="G302" s="39" t="s">
        <v>28</v>
      </c>
      <c r="H302" s="2">
        <v>5878688.9850855703</v>
      </c>
      <c r="I302" s="2">
        <v>5704900.4024507804</v>
      </c>
      <c r="J302" s="2">
        <v>11691932.899922701</v>
      </c>
      <c r="K302" s="2">
        <v>7706176.2341995798</v>
      </c>
      <c r="L302" s="2">
        <v>10510600.3144738</v>
      </c>
      <c r="M302" s="2">
        <v>14775903.354533</v>
      </c>
      <c r="N302" s="2">
        <v>7819882.0788086401</v>
      </c>
      <c r="O302" s="2">
        <v>13168613.5969378</v>
      </c>
      <c r="P302" s="2">
        <v>16689933.226767199</v>
      </c>
      <c r="Q302" s="2">
        <v>8047535.1793994298</v>
      </c>
      <c r="R302" s="2">
        <v>10705703.221357301</v>
      </c>
      <c r="S302" s="2">
        <v>9496005</v>
      </c>
      <c r="T302" s="2">
        <v>12237545.064563399</v>
      </c>
      <c r="U302" s="2">
        <v>11365004</v>
      </c>
      <c r="V302" s="2">
        <v>11664485</v>
      </c>
      <c r="W302" s="2">
        <v>5441674.2999999998</v>
      </c>
      <c r="X302" s="2">
        <v>21662747.879999999</v>
      </c>
      <c r="Y302" s="2">
        <v>48561100.090000004</v>
      </c>
      <c r="Z302" s="2">
        <v>26250379.27</v>
      </c>
    </row>
    <row r="303" spans="2:26" x14ac:dyDescent="0.25">
      <c r="B303" s="39"/>
      <c r="C303" s="39"/>
      <c r="D303" s="39"/>
      <c r="E303" s="39"/>
      <c r="F303" s="39"/>
      <c r="G303" s="39" t="s">
        <v>30</v>
      </c>
      <c r="H303" s="2">
        <v>-11241431.9604926</v>
      </c>
      <c r="I303" s="2">
        <v>-12535254.969562</v>
      </c>
      <c r="J303" s="2">
        <v>-13951475.906048501</v>
      </c>
      <c r="K303" s="2">
        <v>-15434788.191958001</v>
      </c>
      <c r="L303" s="2">
        <v>-17169229.5093357</v>
      </c>
      <c r="M303" s="2">
        <v>-19294656.474811401</v>
      </c>
      <c r="N303" s="2">
        <v>-21216788.3611199</v>
      </c>
      <c r="O303" s="2">
        <v>-22572603.783877201</v>
      </c>
      <c r="P303" s="2">
        <v>-24344780.454057202</v>
      </c>
      <c r="Q303" s="2">
        <v>-19017921.795794498</v>
      </c>
      <c r="R303" s="2">
        <v>-19594364.629882898</v>
      </c>
      <c r="S303" s="2">
        <v>-20736792</v>
      </c>
      <c r="T303" s="2">
        <v>-21771092.669093601</v>
      </c>
      <c r="U303" s="2">
        <v>-22743346</v>
      </c>
      <c r="V303" s="2">
        <v>-23757807</v>
      </c>
      <c r="W303" s="2">
        <v>-22575814.739999998</v>
      </c>
      <c r="X303" s="2">
        <v>-22971733.91</v>
      </c>
      <c r="Y303" s="2">
        <v>-23974737.59</v>
      </c>
      <c r="Z303" s="2">
        <v>-26063348.370000001</v>
      </c>
    </row>
    <row r="304" spans="2:26" x14ac:dyDescent="0.25">
      <c r="B304" s="39"/>
      <c r="C304" s="39"/>
      <c r="D304" s="39"/>
      <c r="E304" s="39"/>
      <c r="F304" s="39"/>
      <c r="G304" s="39" t="s">
        <v>25</v>
      </c>
      <c r="H304" s="2">
        <v>41907466.136862099</v>
      </c>
      <c r="I304" s="2">
        <v>48780807.482480399</v>
      </c>
      <c r="J304" s="2">
        <v>38503672.254171997</v>
      </c>
      <c r="K304" s="2">
        <v>59845402.737102397</v>
      </c>
      <c r="L304" s="2">
        <v>86690858.455982193</v>
      </c>
      <c r="M304" s="2">
        <v>55727177.157049701</v>
      </c>
      <c r="N304" s="2">
        <v>45212204.665605597</v>
      </c>
      <c r="O304" s="2">
        <v>38167446.794673897</v>
      </c>
      <c r="P304" s="2">
        <v>28676627.431314699</v>
      </c>
      <c r="Q304" s="2">
        <v>39121487.6162716</v>
      </c>
      <c r="R304" s="2">
        <v>18227433.892236602</v>
      </c>
      <c r="S304" s="2">
        <v>8900745</v>
      </c>
      <c r="T304" s="2">
        <v>5527782.8138309401</v>
      </c>
      <c r="U304" s="2">
        <v>8140185</v>
      </c>
      <c r="V304" s="2">
        <v>12768042</v>
      </c>
      <c r="W304" s="2">
        <v>4049159.92</v>
      </c>
      <c r="X304" s="2">
        <v>2119985.12</v>
      </c>
      <c r="Y304" s="2">
        <v>3204613.52</v>
      </c>
      <c r="Z304" s="2">
        <v>1490776.81</v>
      </c>
    </row>
    <row r="305" spans="2:26" x14ac:dyDescent="0.25">
      <c r="B305" s="39"/>
      <c r="C305" s="39"/>
      <c r="D305" s="39"/>
      <c r="E305" s="39"/>
      <c r="F305" s="39"/>
      <c r="G305" s="39" t="s">
        <v>27</v>
      </c>
      <c r="H305" s="2">
        <v>-8772.0709259082305</v>
      </c>
      <c r="I305" s="2">
        <v>-4712.0262949020098</v>
      </c>
      <c r="J305" s="2">
        <v>-6323.0243318002003</v>
      </c>
      <c r="K305" s="2">
        <v>-419139.23887155799</v>
      </c>
      <c r="L305" s="2">
        <v>0</v>
      </c>
      <c r="M305" s="2">
        <v>0</v>
      </c>
      <c r="N305" s="2">
        <v>0</v>
      </c>
      <c r="O305" s="2">
        <v>0</v>
      </c>
      <c r="P305" s="2">
        <v>0</v>
      </c>
      <c r="Q305" s="2">
        <v>0</v>
      </c>
      <c r="R305" s="2">
        <v>0</v>
      </c>
      <c r="S305" s="2">
        <v>0</v>
      </c>
      <c r="T305" s="2">
        <v>0</v>
      </c>
      <c r="U305" s="2">
        <v>0</v>
      </c>
      <c r="V305" s="2">
        <v>0</v>
      </c>
      <c r="W305" s="2">
        <v>0</v>
      </c>
      <c r="X305" s="2">
        <v>0</v>
      </c>
      <c r="Y305" s="2">
        <v>0</v>
      </c>
      <c r="Z305" s="2">
        <v>0</v>
      </c>
    </row>
    <row r="306" spans="2:26" x14ac:dyDescent="0.25">
      <c r="B306" s="39"/>
      <c r="C306" s="39"/>
      <c r="D306" s="39"/>
      <c r="E306" s="39"/>
      <c r="F306" s="39"/>
      <c r="G306" s="39" t="s">
        <v>26</v>
      </c>
      <c r="H306" s="2">
        <v>233807393.54306501</v>
      </c>
      <c r="I306" s="2">
        <v>275753134.43213898</v>
      </c>
      <c r="J306" s="2">
        <v>311990940.65585399</v>
      </c>
      <c r="K306" s="2">
        <v>363688592.19632602</v>
      </c>
      <c r="L306" s="2">
        <v>443720821.45744598</v>
      </c>
      <c r="M306" s="2">
        <v>494929245.49421698</v>
      </c>
      <c r="N306" s="2">
        <v>526744543.87751198</v>
      </c>
      <c r="O306" s="2">
        <v>555508000.48524594</v>
      </c>
      <c r="P306" s="2">
        <v>590704834.34434605</v>
      </c>
      <c r="Q306" s="2">
        <v>634015535.22037995</v>
      </c>
      <c r="R306" s="2">
        <v>643354307.70409203</v>
      </c>
      <c r="S306" s="2">
        <v>641014266</v>
      </c>
      <c r="T306" s="2">
        <v>637008500.49595702</v>
      </c>
      <c r="U306" s="2">
        <v>633770343</v>
      </c>
      <c r="V306" s="2">
        <v>634445064</v>
      </c>
      <c r="W306" s="2">
        <v>621363478.32000005</v>
      </c>
      <c r="X306" s="2">
        <v>622174477.40999997</v>
      </c>
      <c r="Y306" s="2">
        <v>649965453.42999995</v>
      </c>
      <c r="Z306" s="2">
        <v>651643261.13999999</v>
      </c>
    </row>
    <row r="307" spans="2:26" x14ac:dyDescent="0.25">
      <c r="B307" s="39"/>
      <c r="C307" s="39"/>
      <c r="D307" s="39"/>
      <c r="E307" s="39"/>
      <c r="F307" s="39" t="s">
        <v>12</v>
      </c>
      <c r="G307" s="39"/>
      <c r="H307" s="2"/>
      <c r="I307" s="2"/>
      <c r="J307" s="2"/>
      <c r="K307" s="2"/>
      <c r="L307" s="2"/>
      <c r="M307" s="2"/>
      <c r="N307" s="2"/>
      <c r="O307" s="2"/>
      <c r="P307" s="2"/>
      <c r="Q307" s="2"/>
      <c r="R307" s="2"/>
      <c r="S307" s="2"/>
      <c r="T307" s="2"/>
      <c r="U307" s="2"/>
      <c r="V307" s="2"/>
      <c r="W307" s="2"/>
      <c r="X307" s="2"/>
      <c r="Y307" s="2"/>
      <c r="Z307" s="2"/>
    </row>
    <row r="308" spans="2:26" x14ac:dyDescent="0.25">
      <c r="B308" s="39"/>
      <c r="C308" s="39"/>
      <c r="D308" s="39"/>
      <c r="E308" s="39"/>
      <c r="F308" s="39"/>
      <c r="G308" s="39" t="s">
        <v>29</v>
      </c>
      <c r="H308" s="2">
        <v>806710654.66577399</v>
      </c>
      <c r="I308" s="2">
        <v>897599316.62276995</v>
      </c>
      <c r="J308" s="2">
        <v>990679194.029423</v>
      </c>
      <c r="K308" s="2">
        <v>1075407369.4160099</v>
      </c>
      <c r="L308" s="2">
        <v>1145929029.2334599</v>
      </c>
      <c r="M308" s="2">
        <v>1284665185.99209</v>
      </c>
      <c r="N308" s="2">
        <v>1393557911.18958</v>
      </c>
      <c r="O308" s="2">
        <v>1462303497.8318</v>
      </c>
      <c r="P308" s="2">
        <v>1664045633.7211001</v>
      </c>
      <c r="Q308" s="2">
        <v>1725657764.2040601</v>
      </c>
      <c r="R308" s="2">
        <v>1841621085.9635601</v>
      </c>
      <c r="S308" s="2">
        <v>1857804057</v>
      </c>
      <c r="T308" s="2">
        <v>1859747621.0878301</v>
      </c>
      <c r="U308" s="2">
        <v>1872456254</v>
      </c>
      <c r="V308" s="2">
        <v>1872364307</v>
      </c>
      <c r="W308" s="2">
        <v>1872247155.77</v>
      </c>
      <c r="X308" s="2">
        <v>1852725215.02</v>
      </c>
      <c r="Y308" s="2">
        <v>1880795665.8099999</v>
      </c>
      <c r="Z308" s="2">
        <v>1996651935.1900001</v>
      </c>
    </row>
    <row r="309" spans="2:26" x14ac:dyDescent="0.25">
      <c r="B309" s="39"/>
      <c r="C309" s="39"/>
      <c r="D309" s="39"/>
      <c r="E309" s="39"/>
      <c r="F309" s="39"/>
      <c r="G309" s="39" t="s">
        <v>28</v>
      </c>
      <c r="H309" s="2">
        <v>24039977.509040099</v>
      </c>
      <c r="I309" s="2">
        <v>21901423.325595599</v>
      </c>
      <c r="J309" s="2">
        <v>42004797.826847501</v>
      </c>
      <c r="K309" s="2">
        <v>26562562.024575401</v>
      </c>
      <c r="L309" s="2">
        <v>33117348.944846999</v>
      </c>
      <c r="M309" s="2">
        <v>42779350.693536498</v>
      </c>
      <c r="N309" s="2">
        <v>22018214.996795401</v>
      </c>
      <c r="O309" s="2">
        <v>36557587.445795096</v>
      </c>
      <c r="P309" s="2">
        <v>48751336.925422899</v>
      </c>
      <c r="Q309" s="2">
        <v>22921450.378421798</v>
      </c>
      <c r="R309" s="2">
        <v>31096791.3202102</v>
      </c>
      <c r="S309" s="2">
        <v>27421462</v>
      </c>
      <c r="T309" s="2">
        <v>35504272.766222201</v>
      </c>
      <c r="U309" s="2">
        <v>33406891</v>
      </c>
      <c r="V309" s="2">
        <v>34460693</v>
      </c>
      <c r="W309" s="2">
        <v>16381570.539999999</v>
      </c>
      <c r="X309" s="2">
        <v>65908429.020000003</v>
      </c>
      <c r="Y309" s="2">
        <v>149751249.53999999</v>
      </c>
      <c r="Z309" s="2">
        <v>82172013.5</v>
      </c>
    </row>
    <row r="310" spans="2:26" x14ac:dyDescent="0.25">
      <c r="B310" s="39"/>
      <c r="C310" s="39"/>
      <c r="D310" s="39"/>
      <c r="E310" s="39"/>
      <c r="F310" s="39"/>
      <c r="G310" s="39" t="s">
        <v>30</v>
      </c>
      <c r="H310" s="2">
        <v>-18284768.5573643</v>
      </c>
      <c r="I310" s="2">
        <v>-20290828.4921217</v>
      </c>
      <c r="J310" s="2">
        <v>-22347610.258462202</v>
      </c>
      <c r="K310" s="2">
        <v>-24425648.895115901</v>
      </c>
      <c r="L310" s="2">
        <v>-26196859.921678402</v>
      </c>
      <c r="M310" s="2">
        <v>-29104073.531558499</v>
      </c>
      <c r="N310" s="2">
        <v>-31713042.331077699</v>
      </c>
      <c r="O310" s="2">
        <v>-33542104.608530901</v>
      </c>
      <c r="P310" s="2">
        <v>-37807333.151659198</v>
      </c>
      <c r="Q310" s="2">
        <v>-38159150.406831302</v>
      </c>
      <c r="R310" s="2">
        <v>-39758692.122716501</v>
      </c>
      <c r="S310" s="2">
        <v>-41256108</v>
      </c>
      <c r="T310" s="2">
        <v>-42619476.2228444</v>
      </c>
      <c r="U310" s="2">
        <v>-44279618</v>
      </c>
      <c r="V310" s="2">
        <v>-45861845</v>
      </c>
      <c r="W310" s="2">
        <v>-44567827.100000001</v>
      </c>
      <c r="X310" s="2">
        <v>-45457767.460000001</v>
      </c>
      <c r="Y310" s="2">
        <v>-47548758.960000001</v>
      </c>
      <c r="Z310" s="2">
        <v>-51802488.469999999</v>
      </c>
    </row>
    <row r="311" spans="2:26" x14ac:dyDescent="0.25">
      <c r="B311" s="39"/>
      <c r="C311" s="39"/>
      <c r="D311" s="39"/>
      <c r="E311" s="39"/>
      <c r="F311" s="39"/>
      <c r="G311" s="39" t="s">
        <v>25</v>
      </c>
      <c r="H311" s="2">
        <v>85133453.005320907</v>
      </c>
      <c r="I311" s="2">
        <v>91469282.5731792</v>
      </c>
      <c r="J311" s="2">
        <v>65070987.8182014</v>
      </c>
      <c r="K311" s="2">
        <v>68755645.634839803</v>
      </c>
      <c r="L311" s="2">
        <v>131815667.735457</v>
      </c>
      <c r="M311" s="2">
        <v>95217448.035518795</v>
      </c>
      <c r="N311" s="2">
        <v>78441468.8437462</v>
      </c>
      <c r="O311" s="2">
        <v>123022016.563208</v>
      </c>
      <c r="P311" s="2">
        <v>81051049.874223605</v>
      </c>
      <c r="Q311" s="2">
        <v>131201021.787912</v>
      </c>
      <c r="R311" s="2">
        <v>24868500.214066099</v>
      </c>
      <c r="S311" s="2">
        <v>15778210</v>
      </c>
      <c r="T311" s="2">
        <v>19823836.337396499</v>
      </c>
      <c r="U311" s="2">
        <v>10780780</v>
      </c>
      <c r="V311" s="2">
        <v>11278902</v>
      </c>
      <c r="W311" s="2">
        <v>8664315.8000000007</v>
      </c>
      <c r="X311" s="2">
        <v>7619789.2300000004</v>
      </c>
      <c r="Y311" s="2">
        <v>13653778.800000001</v>
      </c>
      <c r="Z311" s="2">
        <v>30480071.41</v>
      </c>
    </row>
    <row r="312" spans="2:26" x14ac:dyDescent="0.25">
      <c r="B312" s="39"/>
      <c r="C312" s="39"/>
      <c r="D312" s="39"/>
      <c r="E312" s="39"/>
      <c r="F312" s="39"/>
      <c r="G312" s="39" t="s">
        <v>27</v>
      </c>
      <c r="H312" s="2">
        <v>0</v>
      </c>
      <c r="I312" s="2">
        <v>0</v>
      </c>
      <c r="J312" s="2">
        <v>0</v>
      </c>
      <c r="K312" s="2">
        <v>-370898.94684913801</v>
      </c>
      <c r="L312" s="2">
        <v>0</v>
      </c>
      <c r="M312" s="2">
        <v>0</v>
      </c>
      <c r="N312" s="2">
        <v>-1054.86724291164</v>
      </c>
      <c r="O312" s="2">
        <v>0</v>
      </c>
      <c r="P312" s="2">
        <v>-875277.12462089502</v>
      </c>
      <c r="Q312" s="2">
        <v>0</v>
      </c>
      <c r="R312" s="2">
        <v>-23627.9908293472</v>
      </c>
      <c r="S312" s="2">
        <v>0</v>
      </c>
      <c r="T312" s="2">
        <v>0</v>
      </c>
      <c r="U312" s="2">
        <v>0</v>
      </c>
      <c r="V312" s="2">
        <v>0</v>
      </c>
      <c r="W312" s="2">
        <v>0</v>
      </c>
      <c r="X312" s="2">
        <v>0</v>
      </c>
      <c r="Y312" s="2">
        <v>0</v>
      </c>
      <c r="Z312" s="2">
        <v>0</v>
      </c>
    </row>
    <row r="313" spans="2:26" x14ac:dyDescent="0.25">
      <c r="B313" s="39"/>
      <c r="C313" s="39"/>
      <c r="D313" s="39"/>
      <c r="E313" s="39"/>
      <c r="F313" s="39"/>
      <c r="G313" s="39" t="s">
        <v>26</v>
      </c>
      <c r="H313" s="2">
        <v>897599316.62276995</v>
      </c>
      <c r="I313" s="2">
        <v>990679194.029423</v>
      </c>
      <c r="J313" s="2">
        <v>1075407369.4160099</v>
      </c>
      <c r="K313" s="2">
        <v>1145929029.2334599</v>
      </c>
      <c r="L313" s="2">
        <v>1284665185.99209</v>
      </c>
      <c r="M313" s="2">
        <v>1393557911.18958</v>
      </c>
      <c r="N313" s="2">
        <v>1462303497.8318</v>
      </c>
      <c r="O313" s="2">
        <v>1588340997.23228</v>
      </c>
      <c r="P313" s="2">
        <v>1755165410.2444699</v>
      </c>
      <c r="Q313" s="2">
        <v>1841621085.9635601</v>
      </c>
      <c r="R313" s="2">
        <v>1857804057.38429</v>
      </c>
      <c r="S313" s="2">
        <v>1859747621</v>
      </c>
      <c r="T313" s="2">
        <v>1872456253.96861</v>
      </c>
      <c r="U313" s="2">
        <v>1872364307</v>
      </c>
      <c r="V313" s="2">
        <v>1872242057</v>
      </c>
      <c r="W313" s="2">
        <v>1852725215.01</v>
      </c>
      <c r="X313" s="2">
        <v>1880795665.8099999</v>
      </c>
      <c r="Y313" s="2">
        <v>1996651935.1900001</v>
      </c>
      <c r="Z313" s="2">
        <v>2057501531.6300001</v>
      </c>
    </row>
    <row r="314" spans="2:26" x14ac:dyDescent="0.25">
      <c r="B314" s="39"/>
      <c r="C314" s="39"/>
      <c r="D314" s="39"/>
      <c r="E314" s="39"/>
      <c r="F314" s="39" t="s">
        <v>156</v>
      </c>
      <c r="G314" s="39"/>
      <c r="H314" s="2"/>
      <c r="I314" s="2"/>
      <c r="J314" s="2"/>
      <c r="K314" s="2"/>
      <c r="L314" s="2"/>
      <c r="M314" s="2"/>
      <c r="N314" s="2"/>
      <c r="O314" s="2"/>
      <c r="P314" s="2"/>
      <c r="Q314" s="2"/>
      <c r="R314" s="2"/>
      <c r="S314" s="2"/>
      <c r="T314" s="2"/>
      <c r="U314" s="2"/>
      <c r="V314" s="2"/>
      <c r="W314" s="2"/>
      <c r="X314" s="2"/>
      <c r="Y314" s="2"/>
      <c r="Z314" s="2"/>
    </row>
    <row r="315" spans="2:26" x14ac:dyDescent="0.25">
      <c r="B315" s="39"/>
      <c r="C315" s="39"/>
      <c r="D315" s="39"/>
      <c r="E315" s="39"/>
      <c r="F315" s="39"/>
      <c r="G315" s="39" t="s">
        <v>29</v>
      </c>
      <c r="H315" s="2">
        <v>993070695.57390797</v>
      </c>
      <c r="I315" s="2">
        <v>1136103110.4070799</v>
      </c>
      <c r="J315" s="2">
        <v>1270940839.1317201</v>
      </c>
      <c r="K315" s="2">
        <v>1428922933.7999001</v>
      </c>
      <c r="L315" s="2">
        <v>1625348311.7720301</v>
      </c>
      <c r="M315" s="2">
        <v>1905550809.3927901</v>
      </c>
      <c r="N315" s="2">
        <v>2134361616.6058099</v>
      </c>
      <c r="O315" s="2">
        <v>2336185225.4254498</v>
      </c>
      <c r="P315" s="2">
        <v>2536927449.9184899</v>
      </c>
      <c r="Q315" s="2">
        <v>2756223770.8738399</v>
      </c>
      <c r="R315" s="2">
        <v>2722544630.8249302</v>
      </c>
      <c r="S315" s="2">
        <v>2788837502</v>
      </c>
      <c r="T315" s="2">
        <v>2825506037.6082902</v>
      </c>
      <c r="U315" s="2">
        <v>2888307612</v>
      </c>
      <c r="V315" s="2">
        <v>2923061078</v>
      </c>
      <c r="W315" s="2">
        <v>2957162028.4899998</v>
      </c>
      <c r="X315" s="2">
        <v>2931517285.21</v>
      </c>
      <c r="Y315" s="2">
        <v>2983416759.4099998</v>
      </c>
      <c r="Z315" s="2">
        <v>3165168067.96</v>
      </c>
    </row>
    <row r="316" spans="2:26" x14ac:dyDescent="0.25">
      <c r="B316" s="39"/>
      <c r="C316" s="39"/>
      <c r="D316" s="39"/>
      <c r="E316" s="39"/>
      <c r="F316" s="39"/>
      <c r="G316" s="39" t="s">
        <v>28</v>
      </c>
      <c r="H316" s="2">
        <v>29593506.728102401</v>
      </c>
      <c r="I316" s="2">
        <v>27720915.893932901</v>
      </c>
      <c r="J316" s="2">
        <v>53887891.579184897</v>
      </c>
      <c r="K316" s="2">
        <v>35294396.464857601</v>
      </c>
      <c r="L316" s="2">
        <v>46972566.210211702</v>
      </c>
      <c r="M316" s="2">
        <v>63454841.952780098</v>
      </c>
      <c r="N316" s="2">
        <v>33722913.542371899</v>
      </c>
      <c r="O316" s="2">
        <v>58404630.6356363</v>
      </c>
      <c r="P316" s="2">
        <v>74324046.384330794</v>
      </c>
      <c r="Q316" s="2">
        <v>36610182.914832599</v>
      </c>
      <c r="R316" s="2">
        <v>45971672.940758698</v>
      </c>
      <c r="S316" s="2">
        <v>41163653</v>
      </c>
      <c r="T316" s="2">
        <v>53941478.8997944</v>
      </c>
      <c r="U316" s="2">
        <v>51530912</v>
      </c>
      <c r="V316" s="2">
        <v>53798670</v>
      </c>
      <c r="W316" s="2">
        <v>25550866.379999999</v>
      </c>
      <c r="X316" s="2">
        <v>102967579.45</v>
      </c>
      <c r="Y316" s="2">
        <v>234583852.72</v>
      </c>
      <c r="Z316" s="2">
        <v>128732328.56</v>
      </c>
    </row>
    <row r="317" spans="2:26" x14ac:dyDescent="0.25">
      <c r="B317" s="39"/>
      <c r="C317" s="39"/>
      <c r="D317" s="39"/>
      <c r="E317" s="39"/>
      <c r="F317" s="39"/>
      <c r="G317" s="39" t="s">
        <v>30</v>
      </c>
      <c r="H317" s="2">
        <v>-34688041.929069303</v>
      </c>
      <c r="I317" s="2">
        <v>-38924931.897317603</v>
      </c>
      <c r="J317" s="2">
        <v>-42642721.052440599</v>
      </c>
      <c r="K317" s="2">
        <v>-47123266.383670703</v>
      </c>
      <c r="L317" s="2">
        <v>-52082600.588811703</v>
      </c>
      <c r="M317" s="2">
        <v>-57832637.181117103</v>
      </c>
      <c r="N317" s="2">
        <v>-63951238.489684202</v>
      </c>
      <c r="O317" s="2">
        <v>-69194885.3044651</v>
      </c>
      <c r="P317" s="2">
        <v>-74460760.342543304</v>
      </c>
      <c r="Q317" s="2">
        <v>-70160827.472643301</v>
      </c>
      <c r="R317" s="2">
        <v>-67115663.666576207</v>
      </c>
      <c r="S317" s="2">
        <v>-70807434</v>
      </c>
      <c r="T317" s="2">
        <v>-74401462.026791394</v>
      </c>
      <c r="U317" s="2">
        <v>-77884455</v>
      </c>
      <c r="V317" s="2">
        <v>-81414837</v>
      </c>
      <c r="W317" s="2">
        <v>-81135761.430000007</v>
      </c>
      <c r="X317" s="2">
        <v>-83057559</v>
      </c>
      <c r="Y317" s="2">
        <v>-87173057.739999995</v>
      </c>
      <c r="Z317" s="2">
        <v>-95280388.640000001</v>
      </c>
    </row>
    <row r="318" spans="2:26" x14ac:dyDescent="0.25">
      <c r="B318" s="39"/>
      <c r="C318" s="39"/>
      <c r="D318" s="39"/>
      <c r="E318" s="39"/>
      <c r="F318" s="39"/>
      <c r="G318" s="39" t="s">
        <v>25</v>
      </c>
      <c r="H318" s="2">
        <v>148742955.54750499</v>
      </c>
      <c r="I318" s="2">
        <v>146953453.244398</v>
      </c>
      <c r="J318" s="2">
        <v>148015102.91700101</v>
      </c>
      <c r="K318" s="2">
        <v>210145045.40925801</v>
      </c>
      <c r="L318" s="2">
        <v>290168076.96310502</v>
      </c>
      <c r="M318" s="2">
        <v>230906024.37936699</v>
      </c>
      <c r="N318" s="2">
        <v>232129693.17846</v>
      </c>
      <c r="O318" s="2">
        <v>194383342.695301</v>
      </c>
      <c r="P318" s="2">
        <v>212809012.33654201</v>
      </c>
      <c r="Q318" s="2">
        <v>15001303.3744465</v>
      </c>
      <c r="R318" s="2">
        <v>92013472.107640997</v>
      </c>
      <c r="S318" s="2">
        <v>66711350</v>
      </c>
      <c r="T318" s="2">
        <v>83261557.688312799</v>
      </c>
      <c r="U318" s="2">
        <v>62334591</v>
      </c>
      <c r="V318" s="2">
        <v>58251324</v>
      </c>
      <c r="W318" s="2">
        <v>45126510.369999997</v>
      </c>
      <c r="X318" s="2">
        <v>35648493.689999998</v>
      </c>
      <c r="Y318" s="2">
        <v>34535727.939999998</v>
      </c>
      <c r="Z318" s="2">
        <v>50728940.009999998</v>
      </c>
    </row>
    <row r="319" spans="2:26" x14ac:dyDescent="0.25">
      <c r="B319" s="39"/>
      <c r="C319" s="39"/>
      <c r="D319" s="39"/>
      <c r="E319" s="39"/>
      <c r="F319" s="39"/>
      <c r="G319" s="39" t="s">
        <v>27</v>
      </c>
      <c r="H319" s="2">
        <v>-616005.51336116297</v>
      </c>
      <c r="I319" s="2">
        <v>-911708.51637830504</v>
      </c>
      <c r="J319" s="2">
        <v>-1278178.7755639099</v>
      </c>
      <c r="K319" s="2">
        <v>-1890797.5183165499</v>
      </c>
      <c r="L319" s="2">
        <v>-4855544.9637396</v>
      </c>
      <c r="M319" s="2">
        <v>-7717421.93801024</v>
      </c>
      <c r="N319" s="2">
        <v>-77759.4115091571</v>
      </c>
      <c r="O319" s="2">
        <v>-3804644.6079151798</v>
      </c>
      <c r="P319" s="2">
        <v>-5676064.9465045799</v>
      </c>
      <c r="Q319" s="2">
        <v>-15074936.663217001</v>
      </c>
      <c r="R319" s="2">
        <v>-4576610.1243129903</v>
      </c>
      <c r="S319" s="2">
        <v>-399033</v>
      </c>
      <c r="T319" s="2">
        <v>0</v>
      </c>
      <c r="U319" s="2">
        <v>-1227582</v>
      </c>
      <c r="V319" s="2">
        <v>0</v>
      </c>
      <c r="W319" s="2">
        <v>-15186358.6</v>
      </c>
      <c r="X319" s="2">
        <v>-3659039.93</v>
      </c>
      <c r="Y319" s="2">
        <v>-195214.37</v>
      </c>
      <c r="Z319" s="2">
        <v>0</v>
      </c>
    </row>
    <row r="320" spans="2:26" x14ac:dyDescent="0.25">
      <c r="B320" s="39"/>
      <c r="C320" s="39"/>
      <c r="D320" s="39"/>
      <c r="E320" s="39"/>
      <c r="F320" s="39"/>
      <c r="G320" s="39" t="s">
        <v>26</v>
      </c>
      <c r="H320" s="2">
        <v>1136103110.4070799</v>
      </c>
      <c r="I320" s="2">
        <v>1270940839.1317201</v>
      </c>
      <c r="J320" s="2">
        <v>1428922933.7999001</v>
      </c>
      <c r="K320" s="2">
        <v>1625348311.7720301</v>
      </c>
      <c r="L320" s="2">
        <v>1905550809.3927901</v>
      </c>
      <c r="M320" s="2">
        <v>2134361616.6058099</v>
      </c>
      <c r="N320" s="2">
        <v>2336185225.4254498</v>
      </c>
      <c r="O320" s="2">
        <v>2515973668.8440099</v>
      </c>
      <c r="P320" s="2">
        <v>2743923683.3503199</v>
      </c>
      <c r="Q320" s="2">
        <v>2722599493.0272598</v>
      </c>
      <c r="R320" s="2">
        <v>2788837502.0824399</v>
      </c>
      <c r="S320" s="2">
        <v>2825506038</v>
      </c>
      <c r="T320" s="2">
        <v>2888307612.1696</v>
      </c>
      <c r="U320" s="2">
        <v>2923061078</v>
      </c>
      <c r="V320" s="2">
        <v>2953696235</v>
      </c>
      <c r="W320" s="2">
        <v>2931517285.21</v>
      </c>
      <c r="X320" s="2">
        <v>2983416759.4200001</v>
      </c>
      <c r="Y320" s="2">
        <v>3165168067.96</v>
      </c>
      <c r="Z320" s="2">
        <v>3249348947.8899999</v>
      </c>
    </row>
    <row r="321" spans="2:26" x14ac:dyDescent="0.25">
      <c r="B321" s="39"/>
      <c r="C321" s="39"/>
      <c r="D321" s="39"/>
      <c r="E321" s="39"/>
      <c r="F321" s="39" t="s">
        <v>157</v>
      </c>
      <c r="G321" s="39"/>
      <c r="H321" s="2"/>
      <c r="I321" s="2"/>
      <c r="J321" s="2"/>
      <c r="K321" s="2"/>
      <c r="L321" s="2"/>
      <c r="M321" s="2"/>
      <c r="N321" s="2"/>
      <c r="O321" s="2"/>
      <c r="P321" s="2"/>
      <c r="Q321" s="2"/>
      <c r="R321" s="2"/>
      <c r="S321" s="2"/>
      <c r="T321" s="2"/>
      <c r="U321" s="2"/>
      <c r="V321" s="2"/>
      <c r="W321" s="2"/>
      <c r="X321" s="2"/>
      <c r="Y321" s="2"/>
      <c r="Z321" s="2"/>
    </row>
    <row r="322" spans="2:26" x14ac:dyDescent="0.25">
      <c r="B322" s="39"/>
      <c r="C322" s="39"/>
      <c r="D322" s="39"/>
      <c r="E322" s="39"/>
      <c r="F322" s="39"/>
      <c r="G322" s="39" t="s">
        <v>29</v>
      </c>
      <c r="H322" s="2">
        <v>364096336.33509201</v>
      </c>
      <c r="I322" s="2">
        <v>405738280.71732098</v>
      </c>
      <c r="J322" s="2">
        <v>447350868.51700199</v>
      </c>
      <c r="K322" s="2">
        <v>500311736.26598698</v>
      </c>
      <c r="L322" s="2">
        <v>564898780.29531097</v>
      </c>
      <c r="M322" s="2">
        <v>583709413.65658796</v>
      </c>
      <c r="N322" s="2">
        <v>654336566.47239804</v>
      </c>
      <c r="O322" s="2">
        <v>731553296.38782799</v>
      </c>
      <c r="P322" s="2">
        <v>845042262.80895197</v>
      </c>
      <c r="Q322" s="2">
        <v>1071641134.6439101</v>
      </c>
      <c r="R322" s="2">
        <v>1100320806.98473</v>
      </c>
      <c r="S322" s="2">
        <v>1161740002</v>
      </c>
      <c r="T322" s="2">
        <v>1223830934.7325699</v>
      </c>
      <c r="U322" s="2">
        <v>1253452403</v>
      </c>
      <c r="V322" s="2">
        <v>1274902422</v>
      </c>
      <c r="W322" s="2">
        <v>1319203395.74</v>
      </c>
      <c r="X322" s="2">
        <v>1324536261.73</v>
      </c>
      <c r="Y322" s="2">
        <v>1367038665.22</v>
      </c>
      <c r="Z322" s="2">
        <v>1473981088.6199999</v>
      </c>
    </row>
    <row r="323" spans="2:26" x14ac:dyDescent="0.25">
      <c r="B323" s="39"/>
      <c r="C323" s="39"/>
      <c r="D323" s="39"/>
      <c r="E323" s="39"/>
      <c r="F323" s="39"/>
      <c r="G323" s="39" t="s">
        <v>28</v>
      </c>
      <c r="H323" s="2">
        <v>10850070.8227858</v>
      </c>
      <c r="I323" s="2">
        <v>9900014.0495026391</v>
      </c>
      <c r="J323" s="2">
        <v>18967676.8251209</v>
      </c>
      <c r="K323" s="2">
        <v>12357699.8857699</v>
      </c>
      <c r="L323" s="2">
        <v>16325574.750534501</v>
      </c>
      <c r="M323" s="2">
        <v>19437523.474764399</v>
      </c>
      <c r="N323" s="2">
        <v>10338517.7502639</v>
      </c>
      <c r="O323" s="2">
        <v>18288832.4096957</v>
      </c>
      <c r="P323" s="2">
        <v>24757097.543230999</v>
      </c>
      <c r="Q323" s="2">
        <v>14234322.4715508</v>
      </c>
      <c r="R323" s="2">
        <v>18579525.8215059</v>
      </c>
      <c r="S323" s="2">
        <v>17147454</v>
      </c>
      <c r="T323" s="2">
        <v>23364045.117621802</v>
      </c>
      <c r="U323" s="2">
        <v>22363112</v>
      </c>
      <c r="V323" s="2">
        <v>23464462</v>
      </c>
      <c r="W323" s="2">
        <v>11126808.109999999</v>
      </c>
      <c r="X323" s="2">
        <v>45417224.159999996</v>
      </c>
      <c r="Y323" s="2">
        <v>105006748.02</v>
      </c>
      <c r="Z323" s="2">
        <v>58661145.380000003</v>
      </c>
    </row>
    <row r="324" spans="2:26" x14ac:dyDescent="0.25">
      <c r="B324" s="39"/>
      <c r="C324" s="39"/>
      <c r="D324" s="39"/>
      <c r="E324" s="39"/>
      <c r="F324" s="39"/>
      <c r="G324" s="39" t="s">
        <v>30</v>
      </c>
      <c r="H324" s="2">
        <v>-19292041.080288298</v>
      </c>
      <c r="I324" s="2">
        <v>-21171805.3628686</v>
      </c>
      <c r="J324" s="2">
        <v>-23065519.192748901</v>
      </c>
      <c r="K324" s="2">
        <v>-25561781.757816698</v>
      </c>
      <c r="L324" s="2">
        <v>-28250803.936526399</v>
      </c>
      <c r="M324" s="2">
        <v>-30990074.988568898</v>
      </c>
      <c r="N324" s="2">
        <v>-34234532.671459198</v>
      </c>
      <c r="O324" s="2">
        <v>-36221529.963294797</v>
      </c>
      <c r="P324" s="2">
        <v>-32015628.859113701</v>
      </c>
      <c r="Q324" s="2">
        <v>-38765865.185450599</v>
      </c>
      <c r="R324" s="2">
        <v>-38764909.396084502</v>
      </c>
      <c r="S324" s="2">
        <v>-41473525</v>
      </c>
      <c r="T324" s="2">
        <v>-44238786.764380999</v>
      </c>
      <c r="U324" s="2">
        <v>-47098347</v>
      </c>
      <c r="V324" s="2">
        <v>-49862117</v>
      </c>
      <c r="W324" s="2">
        <v>-50874014.920000002</v>
      </c>
      <c r="X324" s="2">
        <v>-52653226.189999998</v>
      </c>
      <c r="Y324" s="2">
        <v>-55821618.950000003</v>
      </c>
      <c r="Z324" s="2">
        <v>-61596847.939999998</v>
      </c>
    </row>
    <row r="325" spans="2:26" x14ac:dyDescent="0.25">
      <c r="B325" s="39"/>
      <c r="C325" s="39"/>
      <c r="D325" s="39"/>
      <c r="E325" s="39"/>
      <c r="F325" s="39"/>
      <c r="G325" s="39" t="s">
        <v>25</v>
      </c>
      <c r="H325" s="2">
        <v>52360437.110416397</v>
      </c>
      <c r="I325" s="2">
        <v>54779789.809380397</v>
      </c>
      <c r="J325" s="2">
        <v>60449547.557111003</v>
      </c>
      <c r="K325" s="2">
        <v>81605873.027849302</v>
      </c>
      <c r="L325" s="2">
        <v>45158498.789112702</v>
      </c>
      <c r="M325" s="2">
        <v>92326980.940234706</v>
      </c>
      <c r="N325" s="2">
        <v>101166120.37182701</v>
      </c>
      <c r="O325" s="2">
        <v>137593372.63746601</v>
      </c>
      <c r="P325" s="2">
        <v>99647943.722228795</v>
      </c>
      <c r="Q325" s="2">
        <v>57647335.466416404</v>
      </c>
      <c r="R325" s="2">
        <v>81604578.643431902</v>
      </c>
      <c r="S325" s="2">
        <v>86417004</v>
      </c>
      <c r="T325" s="2">
        <v>50496210.140142798</v>
      </c>
      <c r="U325" s="2">
        <v>46185255</v>
      </c>
      <c r="V325" s="2">
        <v>69506109</v>
      </c>
      <c r="W325" s="2">
        <v>45313084.880000003</v>
      </c>
      <c r="X325" s="2">
        <v>49738405.530000001</v>
      </c>
      <c r="Y325" s="2">
        <v>57933975.460000001</v>
      </c>
      <c r="Z325" s="2">
        <v>90713777.180000007</v>
      </c>
    </row>
    <row r="326" spans="2:26" x14ac:dyDescent="0.25">
      <c r="B326" s="39"/>
      <c r="C326" s="39"/>
      <c r="D326" s="39"/>
      <c r="E326" s="39"/>
      <c r="F326" s="39"/>
      <c r="G326" s="39" t="s">
        <v>27</v>
      </c>
      <c r="H326" s="2">
        <v>-2276522.47068492</v>
      </c>
      <c r="I326" s="2">
        <v>-1895410.69633338</v>
      </c>
      <c r="J326" s="2">
        <v>-3390837.4404983399</v>
      </c>
      <c r="K326" s="2">
        <v>-3814747.1264789598</v>
      </c>
      <c r="L326" s="2">
        <v>-14422636.241843101</v>
      </c>
      <c r="M326" s="2">
        <v>-10147276.6106207</v>
      </c>
      <c r="N326" s="2">
        <v>-53375.535201021703</v>
      </c>
      <c r="O326" s="2">
        <v>-5799229.0222942699</v>
      </c>
      <c r="P326" s="2">
        <v>-4695385.1841718098</v>
      </c>
      <c r="Q326" s="2">
        <v>-4436120.4116881099</v>
      </c>
      <c r="R326" s="2">
        <v>0</v>
      </c>
      <c r="S326" s="2">
        <v>0</v>
      </c>
      <c r="T326" s="2">
        <v>0</v>
      </c>
      <c r="U326" s="2">
        <v>0</v>
      </c>
      <c r="V326" s="2">
        <v>0</v>
      </c>
      <c r="W326" s="2">
        <v>-233012.09</v>
      </c>
      <c r="X326" s="2">
        <v>0</v>
      </c>
      <c r="Y326" s="2">
        <v>-176681.13</v>
      </c>
      <c r="Z326" s="2">
        <v>0</v>
      </c>
    </row>
    <row r="327" spans="2:26" x14ac:dyDescent="0.25">
      <c r="B327" s="39"/>
      <c r="C327" s="39"/>
      <c r="D327" s="39"/>
      <c r="E327" s="39"/>
      <c r="F327" s="39"/>
      <c r="G327" s="39" t="s">
        <v>26</v>
      </c>
      <c r="H327" s="2">
        <v>405738280.71732098</v>
      </c>
      <c r="I327" s="2">
        <v>447350868.51700199</v>
      </c>
      <c r="J327" s="2">
        <v>500311736.26598698</v>
      </c>
      <c r="K327" s="2">
        <v>564898780.29531097</v>
      </c>
      <c r="L327" s="2">
        <v>583709413.65658796</v>
      </c>
      <c r="M327" s="2">
        <v>654336566.47239804</v>
      </c>
      <c r="N327" s="2">
        <v>731553296.38782799</v>
      </c>
      <c r="O327" s="2">
        <v>845414742.44939995</v>
      </c>
      <c r="P327" s="2">
        <v>932736290.03112698</v>
      </c>
      <c r="Q327" s="2">
        <v>1100320806.98473</v>
      </c>
      <c r="R327" s="2">
        <v>1161740002.0535901</v>
      </c>
      <c r="S327" s="2">
        <v>1223830935</v>
      </c>
      <c r="T327" s="2">
        <v>1253452403.22595</v>
      </c>
      <c r="U327" s="2">
        <v>1274902423</v>
      </c>
      <c r="V327" s="2">
        <v>1318010876</v>
      </c>
      <c r="W327" s="2">
        <v>1324536261.72</v>
      </c>
      <c r="X327" s="2">
        <v>1367038665.23</v>
      </c>
      <c r="Y327" s="2">
        <v>1473981088.6199999</v>
      </c>
      <c r="Z327" s="2">
        <v>1561759163.24</v>
      </c>
    </row>
    <row r="328" spans="2:26" x14ac:dyDescent="0.25">
      <c r="B328" s="39"/>
      <c r="C328" s="39"/>
      <c r="D328" s="39"/>
      <c r="E328" s="39"/>
      <c r="F328" s="39" t="s">
        <v>158</v>
      </c>
      <c r="G328" s="39"/>
      <c r="H328" s="2"/>
      <c r="I328" s="2"/>
      <c r="J328" s="2"/>
      <c r="K328" s="2"/>
      <c r="L328" s="2"/>
      <c r="M328" s="2"/>
      <c r="N328" s="2"/>
      <c r="O328" s="2"/>
      <c r="P328" s="2"/>
      <c r="Q328" s="2"/>
      <c r="R328" s="2"/>
      <c r="S328" s="2"/>
      <c r="T328" s="2"/>
      <c r="U328" s="2"/>
      <c r="V328" s="2"/>
      <c r="W328" s="2"/>
      <c r="X328" s="2"/>
      <c r="Y328" s="2"/>
      <c r="Z328" s="2"/>
    </row>
    <row r="329" spans="2:26" x14ac:dyDescent="0.25">
      <c r="B329" s="39"/>
      <c r="C329" s="39"/>
      <c r="D329" s="39"/>
      <c r="E329" s="39"/>
      <c r="F329" s="39"/>
      <c r="G329" s="39" t="s">
        <v>29</v>
      </c>
      <c r="H329" s="2">
        <v>142398226.33721101</v>
      </c>
      <c r="I329" s="2">
        <v>193242657.982472</v>
      </c>
      <c r="J329" s="2">
        <v>212653135.47797099</v>
      </c>
      <c r="K329" s="2">
        <v>190952763.032561</v>
      </c>
      <c r="L329" s="2">
        <v>177744714.09001499</v>
      </c>
      <c r="M329" s="2">
        <v>199237974.86198401</v>
      </c>
      <c r="N329" s="2">
        <v>214205470.57352301</v>
      </c>
      <c r="O329" s="2">
        <v>209861744.36714</v>
      </c>
      <c r="P329" s="2">
        <v>202033353.070665</v>
      </c>
      <c r="Q329" s="2">
        <v>189228878.55008999</v>
      </c>
      <c r="R329" s="2">
        <v>130537255.93457</v>
      </c>
      <c r="S329" s="2">
        <v>126498438</v>
      </c>
      <c r="T329" s="2">
        <v>127101124.187775</v>
      </c>
      <c r="U329" s="2">
        <v>121236963</v>
      </c>
      <c r="V329" s="2">
        <v>111856557</v>
      </c>
      <c r="W329" s="2">
        <v>236361098.37</v>
      </c>
      <c r="X329" s="2">
        <v>271836290.75</v>
      </c>
      <c r="Y329" s="2">
        <v>338182815.44</v>
      </c>
      <c r="Z329" s="2">
        <v>393909243.67000002</v>
      </c>
    </row>
    <row r="330" spans="2:26" x14ac:dyDescent="0.25">
      <c r="B330" s="39"/>
      <c r="C330" s="39"/>
      <c r="D330" s="39"/>
      <c r="E330" s="39"/>
      <c r="F330" s="39"/>
      <c r="G330" s="39" t="s">
        <v>28</v>
      </c>
      <c r="H330" s="2">
        <v>4243467.1448488999</v>
      </c>
      <c r="I330" s="2">
        <v>4715120.8547723303</v>
      </c>
      <c r="J330" s="2">
        <v>9016492.9442659598</v>
      </c>
      <c r="K330" s="2">
        <v>4716533.2469042502</v>
      </c>
      <c r="L330" s="2">
        <v>5136822.2372014401</v>
      </c>
      <c r="M330" s="2">
        <v>6634624.5629040701</v>
      </c>
      <c r="N330" s="2">
        <v>3384446.4350616601</v>
      </c>
      <c r="O330" s="2">
        <v>5246543.6091785002</v>
      </c>
      <c r="P330" s="2">
        <v>5918945.8907421501</v>
      </c>
      <c r="Q330" s="2">
        <v>2513476.56518145</v>
      </c>
      <c r="R330" s="2">
        <v>2204193.8150302698</v>
      </c>
      <c r="S330" s="2">
        <v>1867136</v>
      </c>
      <c r="T330" s="2">
        <v>2426476.00722114</v>
      </c>
      <c r="U330" s="2">
        <v>2163015</v>
      </c>
      <c r="V330" s="2">
        <v>2058710</v>
      </c>
      <c r="W330" s="2">
        <v>1928198.71</v>
      </c>
      <c r="X330" s="2">
        <v>9079187.0199999996</v>
      </c>
      <c r="Y330" s="2">
        <v>25522216.57</v>
      </c>
      <c r="Z330" s="2">
        <v>15462581.26</v>
      </c>
    </row>
    <row r="331" spans="2:26" x14ac:dyDescent="0.25">
      <c r="B331" s="39"/>
      <c r="C331" s="39"/>
      <c r="D331" s="39"/>
      <c r="E331" s="39"/>
      <c r="F331" s="39"/>
      <c r="G331" s="39" t="s">
        <v>30</v>
      </c>
      <c r="H331" s="2">
        <v>-38964391.206873097</v>
      </c>
      <c r="I331" s="2">
        <v>-53156417.1887751</v>
      </c>
      <c r="J331" s="2">
        <v>-56396063.545390002</v>
      </c>
      <c r="K331" s="2">
        <v>-41939155.598853201</v>
      </c>
      <c r="L331" s="2">
        <v>-44887102.279587202</v>
      </c>
      <c r="M331" s="2">
        <v>-52687884.460386999</v>
      </c>
      <c r="N331" s="2">
        <v>-43589852.556822203</v>
      </c>
      <c r="O331" s="2">
        <v>-44084139.446236096</v>
      </c>
      <c r="P331" s="2">
        <v>-49889543.804643601</v>
      </c>
      <c r="Q331" s="2">
        <v>-55561367.412262097</v>
      </c>
      <c r="R331" s="2">
        <v>-27102247.131719999</v>
      </c>
      <c r="S331" s="2">
        <v>-31566717</v>
      </c>
      <c r="T331" s="2">
        <v>-35072387.7339072</v>
      </c>
      <c r="U331" s="2">
        <v>-31935380</v>
      </c>
      <c r="V331" s="2">
        <v>-35612219</v>
      </c>
      <c r="W331" s="2">
        <v>-42378455.75</v>
      </c>
      <c r="X331" s="2">
        <v>-37269581.140000001</v>
      </c>
      <c r="Y331" s="2">
        <v>-47960004.579999998</v>
      </c>
      <c r="Z331" s="2">
        <v>-61466155.880000003</v>
      </c>
    </row>
    <row r="332" spans="2:26" x14ac:dyDescent="0.25">
      <c r="B332" s="39"/>
      <c r="C332" s="39"/>
      <c r="D332" s="39"/>
      <c r="E332" s="39"/>
      <c r="F332" s="39"/>
      <c r="G332" s="39" t="s">
        <v>25</v>
      </c>
      <c r="H332" s="2">
        <v>90599264.514614105</v>
      </c>
      <c r="I332" s="2">
        <v>76009565.551103398</v>
      </c>
      <c r="J332" s="2">
        <v>41046492.378640004</v>
      </c>
      <c r="K332" s="2">
        <v>38445773.840855204</v>
      </c>
      <c r="L332" s="2">
        <v>68531971.325811103</v>
      </c>
      <c r="M332" s="2">
        <v>70367539.140225098</v>
      </c>
      <c r="N332" s="2">
        <v>45166174.392698698</v>
      </c>
      <c r="O332" s="2">
        <v>43881122.910324797</v>
      </c>
      <c r="P332" s="2">
        <v>35513361.136510402</v>
      </c>
      <c r="Q332" s="2">
        <v>15366494.8324332</v>
      </c>
      <c r="R332" s="2">
        <v>27317914.761938099</v>
      </c>
      <c r="S332" s="2">
        <v>34749741</v>
      </c>
      <c r="T332" s="2">
        <v>30147540.1420497</v>
      </c>
      <c r="U332" s="2">
        <v>24009147</v>
      </c>
      <c r="V332" s="2">
        <v>42798484</v>
      </c>
      <c r="W332" s="2">
        <v>84931972.799999997</v>
      </c>
      <c r="X332" s="2">
        <v>95564090.129999995</v>
      </c>
      <c r="Y332" s="2">
        <v>79362105.620000005</v>
      </c>
      <c r="Z332" s="2">
        <v>92682630.420000002</v>
      </c>
    </row>
    <row r="333" spans="2:26" x14ac:dyDescent="0.25">
      <c r="B333" s="39"/>
      <c r="C333" s="39"/>
      <c r="D333" s="39"/>
      <c r="E333" s="39"/>
      <c r="F333" s="39"/>
      <c r="G333" s="39" t="s">
        <v>27</v>
      </c>
      <c r="H333" s="2">
        <v>-5033908.807329</v>
      </c>
      <c r="I333" s="2">
        <v>-8157791.7216022303</v>
      </c>
      <c r="J333" s="2">
        <v>-15367294.2229259</v>
      </c>
      <c r="K333" s="2">
        <v>-14431200.431451701</v>
      </c>
      <c r="L333" s="2">
        <v>-7288430.5114564998</v>
      </c>
      <c r="M333" s="2">
        <v>-9346783.5312036406</v>
      </c>
      <c r="N333" s="2">
        <v>-9304494.4773209896</v>
      </c>
      <c r="O333" s="2">
        <v>-12871918.369741701</v>
      </c>
      <c r="P333" s="2">
        <v>-9423198.4959036894</v>
      </c>
      <c r="Q333" s="2">
        <v>-4630335.40658936</v>
      </c>
      <c r="R333" s="2">
        <v>-6458679.6961715203</v>
      </c>
      <c r="S333" s="2">
        <v>-4447472</v>
      </c>
      <c r="T333" s="2">
        <v>-3365789.3049858399</v>
      </c>
      <c r="U333" s="2">
        <v>-3617188</v>
      </c>
      <c r="V333" s="2">
        <v>-5664012</v>
      </c>
      <c r="W333" s="2">
        <v>-9006523.3800000008</v>
      </c>
      <c r="X333" s="2">
        <v>-1027171.33</v>
      </c>
      <c r="Y333" s="2">
        <v>-1197889.3899999999</v>
      </c>
      <c r="Z333" s="2">
        <v>-1781892.75</v>
      </c>
    </row>
    <row r="334" spans="2:26" x14ac:dyDescent="0.25">
      <c r="B334" s="39"/>
      <c r="C334" s="39"/>
      <c r="D334" s="39"/>
      <c r="E334" s="39"/>
      <c r="F334" s="39"/>
      <c r="G334" s="39" t="s">
        <v>26</v>
      </c>
      <c r="H334" s="2">
        <v>193242657.982472</v>
      </c>
      <c r="I334" s="2">
        <v>212653135.47797099</v>
      </c>
      <c r="J334" s="2">
        <v>190952763.032561</v>
      </c>
      <c r="K334" s="2">
        <v>177744714.09001499</v>
      </c>
      <c r="L334" s="2">
        <v>199237974.86198401</v>
      </c>
      <c r="M334" s="2">
        <v>214205470.57352301</v>
      </c>
      <c r="N334" s="2">
        <v>209861744.36714</v>
      </c>
      <c r="O334" s="2">
        <v>202033353.070665</v>
      </c>
      <c r="P334" s="2">
        <v>184152917.797371</v>
      </c>
      <c r="Q334" s="2">
        <v>146917147.12885299</v>
      </c>
      <c r="R334" s="2">
        <v>126498437.68364701</v>
      </c>
      <c r="S334" s="2">
        <v>127101126</v>
      </c>
      <c r="T334" s="2">
        <v>121236963.298152</v>
      </c>
      <c r="U334" s="2">
        <v>111856557</v>
      </c>
      <c r="V334" s="2">
        <v>115437520</v>
      </c>
      <c r="W334" s="2">
        <v>271836290.75</v>
      </c>
      <c r="X334" s="2">
        <v>338182815.43000001</v>
      </c>
      <c r="Y334" s="2">
        <v>393909243.66000003</v>
      </c>
      <c r="Z334" s="2">
        <v>438806406.72000003</v>
      </c>
    </row>
    <row r="335" spans="2:26" x14ac:dyDescent="0.25">
      <c r="B335" s="39"/>
      <c r="C335" s="39"/>
      <c r="D335" s="39"/>
      <c r="E335" s="39"/>
      <c r="F335" s="39" t="s">
        <v>159</v>
      </c>
      <c r="G335" s="39"/>
      <c r="H335" s="2"/>
      <c r="I335" s="2"/>
      <c r="J335" s="2"/>
      <c r="K335" s="2"/>
      <c r="L335" s="2"/>
      <c r="M335" s="2"/>
      <c r="N335" s="2"/>
      <c r="O335" s="2"/>
      <c r="P335" s="2"/>
      <c r="Q335" s="2"/>
      <c r="R335" s="2"/>
      <c r="S335" s="2"/>
      <c r="T335" s="2"/>
      <c r="U335" s="2"/>
      <c r="V335" s="2"/>
      <c r="W335" s="2"/>
      <c r="X335" s="2"/>
      <c r="Y335" s="2"/>
      <c r="Z335" s="2"/>
    </row>
    <row r="336" spans="2:26" x14ac:dyDescent="0.25">
      <c r="B336" s="39"/>
      <c r="C336" s="39"/>
      <c r="D336" s="39"/>
      <c r="E336" s="39"/>
      <c r="F336" s="39"/>
      <c r="G336" s="39" t="s">
        <v>29</v>
      </c>
      <c r="H336" s="2">
        <v>329286805.45373499</v>
      </c>
      <c r="I336" s="2">
        <v>370414300.42569</v>
      </c>
      <c r="J336" s="2">
        <v>397167785.20548499</v>
      </c>
      <c r="K336" s="2">
        <v>428357322.43393999</v>
      </c>
      <c r="L336" s="2">
        <v>453344181.71998</v>
      </c>
      <c r="M336" s="2">
        <v>503262774.98116601</v>
      </c>
      <c r="N336" s="2">
        <v>530579305.378829</v>
      </c>
      <c r="O336" s="2">
        <v>586026094.29019797</v>
      </c>
      <c r="P336" s="2">
        <v>519415168.71327299</v>
      </c>
      <c r="Q336" s="2">
        <v>567687509.83196795</v>
      </c>
      <c r="R336" s="2">
        <v>628752372.29809499</v>
      </c>
      <c r="S336" s="2">
        <v>644810349</v>
      </c>
      <c r="T336" s="2">
        <v>663573673.54777801</v>
      </c>
      <c r="U336" s="2">
        <v>673786272</v>
      </c>
      <c r="V336" s="2">
        <v>689770916</v>
      </c>
      <c r="W336" s="2">
        <v>740391089.00999999</v>
      </c>
      <c r="X336" s="2">
        <v>768083467.14999998</v>
      </c>
      <c r="Y336" s="2">
        <v>833173853.48000002</v>
      </c>
      <c r="Z336" s="2">
        <v>929842842.33000004</v>
      </c>
    </row>
    <row r="337" spans="2:26" x14ac:dyDescent="0.25">
      <c r="B337" s="39"/>
      <c r="C337" s="39"/>
      <c r="D337" s="39"/>
      <c r="E337" s="39"/>
      <c r="F337" s="39"/>
      <c r="G337" s="39" t="s">
        <v>28</v>
      </c>
      <c r="H337" s="2">
        <v>9812746.8025213201</v>
      </c>
      <c r="I337" s="2">
        <v>9038108.9303868394</v>
      </c>
      <c r="J337" s="2">
        <v>16839914.0927126</v>
      </c>
      <c r="K337" s="2">
        <v>10580425.8641183</v>
      </c>
      <c r="L337" s="2">
        <v>13101646.851707401</v>
      </c>
      <c r="M337" s="2">
        <v>16758650.4068728</v>
      </c>
      <c r="N337" s="2">
        <v>8383153.0249854997</v>
      </c>
      <c r="O337" s="2">
        <v>14650652.357255001</v>
      </c>
      <c r="P337" s="2">
        <v>15217241.270896699</v>
      </c>
      <c r="Q337" s="2">
        <v>7540441.3070659405</v>
      </c>
      <c r="R337" s="2">
        <v>10616831.8024069</v>
      </c>
      <c r="S337" s="2">
        <v>9517496</v>
      </c>
      <c r="T337" s="2">
        <v>12668224.6768212</v>
      </c>
      <c r="U337" s="2">
        <v>12021165</v>
      </c>
      <c r="V337" s="2">
        <v>12695170</v>
      </c>
      <c r="W337" s="2">
        <v>6012850.3899999997</v>
      </c>
      <c r="X337" s="2">
        <v>25411100.120000001</v>
      </c>
      <c r="Y337" s="2">
        <v>61986989.369999997</v>
      </c>
      <c r="Z337" s="2">
        <v>35987525.5</v>
      </c>
    </row>
    <row r="338" spans="2:26" x14ac:dyDescent="0.25">
      <c r="B338" s="39"/>
      <c r="C338" s="39"/>
      <c r="D338" s="39"/>
      <c r="E338" s="39"/>
      <c r="F338" s="39"/>
      <c r="G338" s="39" t="s">
        <v>30</v>
      </c>
      <c r="H338" s="2">
        <v>-25565977.247862101</v>
      </c>
      <c r="I338" s="2">
        <v>-27371590.240805499</v>
      </c>
      <c r="J338" s="2">
        <v>-29754384.157438599</v>
      </c>
      <c r="K338" s="2">
        <v>-32658218.299006201</v>
      </c>
      <c r="L338" s="2">
        <v>-33062142.166907702</v>
      </c>
      <c r="M338" s="2">
        <v>-35372537.621831499</v>
      </c>
      <c r="N338" s="2">
        <v>-37871827.039377697</v>
      </c>
      <c r="O338" s="2">
        <v>-40451795.784906402</v>
      </c>
      <c r="P338" s="2">
        <v>-43122917.2363346</v>
      </c>
      <c r="Q338" s="2">
        <v>-30691598.749998599</v>
      </c>
      <c r="R338" s="2">
        <v>-32495042.9696116</v>
      </c>
      <c r="S338" s="2">
        <v>-33842148</v>
      </c>
      <c r="T338" s="2">
        <v>-34998300.782721102</v>
      </c>
      <c r="U338" s="2">
        <v>-36108854</v>
      </c>
      <c r="V338" s="2">
        <v>-36886974</v>
      </c>
      <c r="W338" s="2">
        <v>-37882872.390000001</v>
      </c>
      <c r="X338" s="2">
        <v>-20750764.989999998</v>
      </c>
      <c r="Y338" s="2">
        <v>-22155919.66</v>
      </c>
      <c r="Z338" s="2">
        <v>-24698378.52</v>
      </c>
    </row>
    <row r="339" spans="2:26" x14ac:dyDescent="0.25">
      <c r="B339" s="39"/>
      <c r="C339" s="39"/>
      <c r="D339" s="39"/>
      <c r="E339" s="39"/>
      <c r="F339" s="39"/>
      <c r="G339" s="39" t="s">
        <v>25</v>
      </c>
      <c r="H339" s="2">
        <v>56953492.789337598</v>
      </c>
      <c r="I339" s="2">
        <v>45353979.377058998</v>
      </c>
      <c r="J339" s="2">
        <v>44634235.916007303</v>
      </c>
      <c r="K339" s="2">
        <v>47200772.719240502</v>
      </c>
      <c r="L339" s="2">
        <v>70531547.051911995</v>
      </c>
      <c r="M339" s="2">
        <v>46588229.391342603</v>
      </c>
      <c r="N339" s="2">
        <v>85357412.876243502</v>
      </c>
      <c r="O339" s="2">
        <v>69131172.903746799</v>
      </c>
      <c r="P339" s="2">
        <v>37508174.1304176</v>
      </c>
      <c r="Q339" s="2">
        <v>130191690.23592301</v>
      </c>
      <c r="R339" s="2">
        <v>39660876.087468602</v>
      </c>
      <c r="S339" s="2">
        <v>44007369</v>
      </c>
      <c r="T339" s="2">
        <v>37113540.0873992</v>
      </c>
      <c r="U339" s="2">
        <v>40078490</v>
      </c>
      <c r="V339" s="2">
        <v>79676857</v>
      </c>
      <c r="W339" s="2">
        <v>60856285.390000001</v>
      </c>
      <c r="X339" s="2">
        <v>60430051.200000003</v>
      </c>
      <c r="Y339" s="2">
        <v>56837919.130000003</v>
      </c>
      <c r="Z339" s="2">
        <v>61750285.420000002</v>
      </c>
    </row>
    <row r="340" spans="2:26" x14ac:dyDescent="0.25">
      <c r="B340" s="39"/>
      <c r="C340" s="39"/>
      <c r="D340" s="39"/>
      <c r="E340" s="39"/>
      <c r="F340" s="39"/>
      <c r="G340" s="39" t="s">
        <v>27</v>
      </c>
      <c r="H340" s="2">
        <v>-72767.372041986004</v>
      </c>
      <c r="I340" s="2">
        <v>-267013.28684588399</v>
      </c>
      <c r="J340" s="2">
        <v>-530228.62282542605</v>
      </c>
      <c r="K340" s="2">
        <v>-136120.99831342199</v>
      </c>
      <c r="L340" s="2">
        <v>-652458.47552508104</v>
      </c>
      <c r="M340" s="2">
        <v>-657811.77872120496</v>
      </c>
      <c r="N340" s="2">
        <v>-421949.950482051</v>
      </c>
      <c r="O340" s="2">
        <v>-3711426.8837955301</v>
      </c>
      <c r="P340" s="2">
        <v>-1965307.8076885601</v>
      </c>
      <c r="Q340" s="2">
        <v>0</v>
      </c>
      <c r="R340" s="2">
        <v>-1724688.1784109001</v>
      </c>
      <c r="S340" s="2">
        <v>-919393</v>
      </c>
      <c r="T340" s="2">
        <v>-4570865.4223403297</v>
      </c>
      <c r="U340" s="2">
        <v>-6156</v>
      </c>
      <c r="V340" s="2">
        <v>-5724882</v>
      </c>
      <c r="W340" s="2">
        <v>-1293885.26</v>
      </c>
      <c r="X340" s="2">
        <v>0</v>
      </c>
      <c r="Y340" s="2">
        <v>0</v>
      </c>
      <c r="Z340" s="2">
        <v>0</v>
      </c>
    </row>
    <row r="341" spans="2:26" x14ac:dyDescent="0.25">
      <c r="B341" s="39"/>
      <c r="C341" s="39"/>
      <c r="D341" s="39"/>
      <c r="E341" s="39"/>
      <c r="F341" s="39"/>
      <c r="G341" s="39" t="s">
        <v>26</v>
      </c>
      <c r="H341" s="2">
        <v>370414300.42569</v>
      </c>
      <c r="I341" s="2">
        <v>397167785.20548499</v>
      </c>
      <c r="J341" s="2">
        <v>428357322.43393999</v>
      </c>
      <c r="K341" s="2">
        <v>453344181.71998</v>
      </c>
      <c r="L341" s="2">
        <v>503262774.98116601</v>
      </c>
      <c r="M341" s="2">
        <v>530579305.378829</v>
      </c>
      <c r="N341" s="2">
        <v>586026094.29019797</v>
      </c>
      <c r="O341" s="2">
        <v>625644696.88249803</v>
      </c>
      <c r="P341" s="2">
        <v>527052359.07056499</v>
      </c>
      <c r="Q341" s="2">
        <v>674728042.62495899</v>
      </c>
      <c r="R341" s="2">
        <v>644810349.03994799</v>
      </c>
      <c r="S341" s="2">
        <v>663573673</v>
      </c>
      <c r="T341" s="2">
        <v>673786272.10693705</v>
      </c>
      <c r="U341" s="2">
        <v>689770917</v>
      </c>
      <c r="V341" s="2">
        <v>739531087</v>
      </c>
      <c r="W341" s="2">
        <v>768083467.13999999</v>
      </c>
      <c r="X341" s="2">
        <v>833173853.48000002</v>
      </c>
      <c r="Y341" s="2">
        <v>929842842.32000005</v>
      </c>
      <c r="Z341" s="2">
        <v>1002882274.73</v>
      </c>
    </row>
    <row r="342" spans="2:26" x14ac:dyDescent="0.25">
      <c r="B342" s="39" t="s">
        <v>39</v>
      </c>
      <c r="C342" s="39"/>
      <c r="D342" s="39"/>
      <c r="E342" s="39"/>
      <c r="F342" s="39"/>
      <c r="G342" s="39"/>
      <c r="H342" s="2"/>
      <c r="I342" s="2"/>
      <c r="J342" s="2"/>
      <c r="K342" s="2"/>
      <c r="L342" s="2"/>
      <c r="M342" s="2"/>
      <c r="N342" s="2"/>
      <c r="O342" s="2"/>
      <c r="P342" s="2"/>
      <c r="Q342" s="2"/>
      <c r="R342" s="2"/>
      <c r="S342" s="2"/>
      <c r="T342" s="2"/>
      <c r="U342" s="2"/>
      <c r="V342" s="2"/>
      <c r="W342" s="2"/>
      <c r="X342" s="2"/>
      <c r="Y342" s="2"/>
      <c r="Z342" s="2"/>
    </row>
    <row r="343" spans="2:26" x14ac:dyDescent="0.25">
      <c r="B343" s="39"/>
      <c r="C343" s="39" t="s">
        <v>32</v>
      </c>
      <c r="D343" s="39"/>
      <c r="E343" s="39"/>
      <c r="F343" s="39"/>
      <c r="G343" s="39"/>
      <c r="H343" s="2"/>
      <c r="I343" s="2"/>
      <c r="J343" s="2"/>
      <c r="K343" s="2"/>
      <c r="L343" s="2"/>
      <c r="M343" s="2"/>
      <c r="N343" s="2"/>
      <c r="O343" s="2"/>
      <c r="P343" s="2"/>
      <c r="Q343" s="2"/>
      <c r="R343" s="2"/>
      <c r="S343" s="2"/>
      <c r="T343" s="2"/>
      <c r="U343" s="2"/>
      <c r="V343" s="2"/>
      <c r="W343" s="2"/>
      <c r="X343" s="2"/>
      <c r="Y343" s="2"/>
      <c r="Z343" s="2"/>
    </row>
    <row r="344" spans="2:26" x14ac:dyDescent="0.25">
      <c r="B344" s="39"/>
      <c r="C344" s="39"/>
      <c r="D344" s="39" t="s">
        <v>6</v>
      </c>
      <c r="E344" s="39"/>
      <c r="F344" s="39"/>
      <c r="G344" s="39"/>
      <c r="H344" s="2"/>
      <c r="I344" s="2"/>
      <c r="J344" s="2"/>
      <c r="K344" s="2"/>
      <c r="L344" s="2"/>
      <c r="M344" s="2"/>
      <c r="N344" s="2"/>
      <c r="O344" s="2"/>
      <c r="P344" s="2"/>
      <c r="Q344" s="2"/>
      <c r="R344" s="2"/>
      <c r="S344" s="2"/>
      <c r="T344" s="2"/>
      <c r="U344" s="2"/>
      <c r="V344" s="2"/>
      <c r="W344" s="2"/>
      <c r="X344" s="2"/>
      <c r="Y344" s="2"/>
      <c r="Z344" s="2"/>
    </row>
    <row r="345" spans="2:26" x14ac:dyDescent="0.25">
      <c r="B345" s="39"/>
      <c r="C345" s="39"/>
      <c r="D345" s="39"/>
      <c r="E345" s="39" t="s">
        <v>7</v>
      </c>
      <c r="F345" s="39"/>
      <c r="G345" s="39"/>
      <c r="H345" s="2"/>
      <c r="I345" s="2"/>
      <c r="J345" s="2"/>
      <c r="K345" s="2"/>
      <c r="L345" s="2"/>
      <c r="M345" s="2"/>
      <c r="N345" s="2"/>
      <c r="O345" s="2"/>
      <c r="P345" s="2"/>
      <c r="Q345" s="2"/>
      <c r="R345" s="2"/>
      <c r="S345" s="2"/>
      <c r="T345" s="2"/>
      <c r="U345" s="2"/>
      <c r="V345" s="2"/>
      <c r="W345" s="2"/>
      <c r="X345" s="2"/>
      <c r="Y345" s="2"/>
      <c r="Z345" s="2"/>
    </row>
    <row r="346" spans="2:26" x14ac:dyDescent="0.25">
      <c r="B346" s="39"/>
      <c r="C346" s="39"/>
      <c r="D346" s="39"/>
      <c r="E346" s="39"/>
      <c r="F346" s="39" t="s">
        <v>8</v>
      </c>
      <c r="G346" s="39"/>
      <c r="H346" s="2"/>
      <c r="I346" s="2"/>
      <c r="J346" s="2"/>
      <c r="K346" s="2"/>
      <c r="L346" s="2"/>
      <c r="M346" s="2"/>
      <c r="N346" s="2"/>
      <c r="O346" s="2"/>
      <c r="P346" s="2"/>
      <c r="Q346" s="2"/>
      <c r="R346" s="2"/>
      <c r="S346" s="2"/>
      <c r="T346" s="2"/>
      <c r="U346" s="2"/>
      <c r="V346" s="2"/>
      <c r="W346" s="2"/>
      <c r="X346" s="2"/>
      <c r="Y346" s="2"/>
      <c r="Z346" s="2"/>
    </row>
    <row r="347" spans="2:26" x14ac:dyDescent="0.25">
      <c r="B347" s="39"/>
      <c r="C347" s="39"/>
      <c r="D347" s="39"/>
      <c r="E347" s="39"/>
      <c r="F347" s="39"/>
      <c r="G347" s="39" t="s">
        <v>29</v>
      </c>
      <c r="H347" s="2">
        <v>1436790434.9203801</v>
      </c>
      <c r="I347" s="2">
        <v>1634901970.3406899</v>
      </c>
      <c r="J347" s="2">
        <v>1704830743.5710299</v>
      </c>
      <c r="K347" s="2">
        <v>1777373281.20175</v>
      </c>
      <c r="L347" s="2">
        <v>1833037991.0624499</v>
      </c>
      <c r="M347" s="2">
        <v>1901519938.0650799</v>
      </c>
      <c r="N347" s="2">
        <v>2080518149.8538599</v>
      </c>
      <c r="O347" s="2">
        <v>2256282482.9380498</v>
      </c>
      <c r="P347" s="2">
        <v>2480224071.4552002</v>
      </c>
      <c r="Q347" s="2">
        <v>2634602859.9911799</v>
      </c>
      <c r="R347" s="2">
        <v>2738665701.0985498</v>
      </c>
      <c r="S347" s="2">
        <v>2910874539.5153499</v>
      </c>
      <c r="T347" s="2">
        <v>3077188959.0373302</v>
      </c>
      <c r="U347" s="2">
        <v>3269757340.9214101</v>
      </c>
      <c r="V347" s="2">
        <v>3501913871.7399302</v>
      </c>
      <c r="W347" s="2">
        <v>3826609831.4899998</v>
      </c>
      <c r="X347" s="2">
        <v>4054001845.0900002</v>
      </c>
      <c r="Y347" s="2">
        <v>4394704656.9200001</v>
      </c>
      <c r="Z347" s="2">
        <v>5007976196.7200003</v>
      </c>
    </row>
    <row r="348" spans="2:26" x14ac:dyDescent="0.25">
      <c r="B348" s="39"/>
      <c r="C348" s="39"/>
      <c r="D348" s="39"/>
      <c r="E348" s="39"/>
      <c r="F348" s="39"/>
      <c r="G348" s="39" t="s">
        <v>28</v>
      </c>
      <c r="H348" s="2">
        <v>42816354.960627198</v>
      </c>
      <c r="I348" s="2">
        <v>39891608.0763129</v>
      </c>
      <c r="J348" s="2">
        <v>72284823.527411699</v>
      </c>
      <c r="K348" s="2">
        <v>43901120.045683302</v>
      </c>
      <c r="L348" s="2">
        <v>52974797.941704802</v>
      </c>
      <c r="M348" s="2">
        <v>63320613.937567301</v>
      </c>
      <c r="N348" s="2">
        <v>32872186.767691001</v>
      </c>
      <c r="O348" s="2">
        <v>56407062.073451199</v>
      </c>
      <c r="P348" s="2">
        <v>72670565.293637305</v>
      </c>
      <c r="Q348" s="2">
        <v>59278564.349801503</v>
      </c>
      <c r="R348" s="2">
        <v>47220568.777593903</v>
      </c>
      <c r="S348" s="2">
        <v>43818684.2217445</v>
      </c>
      <c r="T348" s="2">
        <v>59850577.987680398</v>
      </c>
      <c r="U348" s="2">
        <v>59368397.099540897</v>
      </c>
      <c r="V348" s="2">
        <v>65516966.654867098</v>
      </c>
      <c r="W348" s="2">
        <v>31638038.949999999</v>
      </c>
      <c r="X348" s="2">
        <v>136564008.28</v>
      </c>
      <c r="Y348" s="2">
        <v>332416587.25</v>
      </c>
      <c r="Z348" s="2">
        <v>196833672.78999999</v>
      </c>
    </row>
    <row r="349" spans="2:26" x14ac:dyDescent="0.25">
      <c r="B349" s="39"/>
      <c r="C349" s="39"/>
      <c r="D349" s="39"/>
      <c r="E349" s="39"/>
      <c r="F349" s="39"/>
      <c r="G349" s="39" t="s">
        <v>30</v>
      </c>
      <c r="H349" s="2">
        <v>-55082911.566420399</v>
      </c>
      <c r="I349" s="2">
        <v>-61132326.283279099</v>
      </c>
      <c r="J349" s="2">
        <v>-64496953.296159998</v>
      </c>
      <c r="K349" s="2">
        <v>-68593386.897184804</v>
      </c>
      <c r="L349" s="2">
        <v>-71939084.388646096</v>
      </c>
      <c r="M349" s="2">
        <v>-61471200.793691397</v>
      </c>
      <c r="N349" s="2">
        <v>-67235527.157767996</v>
      </c>
      <c r="O349" s="2">
        <v>-72650929.286702394</v>
      </c>
      <c r="P349" s="2">
        <v>-79588368.843603894</v>
      </c>
      <c r="Q349" s="2">
        <v>-78830132.301349103</v>
      </c>
      <c r="R349" s="2">
        <v>-80593477.033507094</v>
      </c>
      <c r="S349" s="2">
        <v>-86867267.096868396</v>
      </c>
      <c r="T349" s="2">
        <v>-92564002.734516397</v>
      </c>
      <c r="U349" s="2">
        <v>-98426704.094870299</v>
      </c>
      <c r="V349" s="2">
        <v>-104715090.891911</v>
      </c>
      <c r="W349" s="2">
        <v>-112717733.92</v>
      </c>
      <c r="X349" s="2">
        <v>-117194950.14</v>
      </c>
      <c r="Y349" s="2">
        <v>-124977320.34999999</v>
      </c>
      <c r="Z349" s="2">
        <v>-138826330.84</v>
      </c>
    </row>
    <row r="350" spans="2:26" x14ac:dyDescent="0.25">
      <c r="B350" s="39"/>
      <c r="C350" s="39"/>
      <c r="D350" s="39"/>
      <c r="E350" s="39"/>
      <c r="F350" s="39"/>
      <c r="G350" s="39" t="s">
        <v>25</v>
      </c>
      <c r="H350" s="2">
        <v>224323800.55102199</v>
      </c>
      <c r="I350" s="2">
        <v>103564333.214637</v>
      </c>
      <c r="J350" s="2">
        <v>77588400.359051093</v>
      </c>
      <c r="K350" s="2">
        <v>95385244.404501602</v>
      </c>
      <c r="L350" s="2">
        <v>103580913.628436</v>
      </c>
      <c r="M350" s="2">
        <v>177148798.64489999</v>
      </c>
      <c r="N350" s="2">
        <v>210127673.47426599</v>
      </c>
      <c r="O350" s="2">
        <v>240185455.73040199</v>
      </c>
      <c r="P350" s="2">
        <v>193326539.77456</v>
      </c>
      <c r="Q350" s="2">
        <v>147725880.649708</v>
      </c>
      <c r="R350" s="2">
        <v>205581746.67271399</v>
      </c>
      <c r="S350" s="2">
        <v>209363002.39710701</v>
      </c>
      <c r="T350" s="2">
        <v>225281806.63091299</v>
      </c>
      <c r="U350" s="2">
        <v>271214837.81384701</v>
      </c>
      <c r="V350" s="2">
        <v>376783265.99604797</v>
      </c>
      <c r="W350" s="2">
        <v>308471708.57999998</v>
      </c>
      <c r="X350" s="2">
        <v>321891811.54000002</v>
      </c>
      <c r="Y350" s="2">
        <v>405832272.88999999</v>
      </c>
      <c r="Z350" s="2">
        <v>474780051.63</v>
      </c>
    </row>
    <row r="351" spans="2:26" x14ac:dyDescent="0.25">
      <c r="B351" s="39"/>
      <c r="C351" s="39"/>
      <c r="D351" s="39"/>
      <c r="E351" s="39"/>
      <c r="F351" s="39"/>
      <c r="G351" s="39" t="s">
        <v>27</v>
      </c>
      <c r="H351" s="2">
        <v>-13945708.524914799</v>
      </c>
      <c r="I351" s="2">
        <v>-12394841.7773309</v>
      </c>
      <c r="J351" s="2">
        <v>-12833732.9595815</v>
      </c>
      <c r="K351" s="2">
        <v>-15028267.6923024</v>
      </c>
      <c r="L351" s="2">
        <v>-16134680.1788605</v>
      </c>
      <c r="M351" s="2">
        <v>0</v>
      </c>
      <c r="N351" s="2">
        <v>0</v>
      </c>
      <c r="O351" s="2">
        <v>0</v>
      </c>
      <c r="P351" s="2">
        <v>-304374.02332477801</v>
      </c>
      <c r="Q351" s="2">
        <v>0</v>
      </c>
      <c r="R351" s="2">
        <v>0</v>
      </c>
      <c r="S351" s="2">
        <v>0</v>
      </c>
      <c r="T351" s="2">
        <v>0</v>
      </c>
      <c r="U351" s="2">
        <v>0</v>
      </c>
      <c r="V351" s="2">
        <v>0</v>
      </c>
      <c r="W351" s="2">
        <v>0</v>
      </c>
      <c r="X351" s="2">
        <v>-558057.84</v>
      </c>
      <c r="Y351" s="2">
        <v>0</v>
      </c>
      <c r="Z351" s="2">
        <v>0</v>
      </c>
    </row>
    <row r="352" spans="2:26" x14ac:dyDescent="0.25">
      <c r="B352" s="39"/>
      <c r="C352" s="39"/>
      <c r="D352" s="39"/>
      <c r="E352" s="39"/>
      <c r="F352" s="39"/>
      <c r="G352" s="39" t="s">
        <v>26</v>
      </c>
      <c r="H352" s="2">
        <v>1634901970.3406899</v>
      </c>
      <c r="I352" s="2">
        <v>1704830743.5710299</v>
      </c>
      <c r="J352" s="2">
        <v>1777373281.20175</v>
      </c>
      <c r="K352" s="2">
        <v>1833037991.0624499</v>
      </c>
      <c r="L352" s="2">
        <v>1901519938.0650799</v>
      </c>
      <c r="M352" s="2">
        <v>2080518149.8538599</v>
      </c>
      <c r="N352" s="2">
        <v>2256282482.9380498</v>
      </c>
      <c r="O352" s="2">
        <v>2480224071.4552002</v>
      </c>
      <c r="P352" s="2">
        <v>2666328433.6564698</v>
      </c>
      <c r="Q352" s="2">
        <v>2762777172.6893401</v>
      </c>
      <c r="R352" s="2">
        <v>2910874539.5153499</v>
      </c>
      <c r="S352" s="2">
        <v>3077188959.0373302</v>
      </c>
      <c r="T352" s="2">
        <v>3269757340.9214101</v>
      </c>
      <c r="U352" s="2">
        <v>3501913871.7399302</v>
      </c>
      <c r="V352" s="2">
        <v>3839499013.49893</v>
      </c>
      <c r="W352" s="2">
        <v>4054001845.0999999</v>
      </c>
      <c r="X352" s="2">
        <v>4394704656.9300003</v>
      </c>
      <c r="Y352" s="2">
        <v>5007976196.71</v>
      </c>
      <c r="Z352" s="2">
        <v>5540763590.3000002</v>
      </c>
    </row>
    <row r="353" spans="2:26" x14ac:dyDescent="0.25">
      <c r="B353" s="39"/>
      <c r="C353" s="39"/>
      <c r="D353" s="39"/>
      <c r="E353" s="39"/>
      <c r="F353" s="39" t="s">
        <v>10</v>
      </c>
      <c r="G353" s="39"/>
      <c r="H353" s="2"/>
      <c r="I353" s="2"/>
      <c r="J353" s="2"/>
      <c r="K353" s="2"/>
      <c r="L353" s="2"/>
      <c r="M353" s="2"/>
      <c r="N353" s="2"/>
      <c r="O353" s="2"/>
      <c r="P353" s="2"/>
      <c r="Q353" s="2"/>
      <c r="R353" s="2"/>
      <c r="S353" s="2"/>
      <c r="T353" s="2"/>
      <c r="U353" s="2"/>
      <c r="V353" s="2"/>
      <c r="W353" s="2"/>
      <c r="X353" s="2"/>
      <c r="Y353" s="2"/>
      <c r="Z353" s="2"/>
    </row>
    <row r="354" spans="2:26" x14ac:dyDescent="0.25">
      <c r="B354" s="39"/>
      <c r="C354" s="39"/>
      <c r="D354" s="39"/>
      <c r="E354" s="39"/>
      <c r="F354" s="39"/>
      <c r="G354" s="39" t="s">
        <v>29</v>
      </c>
      <c r="H354" s="2">
        <v>755734324.65604997</v>
      </c>
      <c r="I354" s="2">
        <v>768067140.73663402</v>
      </c>
      <c r="J354" s="2">
        <v>823619000.13690102</v>
      </c>
      <c r="K354" s="2">
        <v>890663892.65776002</v>
      </c>
      <c r="L354" s="2">
        <v>949210606.39430594</v>
      </c>
      <c r="M354" s="2">
        <v>1003820641.30555</v>
      </c>
      <c r="N354" s="2">
        <v>1032367755.62436</v>
      </c>
      <c r="O354" s="2">
        <v>1027050166.42321</v>
      </c>
      <c r="P354" s="2">
        <v>1049831354.62748</v>
      </c>
      <c r="Q354" s="2">
        <v>1073446232.62</v>
      </c>
      <c r="R354" s="2">
        <v>1067123477.7139601</v>
      </c>
      <c r="S354" s="2">
        <v>1069962305.58776</v>
      </c>
      <c r="T354" s="2">
        <v>1065647718.2293</v>
      </c>
      <c r="U354" s="2">
        <v>1069167077.94642</v>
      </c>
      <c r="V354" s="2">
        <v>1079869770.5227799</v>
      </c>
      <c r="W354" s="2">
        <v>1108080848.8699999</v>
      </c>
      <c r="X354" s="2">
        <v>1114932671.45</v>
      </c>
      <c r="Y354" s="2">
        <v>1166650832.98</v>
      </c>
      <c r="Z354" s="2">
        <v>1306691927.3900001</v>
      </c>
    </row>
    <row r="355" spans="2:26" x14ac:dyDescent="0.25">
      <c r="B355" s="39"/>
      <c r="C355" s="39"/>
      <c r="D355" s="39"/>
      <c r="E355" s="39"/>
      <c r="F355" s="39"/>
      <c r="G355" s="39" t="s">
        <v>28</v>
      </c>
      <c r="H355" s="2">
        <v>22520882.874750301</v>
      </c>
      <c r="I355" s="2">
        <v>18740838.233973902</v>
      </c>
      <c r="J355" s="2">
        <v>34921445.6058046</v>
      </c>
      <c r="K355" s="2">
        <v>21999398.148646701</v>
      </c>
      <c r="L355" s="2">
        <v>27432186.524795499</v>
      </c>
      <c r="M355" s="2">
        <v>33427227.3554749</v>
      </c>
      <c r="N355" s="2">
        <v>16311410.538865</v>
      </c>
      <c r="O355" s="2">
        <v>25676254.1605803</v>
      </c>
      <c r="P355" s="2">
        <v>30760058.6905853</v>
      </c>
      <c r="Q355" s="2">
        <v>24152540.23395</v>
      </c>
      <c r="R355" s="2">
        <v>18054621.317464501</v>
      </c>
      <c r="S355" s="2">
        <v>15823964.9250887</v>
      </c>
      <c r="T355" s="2">
        <v>20384490.693310998</v>
      </c>
      <c r="U355" s="2">
        <v>19112906.262862101</v>
      </c>
      <c r="V355" s="2">
        <v>19913762.367051098</v>
      </c>
      <c r="W355" s="2">
        <v>9316990.0099999998</v>
      </c>
      <c r="X355" s="2">
        <v>38113420.229999997</v>
      </c>
      <c r="Y355" s="2">
        <v>89377082.579999998</v>
      </c>
      <c r="Z355" s="2">
        <v>51915903.530000001</v>
      </c>
    </row>
    <row r="356" spans="2:26" x14ac:dyDescent="0.25">
      <c r="B356" s="39"/>
      <c r="C356" s="39"/>
      <c r="D356" s="39"/>
      <c r="E356" s="39"/>
      <c r="F356" s="39"/>
      <c r="G356" s="39" t="s">
        <v>30</v>
      </c>
      <c r="H356" s="2">
        <v>-20862060.8967438</v>
      </c>
      <c r="I356" s="2">
        <v>-21683606.295591101</v>
      </c>
      <c r="J356" s="2">
        <v>-23302175.314148098</v>
      </c>
      <c r="K356" s="2">
        <v>-25340654.249499299</v>
      </c>
      <c r="L356" s="2">
        <v>-27119597.549323399</v>
      </c>
      <c r="M356" s="2">
        <v>-29198014.707669199</v>
      </c>
      <c r="N356" s="2">
        <v>-30627175.648282699</v>
      </c>
      <c r="O356" s="2">
        <v>-31277273.1523913</v>
      </c>
      <c r="P356" s="2">
        <v>-32588146.115309902</v>
      </c>
      <c r="Q356" s="2">
        <v>-34243528.194944903</v>
      </c>
      <c r="R356" s="2">
        <v>-34294979.573455498</v>
      </c>
      <c r="S356" s="2">
        <v>-35269272.102418602</v>
      </c>
      <c r="T356" s="2">
        <v>-36115330.171517</v>
      </c>
      <c r="U356" s="2">
        <v>-37134257.489937797</v>
      </c>
      <c r="V356" s="2">
        <v>-38321548.5031543</v>
      </c>
      <c r="W356" s="2">
        <v>-39572742.100000001</v>
      </c>
      <c r="X356" s="2">
        <v>-40215505.560000002</v>
      </c>
      <c r="Y356" s="2">
        <v>-41939678.899999999</v>
      </c>
      <c r="Z356" s="2">
        <v>-45574248.07</v>
      </c>
    </row>
    <row r="357" spans="2:26" x14ac:dyDescent="0.25">
      <c r="B357" s="39"/>
      <c r="C357" s="39"/>
      <c r="D357" s="39"/>
      <c r="E357" s="39"/>
      <c r="F357" s="39"/>
      <c r="G357" s="39" t="s">
        <v>25</v>
      </c>
      <c r="H357" s="2">
        <v>12389314.1656466</v>
      </c>
      <c r="I357" s="2">
        <v>60108723.320116498</v>
      </c>
      <c r="J357" s="2">
        <v>70926186.643313497</v>
      </c>
      <c r="K357" s="2">
        <v>66020535.420283101</v>
      </c>
      <c r="L357" s="2">
        <v>57111634.339065097</v>
      </c>
      <c r="M357" s="2">
        <v>24317901.671004999</v>
      </c>
      <c r="N357" s="2">
        <v>51434437.137904301</v>
      </c>
      <c r="O357" s="2">
        <v>28382207.196082901</v>
      </c>
      <c r="P357" s="2">
        <v>29373040.102256998</v>
      </c>
      <c r="Q357" s="2">
        <v>27959519.2689972</v>
      </c>
      <c r="R357" s="2">
        <v>19079186.129794601</v>
      </c>
      <c r="S357" s="2">
        <v>15130719.818869799</v>
      </c>
      <c r="T357" s="2">
        <v>19250199.195327401</v>
      </c>
      <c r="U357" s="2">
        <v>28724043.803430401</v>
      </c>
      <c r="V357" s="2">
        <v>47106566.187992699</v>
      </c>
      <c r="W357" s="2">
        <v>37353549.329999998</v>
      </c>
      <c r="X357" s="2">
        <v>53919491.119999997</v>
      </c>
      <c r="Y357" s="2">
        <v>92603690.739999995</v>
      </c>
      <c r="Z357" s="2">
        <v>68418629.959999993</v>
      </c>
    </row>
    <row r="358" spans="2:26" x14ac:dyDescent="0.25">
      <c r="B358" s="39"/>
      <c r="C358" s="39"/>
      <c r="D358" s="39"/>
      <c r="E358" s="39"/>
      <c r="F358" s="39"/>
      <c r="G358" s="39" t="s">
        <v>27</v>
      </c>
      <c r="H358" s="2">
        <v>-1715320.0630689999</v>
      </c>
      <c r="I358" s="2">
        <v>-1614095.8582327201</v>
      </c>
      <c r="J358" s="2">
        <v>-15500564.4141107</v>
      </c>
      <c r="K358" s="2">
        <v>-4132565.58288464</v>
      </c>
      <c r="L358" s="2">
        <v>-2814188.4032896301</v>
      </c>
      <c r="M358" s="2">
        <v>0</v>
      </c>
      <c r="N358" s="2">
        <v>-42436261.229639597</v>
      </c>
      <c r="O358" s="2">
        <v>0</v>
      </c>
      <c r="P358" s="2">
        <v>0</v>
      </c>
      <c r="Q358" s="2">
        <v>0</v>
      </c>
      <c r="R358" s="2">
        <v>0</v>
      </c>
      <c r="S358" s="2">
        <v>0</v>
      </c>
      <c r="T358" s="2">
        <v>0</v>
      </c>
      <c r="U358" s="2">
        <v>0</v>
      </c>
      <c r="V358" s="2">
        <v>0</v>
      </c>
      <c r="W358" s="2">
        <v>-245974.65</v>
      </c>
      <c r="X358" s="2">
        <v>-99244.26</v>
      </c>
      <c r="Y358" s="2">
        <v>0</v>
      </c>
      <c r="Z358" s="2">
        <v>0</v>
      </c>
    </row>
    <row r="359" spans="2:26" x14ac:dyDescent="0.25">
      <c r="B359" s="39"/>
      <c r="C359" s="39"/>
      <c r="D359" s="39"/>
      <c r="E359" s="39"/>
      <c r="F359" s="39"/>
      <c r="G359" s="39" t="s">
        <v>26</v>
      </c>
      <c r="H359" s="2">
        <v>768067140.73663402</v>
      </c>
      <c r="I359" s="2">
        <v>823619000.13690102</v>
      </c>
      <c r="J359" s="2">
        <v>890663892.65776002</v>
      </c>
      <c r="K359" s="2">
        <v>949210606.39430594</v>
      </c>
      <c r="L359" s="2">
        <v>1003820641.30555</v>
      </c>
      <c r="M359" s="2">
        <v>1032367755.62436</v>
      </c>
      <c r="N359" s="2">
        <v>1027050166.42321</v>
      </c>
      <c r="O359" s="2">
        <v>1049831354.62748</v>
      </c>
      <c r="P359" s="2">
        <v>1077376307.3050201</v>
      </c>
      <c r="Q359" s="2">
        <v>1091314763.928</v>
      </c>
      <c r="R359" s="2">
        <v>1069962305.58776</v>
      </c>
      <c r="S359" s="2">
        <v>1065647718.2293</v>
      </c>
      <c r="T359" s="2">
        <v>1069167077.94642</v>
      </c>
      <c r="U359" s="2">
        <v>1079869770.5227799</v>
      </c>
      <c r="V359" s="2">
        <v>1108568550.5746701</v>
      </c>
      <c r="W359" s="2">
        <v>1114932671.46</v>
      </c>
      <c r="X359" s="2">
        <v>1166650832.98</v>
      </c>
      <c r="Y359" s="2">
        <v>1306691927.4000001</v>
      </c>
      <c r="Z359" s="2">
        <v>1381452212.8099999</v>
      </c>
    </row>
    <row r="360" spans="2:26" x14ac:dyDescent="0.25">
      <c r="B360" s="39"/>
      <c r="C360" s="39"/>
      <c r="D360" s="39"/>
      <c r="E360" s="39"/>
      <c r="F360" s="39" t="s">
        <v>9</v>
      </c>
      <c r="G360" s="39"/>
      <c r="H360" s="2"/>
      <c r="I360" s="2"/>
      <c r="J360" s="2"/>
      <c r="K360" s="2"/>
      <c r="L360" s="2"/>
      <c r="M360" s="2"/>
      <c r="N360" s="2"/>
      <c r="O360" s="2"/>
      <c r="P360" s="2"/>
      <c r="Q360" s="2"/>
      <c r="R360" s="2"/>
      <c r="S360" s="2"/>
      <c r="T360" s="2"/>
      <c r="U360" s="2"/>
      <c r="V360" s="2"/>
      <c r="W360" s="2"/>
      <c r="X360" s="2"/>
      <c r="Y360" s="2"/>
      <c r="Z360" s="2"/>
    </row>
    <row r="361" spans="2:26" x14ac:dyDescent="0.25">
      <c r="B361" s="39"/>
      <c r="C361" s="39"/>
      <c r="D361" s="39"/>
      <c r="E361" s="39"/>
      <c r="F361" s="39"/>
      <c r="G361" s="39" t="s">
        <v>29</v>
      </c>
      <c r="H361" s="2">
        <v>44571000</v>
      </c>
      <c r="I361" s="2">
        <v>45899215.799999997</v>
      </c>
      <c r="J361" s="2">
        <v>47618202.551049702</v>
      </c>
      <c r="K361" s="2">
        <v>51273822.1555264</v>
      </c>
      <c r="L361" s="2">
        <v>61126826.938733801</v>
      </c>
      <c r="M361" s="2">
        <v>80727459.354345202</v>
      </c>
      <c r="N361" s="2">
        <v>87200949.772852406</v>
      </c>
      <c r="O361" s="2">
        <v>90048543.786701307</v>
      </c>
      <c r="P361" s="2">
        <v>99561357.339156196</v>
      </c>
      <c r="Q361" s="2">
        <v>110504243.783415</v>
      </c>
      <c r="R361" s="2">
        <v>88238171.274719894</v>
      </c>
      <c r="S361" s="2">
        <v>91248725.581564307</v>
      </c>
      <c r="T361" s="2">
        <v>93323984.567448601</v>
      </c>
      <c r="U361" s="2">
        <v>95516618.795348004</v>
      </c>
      <c r="V361" s="2">
        <v>97393504.819999993</v>
      </c>
      <c r="W361" s="2">
        <v>98471172.620000005</v>
      </c>
      <c r="X361" s="2">
        <v>99461027.489999995</v>
      </c>
      <c r="Y361" s="2">
        <v>103124312.23</v>
      </c>
      <c r="Z361" s="2">
        <v>111404155.66</v>
      </c>
    </row>
    <row r="362" spans="2:26" x14ac:dyDescent="0.25">
      <c r="B362" s="39"/>
      <c r="C362" s="39"/>
      <c r="D362" s="39"/>
      <c r="E362" s="39"/>
      <c r="F362" s="39"/>
      <c r="G362" s="39" t="s">
        <v>28</v>
      </c>
      <c r="H362" s="2">
        <v>1328215.8</v>
      </c>
      <c r="I362" s="2">
        <v>1119940.86552</v>
      </c>
      <c r="J362" s="2">
        <v>2019011.7881645099</v>
      </c>
      <c r="K362" s="2">
        <v>1266463.4072415</v>
      </c>
      <c r="L362" s="2">
        <v>1766565.29852941</v>
      </c>
      <c r="M362" s="2">
        <v>2688224.3964996901</v>
      </c>
      <c r="N362" s="2">
        <v>1377775.00641107</v>
      </c>
      <c r="O362" s="2">
        <v>2251213.5946675302</v>
      </c>
      <c r="P362" s="2">
        <v>2917147.7700372799</v>
      </c>
      <c r="Q362" s="2">
        <v>2486345.48512684</v>
      </c>
      <c r="R362" s="2">
        <v>1542412.3462594</v>
      </c>
      <c r="S362" s="2">
        <v>1392703.1887131799</v>
      </c>
      <c r="T362" s="2">
        <v>1840953.5458593001</v>
      </c>
      <c r="U362" s="2">
        <v>1759563.5013220699</v>
      </c>
      <c r="V362" s="2">
        <v>1849700.99</v>
      </c>
      <c r="W362" s="2">
        <v>851363.28</v>
      </c>
      <c r="X362" s="2">
        <v>3495434.3</v>
      </c>
      <c r="Y362" s="2">
        <v>8112322.7800000003</v>
      </c>
      <c r="Z362" s="2">
        <v>4532610.0999999996</v>
      </c>
    </row>
    <row r="363" spans="2:26" x14ac:dyDescent="0.25">
      <c r="B363" s="39"/>
      <c r="C363" s="39"/>
      <c r="D363" s="39"/>
      <c r="E363" s="39"/>
      <c r="F363" s="39"/>
      <c r="G363" s="39" t="s">
        <v>25</v>
      </c>
      <c r="H363" s="2">
        <v>0</v>
      </c>
      <c r="I363" s="2">
        <v>599045.88552967098</v>
      </c>
      <c r="J363" s="2">
        <v>1636607.8163121899</v>
      </c>
      <c r="K363" s="2">
        <v>8597983.1633839402</v>
      </c>
      <c r="L363" s="2">
        <v>17834067.117081899</v>
      </c>
      <c r="M363" s="2">
        <v>3785266.0220075399</v>
      </c>
      <c r="N363" s="2">
        <v>3138074.97715342</v>
      </c>
      <c r="O363" s="2">
        <v>7261599.95778732</v>
      </c>
      <c r="P363" s="2">
        <v>5385558.4199218201</v>
      </c>
      <c r="Q363" s="2">
        <v>-21313880.363948599</v>
      </c>
      <c r="R363" s="2">
        <v>1468141.96058502</v>
      </c>
      <c r="S363" s="2">
        <v>682555.79717107501</v>
      </c>
      <c r="T363" s="2">
        <v>351680.68204010703</v>
      </c>
      <c r="U363" s="2">
        <v>118647.135780646</v>
      </c>
      <c r="V363" s="2">
        <v>130763.65</v>
      </c>
      <c r="W363" s="2">
        <v>140574.95000000001</v>
      </c>
      <c r="X363" s="2">
        <v>167850.44</v>
      </c>
      <c r="Y363" s="2">
        <v>168150.46</v>
      </c>
      <c r="Z363" s="2">
        <v>3223.46</v>
      </c>
    </row>
    <row r="364" spans="2:26" x14ac:dyDescent="0.25">
      <c r="B364" s="39"/>
      <c r="C364" s="39"/>
      <c r="D364" s="39"/>
      <c r="E364" s="39"/>
      <c r="F364" s="39"/>
      <c r="G364" s="39" t="s">
        <v>27</v>
      </c>
      <c r="H364" s="2">
        <v>0</v>
      </c>
      <c r="I364" s="2">
        <v>0</v>
      </c>
      <c r="J364" s="2">
        <v>0</v>
      </c>
      <c r="K364" s="2">
        <v>-11441.7874180043</v>
      </c>
      <c r="L364" s="2">
        <v>0</v>
      </c>
      <c r="M364" s="2">
        <v>0</v>
      </c>
      <c r="N364" s="2">
        <v>-1668255.9697155601</v>
      </c>
      <c r="O364" s="2">
        <v>0</v>
      </c>
      <c r="P364" s="2">
        <v>0</v>
      </c>
      <c r="Q364" s="2">
        <v>0</v>
      </c>
      <c r="R364" s="2">
        <v>0</v>
      </c>
      <c r="S364" s="2">
        <v>0</v>
      </c>
      <c r="T364" s="2">
        <v>0</v>
      </c>
      <c r="U364" s="2">
        <v>-1324.6086388306801</v>
      </c>
      <c r="V364" s="2">
        <v>-560.14</v>
      </c>
      <c r="W364" s="2">
        <v>-2083.36</v>
      </c>
      <c r="X364" s="2">
        <v>0</v>
      </c>
      <c r="Y364" s="2">
        <v>-629.80999999999995</v>
      </c>
      <c r="Z364" s="2">
        <v>0</v>
      </c>
    </row>
    <row r="365" spans="2:26" x14ac:dyDescent="0.25">
      <c r="B365" s="39"/>
      <c r="C365" s="39"/>
      <c r="D365" s="39"/>
      <c r="E365" s="39"/>
      <c r="F365" s="39"/>
      <c r="G365" s="39" t="s">
        <v>26</v>
      </c>
      <c r="H365" s="2">
        <v>45899215.799999997</v>
      </c>
      <c r="I365" s="2">
        <v>47618202.551049702</v>
      </c>
      <c r="J365" s="2">
        <v>51273822.1555264</v>
      </c>
      <c r="K365" s="2">
        <v>61126826.938733801</v>
      </c>
      <c r="L365" s="2">
        <v>80727459.354345202</v>
      </c>
      <c r="M365" s="2">
        <v>87200949.772852406</v>
      </c>
      <c r="N365" s="2">
        <v>90048543.786701307</v>
      </c>
      <c r="O365" s="2">
        <v>99561357.339156196</v>
      </c>
      <c r="P365" s="2">
        <v>107864063.52911501</v>
      </c>
      <c r="Q365" s="2">
        <v>91676708.904593498</v>
      </c>
      <c r="R365" s="2">
        <v>91248725.581564307</v>
      </c>
      <c r="S365" s="2">
        <v>93323984.567448601</v>
      </c>
      <c r="T365" s="2">
        <v>95516618.795348004</v>
      </c>
      <c r="U365" s="2">
        <v>97393504.823811799</v>
      </c>
      <c r="V365" s="2">
        <v>99373409.319999993</v>
      </c>
      <c r="W365" s="2">
        <v>99461027.489999995</v>
      </c>
      <c r="X365" s="2">
        <v>103124312.23</v>
      </c>
      <c r="Y365" s="2">
        <v>111404155.66</v>
      </c>
      <c r="Z365" s="2">
        <v>115939989.22</v>
      </c>
    </row>
    <row r="366" spans="2:26" x14ac:dyDescent="0.25">
      <c r="B366" s="39"/>
      <c r="C366" s="39"/>
      <c r="D366" s="39"/>
      <c r="E366" s="39"/>
      <c r="F366" s="39" t="s">
        <v>11</v>
      </c>
      <c r="G366" s="39"/>
      <c r="H366" s="2"/>
      <c r="I366" s="2"/>
      <c r="J366" s="2"/>
      <c r="K366" s="2"/>
      <c r="L366" s="2"/>
      <c r="M366" s="2"/>
      <c r="N366" s="2"/>
      <c r="O366" s="2"/>
      <c r="P366" s="2"/>
      <c r="Q366" s="2"/>
      <c r="R366" s="2"/>
      <c r="S366" s="2"/>
      <c r="T366" s="2"/>
      <c r="U366" s="2"/>
      <c r="V366" s="2"/>
      <c r="W366" s="2"/>
      <c r="X366" s="2"/>
      <c r="Y366" s="2"/>
      <c r="Z366" s="2"/>
    </row>
    <row r="367" spans="2:26" x14ac:dyDescent="0.25">
      <c r="B367" s="39"/>
      <c r="C367" s="39"/>
      <c r="D367" s="39"/>
      <c r="E367" s="39"/>
      <c r="F367" s="39"/>
      <c r="G367" s="39" t="s">
        <v>29</v>
      </c>
      <c r="H367" s="2">
        <v>11664000</v>
      </c>
      <c r="I367" s="2">
        <v>11188530.2039822</v>
      </c>
      <c r="J367" s="2">
        <v>13863941.138599901</v>
      </c>
      <c r="K367" s="2">
        <v>32870766.760588601</v>
      </c>
      <c r="L367" s="2">
        <v>37779063.822039701</v>
      </c>
      <c r="M367" s="2">
        <v>52156053.924692802</v>
      </c>
      <c r="N367" s="2">
        <v>55095793.367373198</v>
      </c>
      <c r="O367" s="2">
        <v>54768256.670676596</v>
      </c>
      <c r="P367" s="2">
        <v>54329167.0371475</v>
      </c>
      <c r="Q367" s="2">
        <v>59819576.981998399</v>
      </c>
      <c r="R367" s="2">
        <v>52839322.348625399</v>
      </c>
      <c r="S367" s="2">
        <v>56582430.6165547</v>
      </c>
      <c r="T367" s="2">
        <v>56589913.073127799</v>
      </c>
      <c r="U367" s="2">
        <v>56118176.916156501</v>
      </c>
      <c r="V367" s="2">
        <v>56586438.356843397</v>
      </c>
      <c r="W367" s="2">
        <v>61734507.789999999</v>
      </c>
      <c r="X367" s="2">
        <v>60035288</v>
      </c>
      <c r="Y367" s="2">
        <v>60462270.25</v>
      </c>
      <c r="Z367" s="2">
        <v>63285560.299999997</v>
      </c>
    </row>
    <row r="368" spans="2:26" x14ac:dyDescent="0.25">
      <c r="B368" s="39"/>
      <c r="C368" s="39"/>
      <c r="D368" s="39"/>
      <c r="E368" s="39"/>
      <c r="F368" s="39"/>
      <c r="G368" s="39" t="s">
        <v>28</v>
      </c>
      <c r="H368" s="2">
        <v>347587.2</v>
      </c>
      <c r="I368" s="2">
        <v>273000.136977166</v>
      </c>
      <c r="J368" s="2">
        <v>587831.10427663499</v>
      </c>
      <c r="K368" s="2">
        <v>811907.93898653798</v>
      </c>
      <c r="L368" s="2">
        <v>1091814.9444569501</v>
      </c>
      <c r="M368" s="2">
        <v>1736796.59569227</v>
      </c>
      <c r="N368" s="2">
        <v>870513.53520449705</v>
      </c>
      <c r="O368" s="2">
        <v>1369206.4167669199</v>
      </c>
      <c r="P368" s="2">
        <v>1591844.5941884201</v>
      </c>
      <c r="Q368" s="2">
        <v>1345940.4820949601</v>
      </c>
      <c r="R368" s="2">
        <v>625302.00983402296</v>
      </c>
      <c r="S368" s="2">
        <v>601843.28930364503</v>
      </c>
      <c r="T368" s="2">
        <v>778572.42858617404</v>
      </c>
      <c r="U368" s="2">
        <v>719190.52899061295</v>
      </c>
      <c r="V368" s="2">
        <v>750531.72866154602</v>
      </c>
      <c r="W368" s="2">
        <v>565997.15</v>
      </c>
      <c r="X368" s="2">
        <v>2241344.4</v>
      </c>
      <c r="Y368" s="2">
        <v>5051261.3600000003</v>
      </c>
      <c r="Z368" s="2">
        <v>2727795</v>
      </c>
    </row>
    <row r="369" spans="2:26" x14ac:dyDescent="0.25">
      <c r="B369" s="39"/>
      <c r="C369" s="39"/>
      <c r="D369" s="39"/>
      <c r="E369" s="39"/>
      <c r="F369" s="39"/>
      <c r="G369" s="39" t="s">
        <v>30</v>
      </c>
      <c r="H369" s="2">
        <v>-1030563.8</v>
      </c>
      <c r="I369" s="2">
        <v>-1066023.27916758</v>
      </c>
      <c r="J369" s="2">
        <v>-1170991.22202998</v>
      </c>
      <c r="K369" s="2">
        <v>-1674432.3861797601</v>
      </c>
      <c r="L369" s="2">
        <v>-1847198.8838941299</v>
      </c>
      <c r="M369" s="2">
        <v>-2623858.3386165602</v>
      </c>
      <c r="N369" s="2">
        <v>-2799104.6805166099</v>
      </c>
      <c r="O369" s="2">
        <v>-2879471.6702221902</v>
      </c>
      <c r="P369" s="2">
        <v>-2975857.4622093998</v>
      </c>
      <c r="Q369" s="2">
        <v>-2857521.1911829999</v>
      </c>
      <c r="R369" s="2">
        <v>-1600210.8445704901</v>
      </c>
      <c r="S369" s="2">
        <v>-1642972.8223343401</v>
      </c>
      <c r="T369" s="2">
        <v>-1683917.8989431299</v>
      </c>
      <c r="U369" s="2">
        <v>-1733433.2698194</v>
      </c>
      <c r="V369" s="2">
        <v>-1781071.6376165501</v>
      </c>
      <c r="W369" s="2">
        <v>-2598683.56</v>
      </c>
      <c r="X369" s="2">
        <v>-2724704.92</v>
      </c>
      <c r="Y369" s="2">
        <v>-2928863.55</v>
      </c>
      <c r="Z369" s="2">
        <v>-3278273.13</v>
      </c>
    </row>
    <row r="370" spans="2:26" x14ac:dyDescent="0.25">
      <c r="B370" s="39"/>
      <c r="C370" s="39"/>
      <c r="D370" s="39"/>
      <c r="E370" s="39"/>
      <c r="F370" s="39"/>
      <c r="G370" s="39" t="s">
        <v>25</v>
      </c>
      <c r="H370" s="2">
        <v>329508.29175064003</v>
      </c>
      <c r="I370" s="2">
        <v>3577635.14969109</v>
      </c>
      <c r="J370" s="2">
        <v>19858557.278829198</v>
      </c>
      <c r="K370" s="2">
        <v>5911243.4451380298</v>
      </c>
      <c r="L370" s="2">
        <v>15278294.922260899</v>
      </c>
      <c r="M370" s="2">
        <v>3826801.1856046999</v>
      </c>
      <c r="N370" s="2">
        <v>1601054.4486155</v>
      </c>
      <c r="O370" s="2">
        <v>1071175.61992617</v>
      </c>
      <c r="P370" s="2">
        <v>5076486.8243645802</v>
      </c>
      <c r="Q370" s="2">
        <v>-18729296.910644501</v>
      </c>
      <c r="R370" s="2">
        <v>4718017.1026657401</v>
      </c>
      <c r="S370" s="2">
        <v>1048611.98960376</v>
      </c>
      <c r="T370" s="2">
        <v>433609.31338564598</v>
      </c>
      <c r="U370" s="2">
        <v>1482504.1815156799</v>
      </c>
      <c r="V370" s="2">
        <v>1588154.9135389801</v>
      </c>
      <c r="W370" s="2">
        <v>333466.61</v>
      </c>
      <c r="X370" s="2">
        <v>910342.78</v>
      </c>
      <c r="Y370" s="2">
        <v>700892.24</v>
      </c>
      <c r="Z370" s="2">
        <v>569889.44999999995</v>
      </c>
    </row>
    <row r="371" spans="2:26" x14ac:dyDescent="0.25">
      <c r="B371" s="39"/>
      <c r="C371" s="39"/>
      <c r="D371" s="39"/>
      <c r="E371" s="39"/>
      <c r="F371" s="39"/>
      <c r="G371" s="39" t="s">
        <v>27</v>
      </c>
      <c r="H371" s="2">
        <v>-122001.487768433</v>
      </c>
      <c r="I371" s="2">
        <v>-109201.072883013</v>
      </c>
      <c r="J371" s="2">
        <v>-268571.539087129</v>
      </c>
      <c r="K371" s="2">
        <v>-140421.93649368899</v>
      </c>
      <c r="L371" s="2">
        <v>-145920.88017057299</v>
      </c>
      <c r="M371" s="2">
        <v>0</v>
      </c>
      <c r="N371" s="2">
        <v>0</v>
      </c>
      <c r="O371" s="2">
        <v>0</v>
      </c>
      <c r="P371" s="2">
        <v>0</v>
      </c>
      <c r="Q371" s="2">
        <v>0</v>
      </c>
      <c r="R371" s="2">
        <v>0</v>
      </c>
      <c r="S371" s="2">
        <v>0</v>
      </c>
      <c r="T371" s="2">
        <v>0</v>
      </c>
      <c r="U371" s="2">
        <v>0</v>
      </c>
      <c r="V371" s="2">
        <v>0</v>
      </c>
      <c r="W371" s="2">
        <v>0</v>
      </c>
      <c r="X371" s="2">
        <v>0</v>
      </c>
      <c r="Y371" s="2">
        <v>0</v>
      </c>
      <c r="Z371" s="2">
        <v>0</v>
      </c>
    </row>
    <row r="372" spans="2:26" x14ac:dyDescent="0.25">
      <c r="B372" s="39"/>
      <c r="C372" s="39"/>
      <c r="D372" s="39"/>
      <c r="E372" s="39"/>
      <c r="F372" s="39"/>
      <c r="G372" s="39" t="s">
        <v>26</v>
      </c>
      <c r="H372" s="2">
        <v>11188530.2039822</v>
      </c>
      <c r="I372" s="2">
        <v>13863941.138599901</v>
      </c>
      <c r="J372" s="2">
        <v>32870766.760588601</v>
      </c>
      <c r="K372" s="2">
        <v>37779063.822039701</v>
      </c>
      <c r="L372" s="2">
        <v>52156053.924692802</v>
      </c>
      <c r="M372" s="2">
        <v>55095793.367373198</v>
      </c>
      <c r="N372" s="2">
        <v>54768256.670676596</v>
      </c>
      <c r="O372" s="2">
        <v>54329167.0371475</v>
      </c>
      <c r="P372" s="2">
        <v>58021640.993491098</v>
      </c>
      <c r="Q372" s="2">
        <v>39578699.3622659</v>
      </c>
      <c r="R372" s="2">
        <v>56582430.6165547</v>
      </c>
      <c r="S372" s="2">
        <v>56589913.073127799</v>
      </c>
      <c r="T372" s="2">
        <v>56118176.916156501</v>
      </c>
      <c r="U372" s="2">
        <v>56586438.356843397</v>
      </c>
      <c r="V372" s="2">
        <v>57144053.361427397</v>
      </c>
      <c r="W372" s="2">
        <v>60035287.990000002</v>
      </c>
      <c r="X372" s="2">
        <v>60462270.259999998</v>
      </c>
      <c r="Y372" s="2">
        <v>63285560.299999997</v>
      </c>
      <c r="Z372" s="2">
        <v>63304971.619999997</v>
      </c>
    </row>
    <row r="373" spans="2:26" x14ac:dyDescent="0.25">
      <c r="B373" s="39"/>
      <c r="C373" s="39"/>
      <c r="D373" s="39"/>
      <c r="E373" s="39"/>
      <c r="F373" s="39" t="s">
        <v>12</v>
      </c>
      <c r="G373" s="39"/>
      <c r="H373" s="2"/>
      <c r="I373" s="2"/>
      <c r="J373" s="2"/>
      <c r="K373" s="2"/>
      <c r="L373" s="2"/>
      <c r="M373" s="2"/>
      <c r="N373" s="2"/>
      <c r="O373" s="2"/>
      <c r="P373" s="2"/>
      <c r="Q373" s="2"/>
      <c r="R373" s="2"/>
      <c r="S373" s="2"/>
      <c r="T373" s="2"/>
      <c r="U373" s="2"/>
      <c r="V373" s="2"/>
      <c r="W373" s="2"/>
      <c r="X373" s="2"/>
      <c r="Y373" s="2"/>
      <c r="Z373" s="2"/>
    </row>
    <row r="374" spans="2:26" x14ac:dyDescent="0.25">
      <c r="B374" s="39"/>
      <c r="C374" s="39"/>
      <c r="D374" s="39"/>
      <c r="E374" s="39"/>
      <c r="F374" s="39"/>
      <c r="G374" s="39" t="s">
        <v>29</v>
      </c>
      <c r="H374" s="2">
        <v>234513460.952227</v>
      </c>
      <c r="I374" s="2">
        <v>223426328.69958699</v>
      </c>
      <c r="J374" s="2">
        <v>265041994.38007799</v>
      </c>
      <c r="K374" s="2">
        <v>304582682.48559099</v>
      </c>
      <c r="L374" s="2">
        <v>328156218.10377598</v>
      </c>
      <c r="M374" s="2">
        <v>396656587.97143</v>
      </c>
      <c r="N374" s="2">
        <v>436960720.54865599</v>
      </c>
      <c r="O374" s="2">
        <v>468947944.81675398</v>
      </c>
      <c r="P374" s="2">
        <v>514131504.22388399</v>
      </c>
      <c r="Q374" s="2">
        <v>552555589.37241101</v>
      </c>
      <c r="R374" s="2">
        <v>519180492.66886699</v>
      </c>
      <c r="S374" s="2">
        <v>544176377.59220004</v>
      </c>
      <c r="T374" s="2">
        <v>550117842.03748202</v>
      </c>
      <c r="U374" s="2">
        <v>556003800.17203605</v>
      </c>
      <c r="V374" s="2">
        <v>559406629.33489704</v>
      </c>
      <c r="W374" s="2">
        <v>556985607.57000005</v>
      </c>
      <c r="X374" s="2">
        <v>557373184.28999996</v>
      </c>
      <c r="Y374" s="2">
        <v>570160857.59000003</v>
      </c>
      <c r="Z374" s="2">
        <v>607850300.14999998</v>
      </c>
    </row>
    <row r="375" spans="2:26" x14ac:dyDescent="0.25">
      <c r="B375" s="39"/>
      <c r="C375" s="39"/>
      <c r="D375" s="39"/>
      <c r="E375" s="39"/>
      <c r="F375" s="39"/>
      <c r="G375" s="39" t="s">
        <v>28</v>
      </c>
      <c r="H375" s="2">
        <v>6988501.1363763502</v>
      </c>
      <c r="I375" s="2">
        <v>5451602.4202699102</v>
      </c>
      <c r="J375" s="2">
        <v>11237780.561715299</v>
      </c>
      <c r="K375" s="2">
        <v>7523192.2573940903</v>
      </c>
      <c r="L375" s="2">
        <v>9483714.7031991202</v>
      </c>
      <c r="M375" s="2">
        <v>13208664.3794486</v>
      </c>
      <c r="N375" s="2">
        <v>6903979.3846687702</v>
      </c>
      <c r="O375" s="2">
        <v>11723698.620418901</v>
      </c>
      <c r="P375" s="2">
        <v>15064053.0737598</v>
      </c>
      <c r="Q375" s="2">
        <v>12432500.760879301</v>
      </c>
      <c r="R375" s="2">
        <v>9110622.1939978395</v>
      </c>
      <c r="S375" s="2">
        <v>8332799.6616823999</v>
      </c>
      <c r="T375" s="2">
        <v>10891146.792735901</v>
      </c>
      <c r="U375" s="2">
        <v>10283222.117017301</v>
      </c>
      <c r="V375" s="2">
        <v>10670750.2237119</v>
      </c>
      <c r="W375" s="2">
        <v>4875550.05</v>
      </c>
      <c r="X375" s="2">
        <v>19832752.719999999</v>
      </c>
      <c r="Y375" s="2">
        <v>45402181.140000001</v>
      </c>
      <c r="Z375" s="2">
        <v>25017118.68</v>
      </c>
    </row>
    <row r="376" spans="2:26" x14ac:dyDescent="0.25">
      <c r="B376" s="39"/>
      <c r="C376" s="39"/>
      <c r="D376" s="39"/>
      <c r="E376" s="39"/>
      <c r="F376" s="39"/>
      <c r="G376" s="39" t="s">
        <v>30</v>
      </c>
      <c r="H376" s="2">
        <v>-5344045.33374546</v>
      </c>
      <c r="I376" s="2">
        <v>-5284781.39503578</v>
      </c>
      <c r="J376" s="2">
        <v>-6121400.0021554101</v>
      </c>
      <c r="K376" s="2">
        <v>-6979012.3320118198</v>
      </c>
      <c r="L376" s="2">
        <v>-7544696.9495860897</v>
      </c>
      <c r="M376" s="2">
        <v>-8806021.8500645794</v>
      </c>
      <c r="N376" s="2">
        <v>-9717545.8721123207</v>
      </c>
      <c r="O376" s="2">
        <v>-10460260.484383</v>
      </c>
      <c r="P376" s="2">
        <v>-11472069.0682071</v>
      </c>
      <c r="Q376" s="2">
        <v>-12235372.9209102</v>
      </c>
      <c r="R376" s="2">
        <v>-11424055.001268299</v>
      </c>
      <c r="S376" s="2">
        <v>-11931655.363118401</v>
      </c>
      <c r="T376" s="2">
        <v>-12465184.238152601</v>
      </c>
      <c r="U376" s="2">
        <v>-13017427.9975155</v>
      </c>
      <c r="V376" s="2">
        <v>-13535682.154321101</v>
      </c>
      <c r="W376" s="2">
        <v>-13593737.800000001</v>
      </c>
      <c r="X376" s="2">
        <v>-13912320.449999999</v>
      </c>
      <c r="Y376" s="2">
        <v>-14610691.26</v>
      </c>
      <c r="Z376" s="2">
        <v>-15988406.039999999</v>
      </c>
    </row>
    <row r="377" spans="2:26" x14ac:dyDescent="0.25">
      <c r="B377" s="39"/>
      <c r="C377" s="39"/>
      <c r="D377" s="39"/>
      <c r="E377" s="39"/>
      <c r="F377" s="39"/>
      <c r="G377" s="39" t="s">
        <v>25</v>
      </c>
      <c r="H377" s="2">
        <v>-12001664.624177599</v>
      </c>
      <c r="I377" s="2">
        <v>47943708.466251798</v>
      </c>
      <c r="J377" s="2">
        <v>45130450.3443285</v>
      </c>
      <c r="K377" s="2">
        <v>30480039.626908399</v>
      </c>
      <c r="L377" s="2">
        <v>71251666.119524196</v>
      </c>
      <c r="M377" s="2">
        <v>35901490.047842003</v>
      </c>
      <c r="N377" s="2">
        <v>34800790.755541697</v>
      </c>
      <c r="O377" s="2">
        <v>43920121.271093898</v>
      </c>
      <c r="P377" s="2">
        <v>46514491.986627199</v>
      </c>
      <c r="Q377" s="2">
        <v>-25037801.338249601</v>
      </c>
      <c r="R377" s="2">
        <v>27309317.730603401</v>
      </c>
      <c r="S377" s="2">
        <v>9540320.1467185207</v>
      </c>
      <c r="T377" s="2">
        <v>7459995.5799706802</v>
      </c>
      <c r="U377" s="2">
        <v>6137035.0433590496</v>
      </c>
      <c r="V377" s="2">
        <v>3667688.4111208199</v>
      </c>
      <c r="W377" s="2">
        <v>9105764.4700000007</v>
      </c>
      <c r="X377" s="2">
        <v>6868804</v>
      </c>
      <c r="Y377" s="2">
        <v>7084962.7300000004</v>
      </c>
      <c r="Z377" s="2">
        <v>13117039.800000001</v>
      </c>
    </row>
    <row r="378" spans="2:26" x14ac:dyDescent="0.25">
      <c r="B378" s="39"/>
      <c r="C378" s="39"/>
      <c r="D378" s="39"/>
      <c r="E378" s="39"/>
      <c r="F378" s="39"/>
      <c r="G378" s="39" t="s">
        <v>27</v>
      </c>
      <c r="H378" s="2">
        <v>-729923.43109319103</v>
      </c>
      <c r="I378" s="2">
        <v>-6494863.8109944304</v>
      </c>
      <c r="J378" s="2">
        <v>-10706142.798375599</v>
      </c>
      <c r="K378" s="2">
        <v>-7450683.9341058796</v>
      </c>
      <c r="L378" s="2">
        <v>-4690314.00548271</v>
      </c>
      <c r="M378" s="2">
        <v>0</v>
      </c>
      <c r="N378" s="2">
        <v>0</v>
      </c>
      <c r="O378" s="2">
        <v>0</v>
      </c>
      <c r="P378" s="2">
        <v>0</v>
      </c>
      <c r="Q378" s="2">
        <v>0</v>
      </c>
      <c r="R378" s="2">
        <v>0</v>
      </c>
      <c r="S378" s="2">
        <v>0</v>
      </c>
      <c r="T378" s="2">
        <v>0</v>
      </c>
      <c r="U378" s="2">
        <v>0</v>
      </c>
      <c r="V378" s="2">
        <v>0</v>
      </c>
      <c r="W378" s="2">
        <v>0</v>
      </c>
      <c r="X378" s="2">
        <v>-1562.97</v>
      </c>
      <c r="Y378" s="2">
        <v>-187010.06</v>
      </c>
      <c r="Z378" s="2">
        <v>0</v>
      </c>
    </row>
    <row r="379" spans="2:26" x14ac:dyDescent="0.25">
      <c r="B379" s="39"/>
      <c r="C379" s="39"/>
      <c r="D379" s="39"/>
      <c r="E379" s="39"/>
      <c r="F379" s="39"/>
      <c r="G379" s="39" t="s">
        <v>26</v>
      </c>
      <c r="H379" s="2">
        <v>223426328.69958699</v>
      </c>
      <c r="I379" s="2">
        <v>265041994.38007799</v>
      </c>
      <c r="J379" s="2">
        <v>304582682.48559099</v>
      </c>
      <c r="K379" s="2">
        <v>328156218.10377598</v>
      </c>
      <c r="L379" s="2">
        <v>396656587.97143</v>
      </c>
      <c r="M379" s="2">
        <v>436960720.54865599</v>
      </c>
      <c r="N379" s="2">
        <v>468947944.81675398</v>
      </c>
      <c r="O379" s="2">
        <v>514131504.22388399</v>
      </c>
      <c r="P379" s="2">
        <v>564237980.21606398</v>
      </c>
      <c r="Q379" s="2">
        <v>527714915.87413102</v>
      </c>
      <c r="R379" s="2">
        <v>544176377.59220004</v>
      </c>
      <c r="S379" s="2">
        <v>550117842.03748202</v>
      </c>
      <c r="T379" s="2">
        <v>556003800.17203605</v>
      </c>
      <c r="U379" s="2">
        <v>559406629.33489704</v>
      </c>
      <c r="V379" s="2">
        <v>560209385.81540895</v>
      </c>
      <c r="W379" s="2">
        <v>557373184.28999996</v>
      </c>
      <c r="X379" s="2">
        <v>570160857.59000003</v>
      </c>
      <c r="Y379" s="2">
        <v>607850300.13999999</v>
      </c>
      <c r="Z379" s="2">
        <v>629996052.59000003</v>
      </c>
    </row>
    <row r="380" spans="2:26" x14ac:dyDescent="0.25">
      <c r="B380" s="39"/>
      <c r="C380" s="39"/>
      <c r="D380" s="39"/>
      <c r="E380" s="39"/>
      <c r="F380" s="39" t="s">
        <v>156</v>
      </c>
      <c r="G380" s="39"/>
      <c r="H380" s="2"/>
      <c r="I380" s="2"/>
      <c r="J380" s="2"/>
      <c r="K380" s="2"/>
      <c r="L380" s="2"/>
      <c r="M380" s="2"/>
      <c r="N380" s="2"/>
      <c r="O380" s="2"/>
      <c r="P380" s="2"/>
      <c r="Q380" s="2"/>
      <c r="R380" s="2"/>
      <c r="S380" s="2"/>
      <c r="T380" s="2"/>
      <c r="U380" s="2"/>
      <c r="V380" s="2"/>
      <c r="W380" s="2"/>
      <c r="X380" s="2"/>
      <c r="Y380" s="2"/>
      <c r="Z380" s="2"/>
    </row>
    <row r="381" spans="2:26" x14ac:dyDescent="0.25">
      <c r="B381" s="39"/>
      <c r="C381" s="39"/>
      <c r="D381" s="39"/>
      <c r="E381" s="39"/>
      <c r="F381" s="39"/>
      <c r="G381" s="39" t="s">
        <v>29</v>
      </c>
      <c r="H381" s="2">
        <v>614623068.14808798</v>
      </c>
      <c r="I381" s="2">
        <v>672953504.26660895</v>
      </c>
      <c r="J381" s="2">
        <v>765842318.641554</v>
      </c>
      <c r="K381" s="2">
        <v>939529821.55838895</v>
      </c>
      <c r="L381" s="2">
        <v>1128803449.50753</v>
      </c>
      <c r="M381" s="2">
        <v>1263277659.38978</v>
      </c>
      <c r="N381" s="2">
        <v>1364308349.85027</v>
      </c>
      <c r="O381" s="2">
        <v>1422410387.0849299</v>
      </c>
      <c r="P381" s="2">
        <v>1505966461.97298</v>
      </c>
      <c r="Q381" s="2">
        <v>1635461283.63152</v>
      </c>
      <c r="R381" s="2">
        <v>1667555477.48755</v>
      </c>
      <c r="S381" s="2">
        <v>1710151892.68839</v>
      </c>
      <c r="T381" s="2">
        <v>1735360803.2514801</v>
      </c>
      <c r="U381" s="2">
        <v>1770117243.2618501</v>
      </c>
      <c r="V381" s="2">
        <v>1804195776.3443899</v>
      </c>
      <c r="W381" s="2">
        <v>1834744694.05</v>
      </c>
      <c r="X381" s="2">
        <v>1845718843.6500001</v>
      </c>
      <c r="Y381" s="2">
        <v>1924891512.1500001</v>
      </c>
      <c r="Z381" s="2">
        <v>2089948264.27</v>
      </c>
    </row>
    <row r="382" spans="2:26" x14ac:dyDescent="0.25">
      <c r="B382" s="39"/>
      <c r="C382" s="39"/>
      <c r="D382" s="39"/>
      <c r="E382" s="39"/>
      <c r="F382" s="39"/>
      <c r="G382" s="39" t="s">
        <v>28</v>
      </c>
      <c r="H382" s="2">
        <v>18315767.430813</v>
      </c>
      <c r="I382" s="2">
        <v>16420065.5041053</v>
      </c>
      <c r="J382" s="2">
        <v>32471714.310401902</v>
      </c>
      <c r="K382" s="2">
        <v>23206386.5924922</v>
      </c>
      <c r="L382" s="2">
        <v>32622419.690767601</v>
      </c>
      <c r="M382" s="2">
        <v>42067146.057679601</v>
      </c>
      <c r="N382" s="2">
        <v>21556071.927634299</v>
      </c>
      <c r="O382" s="2">
        <v>35560259.677123196</v>
      </c>
      <c r="P382" s="2">
        <v>44124817.335808396</v>
      </c>
      <c r="Q382" s="2">
        <v>36797878.881709099</v>
      </c>
      <c r="R382" s="2">
        <v>28833492.505132601</v>
      </c>
      <c r="S382" s="2">
        <v>25832913.886089601</v>
      </c>
      <c r="T382" s="2">
        <v>33893786.684780799</v>
      </c>
      <c r="U382" s="2">
        <v>32295187.624550302</v>
      </c>
      <c r="V382" s="2">
        <v>33942769.314820603</v>
      </c>
      <c r="W382" s="2">
        <v>15715204.880000001</v>
      </c>
      <c r="X382" s="2">
        <v>64266483.969999999</v>
      </c>
      <c r="Y382" s="2">
        <v>150077571.62</v>
      </c>
      <c r="Z382" s="2">
        <v>84334441.879999995</v>
      </c>
    </row>
    <row r="383" spans="2:26" x14ac:dyDescent="0.25">
      <c r="B383" s="39"/>
      <c r="C383" s="39"/>
      <c r="D383" s="39"/>
      <c r="E383" s="39"/>
      <c r="F383" s="39"/>
      <c r="G383" s="39" t="s">
        <v>30</v>
      </c>
      <c r="H383" s="2">
        <v>-22146099.0950846</v>
      </c>
      <c r="I383" s="2">
        <v>-24117911.709681898</v>
      </c>
      <c r="J383" s="2">
        <v>-26790781.524534199</v>
      </c>
      <c r="K383" s="2">
        <v>-31660255.464834101</v>
      </c>
      <c r="L383" s="2">
        <v>-36739588.011213496</v>
      </c>
      <c r="M383" s="2">
        <v>-41904999.717362396</v>
      </c>
      <c r="N383" s="2">
        <v>-45468503.656468801</v>
      </c>
      <c r="O383" s="2">
        <v>-48106452.107839897</v>
      </c>
      <c r="P383" s="2">
        <v>-51346506.329027399</v>
      </c>
      <c r="Q383" s="2">
        <v>-55311609.5950552</v>
      </c>
      <c r="R383" s="2">
        <v>-56904621.090767197</v>
      </c>
      <c r="S383" s="2">
        <v>-59300988.956613198</v>
      </c>
      <c r="T383" s="2">
        <v>-61714047.486825101</v>
      </c>
      <c r="U383" s="2">
        <v>-64611165.203385703</v>
      </c>
      <c r="V383" s="2">
        <v>-67743834.089798704</v>
      </c>
      <c r="W383" s="2">
        <v>-69747018.120000005</v>
      </c>
      <c r="X383" s="2">
        <v>-71516281.75</v>
      </c>
      <c r="Y383" s="2">
        <v>-75245615.049999997</v>
      </c>
      <c r="Z383" s="2">
        <v>-82492352.370000005</v>
      </c>
    </row>
    <row r="384" spans="2:26" x14ac:dyDescent="0.25">
      <c r="B384" s="39"/>
      <c r="C384" s="39"/>
      <c r="D384" s="39"/>
      <c r="E384" s="39"/>
      <c r="F384" s="39"/>
      <c r="G384" s="39" t="s">
        <v>25</v>
      </c>
      <c r="H384" s="2">
        <v>62884434.727333501</v>
      </c>
      <c r="I384" s="2">
        <v>100886183.523286</v>
      </c>
      <c r="J384" s="2">
        <v>168389494.39568201</v>
      </c>
      <c r="K384" s="2">
        <v>198313108.304786</v>
      </c>
      <c r="L384" s="2">
        <v>139216753.40342399</v>
      </c>
      <c r="M384" s="2">
        <v>100868544.120175</v>
      </c>
      <c r="N384" s="2">
        <v>111000416.43730099</v>
      </c>
      <c r="O384" s="2">
        <v>96102267.318772405</v>
      </c>
      <c r="P384" s="2">
        <v>135281388.37406299</v>
      </c>
      <c r="Q384" s="2">
        <v>177187266.85070601</v>
      </c>
      <c r="R384" s="2">
        <v>70667543.786466494</v>
      </c>
      <c r="S384" s="2">
        <v>58676985.633619599</v>
      </c>
      <c r="T384" s="2">
        <v>62576700.8124111</v>
      </c>
      <c r="U384" s="2">
        <v>66396562.727436297</v>
      </c>
      <c r="V384" s="2">
        <v>70043362.631535396</v>
      </c>
      <c r="W384" s="2">
        <v>68377163.980000004</v>
      </c>
      <c r="X384" s="2">
        <v>87511727.819999993</v>
      </c>
      <c r="Y384" s="2">
        <v>90224795.549999997</v>
      </c>
      <c r="Z384" s="2">
        <v>122166385.62</v>
      </c>
    </row>
    <row r="385" spans="2:26" x14ac:dyDescent="0.25">
      <c r="B385" s="39"/>
      <c r="C385" s="39"/>
      <c r="D385" s="39"/>
      <c r="E385" s="39"/>
      <c r="F385" s="39"/>
      <c r="G385" s="39" t="s">
        <v>27</v>
      </c>
      <c r="H385" s="2">
        <v>-723666.94454096304</v>
      </c>
      <c r="I385" s="2">
        <v>-299522.94276483502</v>
      </c>
      <c r="J385" s="2">
        <v>-382924.264714071</v>
      </c>
      <c r="K385" s="2">
        <v>-585611.48330331</v>
      </c>
      <c r="L385" s="2">
        <v>-625375.20073102799</v>
      </c>
      <c r="M385" s="2">
        <v>0</v>
      </c>
      <c r="N385" s="2">
        <v>-28985947.473807901</v>
      </c>
      <c r="O385" s="2">
        <v>0</v>
      </c>
      <c r="P385" s="2">
        <v>0</v>
      </c>
      <c r="Q385" s="2">
        <v>0</v>
      </c>
      <c r="R385" s="2">
        <v>0</v>
      </c>
      <c r="S385" s="2">
        <v>0</v>
      </c>
      <c r="T385" s="2">
        <v>0</v>
      </c>
      <c r="U385" s="2">
        <v>-2052.06605550841</v>
      </c>
      <c r="V385" s="2">
        <v>0</v>
      </c>
      <c r="W385" s="2">
        <v>-3371201.14</v>
      </c>
      <c r="X385" s="2">
        <v>-1089261.54</v>
      </c>
      <c r="Y385" s="2">
        <v>0</v>
      </c>
      <c r="Z385" s="2">
        <v>0</v>
      </c>
    </row>
    <row r="386" spans="2:26" x14ac:dyDescent="0.25">
      <c r="B386" s="39"/>
      <c r="C386" s="39"/>
      <c r="D386" s="39"/>
      <c r="E386" s="39"/>
      <c r="F386" s="39"/>
      <c r="G386" s="39" t="s">
        <v>26</v>
      </c>
      <c r="H386" s="2">
        <v>672953504.26660895</v>
      </c>
      <c r="I386" s="2">
        <v>765842318.641554</v>
      </c>
      <c r="J386" s="2">
        <v>939529821.55838895</v>
      </c>
      <c r="K386" s="2">
        <v>1128803449.50753</v>
      </c>
      <c r="L386" s="2">
        <v>1263277659.38978</v>
      </c>
      <c r="M386" s="2">
        <v>1364308349.85027</v>
      </c>
      <c r="N386" s="2">
        <v>1422410387.0849299</v>
      </c>
      <c r="O386" s="2">
        <v>1505966461.97298</v>
      </c>
      <c r="P386" s="2">
        <v>1634026161.3538301</v>
      </c>
      <c r="Q386" s="2">
        <v>1794134819.7688701</v>
      </c>
      <c r="R386" s="2">
        <v>1710151892.68839</v>
      </c>
      <c r="S386" s="2">
        <v>1735360803.2514801</v>
      </c>
      <c r="T386" s="2">
        <v>1770117243.2618501</v>
      </c>
      <c r="U386" s="2">
        <v>1804195776.3443899</v>
      </c>
      <c r="V386" s="2">
        <v>1840438074.2009499</v>
      </c>
      <c r="W386" s="2">
        <v>1845718843.6500001</v>
      </c>
      <c r="X386" s="2">
        <v>1924891512.1500001</v>
      </c>
      <c r="Y386" s="2">
        <v>2089948264.27</v>
      </c>
      <c r="Z386" s="2">
        <v>2213956739.4000001</v>
      </c>
    </row>
    <row r="387" spans="2:26" x14ac:dyDescent="0.25">
      <c r="B387" s="39"/>
      <c r="C387" s="39"/>
      <c r="D387" s="39"/>
      <c r="E387" s="39"/>
      <c r="F387" s="39" t="s">
        <v>157</v>
      </c>
      <c r="G387" s="39"/>
      <c r="H387" s="2"/>
      <c r="I387" s="2"/>
      <c r="J387" s="2"/>
      <c r="K387" s="2"/>
      <c r="L387" s="2"/>
      <c r="M387" s="2"/>
      <c r="N387" s="2"/>
      <c r="O387" s="2"/>
      <c r="P387" s="2"/>
      <c r="Q387" s="2"/>
      <c r="R387" s="2"/>
      <c r="S387" s="2"/>
      <c r="T387" s="2"/>
      <c r="U387" s="2"/>
      <c r="V387" s="2"/>
      <c r="W387" s="2"/>
      <c r="X387" s="2"/>
      <c r="Y387" s="2"/>
      <c r="Z387" s="2"/>
    </row>
    <row r="388" spans="2:26" x14ac:dyDescent="0.25">
      <c r="B388" s="39"/>
      <c r="C388" s="39"/>
      <c r="D388" s="39"/>
      <c r="E388" s="39"/>
      <c r="F388" s="39"/>
      <c r="G388" s="39" t="s">
        <v>29</v>
      </c>
      <c r="H388" s="2">
        <v>411349759.576428</v>
      </c>
      <c r="I388" s="2">
        <v>440302689.70579702</v>
      </c>
      <c r="J388" s="2">
        <v>466221599.09117001</v>
      </c>
      <c r="K388" s="2">
        <v>486766343.32916898</v>
      </c>
      <c r="L388" s="2">
        <v>509168528.22711098</v>
      </c>
      <c r="M388" s="2">
        <v>551763719.48144603</v>
      </c>
      <c r="N388" s="2">
        <v>615318425.39798796</v>
      </c>
      <c r="O388" s="2">
        <v>683391431.81561506</v>
      </c>
      <c r="P388" s="2">
        <v>767551804.58867002</v>
      </c>
      <c r="Q388" s="2">
        <v>820016403.43122602</v>
      </c>
      <c r="R388" s="2">
        <v>885962410.32223201</v>
      </c>
      <c r="S388" s="2">
        <v>955431946.57763803</v>
      </c>
      <c r="T388" s="2">
        <v>986663979.72899199</v>
      </c>
      <c r="U388" s="2">
        <v>1020271491.97287</v>
      </c>
      <c r="V388" s="2">
        <v>1062787823.76697</v>
      </c>
      <c r="W388" s="2">
        <v>1109105024.52</v>
      </c>
      <c r="X388" s="2">
        <v>1152435191.22</v>
      </c>
      <c r="Y388" s="2">
        <v>1244582477.72</v>
      </c>
      <c r="Z388" s="2">
        <v>1381426805.97</v>
      </c>
    </row>
    <row r="389" spans="2:26" x14ac:dyDescent="0.25">
      <c r="B389" s="39"/>
      <c r="C389" s="39"/>
      <c r="D389" s="39"/>
      <c r="E389" s="39"/>
      <c r="F389" s="39"/>
      <c r="G389" s="39" t="s">
        <v>28</v>
      </c>
      <c r="H389" s="2">
        <v>12258222.835377499</v>
      </c>
      <c r="I389" s="2">
        <v>10743385.628821401</v>
      </c>
      <c r="J389" s="2">
        <v>19767795.801465601</v>
      </c>
      <c r="K389" s="2">
        <v>12023128.6802305</v>
      </c>
      <c r="L389" s="2">
        <v>14714970.4657635</v>
      </c>
      <c r="M389" s="2">
        <v>18373731.858732201</v>
      </c>
      <c r="N389" s="2">
        <v>9722031.1212882008</v>
      </c>
      <c r="O389" s="2">
        <v>17084785.7953903</v>
      </c>
      <c r="P389" s="2">
        <v>22489267.874448001</v>
      </c>
      <c r="Q389" s="2">
        <v>18450369.077202599</v>
      </c>
      <c r="R389" s="2">
        <v>15045730.9912789</v>
      </c>
      <c r="S389" s="2">
        <v>14177286.5020916</v>
      </c>
      <c r="T389" s="2">
        <v>18933279.151844699</v>
      </c>
      <c r="U389" s="2">
        <v>18293500.551506501</v>
      </c>
      <c r="V389" s="2">
        <v>19653994.559006799</v>
      </c>
      <c r="W389" s="2">
        <v>9598348.3900000006</v>
      </c>
      <c r="X389" s="2">
        <v>40533266.43</v>
      </c>
      <c r="Y389" s="2">
        <v>97960862.299999997</v>
      </c>
      <c r="Z389" s="2">
        <v>56227402.780000001</v>
      </c>
    </row>
    <row r="390" spans="2:26" x14ac:dyDescent="0.25">
      <c r="B390" s="39"/>
      <c r="C390" s="39"/>
      <c r="D390" s="39"/>
      <c r="E390" s="39"/>
      <c r="F390" s="39"/>
      <c r="G390" s="39" t="s">
        <v>30</v>
      </c>
      <c r="H390" s="2">
        <v>-21288411.3254865</v>
      </c>
      <c r="I390" s="2">
        <v>-22864298.451839801</v>
      </c>
      <c r="J390" s="2">
        <v>-24312230.634101801</v>
      </c>
      <c r="K390" s="2">
        <v>-25923260.141107298</v>
      </c>
      <c r="L390" s="2">
        <v>-27393396.158512998</v>
      </c>
      <c r="M390" s="2">
        <v>-25781432.501526002</v>
      </c>
      <c r="N390" s="2">
        <v>-28307238.196123201</v>
      </c>
      <c r="O390" s="2">
        <v>-30732517.697030999</v>
      </c>
      <c r="P390" s="2">
        <v>-33755851.278382502</v>
      </c>
      <c r="Q390" s="2">
        <v>-35216254.888463803</v>
      </c>
      <c r="R390" s="2">
        <v>-36402488.248265699</v>
      </c>
      <c r="S390" s="2">
        <v>-38323368.821913198</v>
      </c>
      <c r="T390" s="2">
        <v>-40418508.0639994</v>
      </c>
      <c r="U390" s="2">
        <v>-42636859.211728498</v>
      </c>
      <c r="V390" s="2">
        <v>-44897071.8206136</v>
      </c>
      <c r="W390" s="2">
        <v>-48393457.439999998</v>
      </c>
      <c r="X390" s="2">
        <v>-50261191.079999998</v>
      </c>
      <c r="Y390" s="2">
        <v>-53543306.600000001</v>
      </c>
      <c r="Z390" s="2">
        <v>-59417161.659999996</v>
      </c>
    </row>
    <row r="391" spans="2:26" x14ac:dyDescent="0.25">
      <c r="B391" s="39"/>
      <c r="C391" s="39"/>
      <c r="D391" s="39"/>
      <c r="E391" s="39"/>
      <c r="F391" s="39"/>
      <c r="G391" s="39" t="s">
        <v>25</v>
      </c>
      <c r="H391" s="2">
        <v>40059229.4070585</v>
      </c>
      <c r="I391" s="2">
        <v>44413004.823887803</v>
      </c>
      <c r="J391" s="2">
        <v>36750009.761860102</v>
      </c>
      <c r="K391" s="2">
        <v>45698104.153985001</v>
      </c>
      <c r="L391" s="2">
        <v>64028869.7573191</v>
      </c>
      <c r="M391" s="2">
        <v>70962406.559335202</v>
      </c>
      <c r="N391" s="2">
        <v>88430735.460285306</v>
      </c>
      <c r="O391" s="2">
        <v>97808104.674695998</v>
      </c>
      <c r="P391" s="2">
        <v>85974158.350401804</v>
      </c>
      <c r="Q391" s="2">
        <v>76000601.590963706</v>
      </c>
      <c r="R391" s="2">
        <v>90826293.512392595</v>
      </c>
      <c r="S391" s="2">
        <v>55378115.471176401</v>
      </c>
      <c r="T391" s="2">
        <v>55092741.156032398</v>
      </c>
      <c r="U391" s="2">
        <v>66859690.454317302</v>
      </c>
      <c r="V391" s="2">
        <v>70509017.696171701</v>
      </c>
      <c r="W391" s="2">
        <v>82233158.209999993</v>
      </c>
      <c r="X391" s="2">
        <v>102054591.95</v>
      </c>
      <c r="Y391" s="2">
        <v>92426772.540000007</v>
      </c>
      <c r="Z391" s="2">
        <v>108997453.72</v>
      </c>
    </row>
    <row r="392" spans="2:26" x14ac:dyDescent="0.25">
      <c r="B392" s="39"/>
      <c r="C392" s="39"/>
      <c r="D392" s="39"/>
      <c r="E392" s="39"/>
      <c r="F392" s="39"/>
      <c r="G392" s="39" t="s">
        <v>27</v>
      </c>
      <c r="H392" s="2">
        <v>-2076110.78758078</v>
      </c>
      <c r="I392" s="2">
        <v>-6373182.6154962098</v>
      </c>
      <c r="J392" s="2">
        <v>-11660830.6912244</v>
      </c>
      <c r="K392" s="2">
        <v>-9395787.7951666098</v>
      </c>
      <c r="L392" s="2">
        <v>-8755252.8102343902</v>
      </c>
      <c r="M392" s="2">
        <v>0</v>
      </c>
      <c r="N392" s="2">
        <v>-1772521.9678227899</v>
      </c>
      <c r="O392" s="2">
        <v>0</v>
      </c>
      <c r="P392" s="2">
        <v>-692713.29446328699</v>
      </c>
      <c r="Q392" s="2">
        <v>0</v>
      </c>
      <c r="R392" s="2">
        <v>0</v>
      </c>
      <c r="S392" s="2">
        <v>0</v>
      </c>
      <c r="T392" s="2">
        <v>0</v>
      </c>
      <c r="U392" s="2">
        <v>0</v>
      </c>
      <c r="V392" s="2">
        <v>-9280.4939451156006</v>
      </c>
      <c r="W392" s="2">
        <v>-107882.46</v>
      </c>
      <c r="X392" s="2">
        <v>-179380.79</v>
      </c>
      <c r="Y392" s="2">
        <v>0</v>
      </c>
      <c r="Z392" s="2">
        <v>0</v>
      </c>
    </row>
    <row r="393" spans="2:26" x14ac:dyDescent="0.25">
      <c r="B393" s="39"/>
      <c r="C393" s="39"/>
      <c r="D393" s="39"/>
      <c r="E393" s="39"/>
      <c r="F393" s="39"/>
      <c r="G393" s="39" t="s">
        <v>26</v>
      </c>
      <c r="H393" s="2">
        <v>440302689.70579702</v>
      </c>
      <c r="I393" s="2">
        <v>466221599.09117001</v>
      </c>
      <c r="J393" s="2">
        <v>486766343.32916898</v>
      </c>
      <c r="K393" s="2">
        <v>509168528.22711098</v>
      </c>
      <c r="L393" s="2">
        <v>551763719.48144603</v>
      </c>
      <c r="M393" s="2">
        <v>615318425.39798796</v>
      </c>
      <c r="N393" s="2">
        <v>683391431.81561506</v>
      </c>
      <c r="O393" s="2">
        <v>767551804.58867002</v>
      </c>
      <c r="P393" s="2">
        <v>841566666.24067497</v>
      </c>
      <c r="Q393" s="2">
        <v>879251119.21092796</v>
      </c>
      <c r="R393" s="2">
        <v>955431946.57763803</v>
      </c>
      <c r="S393" s="2">
        <v>986663979.72899199</v>
      </c>
      <c r="T393" s="2">
        <v>1020271491.97287</v>
      </c>
      <c r="U393" s="2">
        <v>1062787823.76697</v>
      </c>
      <c r="V393" s="2">
        <v>1108044483.7075901</v>
      </c>
      <c r="W393" s="2">
        <v>1152435191.22</v>
      </c>
      <c r="X393" s="2">
        <v>1244582477.73</v>
      </c>
      <c r="Y393" s="2">
        <v>1381426805.96</v>
      </c>
      <c r="Z393" s="2">
        <v>1487234500.8099999</v>
      </c>
    </row>
    <row r="394" spans="2:26" x14ac:dyDescent="0.25">
      <c r="B394" s="39"/>
      <c r="C394" s="39"/>
      <c r="D394" s="39"/>
      <c r="E394" s="39"/>
      <c r="F394" s="39" t="s">
        <v>158</v>
      </c>
      <c r="G394" s="39"/>
      <c r="H394" s="2"/>
      <c r="I394" s="2"/>
      <c r="J394" s="2"/>
      <c r="K394" s="2"/>
      <c r="L394" s="2"/>
      <c r="M394" s="2"/>
      <c r="N394" s="2"/>
      <c r="O394" s="2"/>
      <c r="P394" s="2"/>
      <c r="Q394" s="2"/>
      <c r="R394" s="2"/>
      <c r="S394" s="2"/>
      <c r="T394" s="2"/>
      <c r="U394" s="2"/>
      <c r="V394" s="2"/>
      <c r="W394" s="2"/>
      <c r="X394" s="2"/>
      <c r="Y394" s="2"/>
      <c r="Z394" s="2"/>
    </row>
    <row r="395" spans="2:26" x14ac:dyDescent="0.25">
      <c r="B395" s="39"/>
      <c r="C395" s="39"/>
      <c r="D395" s="39"/>
      <c r="E395" s="39"/>
      <c r="F395" s="39"/>
      <c r="G395" s="39" t="s">
        <v>29</v>
      </c>
      <c r="H395" s="2">
        <v>200432870.18057099</v>
      </c>
      <c r="I395" s="2">
        <v>261308782.97330999</v>
      </c>
      <c r="J395" s="2">
        <v>291609907.81103998</v>
      </c>
      <c r="K395" s="2">
        <v>261781325.79800099</v>
      </c>
      <c r="L395" s="2">
        <v>255783255.21637699</v>
      </c>
      <c r="M395" s="2">
        <v>263631833.534412</v>
      </c>
      <c r="N395" s="2">
        <v>271513516.51982701</v>
      </c>
      <c r="O395" s="2">
        <v>289189728.100766</v>
      </c>
      <c r="P395" s="2">
        <v>317920751.728769</v>
      </c>
      <c r="Q395" s="2">
        <v>353613750.55595702</v>
      </c>
      <c r="R395" s="2">
        <v>382487381.77660698</v>
      </c>
      <c r="S395" s="2">
        <v>329589225.79295301</v>
      </c>
      <c r="T395" s="2">
        <v>337752757.96150899</v>
      </c>
      <c r="U395" s="2">
        <v>323695873.281443</v>
      </c>
      <c r="V395" s="2">
        <v>303934919.35893703</v>
      </c>
      <c r="W395" s="2">
        <v>346084546.56</v>
      </c>
      <c r="X395" s="2">
        <v>384413258.22000003</v>
      </c>
      <c r="Y395" s="2">
        <v>420896051.31</v>
      </c>
      <c r="Z395" s="2">
        <v>472016687.37</v>
      </c>
    </row>
    <row r="396" spans="2:26" x14ac:dyDescent="0.25">
      <c r="B396" s="39"/>
      <c r="C396" s="39"/>
      <c r="D396" s="39"/>
      <c r="E396" s="39"/>
      <c r="F396" s="39"/>
      <c r="G396" s="39" t="s">
        <v>28</v>
      </c>
      <c r="H396" s="2">
        <v>5972899.5313810203</v>
      </c>
      <c r="I396" s="2">
        <v>6375934.3045487599</v>
      </c>
      <c r="J396" s="2">
        <v>12364260.091188099</v>
      </c>
      <c r="K396" s="2">
        <v>6465998.7472106302</v>
      </c>
      <c r="L396" s="2">
        <v>7392136.0757533005</v>
      </c>
      <c r="M396" s="2">
        <v>8778940.05669594</v>
      </c>
      <c r="N396" s="2">
        <v>4289913.5610132702</v>
      </c>
      <c r="O396" s="2">
        <v>7229743.2025191505</v>
      </c>
      <c r="P396" s="2">
        <v>9315078.0256529506</v>
      </c>
      <c r="Q396" s="2">
        <v>7956309.38750902</v>
      </c>
      <c r="R396" s="2">
        <v>5446328.35818733</v>
      </c>
      <c r="S396" s="2">
        <v>3980007.5622156002</v>
      </c>
      <c r="T396" s="2">
        <v>5303627.2133471696</v>
      </c>
      <c r="U396" s="2">
        <v>4705658.5161212804</v>
      </c>
      <c r="V396" s="2">
        <v>4490635.6915231496</v>
      </c>
      <c r="W396" s="2">
        <v>2880169.48</v>
      </c>
      <c r="X396" s="2">
        <v>13048788.9</v>
      </c>
      <c r="Y396" s="2">
        <v>32070308.149999999</v>
      </c>
      <c r="Z396" s="2">
        <v>18663773.079999998</v>
      </c>
    </row>
    <row r="397" spans="2:26" x14ac:dyDescent="0.25">
      <c r="B397" s="39"/>
      <c r="C397" s="39"/>
      <c r="D397" s="39"/>
      <c r="E397" s="39"/>
      <c r="F397" s="39"/>
      <c r="G397" s="39" t="s">
        <v>30</v>
      </c>
      <c r="H397" s="2">
        <v>-63334458.877642803</v>
      </c>
      <c r="I397" s="2">
        <v>-69416072.533180803</v>
      </c>
      <c r="J397" s="2">
        <v>-58958300.517070398</v>
      </c>
      <c r="K397" s="2">
        <v>-59417150.240797304</v>
      </c>
      <c r="L397" s="2">
        <v>-63196347.677129701</v>
      </c>
      <c r="M397" s="2">
        <v>-63673456.979954898</v>
      </c>
      <c r="N397" s="2">
        <v>-73410709.381925002</v>
      </c>
      <c r="O397" s="2">
        <v>-63785289.455041803</v>
      </c>
      <c r="P397" s="2">
        <v>-64730040.5520541</v>
      </c>
      <c r="Q397" s="2">
        <v>-55699342.113486402</v>
      </c>
      <c r="R397" s="2">
        <v>-97992613.411736295</v>
      </c>
      <c r="S397" s="2">
        <v>-35008738.528191797</v>
      </c>
      <c r="T397" s="2">
        <v>-34634965.416410998</v>
      </c>
      <c r="U397" s="2">
        <v>-37280210.686053596</v>
      </c>
      <c r="V397" s="2">
        <v>-33535871.838547401</v>
      </c>
      <c r="W397" s="2">
        <v>-64029426.450000003</v>
      </c>
      <c r="X397" s="2">
        <v>-70934149.530000001</v>
      </c>
      <c r="Y397" s="2">
        <v>-75430550.430000007</v>
      </c>
      <c r="Z397" s="2">
        <v>-77903484.650000006</v>
      </c>
    </row>
    <row r="398" spans="2:26" x14ac:dyDescent="0.25">
      <c r="B398" s="39"/>
      <c r="C398" s="39"/>
      <c r="D398" s="39"/>
      <c r="E398" s="39"/>
      <c r="F398" s="39"/>
      <c r="G398" s="39" t="s">
        <v>25</v>
      </c>
      <c r="H398" s="2">
        <v>121086291.07419001</v>
      </c>
      <c r="I398" s="2">
        <v>97525066.478599206</v>
      </c>
      <c r="J398" s="2">
        <v>72764212.246689305</v>
      </c>
      <c r="K398" s="2">
        <v>52140334.844803102</v>
      </c>
      <c r="L398" s="2">
        <v>67068434.714954101</v>
      </c>
      <c r="M398" s="2">
        <v>72783471.693893805</v>
      </c>
      <c r="N398" s="2">
        <v>93239454.944005504</v>
      </c>
      <c r="O398" s="2">
        <v>89757769.835274905</v>
      </c>
      <c r="P398" s="2">
        <v>57886925.7906975</v>
      </c>
      <c r="Q398" s="2">
        <v>79342743.953166306</v>
      </c>
      <c r="R398" s="2">
        <v>42261703.408276498</v>
      </c>
      <c r="S398" s="2">
        <v>44432576.741975099</v>
      </c>
      <c r="T398" s="2">
        <v>17091030.2343181</v>
      </c>
      <c r="U398" s="2">
        <v>13466931.030618999</v>
      </c>
      <c r="V398" s="2">
        <v>57309377.94111</v>
      </c>
      <c r="W398" s="2">
        <v>104855078.26000001</v>
      </c>
      <c r="X398" s="2">
        <v>95784481.299999997</v>
      </c>
      <c r="Y398" s="2">
        <v>95465372.379999995</v>
      </c>
      <c r="Z398" s="2">
        <v>121928877.41</v>
      </c>
    </row>
    <row r="399" spans="2:26" x14ac:dyDescent="0.25">
      <c r="B399" s="39"/>
      <c r="C399" s="39"/>
      <c r="D399" s="39"/>
      <c r="E399" s="39"/>
      <c r="F399" s="39"/>
      <c r="G399" s="39" t="s">
        <v>27</v>
      </c>
      <c r="H399" s="2">
        <v>-2848818.9351897701</v>
      </c>
      <c r="I399" s="2">
        <v>-4183803.4122370901</v>
      </c>
      <c r="J399" s="2">
        <v>-55998753.833845399</v>
      </c>
      <c r="K399" s="2">
        <v>-5187253.9328407096</v>
      </c>
      <c r="L399" s="2">
        <v>-3415644.7955424301</v>
      </c>
      <c r="M399" s="2">
        <v>-10007271.7852199</v>
      </c>
      <c r="N399" s="2">
        <v>-6442447.5421550199</v>
      </c>
      <c r="O399" s="2">
        <v>-4471199.9547488997</v>
      </c>
      <c r="P399" s="2">
        <v>-4257779.0407581599</v>
      </c>
      <c r="Q399" s="2">
        <v>-4262317.4346511904</v>
      </c>
      <c r="R399" s="2">
        <v>-2613574.3383811698</v>
      </c>
      <c r="S399" s="2">
        <v>-5240313.6074433504</v>
      </c>
      <c r="T399" s="2">
        <v>-1816576.71132036</v>
      </c>
      <c r="U399" s="2">
        <v>-653332.78319279</v>
      </c>
      <c r="V399" s="2">
        <v>-351259.35304563103</v>
      </c>
      <c r="W399" s="2">
        <v>-5377109.6299999999</v>
      </c>
      <c r="X399" s="2">
        <v>-1416327.58</v>
      </c>
      <c r="Y399" s="2">
        <v>-984494.04</v>
      </c>
      <c r="Z399" s="2">
        <v>-1327280.5900000001</v>
      </c>
    </row>
    <row r="400" spans="2:26" x14ac:dyDescent="0.25">
      <c r="B400" s="39"/>
      <c r="C400" s="39"/>
      <c r="D400" s="39"/>
      <c r="E400" s="39"/>
      <c r="F400" s="39"/>
      <c r="G400" s="39" t="s">
        <v>26</v>
      </c>
      <c r="H400" s="2">
        <v>261308782.97330999</v>
      </c>
      <c r="I400" s="2">
        <v>291609907.81103998</v>
      </c>
      <c r="J400" s="2">
        <v>261781325.79800099</v>
      </c>
      <c r="K400" s="2">
        <v>255783255.21637699</v>
      </c>
      <c r="L400" s="2">
        <v>263631833.534412</v>
      </c>
      <c r="M400" s="2">
        <v>271513516.51982701</v>
      </c>
      <c r="N400" s="2">
        <v>289189728.100766</v>
      </c>
      <c r="O400" s="2">
        <v>317920751.728769</v>
      </c>
      <c r="P400" s="2">
        <v>316134935.952308</v>
      </c>
      <c r="Q400" s="2">
        <v>380951144.34849399</v>
      </c>
      <c r="R400" s="2">
        <v>329589225.79295301</v>
      </c>
      <c r="S400" s="2">
        <v>337752757.96150899</v>
      </c>
      <c r="T400" s="2">
        <v>323695873.281443</v>
      </c>
      <c r="U400" s="2">
        <v>303934919.35893703</v>
      </c>
      <c r="V400" s="2">
        <v>331847801.799977</v>
      </c>
      <c r="W400" s="2">
        <v>384413258.22000003</v>
      </c>
      <c r="X400" s="2">
        <v>420896051.31</v>
      </c>
      <c r="Y400" s="2">
        <v>472016687.37</v>
      </c>
      <c r="Z400" s="2">
        <v>533378572.62</v>
      </c>
    </row>
    <row r="401" spans="2:26" x14ac:dyDescent="0.25">
      <c r="B401" s="39"/>
      <c r="C401" s="39"/>
      <c r="D401" s="39"/>
      <c r="E401" s="39"/>
      <c r="F401" s="39" t="s">
        <v>159</v>
      </c>
      <c r="G401" s="39"/>
      <c r="H401" s="2"/>
      <c r="I401" s="2"/>
      <c r="J401" s="2"/>
      <c r="K401" s="2"/>
      <c r="L401" s="2"/>
      <c r="M401" s="2"/>
      <c r="N401" s="2"/>
      <c r="O401" s="2"/>
      <c r="P401" s="2"/>
      <c r="Q401" s="2"/>
      <c r="R401" s="2"/>
      <c r="S401" s="2"/>
      <c r="T401" s="2"/>
      <c r="U401" s="2"/>
      <c r="V401" s="2"/>
      <c r="W401" s="2"/>
      <c r="X401" s="2"/>
      <c r="Y401" s="2"/>
      <c r="Z401" s="2"/>
    </row>
    <row r="402" spans="2:26" x14ac:dyDescent="0.25">
      <c r="B402" s="39"/>
      <c r="C402" s="39"/>
      <c r="D402" s="39"/>
      <c r="E402" s="39"/>
      <c r="F402" s="39"/>
      <c r="G402" s="39" t="s">
        <v>29</v>
      </c>
      <c r="H402" s="2">
        <v>145631129.81942901</v>
      </c>
      <c r="I402" s="2">
        <v>169131870.857483</v>
      </c>
      <c r="J402" s="2">
        <v>215596430.46763599</v>
      </c>
      <c r="K402" s="2">
        <v>251335167.76225001</v>
      </c>
      <c r="L402" s="2">
        <v>273151881.774786</v>
      </c>
      <c r="M402" s="2">
        <v>370181141.69166702</v>
      </c>
      <c r="N402" s="2">
        <v>500753836.46175098</v>
      </c>
      <c r="O402" s="2">
        <v>548022345.38437402</v>
      </c>
      <c r="P402" s="2">
        <v>572558619.45035601</v>
      </c>
      <c r="Q402" s="2">
        <v>630521879.292997</v>
      </c>
      <c r="R402" s="2">
        <v>611317501.86844099</v>
      </c>
      <c r="S402" s="2">
        <v>651120159.28724205</v>
      </c>
      <c r="T402" s="2">
        <v>661092891.06030405</v>
      </c>
      <c r="U402" s="2">
        <v>674362143.38494599</v>
      </c>
      <c r="V402" s="2">
        <v>682946745.33510196</v>
      </c>
      <c r="W402" s="2">
        <v>830184782.55999994</v>
      </c>
      <c r="X402" s="2">
        <v>855954608.96000004</v>
      </c>
      <c r="Y402" s="2">
        <v>892386127.50999999</v>
      </c>
      <c r="Z402" s="2">
        <v>971438993.80999994</v>
      </c>
    </row>
    <row r="403" spans="2:26" x14ac:dyDescent="0.25">
      <c r="B403" s="39"/>
      <c r="C403" s="39"/>
      <c r="D403" s="39"/>
      <c r="E403" s="39"/>
      <c r="F403" s="39"/>
      <c r="G403" s="39" t="s">
        <v>28</v>
      </c>
      <c r="H403" s="2">
        <v>4339807.6686189799</v>
      </c>
      <c r="I403" s="2">
        <v>4126817.6489225901</v>
      </c>
      <c r="J403" s="2">
        <v>9141288.65182776</v>
      </c>
      <c r="K403" s="2">
        <v>6207978.6437275801</v>
      </c>
      <c r="L403" s="2">
        <v>7894089.3832913302</v>
      </c>
      <c r="M403" s="2">
        <v>12327032.0183325</v>
      </c>
      <c r="N403" s="2">
        <v>7911910.6160956696</v>
      </c>
      <c r="O403" s="2">
        <v>13700558.634609399</v>
      </c>
      <c r="P403" s="2">
        <v>16775967.5498954</v>
      </c>
      <c r="Q403" s="2">
        <v>14186742.2840924</v>
      </c>
      <c r="R403" s="2">
        <v>10613589.277780199</v>
      </c>
      <c r="S403" s="2">
        <v>9865136.5343601201</v>
      </c>
      <c r="T403" s="2">
        <v>12950045.7922683</v>
      </c>
      <c r="U403" s="2">
        <v>12339071.9768172</v>
      </c>
      <c r="V403" s="2">
        <v>12886924.900320699</v>
      </c>
      <c r="W403" s="2">
        <v>7045704.0300000003</v>
      </c>
      <c r="X403" s="2">
        <v>29542411.289999999</v>
      </c>
      <c r="Y403" s="2">
        <v>68991471.200000003</v>
      </c>
      <c r="Z403" s="2">
        <v>38897665.170000002</v>
      </c>
    </row>
    <row r="404" spans="2:26" x14ac:dyDescent="0.25">
      <c r="B404" s="39"/>
      <c r="C404" s="39"/>
      <c r="D404" s="39"/>
      <c r="E404" s="39"/>
      <c r="F404" s="39"/>
      <c r="G404" s="39" t="s">
        <v>30</v>
      </c>
      <c r="H404" s="2">
        <v>-20374544.122357201</v>
      </c>
      <c r="I404" s="2">
        <v>-23434238.234483398</v>
      </c>
      <c r="J404" s="2">
        <v>-27227345.206153002</v>
      </c>
      <c r="K404" s="2">
        <v>-31776761.143166799</v>
      </c>
      <c r="L404" s="2">
        <v>-32092972.325259399</v>
      </c>
      <c r="M404" s="2">
        <v>-41370011.958684199</v>
      </c>
      <c r="N404" s="2">
        <v>-47854168.949317798</v>
      </c>
      <c r="O404" s="2">
        <v>-51909864.328214496</v>
      </c>
      <c r="P404" s="2">
        <v>-51489217.038041599</v>
      </c>
      <c r="Q404" s="2">
        <v>-46218609.708423197</v>
      </c>
      <c r="R404" s="2">
        <v>-48556519.720074803</v>
      </c>
      <c r="S404" s="2">
        <v>-55096650.002377003</v>
      </c>
      <c r="T404" s="2">
        <v>-46939347.1964719</v>
      </c>
      <c r="U404" s="2">
        <v>-44509061.544319898</v>
      </c>
      <c r="V404" s="2">
        <v>-46483536.557944201</v>
      </c>
      <c r="W404" s="2">
        <v>-27372449.039999999</v>
      </c>
      <c r="X404" s="2">
        <v>-28117995.530000001</v>
      </c>
      <c r="Y404" s="2">
        <v>-29512512.390000001</v>
      </c>
      <c r="Z404" s="2">
        <v>-32204916.649999999</v>
      </c>
    </row>
    <row r="405" spans="2:26" x14ac:dyDescent="0.25">
      <c r="B405" s="39"/>
      <c r="C405" s="39"/>
      <c r="D405" s="39"/>
      <c r="E405" s="39"/>
      <c r="F405" s="39"/>
      <c r="G405" s="39" t="s">
        <v>25</v>
      </c>
      <c r="H405" s="2">
        <v>41922295.053058602</v>
      </c>
      <c r="I405" s="2">
        <v>67097110.9078696</v>
      </c>
      <c r="J405" s="2">
        <v>54711800.030412197</v>
      </c>
      <c r="K405" s="2">
        <v>52831823.740430899</v>
      </c>
      <c r="L405" s="2">
        <v>122773807.989106</v>
      </c>
      <c r="M405" s="2">
        <v>161785965.63770199</v>
      </c>
      <c r="N405" s="2">
        <v>90444204.338040397</v>
      </c>
      <c r="O405" s="2">
        <v>66328662.583085999</v>
      </c>
      <c r="P405" s="2">
        <v>51897598.319238797</v>
      </c>
      <c r="Q405" s="2">
        <v>39496234.012366302</v>
      </c>
      <c r="R405" s="2">
        <v>79956944.380182505</v>
      </c>
      <c r="S405" s="2">
        <v>58727286.8872068</v>
      </c>
      <c r="T405" s="2">
        <v>49375970.331096798</v>
      </c>
      <c r="U405" s="2">
        <v>41282257.634534098</v>
      </c>
      <c r="V405" s="2">
        <v>53722394.563723102</v>
      </c>
      <c r="W405" s="2">
        <v>46531026.090000004</v>
      </c>
      <c r="X405" s="2">
        <v>35332853.340000004</v>
      </c>
      <c r="Y405" s="2">
        <v>39574193.759999998</v>
      </c>
      <c r="Z405" s="2">
        <v>61838670.060000002</v>
      </c>
    </row>
    <row r="406" spans="2:26" x14ac:dyDescent="0.25">
      <c r="B406" s="39"/>
      <c r="C406" s="39"/>
      <c r="D406" s="39"/>
      <c r="E406" s="39"/>
      <c r="F406" s="39"/>
      <c r="G406" s="39" t="s">
        <v>27</v>
      </c>
      <c r="H406" s="2">
        <v>-2386817.5612658202</v>
      </c>
      <c r="I406" s="2">
        <v>-1325130.7121564299</v>
      </c>
      <c r="J406" s="2">
        <v>-887006.18147262605</v>
      </c>
      <c r="K406" s="2">
        <v>-5446327.2284554504</v>
      </c>
      <c r="L406" s="2">
        <v>-1545665.1302570601</v>
      </c>
      <c r="M406" s="2">
        <v>-2170290.9272660301</v>
      </c>
      <c r="N406" s="2">
        <v>-3233437.0821952401</v>
      </c>
      <c r="O406" s="2">
        <v>-3583082.8234993299</v>
      </c>
      <c r="P406" s="2">
        <v>-4957406.9067989001</v>
      </c>
      <c r="Q406" s="2">
        <v>-3060332.9424099899</v>
      </c>
      <c r="R406" s="2">
        <v>-2211356.5190861002</v>
      </c>
      <c r="S406" s="2">
        <v>-3523041.6461284501</v>
      </c>
      <c r="T406" s="2">
        <v>-2117416.6022511101</v>
      </c>
      <c r="U406" s="2">
        <v>-527666.11687524396</v>
      </c>
      <c r="V406" s="2">
        <v>-1212154.9307907501</v>
      </c>
      <c r="W406" s="2">
        <v>-434454.68</v>
      </c>
      <c r="X406" s="2">
        <v>-325750.55</v>
      </c>
      <c r="Y406" s="2">
        <v>-286.27</v>
      </c>
      <c r="Z406" s="2">
        <v>0</v>
      </c>
    </row>
    <row r="407" spans="2:26" x14ac:dyDescent="0.25">
      <c r="B407" s="39"/>
      <c r="C407" s="39"/>
      <c r="D407" s="39"/>
      <c r="E407" s="39"/>
      <c r="F407" s="39"/>
      <c r="G407" s="39" t="s">
        <v>26</v>
      </c>
      <c r="H407" s="2">
        <v>169131870.857483</v>
      </c>
      <c r="I407" s="2">
        <v>215596430.46763599</v>
      </c>
      <c r="J407" s="2">
        <v>251335167.76225001</v>
      </c>
      <c r="K407" s="2">
        <v>273151881.774786</v>
      </c>
      <c r="L407" s="2">
        <v>370181141.69166702</v>
      </c>
      <c r="M407" s="2">
        <v>500753836.46175098</v>
      </c>
      <c r="N407" s="2">
        <v>548022345.38437402</v>
      </c>
      <c r="O407" s="2">
        <v>572558619.45035601</v>
      </c>
      <c r="P407" s="2">
        <v>584785561.37464905</v>
      </c>
      <c r="Q407" s="2">
        <v>634925912.938622</v>
      </c>
      <c r="R407" s="2">
        <v>651120159.28724205</v>
      </c>
      <c r="S407" s="2">
        <v>661092891.06030405</v>
      </c>
      <c r="T407" s="2">
        <v>674362143.38494599</v>
      </c>
      <c r="U407" s="2">
        <v>682946745.33510196</v>
      </c>
      <c r="V407" s="2">
        <v>701860373.31041098</v>
      </c>
      <c r="W407" s="2">
        <v>855954608.96000004</v>
      </c>
      <c r="X407" s="2">
        <v>892386127.50999999</v>
      </c>
      <c r="Y407" s="2">
        <v>971438993.80999994</v>
      </c>
      <c r="Z407" s="2">
        <v>1039970412.39</v>
      </c>
    </row>
    <row r="408" spans="2:26" x14ac:dyDescent="0.25">
      <c r="B408" s="39" t="s">
        <v>40</v>
      </c>
      <c r="C408" s="39"/>
      <c r="D408" s="39"/>
      <c r="E408" s="39"/>
      <c r="F408" s="39"/>
      <c r="G408" s="39"/>
      <c r="H408" s="2"/>
      <c r="I408" s="2"/>
      <c r="J408" s="2"/>
      <c r="K408" s="2"/>
      <c r="L408" s="2"/>
      <c r="M408" s="2"/>
      <c r="N408" s="2"/>
      <c r="O408" s="2"/>
      <c r="P408" s="2"/>
      <c r="Q408" s="2"/>
      <c r="R408" s="2"/>
      <c r="S408" s="2"/>
      <c r="T408" s="2"/>
      <c r="U408" s="2"/>
      <c r="V408" s="2"/>
      <c r="W408" s="2"/>
      <c r="X408" s="2"/>
      <c r="Y408" s="2"/>
      <c r="Z408" s="2"/>
    </row>
    <row r="409" spans="2:26" x14ac:dyDescent="0.25">
      <c r="B409" s="39"/>
      <c r="C409" s="39" t="s">
        <v>32</v>
      </c>
      <c r="D409" s="39"/>
      <c r="E409" s="39"/>
      <c r="F409" s="39"/>
      <c r="G409" s="39"/>
      <c r="H409" s="2"/>
      <c r="I409" s="2"/>
      <c r="J409" s="2"/>
      <c r="K409" s="2"/>
      <c r="L409" s="2"/>
      <c r="M409" s="2"/>
      <c r="N409" s="2"/>
      <c r="O409" s="2"/>
      <c r="P409" s="2"/>
      <c r="Q409" s="2"/>
      <c r="R409" s="2"/>
      <c r="S409" s="2"/>
      <c r="T409" s="2"/>
      <c r="U409" s="2"/>
      <c r="V409" s="2"/>
      <c r="W409" s="2"/>
      <c r="X409" s="2"/>
      <c r="Y409" s="2"/>
      <c r="Z409" s="2"/>
    </row>
    <row r="410" spans="2:26" x14ac:dyDescent="0.25">
      <c r="B410" s="39"/>
      <c r="C410" s="39"/>
      <c r="D410" s="39" t="s">
        <v>6</v>
      </c>
      <c r="E410" s="39"/>
      <c r="F410" s="39"/>
      <c r="G410" s="39"/>
      <c r="H410" s="2"/>
      <c r="I410" s="2"/>
      <c r="J410" s="2"/>
      <c r="K410" s="2"/>
      <c r="L410" s="2"/>
      <c r="M410" s="2"/>
      <c r="N410" s="2"/>
      <c r="O410" s="2"/>
      <c r="P410" s="2"/>
      <c r="Q410" s="2"/>
      <c r="R410" s="2"/>
      <c r="S410" s="2"/>
      <c r="T410" s="2"/>
      <c r="U410" s="2"/>
      <c r="V410" s="2"/>
      <c r="W410" s="2"/>
      <c r="X410" s="2"/>
      <c r="Y410" s="2"/>
      <c r="Z410" s="2"/>
    </row>
    <row r="411" spans="2:26" x14ac:dyDescent="0.25">
      <c r="B411" s="39"/>
      <c r="C411" s="39"/>
      <c r="D411" s="39"/>
      <c r="E411" s="39" t="s">
        <v>7</v>
      </c>
      <c r="F411" s="39"/>
      <c r="G411" s="39"/>
      <c r="H411" s="2"/>
      <c r="I411" s="2"/>
      <c r="J411" s="2"/>
      <c r="K411" s="2"/>
      <c r="L411" s="2"/>
      <c r="M411" s="2"/>
      <c r="N411" s="2"/>
      <c r="O411" s="2"/>
      <c r="P411" s="2"/>
      <c r="Q411" s="2"/>
      <c r="R411" s="2"/>
      <c r="S411" s="2"/>
      <c r="T411" s="2"/>
      <c r="U411" s="2"/>
      <c r="V411" s="2"/>
      <c r="W411" s="2"/>
      <c r="X411" s="2"/>
      <c r="Y411" s="2"/>
      <c r="Z411" s="2"/>
    </row>
    <row r="412" spans="2:26" x14ac:dyDescent="0.25">
      <c r="B412" s="39"/>
      <c r="C412" s="39"/>
      <c r="D412" s="39"/>
      <c r="E412" s="39"/>
      <c r="F412" s="39" t="s">
        <v>8</v>
      </c>
      <c r="G412" s="39"/>
      <c r="H412" s="2"/>
      <c r="I412" s="2"/>
      <c r="J412" s="2"/>
      <c r="K412" s="2"/>
      <c r="L412" s="2"/>
      <c r="M412" s="2"/>
      <c r="N412" s="2"/>
      <c r="O412" s="2"/>
      <c r="P412" s="2"/>
      <c r="Q412" s="2"/>
      <c r="R412" s="2"/>
      <c r="S412" s="2"/>
      <c r="T412" s="2"/>
      <c r="U412" s="2"/>
      <c r="V412" s="2"/>
      <c r="W412" s="2"/>
      <c r="X412" s="2"/>
      <c r="Y412" s="2"/>
      <c r="Z412" s="2"/>
    </row>
    <row r="413" spans="2:26" x14ac:dyDescent="0.25">
      <c r="B413" s="39"/>
      <c r="C413" s="39"/>
      <c r="D413" s="39"/>
      <c r="E413" s="39"/>
      <c r="F413" s="39"/>
      <c r="G413" s="39" t="s">
        <v>29</v>
      </c>
      <c r="H413" s="2">
        <v>808751249.358114</v>
      </c>
      <c r="I413" s="2">
        <v>921119153.14772606</v>
      </c>
      <c r="J413" s="2">
        <v>1073449706.79886</v>
      </c>
      <c r="K413" s="2">
        <v>1216416465.8079901</v>
      </c>
      <c r="L413" s="2">
        <v>1475155653.8355701</v>
      </c>
      <c r="M413" s="2">
        <v>1596342824.4017899</v>
      </c>
      <c r="N413" s="2">
        <v>1898009244.4245901</v>
      </c>
      <c r="O413" s="2">
        <v>2248838485.8176198</v>
      </c>
      <c r="P413" s="2">
        <v>2589529712.1627898</v>
      </c>
      <c r="Q413" s="2">
        <v>2789339265.4674902</v>
      </c>
      <c r="R413" s="2">
        <v>3025714870</v>
      </c>
      <c r="S413" s="2">
        <v>3272099428.1978102</v>
      </c>
      <c r="T413" s="2">
        <v>3472762257.09477</v>
      </c>
      <c r="U413" s="2">
        <v>3659785786</v>
      </c>
      <c r="V413" s="2">
        <v>3849244443.1999998</v>
      </c>
      <c r="W413" s="2">
        <v>4078280536.7431998</v>
      </c>
      <c r="X413" s="2">
        <v>4209422631.6599998</v>
      </c>
      <c r="Y413" s="2">
        <v>4516339035.8400002</v>
      </c>
      <c r="Z413" s="2">
        <v>5037565157</v>
      </c>
    </row>
    <row r="414" spans="2:26" x14ac:dyDescent="0.25">
      <c r="B414" s="39"/>
      <c r="C414" s="39"/>
      <c r="D414" s="39"/>
      <c r="E414" s="39"/>
      <c r="F414" s="39"/>
      <c r="G414" s="39" t="s">
        <v>28</v>
      </c>
      <c r="H414" s="2">
        <v>22220251.829743199</v>
      </c>
      <c r="I414" s="2">
        <v>33120196.1247846</v>
      </c>
      <c r="J414" s="2">
        <v>24996525.473782901</v>
      </c>
      <c r="K414" s="2">
        <v>52946269.087875202</v>
      </c>
      <c r="L414" s="2">
        <v>26849488.618271898</v>
      </c>
      <c r="M414" s="2">
        <v>47384814.6445418</v>
      </c>
      <c r="N414" s="2">
        <v>66044179.0526319</v>
      </c>
      <c r="O414" s="2">
        <v>40038261.388528802</v>
      </c>
      <c r="P414" s="2">
        <v>61750003.910754599</v>
      </c>
      <c r="Q414" s="2">
        <v>68554302.585753098</v>
      </c>
      <c r="R414" s="2">
        <v>45062837</v>
      </c>
      <c r="S414" s="2">
        <v>41837821.854635</v>
      </c>
      <c r="T414" s="2">
        <v>68105714.003205106</v>
      </c>
      <c r="U414" s="2">
        <v>70218435</v>
      </c>
      <c r="V414" s="2">
        <v>70873643.810000002</v>
      </c>
      <c r="W414" s="2">
        <v>34975230.919926003</v>
      </c>
      <c r="X414" s="2">
        <v>146460505.53999999</v>
      </c>
      <c r="Y414" s="2">
        <v>351146740.58999997</v>
      </c>
      <c r="Z414" s="2">
        <v>205434601</v>
      </c>
    </row>
    <row r="415" spans="2:26" x14ac:dyDescent="0.25">
      <c r="B415" s="39"/>
      <c r="C415" s="39"/>
      <c r="D415" s="39"/>
      <c r="E415" s="39"/>
      <c r="F415" s="39"/>
      <c r="G415" s="39" t="s">
        <v>30</v>
      </c>
      <c r="H415" s="2">
        <v>-31501397.017402101</v>
      </c>
      <c r="I415" s="2">
        <v>-34493110.218336001</v>
      </c>
      <c r="J415" s="2">
        <v>-38362527.846724696</v>
      </c>
      <c r="K415" s="2">
        <v>-42272693.5128714</v>
      </c>
      <c r="L415" s="2">
        <v>-47892052.060359098</v>
      </c>
      <c r="M415" s="2">
        <v>-52782881.913958997</v>
      </c>
      <c r="N415" s="2">
        <v>-59835621.784588903</v>
      </c>
      <c r="O415" s="2">
        <v>-67989176.579440296</v>
      </c>
      <c r="P415" s="2">
        <v>-74535155.705290005</v>
      </c>
      <c r="Q415" s="2">
        <v>-71831922.142804295</v>
      </c>
      <c r="R415" s="2">
        <v>-77820305</v>
      </c>
      <c r="S415" s="2">
        <v>-85454777.974241704</v>
      </c>
      <c r="T415" s="2">
        <v>-92495936.670376405</v>
      </c>
      <c r="U415" s="2">
        <v>-99552083</v>
      </c>
      <c r="V415" s="2">
        <v>-99874033.810000002</v>
      </c>
      <c r="W415" s="2">
        <v>-105786603.31999999</v>
      </c>
      <c r="X415" s="2">
        <v>-110739138.86</v>
      </c>
      <c r="Y415" s="2">
        <v>-118727618.47</v>
      </c>
      <c r="Z415" s="2">
        <v>-134110828</v>
      </c>
    </row>
    <row r="416" spans="2:26" x14ac:dyDescent="0.25">
      <c r="B416" s="39"/>
      <c r="C416" s="39"/>
      <c r="D416" s="39"/>
      <c r="E416" s="39"/>
      <c r="F416" s="39"/>
      <c r="G416" s="39" t="s">
        <v>25</v>
      </c>
      <c r="H416" s="2">
        <v>121649048.977272</v>
      </c>
      <c r="I416" s="2">
        <v>153703467.74468201</v>
      </c>
      <c r="J416" s="2">
        <v>156332761.38207</v>
      </c>
      <c r="K416" s="2">
        <v>207840191.26863301</v>
      </c>
      <c r="L416" s="2">
        <v>142229734.008311</v>
      </c>
      <c r="M416" s="2">
        <v>307064487.292216</v>
      </c>
      <c r="N416" s="2">
        <v>345065794.89342898</v>
      </c>
      <c r="O416" s="2">
        <v>300877876.37506998</v>
      </c>
      <c r="P416" s="2">
        <v>212594705.09923601</v>
      </c>
      <c r="Q416" s="2">
        <v>239653223.955046</v>
      </c>
      <c r="R416" s="2">
        <v>279142026</v>
      </c>
      <c r="S416" s="2">
        <v>244266462.91302401</v>
      </c>
      <c r="T416" s="2">
        <v>211413751.48314199</v>
      </c>
      <c r="U416" s="2">
        <v>218792305</v>
      </c>
      <c r="V416" s="2">
        <v>258036484</v>
      </c>
      <c r="W416" s="2">
        <v>201953467</v>
      </c>
      <c r="X416" s="2">
        <v>271971282.86000001</v>
      </c>
      <c r="Y416" s="2">
        <v>288806999.46916902</v>
      </c>
      <c r="Z416" s="2">
        <v>340086403</v>
      </c>
    </row>
    <row r="417" spans="2:26" x14ac:dyDescent="0.25">
      <c r="B417" s="39"/>
      <c r="C417" s="39"/>
      <c r="D417" s="39"/>
      <c r="E417" s="39"/>
      <c r="F417" s="39"/>
      <c r="G417" s="39" t="s">
        <v>27</v>
      </c>
      <c r="H417" s="2">
        <v>0</v>
      </c>
      <c r="I417" s="2">
        <v>0</v>
      </c>
      <c r="J417" s="2">
        <v>0</v>
      </c>
      <c r="K417" s="2">
        <v>0</v>
      </c>
      <c r="L417" s="2">
        <v>0</v>
      </c>
      <c r="M417" s="2">
        <v>0</v>
      </c>
      <c r="N417" s="2">
        <v>-445110.768442475</v>
      </c>
      <c r="O417" s="2">
        <v>3.2895372985409899</v>
      </c>
      <c r="P417" s="2">
        <v>0</v>
      </c>
      <c r="Q417" s="2">
        <v>0</v>
      </c>
      <c r="R417" s="2">
        <v>0</v>
      </c>
      <c r="S417" s="2">
        <v>0</v>
      </c>
      <c r="T417" s="2">
        <v>0</v>
      </c>
      <c r="U417" s="2">
        <v>0</v>
      </c>
      <c r="V417" s="2">
        <v>0</v>
      </c>
      <c r="W417" s="2">
        <v>0</v>
      </c>
      <c r="X417" s="2">
        <v>0</v>
      </c>
      <c r="Y417" s="2">
        <v>0</v>
      </c>
      <c r="Z417" s="2">
        <v>0</v>
      </c>
    </row>
    <row r="418" spans="2:26" x14ac:dyDescent="0.25">
      <c r="B418" s="39"/>
      <c r="C418" s="39"/>
      <c r="D418" s="39"/>
      <c r="E418" s="39"/>
      <c r="F418" s="39"/>
      <c r="G418" s="39" t="s">
        <v>26</v>
      </c>
      <c r="H418" s="2">
        <v>921119153.14772606</v>
      </c>
      <c r="I418" s="2">
        <v>1073449706.79886</v>
      </c>
      <c r="J418" s="2">
        <v>1216416465.8079901</v>
      </c>
      <c r="K418" s="2">
        <v>1434930232.6516199</v>
      </c>
      <c r="L418" s="2">
        <v>1596342824.4017899</v>
      </c>
      <c r="M418" s="2">
        <v>1898009244.4245901</v>
      </c>
      <c r="N418" s="2">
        <v>2248838485.8176198</v>
      </c>
      <c r="O418" s="2">
        <v>2521765450.2913198</v>
      </c>
      <c r="P418" s="2">
        <v>2789339265.4674902</v>
      </c>
      <c r="Q418" s="2">
        <v>3025714869.8654799</v>
      </c>
      <c r="R418" s="2">
        <v>3272099428</v>
      </c>
      <c r="S418" s="2">
        <v>3472748934.99122</v>
      </c>
      <c r="T418" s="2">
        <v>3659785785.9107399</v>
      </c>
      <c r="U418" s="2">
        <v>3849244443</v>
      </c>
      <c r="V418" s="2">
        <v>4078280537.1999998</v>
      </c>
      <c r="W418" s="2">
        <v>4209422631.3431301</v>
      </c>
      <c r="X418" s="2">
        <v>4517115281.1999998</v>
      </c>
      <c r="Y418" s="2">
        <v>5037565157.4291697</v>
      </c>
      <c r="Z418" s="2">
        <v>5448975333</v>
      </c>
    </row>
    <row r="419" spans="2:26" x14ac:dyDescent="0.25">
      <c r="B419" s="39"/>
      <c r="C419" s="39"/>
      <c r="D419" s="39"/>
      <c r="E419" s="39"/>
      <c r="F419" s="39" t="s">
        <v>10</v>
      </c>
      <c r="G419" s="39"/>
      <c r="H419" s="2"/>
      <c r="I419" s="2"/>
      <c r="J419" s="2"/>
      <c r="K419" s="2"/>
      <c r="L419" s="2"/>
      <c r="M419" s="2"/>
      <c r="N419" s="2"/>
      <c r="O419" s="2"/>
      <c r="P419" s="2"/>
      <c r="Q419" s="2"/>
      <c r="R419" s="2"/>
      <c r="S419" s="2"/>
      <c r="T419" s="2"/>
      <c r="U419" s="2"/>
      <c r="V419" s="2"/>
      <c r="W419" s="2"/>
      <c r="X419" s="2"/>
      <c r="Y419" s="2"/>
      <c r="Z419" s="2"/>
    </row>
    <row r="420" spans="2:26" x14ac:dyDescent="0.25">
      <c r="B420" s="39"/>
      <c r="C420" s="39"/>
      <c r="D420" s="39"/>
      <c r="E420" s="39"/>
      <c r="F420" s="39"/>
      <c r="G420" s="39" t="s">
        <v>29</v>
      </c>
      <c r="H420" s="2">
        <v>401324529.83104998</v>
      </c>
      <c r="I420" s="2">
        <v>400461122.86925</v>
      </c>
      <c r="J420" s="2">
        <v>416483952.41192597</v>
      </c>
      <c r="K420" s="2">
        <v>437235552.48977703</v>
      </c>
      <c r="L420" s="2">
        <v>468016046.78976899</v>
      </c>
      <c r="M420" s="2">
        <v>517656868.66956902</v>
      </c>
      <c r="N420" s="2">
        <v>614605559.11753595</v>
      </c>
      <c r="O420" s="2">
        <v>701423750.63278103</v>
      </c>
      <c r="P420" s="2">
        <v>791309646.84076798</v>
      </c>
      <c r="Q420" s="2">
        <v>872131473.76742995</v>
      </c>
      <c r="R420" s="2">
        <v>919894664</v>
      </c>
      <c r="S420" s="2">
        <v>946307842.16890705</v>
      </c>
      <c r="T420" s="2">
        <v>961550511.28155303</v>
      </c>
      <c r="U420" s="2">
        <v>969434447</v>
      </c>
      <c r="V420" s="2">
        <v>985726858.51999998</v>
      </c>
      <c r="W420" s="2">
        <v>985745352</v>
      </c>
      <c r="X420" s="2">
        <v>981378348.75999999</v>
      </c>
      <c r="Y420" s="2">
        <v>992310949.19000006</v>
      </c>
      <c r="Z420" s="2">
        <v>1049187067</v>
      </c>
    </row>
    <row r="421" spans="2:26" x14ac:dyDescent="0.25">
      <c r="B421" s="39"/>
      <c r="C421" s="39"/>
      <c r="D421" s="39"/>
      <c r="E421" s="39"/>
      <c r="F421" s="39"/>
      <c r="G421" s="39" t="s">
        <v>28</v>
      </c>
      <c r="H421" s="2">
        <v>10731714.6335744</v>
      </c>
      <c r="I421" s="2">
        <v>14194910.0113509</v>
      </c>
      <c r="J421" s="2">
        <v>9718734.6085597891</v>
      </c>
      <c r="K421" s="2">
        <v>19031303.725021899</v>
      </c>
      <c r="L421" s="2">
        <v>8518417.3539772294</v>
      </c>
      <c r="M421" s="2">
        <v>14918971.8433086</v>
      </c>
      <c r="N421" s="2">
        <v>20956794.342564601</v>
      </c>
      <c r="O421" s="2">
        <v>12385965.898475301</v>
      </c>
      <c r="P421" s="2">
        <v>19282457.917283699</v>
      </c>
      <c r="Q421" s="2">
        <v>21650856.451467302</v>
      </c>
      <c r="R421" s="2">
        <v>13877385</v>
      </c>
      <c r="S421" s="2">
        <v>12082170.175240099</v>
      </c>
      <c r="T421" s="2">
        <v>18763002.814252701</v>
      </c>
      <c r="U421" s="2">
        <v>18574720</v>
      </c>
      <c r="V421" s="2">
        <v>18302482.75</v>
      </c>
      <c r="W421" s="2">
        <v>8591707</v>
      </c>
      <c r="X421" s="2">
        <v>34612948.979999997</v>
      </c>
      <c r="Y421" s="2">
        <v>78445407.739999995</v>
      </c>
      <c r="Z421" s="2">
        <v>42775381</v>
      </c>
    </row>
    <row r="422" spans="2:26" x14ac:dyDescent="0.25">
      <c r="B422" s="39"/>
      <c r="C422" s="39"/>
      <c r="D422" s="39"/>
      <c r="E422" s="39"/>
      <c r="F422" s="39"/>
      <c r="G422" s="39" t="s">
        <v>30</v>
      </c>
      <c r="H422" s="2">
        <v>-15488115.1004359</v>
      </c>
      <c r="I422" s="2">
        <v>-15972315.759872399</v>
      </c>
      <c r="J422" s="2">
        <v>-16864227.8036591</v>
      </c>
      <c r="K422" s="2">
        <v>-17774123.056551099</v>
      </c>
      <c r="L422" s="2">
        <v>-18660275.725215498</v>
      </c>
      <c r="M422" s="2">
        <v>-20233827.640006199</v>
      </c>
      <c r="N422" s="2">
        <v>-22670845.5821831</v>
      </c>
      <c r="O422" s="2">
        <v>-25060833.354158401</v>
      </c>
      <c r="P422" s="2">
        <v>-27373094.740580399</v>
      </c>
      <c r="Q422" s="2">
        <v>-24138428.052548699</v>
      </c>
      <c r="R422" s="2">
        <v>-25930919</v>
      </c>
      <c r="S422" s="2">
        <v>-27009103.5742708</v>
      </c>
      <c r="T422" s="2">
        <v>-28033324.446948901</v>
      </c>
      <c r="U422" s="2">
        <v>-29425680</v>
      </c>
      <c r="V422" s="2">
        <v>-28595690.190000001</v>
      </c>
      <c r="W422" s="2">
        <v>-29727225</v>
      </c>
      <c r="X422" s="2">
        <v>-30515776.75</v>
      </c>
      <c r="Y422" s="2">
        <v>-32070590.309999999</v>
      </c>
      <c r="Z422" s="2">
        <v>-34968769</v>
      </c>
    </row>
    <row r="423" spans="2:26" x14ac:dyDescent="0.25">
      <c r="B423" s="39"/>
      <c r="C423" s="39"/>
      <c r="D423" s="39"/>
      <c r="E423" s="39"/>
      <c r="F423" s="39"/>
      <c r="G423" s="39" t="s">
        <v>25</v>
      </c>
      <c r="H423" s="2">
        <v>3892993.50506067</v>
      </c>
      <c r="I423" s="2">
        <v>17800235.291198</v>
      </c>
      <c r="J423" s="2">
        <v>27897093.272950601</v>
      </c>
      <c r="K423" s="2">
        <v>19878753.531859402</v>
      </c>
      <c r="L423" s="2">
        <v>59782680.251037799</v>
      </c>
      <c r="M423" s="2">
        <v>102263546.244665</v>
      </c>
      <c r="N423" s="2">
        <v>88532242.754863098</v>
      </c>
      <c r="O423" s="2">
        <v>94913986.367138505</v>
      </c>
      <c r="P423" s="2">
        <v>88912463.749958605</v>
      </c>
      <c r="Q423" s="2">
        <v>50250761.691570804</v>
      </c>
      <c r="R423" s="2">
        <v>38466713</v>
      </c>
      <c r="S423" s="2">
        <v>30167528.1827267</v>
      </c>
      <c r="T423" s="2">
        <v>17154257.5101262</v>
      </c>
      <c r="U423" s="2">
        <v>27143371</v>
      </c>
      <c r="V423" s="2">
        <v>10311701</v>
      </c>
      <c r="W423" s="2">
        <v>16768514</v>
      </c>
      <c r="X423" s="2">
        <v>6835428.1900000004</v>
      </c>
      <c r="Y423" s="2">
        <v>10641996.4524129</v>
      </c>
      <c r="Z423" s="2">
        <v>11303001</v>
      </c>
    </row>
    <row r="424" spans="2:26" x14ac:dyDescent="0.25">
      <c r="B424" s="39"/>
      <c r="C424" s="39"/>
      <c r="D424" s="39"/>
      <c r="E424" s="39"/>
      <c r="F424" s="39"/>
      <c r="G424" s="39" t="s">
        <v>27</v>
      </c>
      <c r="H424" s="2">
        <v>0</v>
      </c>
      <c r="I424" s="2">
        <v>0</v>
      </c>
      <c r="J424" s="2">
        <v>0</v>
      </c>
      <c r="K424" s="2">
        <v>0</v>
      </c>
      <c r="L424" s="2">
        <v>0</v>
      </c>
      <c r="M424" s="2">
        <v>0</v>
      </c>
      <c r="N424" s="2">
        <v>0</v>
      </c>
      <c r="O424" s="2">
        <v>0</v>
      </c>
      <c r="P424" s="2">
        <v>0</v>
      </c>
      <c r="Q424" s="2">
        <v>0</v>
      </c>
      <c r="R424" s="2">
        <v>0</v>
      </c>
      <c r="S424" s="2">
        <v>0</v>
      </c>
      <c r="T424" s="2">
        <v>0</v>
      </c>
      <c r="U424" s="2">
        <v>0</v>
      </c>
      <c r="V424" s="2">
        <v>0</v>
      </c>
      <c r="W424" s="2">
        <v>0</v>
      </c>
      <c r="X424" s="2">
        <v>0</v>
      </c>
      <c r="Y424" s="2">
        <v>-140696.38</v>
      </c>
      <c r="Z424" s="2">
        <v>-3258012</v>
      </c>
    </row>
    <row r="425" spans="2:26" x14ac:dyDescent="0.25">
      <c r="B425" s="39"/>
      <c r="C425" s="39"/>
      <c r="D425" s="39"/>
      <c r="E425" s="39"/>
      <c r="F425" s="39"/>
      <c r="G425" s="39" t="s">
        <v>26</v>
      </c>
      <c r="H425" s="2">
        <v>400461122.86925</v>
      </c>
      <c r="I425" s="2">
        <v>416483952.41192597</v>
      </c>
      <c r="J425" s="2">
        <v>437235552.48977703</v>
      </c>
      <c r="K425" s="2">
        <v>458371486.690108</v>
      </c>
      <c r="L425" s="2">
        <v>517656868.66956902</v>
      </c>
      <c r="M425" s="2">
        <v>614605559.11753595</v>
      </c>
      <c r="N425" s="2">
        <v>701423750.63278103</v>
      </c>
      <c r="O425" s="2">
        <v>783662869.54423594</v>
      </c>
      <c r="P425" s="2">
        <v>872131473.76742995</v>
      </c>
      <c r="Q425" s="2">
        <v>919894663.85792005</v>
      </c>
      <c r="R425" s="2">
        <v>946307843</v>
      </c>
      <c r="S425" s="2">
        <v>961548436.95260298</v>
      </c>
      <c r="T425" s="2">
        <v>969434447.15898299</v>
      </c>
      <c r="U425" s="2">
        <v>985726858</v>
      </c>
      <c r="V425" s="2">
        <v>985745352.08000004</v>
      </c>
      <c r="W425" s="2">
        <v>981378348</v>
      </c>
      <c r="X425" s="2">
        <v>992310949.17999995</v>
      </c>
      <c r="Y425" s="2">
        <v>1049187066.69241</v>
      </c>
      <c r="Z425" s="2">
        <v>1065038668</v>
      </c>
    </row>
    <row r="426" spans="2:26" x14ac:dyDescent="0.25">
      <c r="B426" s="39"/>
      <c r="C426" s="39"/>
      <c r="D426" s="39"/>
      <c r="E426" s="39"/>
      <c r="F426" s="39" t="s">
        <v>9</v>
      </c>
      <c r="G426" s="39"/>
      <c r="H426" s="2"/>
      <c r="I426" s="2"/>
      <c r="J426" s="2"/>
      <c r="K426" s="2"/>
      <c r="L426" s="2"/>
      <c r="M426" s="2"/>
      <c r="N426" s="2"/>
      <c r="O426" s="2"/>
      <c r="P426" s="2"/>
      <c r="Q426" s="2"/>
      <c r="R426" s="2"/>
      <c r="S426" s="2"/>
      <c r="T426" s="2"/>
      <c r="U426" s="2"/>
      <c r="V426" s="2"/>
      <c r="W426" s="2"/>
      <c r="X426" s="2"/>
      <c r="Y426" s="2"/>
      <c r="Z426" s="2"/>
    </row>
    <row r="427" spans="2:26" x14ac:dyDescent="0.25">
      <c r="B427" s="39"/>
      <c r="C427" s="39"/>
      <c r="D427" s="39"/>
      <c r="E427" s="39"/>
      <c r="F427" s="39"/>
      <c r="G427" s="39" t="s">
        <v>29</v>
      </c>
      <c r="H427" s="2">
        <v>1698302.7810377299</v>
      </c>
      <c r="I427" s="2">
        <v>1749230.7655603299</v>
      </c>
      <c r="J427" s="2">
        <v>8335278.3479289599</v>
      </c>
      <c r="K427" s="2">
        <v>14045428.527160101</v>
      </c>
      <c r="L427" s="2">
        <v>23918874.071438499</v>
      </c>
      <c r="M427" s="2">
        <v>38945209.039863698</v>
      </c>
      <c r="N427" s="2">
        <v>52074513.481995396</v>
      </c>
      <c r="O427" s="2">
        <v>63112615.744826503</v>
      </c>
      <c r="P427" s="2">
        <v>77500624.127283603</v>
      </c>
      <c r="Q427" s="2">
        <v>85072111.323347002</v>
      </c>
      <c r="R427" s="2">
        <v>100376817</v>
      </c>
      <c r="S427" s="2">
        <v>103400222.252763</v>
      </c>
      <c r="T427" s="2">
        <v>105096835.344961</v>
      </c>
      <c r="U427" s="2">
        <v>107210723</v>
      </c>
      <c r="V427" s="2">
        <v>109321218.17</v>
      </c>
      <c r="W427" s="2">
        <v>111428309</v>
      </c>
      <c r="X427" s="2">
        <v>112407908.34</v>
      </c>
      <c r="Y427" s="2">
        <v>116374935.17</v>
      </c>
      <c r="Z427" s="2">
        <v>125536247</v>
      </c>
    </row>
    <row r="428" spans="2:26" x14ac:dyDescent="0.25">
      <c r="B428" s="39"/>
      <c r="C428" s="39"/>
      <c r="D428" s="39"/>
      <c r="E428" s="39"/>
      <c r="F428" s="39"/>
      <c r="G428" s="39" t="s">
        <v>28</v>
      </c>
      <c r="H428" s="2">
        <v>45323.163061440799</v>
      </c>
      <c r="I428" s="2">
        <v>61896.309162038</v>
      </c>
      <c r="J428" s="2">
        <v>194408.82444148901</v>
      </c>
      <c r="K428" s="2">
        <v>611347.39553165797</v>
      </c>
      <c r="L428" s="2">
        <v>435350.35470538301</v>
      </c>
      <c r="M428" s="2">
        <v>1108079.0893213099</v>
      </c>
      <c r="N428" s="2">
        <v>1764982.0618173401</v>
      </c>
      <c r="O428" s="2">
        <v>1112536.66636562</v>
      </c>
      <c r="P428" s="2">
        <v>1898678.98752814</v>
      </c>
      <c r="Q428" s="2">
        <v>2116528.37350357</v>
      </c>
      <c r="R428" s="2">
        <v>1514050</v>
      </c>
      <c r="S428" s="2">
        <v>1320411.4752500399</v>
      </c>
      <c r="T428" s="2">
        <v>2047966.7593584701</v>
      </c>
      <c r="U428" s="2">
        <v>2049227</v>
      </c>
      <c r="V428" s="2">
        <v>2017430.32</v>
      </c>
      <c r="W428" s="2">
        <v>961453</v>
      </c>
      <c r="X428" s="2">
        <v>3942590.94</v>
      </c>
      <c r="Y428" s="2">
        <v>9137185.4499999993</v>
      </c>
      <c r="Z428" s="2">
        <v>5098481</v>
      </c>
    </row>
    <row r="429" spans="2:26" x14ac:dyDescent="0.25">
      <c r="B429" s="39"/>
      <c r="C429" s="39"/>
      <c r="D429" s="39"/>
      <c r="E429" s="39"/>
      <c r="F429" s="39"/>
      <c r="G429" s="39" t="s">
        <v>25</v>
      </c>
      <c r="H429" s="2">
        <v>5604.8214611536796</v>
      </c>
      <c r="I429" s="2">
        <v>6524151.2732065897</v>
      </c>
      <c r="J429" s="2">
        <v>5515741.3547896203</v>
      </c>
      <c r="K429" s="2">
        <v>7475553.6777314199</v>
      </c>
      <c r="L429" s="2">
        <v>14590984.613719899</v>
      </c>
      <c r="M429" s="2">
        <v>12021225.3528104</v>
      </c>
      <c r="N429" s="2">
        <v>9273120.2010137402</v>
      </c>
      <c r="O429" s="2">
        <v>13526753.273686901</v>
      </c>
      <c r="P429" s="2">
        <v>5672808.2085352801</v>
      </c>
      <c r="Q429" s="2">
        <v>13188176.957432801</v>
      </c>
      <c r="R429" s="2">
        <v>1509355</v>
      </c>
      <c r="S429" s="2">
        <v>375929.83762056503</v>
      </c>
      <c r="T429" s="2">
        <v>65921</v>
      </c>
      <c r="U429" s="2">
        <v>61268</v>
      </c>
      <c r="V429" s="2">
        <v>89660</v>
      </c>
      <c r="W429" s="2">
        <v>18147</v>
      </c>
      <c r="X429" s="2">
        <v>24435.89</v>
      </c>
      <c r="Y429" s="2">
        <v>24126.662023877401</v>
      </c>
      <c r="Z429" s="2">
        <v>92977</v>
      </c>
    </row>
    <row r="430" spans="2:26" x14ac:dyDescent="0.25">
      <c r="B430" s="39"/>
      <c r="C430" s="39"/>
      <c r="D430" s="39"/>
      <c r="E430" s="39"/>
      <c r="F430" s="39"/>
      <c r="G430" s="39" t="s">
        <v>27</v>
      </c>
      <c r="H430" s="2">
        <v>0</v>
      </c>
      <c r="I430" s="2">
        <v>0</v>
      </c>
      <c r="J430" s="2">
        <v>0</v>
      </c>
      <c r="K430" s="2">
        <v>0</v>
      </c>
      <c r="L430" s="2">
        <v>0</v>
      </c>
      <c r="M430" s="2">
        <v>0</v>
      </c>
      <c r="N430" s="2">
        <v>0</v>
      </c>
      <c r="O430" s="2">
        <v>0</v>
      </c>
      <c r="P430" s="2">
        <v>0</v>
      </c>
      <c r="Q430" s="2">
        <v>0</v>
      </c>
      <c r="R430" s="2">
        <v>0</v>
      </c>
      <c r="S430" s="2">
        <v>0</v>
      </c>
      <c r="T430" s="2">
        <v>0</v>
      </c>
      <c r="U430" s="2">
        <v>0</v>
      </c>
      <c r="V430" s="2">
        <v>0</v>
      </c>
      <c r="W430" s="2">
        <v>0</v>
      </c>
      <c r="X430" s="2">
        <v>0</v>
      </c>
      <c r="Y430" s="2">
        <v>0</v>
      </c>
      <c r="Z430" s="2">
        <v>0</v>
      </c>
    </row>
    <row r="431" spans="2:26" x14ac:dyDescent="0.25">
      <c r="B431" s="39"/>
      <c r="C431" s="39"/>
      <c r="D431" s="39"/>
      <c r="E431" s="39"/>
      <c r="F431" s="39"/>
      <c r="G431" s="39" t="s">
        <v>26</v>
      </c>
      <c r="H431" s="2">
        <v>1749230.7655603299</v>
      </c>
      <c r="I431" s="2">
        <v>8335278.3479289599</v>
      </c>
      <c r="J431" s="2">
        <v>14045428.527160101</v>
      </c>
      <c r="K431" s="2">
        <v>22132329.600423101</v>
      </c>
      <c r="L431" s="2">
        <v>38945209.039863698</v>
      </c>
      <c r="M431" s="2">
        <v>52074513.481995396</v>
      </c>
      <c r="N431" s="2">
        <v>63112615.744826503</v>
      </c>
      <c r="O431" s="2">
        <v>77751905.684879005</v>
      </c>
      <c r="P431" s="2">
        <v>85072111.323347002</v>
      </c>
      <c r="Q431" s="2">
        <v>100376816.654283</v>
      </c>
      <c r="R431" s="2">
        <v>103400222</v>
      </c>
      <c r="S431" s="2">
        <v>105096563.565634</v>
      </c>
      <c r="T431" s="2">
        <v>107210723.10431901</v>
      </c>
      <c r="U431" s="2">
        <v>109321218</v>
      </c>
      <c r="V431" s="2">
        <v>111428308.48999999</v>
      </c>
      <c r="W431" s="2">
        <v>112407909</v>
      </c>
      <c r="X431" s="2">
        <v>116374935.17</v>
      </c>
      <c r="Y431" s="2">
        <v>125536247.282024</v>
      </c>
      <c r="Z431" s="2">
        <v>130727705</v>
      </c>
    </row>
    <row r="432" spans="2:26" x14ac:dyDescent="0.25">
      <c r="B432" s="39"/>
      <c r="C432" s="39"/>
      <c r="D432" s="39"/>
      <c r="E432" s="39"/>
      <c r="F432" s="39" t="s">
        <v>11</v>
      </c>
      <c r="G432" s="39"/>
      <c r="H432" s="2"/>
      <c r="I432" s="2"/>
      <c r="J432" s="2"/>
      <c r="K432" s="2"/>
      <c r="L432" s="2"/>
      <c r="M432" s="2"/>
      <c r="N432" s="2"/>
      <c r="O432" s="2"/>
      <c r="P432" s="2"/>
      <c r="Q432" s="2"/>
      <c r="R432" s="2"/>
      <c r="S432" s="2"/>
      <c r="T432" s="2"/>
      <c r="U432" s="2"/>
      <c r="V432" s="2"/>
      <c r="W432" s="2"/>
      <c r="X432" s="2"/>
      <c r="Y432" s="2"/>
      <c r="Z432" s="2"/>
    </row>
    <row r="433" spans="2:26" x14ac:dyDescent="0.25">
      <c r="B433" s="39"/>
      <c r="C433" s="39"/>
      <c r="D433" s="39"/>
      <c r="E433" s="39"/>
      <c r="F433" s="39"/>
      <c r="G433" s="39" t="s">
        <v>29</v>
      </c>
      <c r="H433" s="2">
        <v>13083427.210262001</v>
      </c>
      <c r="I433" s="2">
        <v>12947049.8817403</v>
      </c>
      <c r="J433" s="2">
        <v>12931745.146750201</v>
      </c>
      <c r="K433" s="2">
        <v>13352350.932840999</v>
      </c>
      <c r="L433" s="2">
        <v>14292329.3024852</v>
      </c>
      <c r="M433" s="2">
        <v>22706915.7201229</v>
      </c>
      <c r="N433" s="2">
        <v>22591609.203798398</v>
      </c>
      <c r="O433" s="2">
        <v>22671647.3825083</v>
      </c>
      <c r="P433" s="2">
        <v>15371321.8903968</v>
      </c>
      <c r="Q433" s="2">
        <v>21724862.013572</v>
      </c>
      <c r="R433" s="2">
        <v>22056435</v>
      </c>
      <c r="S433" s="2">
        <v>22904616.7757577</v>
      </c>
      <c r="T433" s="2">
        <v>24235623.793279201</v>
      </c>
      <c r="U433" s="2">
        <v>25991683</v>
      </c>
      <c r="V433" s="2">
        <v>32107840.68</v>
      </c>
      <c r="W433" s="2">
        <v>36967757</v>
      </c>
      <c r="X433" s="2">
        <v>39450078.450000003</v>
      </c>
      <c r="Y433" s="2">
        <v>40699628.420000002</v>
      </c>
      <c r="Z433" s="2">
        <v>42138115</v>
      </c>
    </row>
    <row r="434" spans="2:26" x14ac:dyDescent="0.25">
      <c r="B434" s="39"/>
      <c r="C434" s="39"/>
      <c r="D434" s="39"/>
      <c r="E434" s="39"/>
      <c r="F434" s="39"/>
      <c r="G434" s="39" t="s">
        <v>28</v>
      </c>
      <c r="H434" s="2">
        <v>327726.36873334</v>
      </c>
      <c r="I434" s="2">
        <v>433485.83813089202</v>
      </c>
      <c r="J434" s="2">
        <v>296791.865111819</v>
      </c>
      <c r="K434" s="2">
        <v>581180.20046395599</v>
      </c>
      <c r="L434" s="2">
        <v>260136.43505205601</v>
      </c>
      <c r="M434" s="2">
        <v>455597.32385597198</v>
      </c>
      <c r="N434" s="2">
        <v>639981.06031380501</v>
      </c>
      <c r="O434" s="2">
        <v>378244.08920294797</v>
      </c>
      <c r="P434" s="2">
        <v>480327.50810597098</v>
      </c>
      <c r="Q434" s="2">
        <v>587598.27931612195</v>
      </c>
      <c r="R434" s="2">
        <v>330692</v>
      </c>
      <c r="S434" s="2">
        <v>294585.16303619999</v>
      </c>
      <c r="T434" s="2">
        <v>446493.16955299198</v>
      </c>
      <c r="U434" s="2">
        <v>451865</v>
      </c>
      <c r="V434" s="2">
        <v>431162.93</v>
      </c>
      <c r="W434" s="2">
        <v>204829</v>
      </c>
      <c r="X434" s="2">
        <v>803745.92</v>
      </c>
      <c r="Y434" s="2">
        <v>1743384.15</v>
      </c>
      <c r="Z434" s="2">
        <v>1026214</v>
      </c>
    </row>
    <row r="435" spans="2:26" x14ac:dyDescent="0.25">
      <c r="B435" s="39"/>
      <c r="C435" s="39"/>
      <c r="D435" s="39"/>
      <c r="E435" s="39"/>
      <c r="F435" s="39"/>
      <c r="G435" s="39" t="s">
        <v>30</v>
      </c>
      <c r="H435" s="2">
        <v>-472977.88784933998</v>
      </c>
      <c r="I435" s="2">
        <v>-487764.46476399002</v>
      </c>
      <c r="J435" s="2">
        <v>-515001.780078476</v>
      </c>
      <c r="K435" s="2">
        <v>-542788.26875616203</v>
      </c>
      <c r="L435" s="2">
        <v>-569849.70359307004</v>
      </c>
      <c r="M435" s="2">
        <v>-617903.01777963701</v>
      </c>
      <c r="N435" s="2">
        <v>-692324.95947281097</v>
      </c>
      <c r="O435" s="2">
        <v>-765310.68827481498</v>
      </c>
      <c r="P435" s="2">
        <v>-681865.89294233499</v>
      </c>
      <c r="Q435" s="2">
        <v>-655110.28724742995</v>
      </c>
      <c r="R435" s="2">
        <v>-617922</v>
      </c>
      <c r="S435" s="2">
        <v>-658530.79906069499</v>
      </c>
      <c r="T435" s="2">
        <v>-667094.068542041</v>
      </c>
      <c r="U435" s="2">
        <v>-715834</v>
      </c>
      <c r="V435" s="2">
        <v>-673646.4</v>
      </c>
      <c r="W435" s="2">
        <v>-708706</v>
      </c>
      <c r="X435" s="2">
        <v>-708605.64</v>
      </c>
      <c r="Y435" s="2">
        <v>-712742.28</v>
      </c>
      <c r="Z435" s="2">
        <v>-838927</v>
      </c>
    </row>
    <row r="436" spans="2:26" x14ac:dyDescent="0.25">
      <c r="B436" s="39"/>
      <c r="C436" s="39"/>
      <c r="D436" s="39"/>
      <c r="E436" s="39"/>
      <c r="F436" s="39"/>
      <c r="G436" s="39" t="s">
        <v>25</v>
      </c>
      <c r="H436" s="2">
        <v>8874.1905942308695</v>
      </c>
      <c r="I436" s="2">
        <v>38973.891643064497</v>
      </c>
      <c r="J436" s="2">
        <v>638815.70105741394</v>
      </c>
      <c r="K436" s="2">
        <v>607059.722736169</v>
      </c>
      <c r="L436" s="2">
        <v>8724299.6861787699</v>
      </c>
      <c r="M436" s="2">
        <v>46999.1775991123</v>
      </c>
      <c r="N436" s="2">
        <v>132382.07786890201</v>
      </c>
      <c r="O436" s="2">
        <v>1647008.4654421799</v>
      </c>
      <c r="P436" s="2">
        <v>6555078.5080115898</v>
      </c>
      <c r="Q436" s="2">
        <v>399085.14108474698</v>
      </c>
      <c r="R436" s="2">
        <v>1135412</v>
      </c>
      <c r="S436" s="2">
        <v>1694899.16753237</v>
      </c>
      <c r="T436" s="2">
        <v>1976659.8048646699</v>
      </c>
      <c r="U436" s="2">
        <v>6380128</v>
      </c>
      <c r="V436" s="2">
        <v>5102400</v>
      </c>
      <c r="W436" s="2">
        <v>2986199</v>
      </c>
      <c r="X436" s="2">
        <v>1154409.69</v>
      </c>
      <c r="Y436" s="2">
        <v>407844.79875115899</v>
      </c>
      <c r="Z436" s="2">
        <v>46860</v>
      </c>
    </row>
    <row r="437" spans="2:26" x14ac:dyDescent="0.25">
      <c r="B437" s="39"/>
      <c r="C437" s="39"/>
      <c r="D437" s="39"/>
      <c r="E437" s="39"/>
      <c r="F437" s="39"/>
      <c r="G437" s="39" t="s">
        <v>27</v>
      </c>
      <c r="H437" s="2">
        <v>0</v>
      </c>
      <c r="I437" s="2">
        <v>0</v>
      </c>
      <c r="J437" s="2">
        <v>0</v>
      </c>
      <c r="K437" s="2">
        <v>0</v>
      </c>
      <c r="L437" s="2">
        <v>0</v>
      </c>
      <c r="M437" s="2">
        <v>0</v>
      </c>
      <c r="N437" s="2">
        <v>0</v>
      </c>
      <c r="O437" s="2">
        <v>0</v>
      </c>
      <c r="P437" s="2">
        <v>0</v>
      </c>
      <c r="Q437" s="2">
        <v>0</v>
      </c>
      <c r="R437" s="2">
        <v>0</v>
      </c>
      <c r="S437" s="2">
        <v>0</v>
      </c>
      <c r="T437" s="2">
        <v>0</v>
      </c>
      <c r="U437" s="2">
        <v>0</v>
      </c>
      <c r="V437" s="2">
        <v>0</v>
      </c>
      <c r="W437" s="2">
        <v>0</v>
      </c>
      <c r="X437" s="2">
        <v>0</v>
      </c>
      <c r="Y437" s="2">
        <v>0</v>
      </c>
      <c r="Z437" s="2">
        <v>0</v>
      </c>
    </row>
    <row r="438" spans="2:26" x14ac:dyDescent="0.25">
      <c r="B438" s="39"/>
      <c r="C438" s="39"/>
      <c r="D438" s="39"/>
      <c r="E438" s="39"/>
      <c r="F438" s="39"/>
      <c r="G438" s="39" t="s">
        <v>26</v>
      </c>
      <c r="H438" s="2">
        <v>12947049.8817403</v>
      </c>
      <c r="I438" s="2">
        <v>12931745.146750201</v>
      </c>
      <c r="J438" s="2">
        <v>13352350.932840999</v>
      </c>
      <c r="K438" s="2">
        <v>13997802.587285001</v>
      </c>
      <c r="L438" s="2">
        <v>22706915.7201229</v>
      </c>
      <c r="M438" s="2">
        <v>22591609.203798398</v>
      </c>
      <c r="N438" s="2">
        <v>22671647.3825083</v>
      </c>
      <c r="O438" s="2">
        <v>23931589.248878598</v>
      </c>
      <c r="P438" s="2">
        <v>21724862.013572</v>
      </c>
      <c r="Q438" s="2">
        <v>22056435.146725498</v>
      </c>
      <c r="R438" s="2">
        <v>22904617</v>
      </c>
      <c r="S438" s="2">
        <v>24235570.307265598</v>
      </c>
      <c r="T438" s="2">
        <v>25991682.699154802</v>
      </c>
      <c r="U438" s="2">
        <v>32107842</v>
      </c>
      <c r="V438" s="2">
        <v>36967757.210000001</v>
      </c>
      <c r="W438" s="2">
        <v>39450079</v>
      </c>
      <c r="X438" s="2">
        <v>40699628.420000002</v>
      </c>
      <c r="Y438" s="2">
        <v>42138115.088751197</v>
      </c>
      <c r="Z438" s="2">
        <v>42372262</v>
      </c>
    </row>
    <row r="439" spans="2:26" x14ac:dyDescent="0.25">
      <c r="B439" s="39"/>
      <c r="C439" s="39"/>
      <c r="D439" s="39"/>
      <c r="E439" s="39"/>
      <c r="F439" s="39" t="s">
        <v>12</v>
      </c>
      <c r="G439" s="39"/>
      <c r="H439" s="2"/>
      <c r="I439" s="2"/>
      <c r="J439" s="2"/>
      <c r="K439" s="2"/>
      <c r="L439" s="2"/>
      <c r="M439" s="2"/>
      <c r="N439" s="2"/>
      <c r="O439" s="2"/>
      <c r="P439" s="2"/>
      <c r="Q439" s="2"/>
      <c r="R439" s="2"/>
      <c r="S439" s="2"/>
      <c r="T439" s="2"/>
      <c r="U439" s="2"/>
      <c r="V439" s="2"/>
      <c r="W439" s="2"/>
      <c r="X439" s="2"/>
      <c r="Y439" s="2"/>
      <c r="Z439" s="2"/>
    </row>
    <row r="440" spans="2:26" x14ac:dyDescent="0.25">
      <c r="B440" s="39"/>
      <c r="C440" s="39"/>
      <c r="D440" s="39"/>
      <c r="E440" s="39"/>
      <c r="F440" s="39"/>
      <c r="G440" s="39" t="s">
        <v>29</v>
      </c>
      <c r="H440" s="2">
        <v>190639731.534273</v>
      </c>
      <c r="I440" s="2">
        <v>202364592.51546001</v>
      </c>
      <c r="J440" s="2">
        <v>212948181.403337</v>
      </c>
      <c r="K440" s="2">
        <v>243654046.097606</v>
      </c>
      <c r="L440" s="2">
        <v>295480745.10981798</v>
      </c>
      <c r="M440" s="2">
        <v>402662752.33276498</v>
      </c>
      <c r="N440" s="2">
        <v>440887293.69832498</v>
      </c>
      <c r="O440" s="2">
        <v>477429835.59272498</v>
      </c>
      <c r="P440" s="2">
        <v>428536381.607602</v>
      </c>
      <c r="Q440" s="2">
        <v>550606705.61431897</v>
      </c>
      <c r="R440" s="2">
        <v>573793428</v>
      </c>
      <c r="S440" s="2">
        <v>582682781.33606005</v>
      </c>
      <c r="T440" s="2">
        <v>584746809.24038804</v>
      </c>
      <c r="U440" s="2">
        <v>588457600</v>
      </c>
      <c r="V440" s="2">
        <v>593075633.13999999</v>
      </c>
      <c r="W440" s="2">
        <v>596048867</v>
      </c>
      <c r="X440" s="2">
        <v>596128966.50999999</v>
      </c>
      <c r="Y440" s="2">
        <v>616695357.74000001</v>
      </c>
      <c r="Z440" s="2">
        <v>666737499</v>
      </c>
    </row>
    <row r="441" spans="2:26" x14ac:dyDescent="0.25">
      <c r="B441" s="39"/>
      <c r="C441" s="39"/>
      <c r="D441" s="39"/>
      <c r="E441" s="39"/>
      <c r="F441" s="39"/>
      <c r="G441" s="39" t="s">
        <v>28</v>
      </c>
      <c r="H441" s="2">
        <v>4450822.9013724104</v>
      </c>
      <c r="I441" s="2">
        <v>6634133.9666014099</v>
      </c>
      <c r="J441" s="2">
        <v>5006923.8137314599</v>
      </c>
      <c r="K441" s="2">
        <v>10605391.370186999</v>
      </c>
      <c r="L441" s="2">
        <v>5378081.2093398897</v>
      </c>
      <c r="M441" s="2">
        <v>9491405.3995962292</v>
      </c>
      <c r="N441" s="2">
        <v>13228965.489775499</v>
      </c>
      <c r="O441" s="2">
        <v>8019855.5842046002</v>
      </c>
      <c r="P441" s="2">
        <v>12189254.511237601</v>
      </c>
      <c r="Q441" s="2">
        <v>14540971.574012</v>
      </c>
      <c r="R441" s="2">
        <v>9230948</v>
      </c>
      <c r="S441" s="2">
        <v>7387397.9095537402</v>
      </c>
      <c r="T441" s="2">
        <v>10960831.305939199</v>
      </c>
      <c r="U441" s="2">
        <v>10982529</v>
      </c>
      <c r="V441" s="2">
        <v>10797158.539999999</v>
      </c>
      <c r="W441" s="2">
        <v>5214430</v>
      </c>
      <c r="X441" s="2">
        <v>22152665.739999998</v>
      </c>
      <c r="Y441" s="2">
        <v>52039294.409999996</v>
      </c>
      <c r="Z441" s="2">
        <v>26368269</v>
      </c>
    </row>
    <row r="442" spans="2:26" x14ac:dyDescent="0.25">
      <c r="B442" s="39"/>
      <c r="C442" s="39"/>
      <c r="D442" s="39"/>
      <c r="E442" s="39"/>
      <c r="F442" s="39"/>
      <c r="G442" s="39" t="s">
        <v>30</v>
      </c>
      <c r="H442" s="2">
        <v>-6309880.74953325</v>
      </c>
      <c r="I442" s="2">
        <v>-6909135.2373348102</v>
      </c>
      <c r="J442" s="2">
        <v>-7684198.1271421099</v>
      </c>
      <c r="K442" s="2">
        <v>-8467423.0441410299</v>
      </c>
      <c r="L442" s="2">
        <v>-9593007.4842193592</v>
      </c>
      <c r="M442" s="2">
        <v>-10572664.1364442</v>
      </c>
      <c r="N442" s="2">
        <v>-11985361.723048599</v>
      </c>
      <c r="O442" s="2">
        <v>-13618557.813110201</v>
      </c>
      <c r="P442" s="2">
        <v>-14713002.8402844</v>
      </c>
      <c r="Q442" s="2">
        <v>-15236183.5594288</v>
      </c>
      <c r="R442" s="2">
        <v>-15941188</v>
      </c>
      <c r="S442" s="2">
        <v>-15088941.541022301</v>
      </c>
      <c r="T442" s="2">
        <v>-14886157.103956399</v>
      </c>
      <c r="U442" s="2">
        <v>-15570464</v>
      </c>
      <c r="V442" s="2">
        <v>-15215187.470000001</v>
      </c>
      <c r="W442" s="2">
        <v>-15771641</v>
      </c>
      <c r="X442" s="2">
        <v>-16749683.6</v>
      </c>
      <c r="Y442" s="2">
        <v>-17595212.420000002</v>
      </c>
      <c r="Z442" s="2">
        <v>-17213607</v>
      </c>
    </row>
    <row r="443" spans="2:26" x14ac:dyDescent="0.25">
      <c r="B443" s="39"/>
      <c r="C443" s="39"/>
      <c r="D443" s="39"/>
      <c r="E443" s="39"/>
      <c r="F443" s="39"/>
      <c r="G443" s="39" t="s">
        <v>25</v>
      </c>
      <c r="H443" s="2">
        <v>13583918.8293481</v>
      </c>
      <c r="I443" s="2">
        <v>10858590.1586105</v>
      </c>
      <c r="J443" s="2">
        <v>33383139.007679399</v>
      </c>
      <c r="K443" s="2">
        <v>41631386.098234899</v>
      </c>
      <c r="L443" s="2">
        <v>111396933.497826</v>
      </c>
      <c r="M443" s="2">
        <v>39305800.102407798</v>
      </c>
      <c r="N443" s="2">
        <v>35388095.9471706</v>
      </c>
      <c r="O443" s="2">
        <v>33290567.7494504</v>
      </c>
      <c r="P443" s="2">
        <v>124594072.33576401</v>
      </c>
      <c r="Q443" s="2">
        <v>23881934.603064898</v>
      </c>
      <c r="R443" s="2">
        <v>15599594</v>
      </c>
      <c r="S443" s="2">
        <v>9764705.2914736401</v>
      </c>
      <c r="T443" s="2">
        <v>7636116.2593262</v>
      </c>
      <c r="U443" s="2">
        <v>9205969</v>
      </c>
      <c r="V443" s="2">
        <v>7391262</v>
      </c>
      <c r="W443" s="2">
        <v>10637312</v>
      </c>
      <c r="X443" s="2">
        <v>15163409.09</v>
      </c>
      <c r="Y443" s="2">
        <v>15598059.1729686</v>
      </c>
      <c r="Z443" s="2">
        <v>20839377</v>
      </c>
    </row>
    <row r="444" spans="2:26" x14ac:dyDescent="0.25">
      <c r="B444" s="39"/>
      <c r="C444" s="39"/>
      <c r="D444" s="39"/>
      <c r="E444" s="39"/>
      <c r="F444" s="39"/>
      <c r="G444" s="39" t="s">
        <v>27</v>
      </c>
      <c r="H444" s="2">
        <v>0</v>
      </c>
      <c r="I444" s="2">
        <v>0</v>
      </c>
      <c r="J444" s="2">
        <v>0</v>
      </c>
      <c r="K444" s="2">
        <v>0</v>
      </c>
      <c r="L444" s="2">
        <v>0</v>
      </c>
      <c r="M444" s="2">
        <v>0</v>
      </c>
      <c r="N444" s="2">
        <v>-89157.819497769902</v>
      </c>
      <c r="O444" s="2">
        <v>0.65891008146302099</v>
      </c>
      <c r="P444" s="2">
        <v>0</v>
      </c>
      <c r="Q444" s="2">
        <v>0</v>
      </c>
      <c r="R444" s="2">
        <v>0</v>
      </c>
      <c r="S444" s="2">
        <v>0</v>
      </c>
      <c r="T444" s="2">
        <v>0</v>
      </c>
      <c r="U444" s="2">
        <v>0</v>
      </c>
      <c r="V444" s="2">
        <v>0</v>
      </c>
      <c r="W444" s="2">
        <v>0</v>
      </c>
      <c r="X444" s="2">
        <v>0</v>
      </c>
      <c r="Y444" s="2">
        <v>0</v>
      </c>
      <c r="Z444" s="2">
        <v>0</v>
      </c>
    </row>
    <row r="445" spans="2:26" x14ac:dyDescent="0.25">
      <c r="B445" s="39"/>
      <c r="C445" s="39"/>
      <c r="D445" s="39"/>
      <c r="E445" s="39"/>
      <c r="F445" s="39"/>
      <c r="G445" s="39" t="s">
        <v>26</v>
      </c>
      <c r="H445" s="2">
        <v>202364592.51546001</v>
      </c>
      <c r="I445" s="2">
        <v>212948181.403337</v>
      </c>
      <c r="J445" s="2">
        <v>243654046.097606</v>
      </c>
      <c r="K445" s="2">
        <v>287423400.521887</v>
      </c>
      <c r="L445" s="2">
        <v>402662752.33276498</v>
      </c>
      <c r="M445" s="2">
        <v>440887293.69832498</v>
      </c>
      <c r="N445" s="2">
        <v>477429835.59272498</v>
      </c>
      <c r="O445" s="2">
        <v>505121701.77218002</v>
      </c>
      <c r="P445" s="2">
        <v>550606705.61431897</v>
      </c>
      <c r="Q445" s="2">
        <v>573793428.23196697</v>
      </c>
      <c r="R445" s="2">
        <v>582682782</v>
      </c>
      <c r="S445" s="2">
        <v>584745942.99606597</v>
      </c>
      <c r="T445" s="2">
        <v>588457599.70169699</v>
      </c>
      <c r="U445" s="2">
        <v>593075634</v>
      </c>
      <c r="V445" s="2">
        <v>596048866.21000004</v>
      </c>
      <c r="W445" s="2">
        <v>596128968</v>
      </c>
      <c r="X445" s="2">
        <v>616695357.74000001</v>
      </c>
      <c r="Y445" s="2">
        <v>666737498.902969</v>
      </c>
      <c r="Z445" s="2">
        <v>696731538</v>
      </c>
    </row>
    <row r="446" spans="2:26" x14ac:dyDescent="0.25">
      <c r="B446" s="39"/>
      <c r="C446" s="39"/>
      <c r="D446" s="39"/>
      <c r="E446" s="39"/>
      <c r="F446" s="39" t="s">
        <v>156</v>
      </c>
      <c r="G446" s="39"/>
      <c r="H446" s="2"/>
      <c r="I446" s="2"/>
      <c r="J446" s="2"/>
      <c r="K446" s="2"/>
      <c r="L446" s="2"/>
      <c r="M446" s="2"/>
      <c r="N446" s="2"/>
      <c r="O446" s="2"/>
      <c r="P446" s="2"/>
      <c r="Q446" s="2"/>
      <c r="R446" s="2"/>
      <c r="S446" s="2"/>
      <c r="T446" s="2"/>
      <c r="U446" s="2"/>
      <c r="V446" s="2"/>
      <c r="W446" s="2"/>
      <c r="X446" s="2"/>
      <c r="Y446" s="2"/>
      <c r="Z446" s="2"/>
    </row>
    <row r="447" spans="2:26" x14ac:dyDescent="0.25">
      <c r="B447" s="39"/>
      <c r="C447" s="39"/>
      <c r="D447" s="39"/>
      <c r="E447" s="39"/>
      <c r="F447" s="39"/>
      <c r="G447" s="39" t="s">
        <v>29</v>
      </c>
      <c r="H447" s="2">
        <v>344297323.13730299</v>
      </c>
      <c r="I447" s="2">
        <v>391621561.92875099</v>
      </c>
      <c r="J447" s="2">
        <v>527506379.93309498</v>
      </c>
      <c r="K447" s="2">
        <v>662800622.12755406</v>
      </c>
      <c r="L447" s="2">
        <v>789157331.63838506</v>
      </c>
      <c r="M447" s="2">
        <v>873633734.29148197</v>
      </c>
      <c r="N447" s="2">
        <v>963974901.92692196</v>
      </c>
      <c r="O447" s="2">
        <v>1085880846.22893</v>
      </c>
      <c r="P447" s="2">
        <v>1214779569.43806</v>
      </c>
      <c r="Q447" s="2">
        <v>1177777880.5657599</v>
      </c>
      <c r="R447" s="2">
        <v>1235223020</v>
      </c>
      <c r="S447" s="2">
        <v>1259698089.6649499</v>
      </c>
      <c r="T447" s="2">
        <v>1272728438.7237899</v>
      </c>
      <c r="U447" s="2">
        <v>1284319592</v>
      </c>
      <c r="V447" s="2">
        <v>1298297389.6600001</v>
      </c>
      <c r="W447" s="2">
        <v>1291218106</v>
      </c>
      <c r="X447" s="2">
        <v>1280680769.96</v>
      </c>
      <c r="Y447" s="2">
        <v>1299908855.27</v>
      </c>
      <c r="Z447" s="2">
        <v>1405332780</v>
      </c>
    </row>
    <row r="448" spans="2:26" x14ac:dyDescent="0.25">
      <c r="B448" s="39"/>
      <c r="C448" s="39"/>
      <c r="D448" s="39"/>
      <c r="E448" s="39"/>
      <c r="F448" s="39"/>
      <c r="G448" s="39" t="s">
        <v>28</v>
      </c>
      <c r="H448" s="2">
        <v>12713802.9463076</v>
      </c>
      <c r="I448" s="2">
        <v>17765790.225629002</v>
      </c>
      <c r="J448" s="2">
        <v>13618956.4592252</v>
      </c>
      <c r="K448" s="2">
        <v>28849346.483867899</v>
      </c>
      <c r="L448" s="2">
        <v>14363549.1880184</v>
      </c>
      <c r="M448" s="2">
        <v>24856851.370426498</v>
      </c>
      <c r="N448" s="2">
        <v>31834115.500150599</v>
      </c>
      <c r="O448" s="2">
        <v>18022350.368281402</v>
      </c>
      <c r="P448" s="2">
        <v>27401491.925142799</v>
      </c>
      <c r="Q448" s="2">
        <v>30153603.731469601</v>
      </c>
      <c r="R448" s="2">
        <v>19661397</v>
      </c>
      <c r="S448" s="2">
        <v>17205226.178092599</v>
      </c>
      <c r="T448" s="2">
        <v>27030544.9112648</v>
      </c>
      <c r="U448" s="2">
        <v>27194264</v>
      </c>
      <c r="V448" s="2">
        <v>26940248.41</v>
      </c>
      <c r="W448" s="2">
        <v>12869297</v>
      </c>
      <c r="X448" s="2">
        <v>53247113.32</v>
      </c>
      <c r="Y448" s="2">
        <v>121368051.78</v>
      </c>
      <c r="Z448" s="2">
        <v>64616707</v>
      </c>
    </row>
    <row r="449" spans="2:26" x14ac:dyDescent="0.25">
      <c r="B449" s="39"/>
      <c r="C449" s="39"/>
      <c r="D449" s="39"/>
      <c r="E449" s="39"/>
      <c r="F449" s="39"/>
      <c r="G449" s="39" t="s">
        <v>30</v>
      </c>
      <c r="H449" s="2">
        <v>-24914346.4675969</v>
      </c>
      <c r="I449" s="2">
        <v>-26541207.010957099</v>
      </c>
      <c r="J449" s="2">
        <v>-29669123.1503512</v>
      </c>
      <c r="K449" s="2">
        <v>-32522801.2113332</v>
      </c>
      <c r="L449" s="2">
        <v>-36926078.2945816</v>
      </c>
      <c r="M449" s="2">
        <v>-40114923.688853502</v>
      </c>
      <c r="N449" s="2">
        <v>-43246635.158575803</v>
      </c>
      <c r="O449" s="2">
        <v>-46975284.8639054</v>
      </c>
      <c r="P449" s="2">
        <v>-51807877.511959799</v>
      </c>
      <c r="Q449" s="2">
        <v>-47213378.174516201</v>
      </c>
      <c r="R449" s="2">
        <v>-52201494</v>
      </c>
      <c r="S449" s="2">
        <v>-56390232.442775801</v>
      </c>
      <c r="T449" s="2">
        <v>-60279371.039294198</v>
      </c>
      <c r="U449" s="2">
        <v>-63697938</v>
      </c>
      <c r="V449" s="2">
        <v>-59899224.75</v>
      </c>
      <c r="W449" s="2">
        <v>-63325983</v>
      </c>
      <c r="X449" s="2">
        <v>-66563824.789999999</v>
      </c>
      <c r="Y449" s="2">
        <v>-70395087.560000002</v>
      </c>
      <c r="Z449" s="2">
        <v>-74113224</v>
      </c>
    </row>
    <row r="450" spans="2:26" x14ac:dyDescent="0.25">
      <c r="B450" s="39"/>
      <c r="C450" s="39"/>
      <c r="D450" s="39"/>
      <c r="E450" s="39"/>
      <c r="F450" s="39"/>
      <c r="G450" s="39" t="s">
        <v>25</v>
      </c>
      <c r="H450" s="2">
        <v>59524782.312736399</v>
      </c>
      <c r="I450" s="2">
        <v>144660234.78967199</v>
      </c>
      <c r="J450" s="2">
        <v>151344408.88558599</v>
      </c>
      <c r="K450" s="2">
        <v>104032533.13639501</v>
      </c>
      <c r="L450" s="2">
        <v>107038931.75966001</v>
      </c>
      <c r="M450" s="2">
        <v>105599239.953867</v>
      </c>
      <c r="N450" s="2">
        <v>133752369.54683401</v>
      </c>
      <c r="O450" s="2">
        <v>117685618.571786</v>
      </c>
      <c r="P450" s="2">
        <v>-12595303.285491601</v>
      </c>
      <c r="Q450" s="2">
        <v>74739038.618836105</v>
      </c>
      <c r="R450" s="2">
        <v>57015167</v>
      </c>
      <c r="S450" s="2">
        <v>52600937.690899797</v>
      </c>
      <c r="T450" s="2">
        <v>44914948.677043296</v>
      </c>
      <c r="U450" s="2">
        <v>50845028</v>
      </c>
      <c r="V450" s="2">
        <v>25879693</v>
      </c>
      <c r="W450" s="2">
        <v>39919350</v>
      </c>
      <c r="X450" s="2">
        <v>32544796.780000001</v>
      </c>
      <c r="Y450" s="2">
        <v>54450960.453751497</v>
      </c>
      <c r="Z450" s="2">
        <v>42257381</v>
      </c>
    </row>
    <row r="451" spans="2:26" x14ac:dyDescent="0.25">
      <c r="B451" s="39"/>
      <c r="C451" s="39"/>
      <c r="D451" s="39"/>
      <c r="E451" s="39"/>
      <c r="F451" s="39"/>
      <c r="G451" s="39" t="s">
        <v>27</v>
      </c>
      <c r="H451" s="2">
        <v>0</v>
      </c>
      <c r="I451" s="2">
        <v>0</v>
      </c>
      <c r="J451" s="2">
        <v>0</v>
      </c>
      <c r="K451" s="2">
        <v>0</v>
      </c>
      <c r="L451" s="2">
        <v>0</v>
      </c>
      <c r="M451" s="2">
        <v>0</v>
      </c>
      <c r="N451" s="2">
        <v>-433905.58639624302</v>
      </c>
      <c r="O451" s="2">
        <v>-777556.093718861</v>
      </c>
      <c r="P451" s="2">
        <v>0</v>
      </c>
      <c r="Q451" s="2">
        <v>-234124.42204369599</v>
      </c>
      <c r="R451" s="2">
        <v>0</v>
      </c>
      <c r="S451" s="2">
        <v>-388719.19086239999</v>
      </c>
      <c r="T451" s="2">
        <v>-74969.691156595407</v>
      </c>
      <c r="U451" s="2">
        <v>-363555</v>
      </c>
      <c r="V451" s="2">
        <v>0</v>
      </c>
      <c r="W451" s="2">
        <v>0</v>
      </c>
      <c r="X451" s="2">
        <v>0</v>
      </c>
      <c r="Y451" s="2">
        <v>0</v>
      </c>
      <c r="Z451" s="2">
        <v>0</v>
      </c>
    </row>
    <row r="452" spans="2:26" x14ac:dyDescent="0.25">
      <c r="B452" s="39"/>
      <c r="C452" s="39"/>
      <c r="D452" s="39"/>
      <c r="E452" s="39"/>
      <c r="F452" s="39"/>
      <c r="G452" s="39" t="s">
        <v>26</v>
      </c>
      <c r="H452" s="2">
        <v>391621561.92875099</v>
      </c>
      <c r="I452" s="2">
        <v>527506379.93309498</v>
      </c>
      <c r="J452" s="2">
        <v>662800622.12755406</v>
      </c>
      <c r="K452" s="2">
        <v>763159700.536484</v>
      </c>
      <c r="L452" s="2">
        <v>873633734.29148197</v>
      </c>
      <c r="M452" s="2">
        <v>963974901.92692196</v>
      </c>
      <c r="N452" s="2">
        <v>1085880846.22893</v>
      </c>
      <c r="O452" s="2">
        <v>1173835974.21138</v>
      </c>
      <c r="P452" s="2">
        <v>1177777880.5657599</v>
      </c>
      <c r="Q452" s="2">
        <v>1235223020.3195</v>
      </c>
      <c r="R452" s="2">
        <v>1259698090</v>
      </c>
      <c r="S452" s="2">
        <v>1272725301.9003</v>
      </c>
      <c r="T452" s="2">
        <v>1284319591.58165</v>
      </c>
      <c r="U452" s="2">
        <v>1298297391</v>
      </c>
      <c r="V452" s="2">
        <v>1291218106.3199999</v>
      </c>
      <c r="W452" s="2">
        <v>1280680770</v>
      </c>
      <c r="X452" s="2">
        <v>1299908855.27</v>
      </c>
      <c r="Y452" s="2">
        <v>1405332779.9437499</v>
      </c>
      <c r="Z452" s="2">
        <v>1438093644</v>
      </c>
    </row>
    <row r="453" spans="2:26" x14ac:dyDescent="0.25">
      <c r="B453" s="39"/>
      <c r="C453" s="39"/>
      <c r="D453" s="39"/>
      <c r="E453" s="39"/>
      <c r="F453" s="39" t="s">
        <v>157</v>
      </c>
      <c r="G453" s="39"/>
      <c r="H453" s="2"/>
      <c r="I453" s="2"/>
      <c r="J453" s="2"/>
      <c r="K453" s="2"/>
      <c r="L453" s="2"/>
      <c r="M453" s="2"/>
      <c r="N453" s="2"/>
      <c r="O453" s="2"/>
      <c r="P453" s="2"/>
      <c r="Q453" s="2"/>
      <c r="R453" s="2"/>
      <c r="S453" s="2"/>
      <c r="T453" s="2"/>
      <c r="U453" s="2"/>
      <c r="V453" s="2"/>
      <c r="W453" s="2"/>
      <c r="X453" s="2"/>
      <c r="Y453" s="2"/>
      <c r="Z453" s="2"/>
    </row>
    <row r="454" spans="2:26" x14ac:dyDescent="0.25">
      <c r="B454" s="39"/>
      <c r="C454" s="39"/>
      <c r="D454" s="39"/>
      <c r="E454" s="39"/>
      <c r="F454" s="39"/>
      <c r="G454" s="39" t="s">
        <v>29</v>
      </c>
      <c r="H454" s="2">
        <v>439077396.40995902</v>
      </c>
      <c r="I454" s="2">
        <v>433971530.37055898</v>
      </c>
      <c r="J454" s="2">
        <v>432661406.30323702</v>
      </c>
      <c r="K454" s="2">
        <v>427087887.99465901</v>
      </c>
      <c r="L454" s="2">
        <v>508508180.00601703</v>
      </c>
      <c r="M454" s="2">
        <v>562942118.64458799</v>
      </c>
      <c r="N454" s="2">
        <v>580485861.69743705</v>
      </c>
      <c r="O454" s="2">
        <v>595292292.15618205</v>
      </c>
      <c r="P454" s="2">
        <v>551122367.02345204</v>
      </c>
      <c r="Q454" s="2">
        <v>681747503.63822901</v>
      </c>
      <c r="R454" s="2">
        <v>686053551</v>
      </c>
      <c r="S454" s="2">
        <v>678972047.90417004</v>
      </c>
      <c r="T454" s="2">
        <v>677242631.87165499</v>
      </c>
      <c r="U454" s="2">
        <v>691510180</v>
      </c>
      <c r="V454" s="2">
        <v>712701713.58000004</v>
      </c>
      <c r="W454" s="2">
        <v>728652464</v>
      </c>
      <c r="X454" s="2">
        <v>743466725.27999997</v>
      </c>
      <c r="Y454" s="2">
        <v>758337319.62</v>
      </c>
      <c r="Z454" s="2">
        <v>805046031</v>
      </c>
    </row>
    <row r="455" spans="2:26" x14ac:dyDescent="0.25">
      <c r="B455" s="39"/>
      <c r="C455" s="39"/>
      <c r="D455" s="39"/>
      <c r="E455" s="39"/>
      <c r="F455" s="39"/>
      <c r="G455" s="39" t="s">
        <v>28</v>
      </c>
      <c r="H455" s="2">
        <v>8192375.0030425098</v>
      </c>
      <c r="I455" s="2">
        <v>11447716.813639101</v>
      </c>
      <c r="J455" s="2">
        <v>8775627.47631572</v>
      </c>
      <c r="K455" s="2">
        <v>18589612.092201799</v>
      </c>
      <c r="L455" s="2">
        <v>9255419.6269864403</v>
      </c>
      <c r="M455" s="2">
        <v>16016973.731731899</v>
      </c>
      <c r="N455" s="2">
        <v>20512903.430137198</v>
      </c>
      <c r="O455" s="2">
        <v>11613036.1054607</v>
      </c>
      <c r="P455" s="2">
        <v>15861139.034939</v>
      </c>
      <c r="Q455" s="2">
        <v>16109950.513219001</v>
      </c>
      <c r="R455" s="2">
        <v>9318499</v>
      </c>
      <c r="S455" s="2">
        <v>7551415.9315662403</v>
      </c>
      <c r="T455" s="2">
        <v>10967515.8408243</v>
      </c>
      <c r="U455" s="2">
        <v>10571765</v>
      </c>
      <c r="V455" s="2">
        <v>9949415.5299999993</v>
      </c>
      <c r="W455" s="2">
        <v>4456089</v>
      </c>
      <c r="X455" s="2">
        <v>16939406.190000001</v>
      </c>
      <c r="Y455" s="2">
        <v>38432914.170000002</v>
      </c>
      <c r="Z455" s="2">
        <v>24216901</v>
      </c>
    </row>
    <row r="456" spans="2:26" x14ac:dyDescent="0.25">
      <c r="B456" s="39"/>
      <c r="C456" s="39"/>
      <c r="D456" s="39"/>
      <c r="E456" s="39"/>
      <c r="F456" s="39"/>
      <c r="G456" s="39" t="s">
        <v>30</v>
      </c>
      <c r="H456" s="2">
        <v>-16054021.765183801</v>
      </c>
      <c r="I456" s="2">
        <v>-17102319.564445499</v>
      </c>
      <c r="J456" s="2">
        <v>-19117850.409166299</v>
      </c>
      <c r="K456" s="2">
        <v>-20956670.855908301</v>
      </c>
      <c r="L456" s="2">
        <v>-23794004.206174798</v>
      </c>
      <c r="M456" s="2">
        <v>-25848795.947632998</v>
      </c>
      <c r="N456" s="2">
        <v>-27866772.383923899</v>
      </c>
      <c r="O456" s="2">
        <v>-30269397.056497999</v>
      </c>
      <c r="P456" s="2">
        <v>-29988584.218959399</v>
      </c>
      <c r="Q456" s="2">
        <v>-25224354.366624199</v>
      </c>
      <c r="R456" s="2">
        <v>-24740846</v>
      </c>
      <c r="S456" s="2">
        <v>-24749811.205347899</v>
      </c>
      <c r="T456" s="2">
        <v>-24458069.895323101</v>
      </c>
      <c r="U456" s="2">
        <v>-24762561</v>
      </c>
      <c r="V456" s="2">
        <v>-22121632.59</v>
      </c>
      <c r="W456" s="2">
        <v>-21927091</v>
      </c>
      <c r="X456" s="2">
        <v>-21175827.100000001</v>
      </c>
      <c r="Y456" s="2">
        <v>-22291602.43</v>
      </c>
      <c r="Z456" s="2">
        <v>-27775984</v>
      </c>
    </row>
    <row r="457" spans="2:26" x14ac:dyDescent="0.25">
      <c r="B457" s="39"/>
      <c r="C457" s="39"/>
      <c r="D457" s="39"/>
      <c r="E457" s="39"/>
      <c r="F457" s="39"/>
      <c r="G457" s="39" t="s">
        <v>25</v>
      </c>
      <c r="H457" s="2">
        <v>2755780.7227411498</v>
      </c>
      <c r="I457" s="2">
        <v>4344478.68348411</v>
      </c>
      <c r="J457" s="2">
        <v>4768704.6242727498</v>
      </c>
      <c r="K457" s="2">
        <v>67035294.440937497</v>
      </c>
      <c r="L457" s="2">
        <v>68972523.217758805</v>
      </c>
      <c r="M457" s="2">
        <v>27375565.268750299</v>
      </c>
      <c r="N457" s="2">
        <v>22439894.534045599</v>
      </c>
      <c r="O457" s="2">
        <v>18600608.455874801</v>
      </c>
      <c r="P457" s="2">
        <v>144752581.79879701</v>
      </c>
      <c r="Q457" s="2">
        <v>13545534.8339391</v>
      </c>
      <c r="R457" s="2">
        <v>8340844</v>
      </c>
      <c r="S457" s="2">
        <v>15639001.2301197</v>
      </c>
      <c r="T457" s="2">
        <v>27791006.187186401</v>
      </c>
      <c r="U457" s="2">
        <v>35523662</v>
      </c>
      <c r="V457" s="2">
        <v>28122967</v>
      </c>
      <c r="W457" s="2">
        <v>32285263</v>
      </c>
      <c r="X457" s="2">
        <v>19107015.25</v>
      </c>
      <c r="Y457" s="2">
        <v>30567399.404224299</v>
      </c>
      <c r="Z457" s="2">
        <v>40094618</v>
      </c>
    </row>
    <row r="458" spans="2:26" x14ac:dyDescent="0.25">
      <c r="B458" s="39"/>
      <c r="C458" s="39"/>
      <c r="D458" s="39"/>
      <c r="E458" s="39"/>
      <c r="F458" s="39"/>
      <c r="G458" s="39" t="s">
        <v>27</v>
      </c>
      <c r="H458" s="2">
        <v>0</v>
      </c>
      <c r="I458" s="2">
        <v>0</v>
      </c>
      <c r="J458" s="2">
        <v>0</v>
      </c>
      <c r="K458" s="2">
        <v>0</v>
      </c>
      <c r="L458" s="2">
        <v>0</v>
      </c>
      <c r="M458" s="2">
        <v>0</v>
      </c>
      <c r="N458" s="2">
        <v>-279595.12151361897</v>
      </c>
      <c r="O458" s="2">
        <v>-501032.70693650102</v>
      </c>
      <c r="P458" s="2">
        <v>0</v>
      </c>
      <c r="Q458" s="2">
        <v>-125083.982884725</v>
      </c>
      <c r="R458" s="2">
        <v>0</v>
      </c>
      <c r="S458" s="2">
        <v>-170609.80543931999</v>
      </c>
      <c r="T458" s="2">
        <v>-32904.381164448998</v>
      </c>
      <c r="U458" s="2">
        <v>-141332</v>
      </c>
      <c r="V458" s="2">
        <v>0</v>
      </c>
      <c r="W458" s="2">
        <v>0</v>
      </c>
      <c r="X458" s="2">
        <v>0</v>
      </c>
      <c r="Y458" s="2">
        <v>0</v>
      </c>
      <c r="Z458" s="2">
        <v>0</v>
      </c>
    </row>
    <row r="459" spans="2:26" x14ac:dyDescent="0.25">
      <c r="B459" s="39"/>
      <c r="C459" s="39"/>
      <c r="D459" s="39"/>
      <c r="E459" s="39"/>
      <c r="F459" s="39"/>
      <c r="G459" s="39" t="s">
        <v>26</v>
      </c>
      <c r="H459" s="2">
        <v>433971530.37055898</v>
      </c>
      <c r="I459" s="2">
        <v>432661406.30323702</v>
      </c>
      <c r="J459" s="2">
        <v>427087887.99465901</v>
      </c>
      <c r="K459" s="2">
        <v>491756123.67189002</v>
      </c>
      <c r="L459" s="2">
        <v>562942118.64458799</v>
      </c>
      <c r="M459" s="2">
        <v>580485861.69743705</v>
      </c>
      <c r="N459" s="2">
        <v>595292292.15618205</v>
      </c>
      <c r="O459" s="2">
        <v>594735506.95408297</v>
      </c>
      <c r="P459" s="2">
        <v>681747503.63822901</v>
      </c>
      <c r="Q459" s="2">
        <v>686053550.63587797</v>
      </c>
      <c r="R459" s="2">
        <v>678972048</v>
      </c>
      <c r="S459" s="2">
        <v>677242044.05506802</v>
      </c>
      <c r="T459" s="2">
        <v>691510179.62317801</v>
      </c>
      <c r="U459" s="2">
        <v>712701714</v>
      </c>
      <c r="V459" s="2">
        <v>728652463.51999998</v>
      </c>
      <c r="W459" s="2">
        <v>743466725</v>
      </c>
      <c r="X459" s="2">
        <v>758337319.62</v>
      </c>
      <c r="Y459" s="2">
        <v>805046030.76422405</v>
      </c>
      <c r="Z459" s="2">
        <v>841581566</v>
      </c>
    </row>
    <row r="460" spans="2:26" x14ac:dyDescent="0.25">
      <c r="B460" s="39"/>
      <c r="C460" s="39"/>
      <c r="D460" s="39"/>
      <c r="E460" s="39"/>
      <c r="F460" s="39" t="s">
        <v>158</v>
      </c>
      <c r="G460" s="39"/>
      <c r="H460" s="2"/>
      <c r="I460" s="2"/>
      <c r="J460" s="2"/>
      <c r="K460" s="2"/>
      <c r="L460" s="2"/>
      <c r="M460" s="2"/>
      <c r="N460" s="2"/>
      <c r="O460" s="2"/>
      <c r="P460" s="2"/>
      <c r="Q460" s="2"/>
      <c r="R460" s="2"/>
      <c r="S460" s="2"/>
      <c r="T460" s="2"/>
      <c r="U460" s="2"/>
      <c r="V460" s="2"/>
      <c r="W460" s="2"/>
      <c r="X460" s="2"/>
      <c r="Y460" s="2"/>
      <c r="Z460" s="2"/>
    </row>
    <row r="461" spans="2:26" x14ac:dyDescent="0.25">
      <c r="B461" s="39"/>
      <c r="C461" s="39"/>
      <c r="D461" s="39"/>
      <c r="E461" s="39"/>
      <c r="F461" s="39"/>
      <c r="G461" s="39" t="s">
        <v>29</v>
      </c>
      <c r="H461" s="2">
        <v>161854928.2703</v>
      </c>
      <c r="I461" s="2">
        <v>186719337.252343</v>
      </c>
      <c r="J461" s="2">
        <v>221624893.57296601</v>
      </c>
      <c r="K461" s="2">
        <v>259962381.85684699</v>
      </c>
      <c r="L461" s="2">
        <v>305051248.41159999</v>
      </c>
      <c r="M461" s="2">
        <v>323996109.82278198</v>
      </c>
      <c r="N461" s="2">
        <v>301508050.00621802</v>
      </c>
      <c r="O461" s="2">
        <v>333636600.57472098</v>
      </c>
      <c r="P461" s="2">
        <v>258961735.97877401</v>
      </c>
      <c r="Q461" s="2">
        <v>248556557.82980999</v>
      </c>
      <c r="R461" s="2">
        <v>230508155</v>
      </c>
      <c r="S461" s="2">
        <v>171278388.89652601</v>
      </c>
      <c r="T461" s="2">
        <v>135593480.11451501</v>
      </c>
      <c r="U461" s="2">
        <v>131133254</v>
      </c>
      <c r="V461" s="2">
        <v>150236824.72999999</v>
      </c>
      <c r="W461" s="2">
        <v>236809532</v>
      </c>
      <c r="X461" s="2">
        <v>274983012.69999999</v>
      </c>
      <c r="Y461" s="2">
        <v>288583577.31999999</v>
      </c>
      <c r="Z461" s="2">
        <v>318982676</v>
      </c>
    </row>
    <row r="462" spans="2:26" x14ac:dyDescent="0.25">
      <c r="B462" s="39"/>
      <c r="C462" s="39"/>
      <c r="D462" s="39"/>
      <c r="E462" s="39"/>
      <c r="F462" s="39"/>
      <c r="G462" s="39" t="s">
        <v>28</v>
      </c>
      <c r="H462" s="2">
        <v>4319475.5306295697</v>
      </c>
      <c r="I462" s="2">
        <v>6607040.1073695803</v>
      </c>
      <c r="J462" s="2">
        <v>5169093.7276492696</v>
      </c>
      <c r="K462" s="2">
        <v>11315235.044418</v>
      </c>
      <c r="L462" s="2">
        <v>5552275.11138961</v>
      </c>
      <c r="M462" s="2">
        <v>9218420.5237824395</v>
      </c>
      <c r="N462" s="2">
        <v>10219131.474718301</v>
      </c>
      <c r="O462" s="2">
        <v>5881279.7885244396</v>
      </c>
      <c r="P462" s="2">
        <v>7025250.9683952704</v>
      </c>
      <c r="Q462" s="2">
        <v>6183895.0377947995</v>
      </c>
      <c r="R462" s="2">
        <v>3476908</v>
      </c>
      <c r="S462" s="2">
        <v>2187209.5169047699</v>
      </c>
      <c r="T462" s="2">
        <v>2642238.8376280898</v>
      </c>
      <c r="U462" s="2">
        <v>2506482</v>
      </c>
      <c r="V462" s="2">
        <v>3171146.65</v>
      </c>
      <c r="W462" s="2">
        <v>2170088</v>
      </c>
      <c r="X462" s="2">
        <v>9786102.0999999996</v>
      </c>
      <c r="Y462" s="2">
        <v>22560739.559999999</v>
      </c>
      <c r="Z462" s="2">
        <v>12608233</v>
      </c>
    </row>
    <row r="463" spans="2:26" x14ac:dyDescent="0.25">
      <c r="B463" s="39"/>
      <c r="C463" s="39"/>
      <c r="D463" s="39"/>
      <c r="E463" s="39"/>
      <c r="F463" s="39"/>
      <c r="G463" s="39" t="s">
        <v>30</v>
      </c>
      <c r="H463" s="2">
        <v>-32181661.706016202</v>
      </c>
      <c r="I463" s="2">
        <v>-41305555.900168598</v>
      </c>
      <c r="J463" s="2">
        <v>-54000296.165384501</v>
      </c>
      <c r="K463" s="2">
        <v>-69006534.826998606</v>
      </c>
      <c r="L463" s="2">
        <v>-97346513.084115505</v>
      </c>
      <c r="M463" s="2">
        <v>-114562057.51706</v>
      </c>
      <c r="N463" s="2">
        <v>-70506077.876362905</v>
      </c>
      <c r="O463" s="2">
        <v>-85740405.492734805</v>
      </c>
      <c r="P463" s="2">
        <v>-50664308.598439202</v>
      </c>
      <c r="Q463" s="2">
        <v>-61190997.842371203</v>
      </c>
      <c r="R463" s="2">
        <v>-75381667</v>
      </c>
      <c r="S463" s="2">
        <v>-85103765.064687595</v>
      </c>
      <c r="T463" s="2">
        <v>-70444408.390804604</v>
      </c>
      <c r="U463" s="2">
        <v>-72158196</v>
      </c>
      <c r="V463" s="2">
        <v>-37262654.119999997</v>
      </c>
      <c r="W463" s="2">
        <v>-60881947</v>
      </c>
      <c r="X463" s="2">
        <v>-77657927.670000002</v>
      </c>
      <c r="Y463" s="2">
        <v>-98684650.5</v>
      </c>
      <c r="Z463" s="2">
        <v>-96319689</v>
      </c>
    </row>
    <row r="464" spans="2:26" x14ac:dyDescent="0.25">
      <c r="B464" s="39"/>
      <c r="C464" s="39"/>
      <c r="D464" s="39"/>
      <c r="E464" s="39"/>
      <c r="F464" s="39"/>
      <c r="G464" s="39" t="s">
        <v>25</v>
      </c>
      <c r="H464" s="2">
        <v>52726595.157429397</v>
      </c>
      <c r="I464" s="2">
        <v>69604072.113421395</v>
      </c>
      <c r="J464" s="2">
        <v>87168690.721616507</v>
      </c>
      <c r="K464" s="2">
        <v>102410924.71036001</v>
      </c>
      <c r="L464" s="2">
        <v>118481689.55194899</v>
      </c>
      <c r="M464" s="2">
        <v>96317197.419177994</v>
      </c>
      <c r="N464" s="2">
        <v>104089736.015301</v>
      </c>
      <c r="O464" s="2">
        <v>43495265.920452602</v>
      </c>
      <c r="P464" s="2">
        <v>40220826.502064399</v>
      </c>
      <c r="Q464" s="2">
        <v>49070328.291944697</v>
      </c>
      <c r="R464" s="2">
        <v>21627860</v>
      </c>
      <c r="S464" s="2">
        <v>50554987.910766199</v>
      </c>
      <c r="T464" s="2">
        <v>66632230.603274897</v>
      </c>
      <c r="U464" s="2">
        <v>92735991</v>
      </c>
      <c r="V464" s="2">
        <v>123536387</v>
      </c>
      <c r="W464" s="2">
        <v>99960797</v>
      </c>
      <c r="X464" s="2">
        <v>83986865.510000005</v>
      </c>
      <c r="Y464" s="2">
        <v>109913180.45489</v>
      </c>
      <c r="Z464" s="2">
        <v>139096411</v>
      </c>
    </row>
    <row r="465" spans="2:26" x14ac:dyDescent="0.25">
      <c r="B465" s="39"/>
      <c r="C465" s="39"/>
      <c r="D465" s="39"/>
      <c r="E465" s="39"/>
      <c r="F465" s="39"/>
      <c r="G465" s="39" t="s">
        <v>27</v>
      </c>
      <c r="H465" s="2">
        <v>0</v>
      </c>
      <c r="I465" s="2">
        <v>0</v>
      </c>
      <c r="J465" s="2">
        <v>0</v>
      </c>
      <c r="K465" s="2">
        <v>0</v>
      </c>
      <c r="L465" s="2">
        <v>-7742590.1680407804</v>
      </c>
      <c r="M465" s="2">
        <v>-13461620.242464099</v>
      </c>
      <c r="N465" s="2">
        <v>-11674239.045153599</v>
      </c>
      <c r="O465" s="2">
        <v>-11318956.849873601</v>
      </c>
      <c r="P465" s="2">
        <v>-6986947.0209844504</v>
      </c>
      <c r="Q465" s="2">
        <v>-12111628.1918162</v>
      </c>
      <c r="R465" s="2">
        <v>-8952867.3588718809</v>
      </c>
      <c r="S465" s="2">
        <v>-3324283.0685167401</v>
      </c>
      <c r="T465" s="2">
        <v>-3290286.9039777</v>
      </c>
      <c r="U465" s="2">
        <v>-3980706</v>
      </c>
      <c r="V465" s="2">
        <v>-2872171.73</v>
      </c>
      <c r="W465" s="2">
        <v>-3075457.8879999998</v>
      </c>
      <c r="X465" s="2">
        <v>-2125089.7400000002</v>
      </c>
      <c r="Y465" s="2">
        <v>-3390170.35</v>
      </c>
      <c r="Z465" s="2">
        <v>-3668346</v>
      </c>
    </row>
    <row r="466" spans="2:26" x14ac:dyDescent="0.25">
      <c r="B466" s="39"/>
      <c r="C466" s="39"/>
      <c r="D466" s="39"/>
      <c r="E466" s="39"/>
      <c r="F466" s="39"/>
      <c r="G466" s="39" t="s">
        <v>26</v>
      </c>
      <c r="H466" s="2">
        <v>186719337.252343</v>
      </c>
      <c r="I466" s="2">
        <v>221624893.57296601</v>
      </c>
      <c r="J466" s="2">
        <v>259962381.85684699</v>
      </c>
      <c r="K466" s="2">
        <v>304682006.78462601</v>
      </c>
      <c r="L466" s="2">
        <v>323996109.82278198</v>
      </c>
      <c r="M466" s="2">
        <v>301508050.00621802</v>
      </c>
      <c r="N466" s="2">
        <v>333636600.57472098</v>
      </c>
      <c r="O466" s="2">
        <v>285953783.94108999</v>
      </c>
      <c r="P466" s="2">
        <v>248556557.82980999</v>
      </c>
      <c r="Q466" s="2">
        <v>230508155.12536201</v>
      </c>
      <c r="R466" s="2">
        <v>171278388.641128</v>
      </c>
      <c r="S466" s="2">
        <v>135592538.190992</v>
      </c>
      <c r="T466" s="2">
        <v>131133254.260635</v>
      </c>
      <c r="U466" s="2">
        <v>150236825</v>
      </c>
      <c r="V466" s="2">
        <v>236809532.53</v>
      </c>
      <c r="W466" s="2">
        <v>274983012.11199999</v>
      </c>
      <c r="X466" s="2">
        <v>288972962.89999998</v>
      </c>
      <c r="Y466" s="2">
        <v>318982676.48488998</v>
      </c>
      <c r="Z466" s="2">
        <v>370699285</v>
      </c>
    </row>
    <row r="467" spans="2:26" x14ac:dyDescent="0.25">
      <c r="B467" s="39"/>
      <c r="C467" s="39"/>
      <c r="D467" s="39"/>
      <c r="E467" s="39"/>
      <c r="F467" s="39" t="s">
        <v>159</v>
      </c>
      <c r="G467" s="39"/>
      <c r="H467" s="2"/>
      <c r="I467" s="2"/>
      <c r="J467" s="2"/>
      <c r="K467" s="2"/>
      <c r="L467" s="2"/>
      <c r="M467" s="2"/>
      <c r="N467" s="2"/>
      <c r="O467" s="2"/>
      <c r="P467" s="2"/>
      <c r="Q467" s="2"/>
      <c r="R467" s="2"/>
      <c r="S467" s="2"/>
      <c r="T467" s="2"/>
      <c r="U467" s="2"/>
      <c r="V467" s="2"/>
      <c r="W467" s="2"/>
      <c r="X467" s="2"/>
      <c r="Y467" s="2"/>
      <c r="Z467" s="2"/>
    </row>
    <row r="468" spans="2:26" x14ac:dyDescent="0.25">
      <c r="B468" s="39"/>
      <c r="C468" s="39"/>
      <c r="D468" s="39"/>
      <c r="E468" s="39"/>
      <c r="F468" s="39"/>
      <c r="G468" s="39" t="s">
        <v>29</v>
      </c>
      <c r="H468" s="2">
        <v>175162702.843638</v>
      </c>
      <c r="I468" s="2">
        <v>273864009.86671698</v>
      </c>
      <c r="J468" s="2">
        <v>314319650.36730403</v>
      </c>
      <c r="K468" s="2">
        <v>352822816.417584</v>
      </c>
      <c r="L468" s="2">
        <v>341368795.72328401</v>
      </c>
      <c r="M468" s="2">
        <v>370462201.534365</v>
      </c>
      <c r="N468" s="2">
        <v>402389819.258169</v>
      </c>
      <c r="O468" s="2">
        <v>434904003.43324</v>
      </c>
      <c r="P468" s="2">
        <v>452704045.08071101</v>
      </c>
      <c r="Q468" s="2">
        <v>330158422.551826</v>
      </c>
      <c r="R468" s="2">
        <v>339469129.98472798</v>
      </c>
      <c r="S468" s="2">
        <v>322947614.79607701</v>
      </c>
      <c r="T468" s="2">
        <v>308954657.69485903</v>
      </c>
      <c r="U468" s="2">
        <v>304410379</v>
      </c>
      <c r="V468" s="2">
        <v>297420225.00999999</v>
      </c>
      <c r="W468" s="2">
        <v>307407393</v>
      </c>
      <c r="X468" s="2">
        <v>297083127.01999998</v>
      </c>
      <c r="Y468" s="2">
        <v>298957552.81</v>
      </c>
      <c r="Z468" s="2">
        <v>312782248</v>
      </c>
    </row>
    <row r="469" spans="2:26" x14ac:dyDescent="0.25">
      <c r="B469" s="39"/>
      <c r="C469" s="39"/>
      <c r="D469" s="39"/>
      <c r="E469" s="39"/>
      <c r="F469" s="39"/>
      <c r="G469" s="39" t="s">
        <v>28</v>
      </c>
      <c r="H469" s="2">
        <v>4674624.47327202</v>
      </c>
      <c r="I469" s="2">
        <v>9690643.3140831608</v>
      </c>
      <c r="J469" s="2">
        <v>7331070.5625026198</v>
      </c>
      <c r="K469" s="2">
        <v>15357118.4733833</v>
      </c>
      <c r="L469" s="2">
        <v>6213295.2353699002</v>
      </c>
      <c r="M469" s="2">
        <v>10540485.698356001</v>
      </c>
      <c r="N469" s="2">
        <v>13638357.141716599</v>
      </c>
      <c r="O469" s="2">
        <v>7666401.4707446098</v>
      </c>
      <c r="P469" s="2">
        <v>11085489.7497392</v>
      </c>
      <c r="Q469" s="2">
        <v>8214086.3581734803</v>
      </c>
      <c r="R469" s="2">
        <v>5120439.3869956303</v>
      </c>
      <c r="S469" s="2">
        <v>4124011.7979531102</v>
      </c>
      <c r="T469" s="2">
        <v>6020436.9335311698</v>
      </c>
      <c r="U469" s="2">
        <v>5818503</v>
      </c>
      <c r="V469" s="2">
        <v>5966554.8200000003</v>
      </c>
      <c r="W469" s="2">
        <v>2933541</v>
      </c>
      <c r="X469" s="2">
        <v>11933550.85</v>
      </c>
      <c r="Y469" s="2">
        <v>27276214.739999998</v>
      </c>
      <c r="Z469" s="2">
        <v>14968097</v>
      </c>
    </row>
    <row r="470" spans="2:26" x14ac:dyDescent="0.25">
      <c r="B470" s="39"/>
      <c r="C470" s="39"/>
      <c r="D470" s="39"/>
      <c r="E470" s="39"/>
      <c r="F470" s="39"/>
      <c r="G470" s="39" t="s">
        <v>30</v>
      </c>
      <c r="H470" s="2">
        <v>-16062213.7370508</v>
      </c>
      <c r="I470" s="2">
        <v>-16809441.429821599</v>
      </c>
      <c r="J470" s="2">
        <v>-18509122.249574699</v>
      </c>
      <c r="K470" s="2">
        <v>-19365041.4225518</v>
      </c>
      <c r="L470" s="2">
        <v>-13895412.0998732</v>
      </c>
      <c r="M470" s="2">
        <v>-14220063.3308648</v>
      </c>
      <c r="N470" s="2">
        <v>-16140830.496373</v>
      </c>
      <c r="O470" s="2">
        <v>-18568352.9151471</v>
      </c>
      <c r="P470" s="2">
        <v>-164010180.56117401</v>
      </c>
      <c r="Q470" s="2">
        <v>-18314245.351838298</v>
      </c>
      <c r="R470" s="2">
        <v>-19619043</v>
      </c>
      <c r="S470" s="2">
        <v>-20576462.29611</v>
      </c>
      <c r="T470" s="2">
        <v>-21480472.272201698</v>
      </c>
      <c r="U470" s="2">
        <v>-22558558</v>
      </c>
      <c r="V470" s="2">
        <v>-19012957.93</v>
      </c>
      <c r="W470" s="2">
        <v>-23316951</v>
      </c>
      <c r="X470" s="2">
        <v>-24413545.600000001</v>
      </c>
      <c r="Y470" s="2">
        <v>-25839734.84</v>
      </c>
      <c r="Z470" s="2">
        <v>-28896110</v>
      </c>
    </row>
    <row r="471" spans="2:26" x14ac:dyDescent="0.25">
      <c r="B471" s="39"/>
      <c r="C471" s="39"/>
      <c r="D471" s="39"/>
      <c r="E471" s="39"/>
      <c r="F471" s="39"/>
      <c r="G471" s="39" t="s">
        <v>25</v>
      </c>
      <c r="H471" s="2">
        <v>116902744.185256</v>
      </c>
      <c r="I471" s="2">
        <v>54570670.240123101</v>
      </c>
      <c r="J471" s="2">
        <v>57363645.475910701</v>
      </c>
      <c r="K471" s="2">
        <v>84006527.900671199</v>
      </c>
      <c r="L471" s="2">
        <v>38088365.938758597</v>
      </c>
      <c r="M471" s="2">
        <v>35607195.356312998</v>
      </c>
      <c r="N471" s="2">
        <v>35429789.259535797</v>
      </c>
      <c r="O471" s="2">
        <v>29817729.2382662</v>
      </c>
      <c r="P471" s="2">
        <v>32103222.925497301</v>
      </c>
      <c r="Q471" s="2">
        <v>19449066.621927101</v>
      </c>
      <c r="R471" s="2">
        <v>2776815</v>
      </c>
      <c r="S471" s="2">
        <v>3997984.0085546798</v>
      </c>
      <c r="T471" s="2">
        <v>11354027.768675599</v>
      </c>
      <c r="U471" s="2">
        <v>10707317</v>
      </c>
      <c r="V471" s="2">
        <v>23191253</v>
      </c>
      <c r="W471" s="2">
        <v>10783648</v>
      </c>
      <c r="X471" s="2">
        <v>14575189.109999999</v>
      </c>
      <c r="Y471" s="2">
        <v>13963347.35</v>
      </c>
      <c r="Z471" s="2">
        <v>20474693</v>
      </c>
    </row>
    <row r="472" spans="2:26" x14ac:dyDescent="0.25">
      <c r="B472" s="39"/>
      <c r="C472" s="39"/>
      <c r="D472" s="39"/>
      <c r="E472" s="39"/>
      <c r="F472" s="39"/>
      <c r="G472" s="39" t="s">
        <v>27</v>
      </c>
      <c r="H472" s="2">
        <v>-6813847.8983986704</v>
      </c>
      <c r="I472" s="2">
        <v>-6996231.6237978199</v>
      </c>
      <c r="J472" s="2">
        <v>-7682427.7385581201</v>
      </c>
      <c r="K472" s="2">
        <v>-6958256.1747691603</v>
      </c>
      <c r="L472" s="2">
        <v>-1312843.2631743799</v>
      </c>
      <c r="M472" s="2">
        <v>0</v>
      </c>
      <c r="N472" s="2">
        <v>-413131.72980860801</v>
      </c>
      <c r="O472" s="2">
        <v>-2288793.35926376</v>
      </c>
      <c r="P472" s="2">
        <v>-1724154.6429469101</v>
      </c>
      <c r="Q472" s="2">
        <v>-38200.195360456397</v>
      </c>
      <c r="R472" s="2">
        <v>-4799726.8047158904</v>
      </c>
      <c r="S472" s="2">
        <v>-1537287.6549561201</v>
      </c>
      <c r="T472" s="2">
        <v>-438271.50190279499</v>
      </c>
      <c r="U472" s="2">
        <v>-957415</v>
      </c>
      <c r="V472" s="2">
        <v>-157681.35999999999</v>
      </c>
      <c r="W472" s="2">
        <v>-724504.152</v>
      </c>
      <c r="X472" s="2">
        <v>-345261.81</v>
      </c>
      <c r="Y472" s="2">
        <v>-1575132.35</v>
      </c>
      <c r="Z472" s="2">
        <v>-1329950</v>
      </c>
    </row>
    <row r="473" spans="2:26" x14ac:dyDescent="0.25">
      <c r="B473" s="39"/>
      <c r="C473" s="39"/>
      <c r="D473" s="39"/>
      <c r="E473" s="39"/>
      <c r="F473" s="39"/>
      <c r="G473" s="39" t="s">
        <v>26</v>
      </c>
      <c r="H473" s="2">
        <v>273864009.86671698</v>
      </c>
      <c r="I473" s="2">
        <v>314319650.36730403</v>
      </c>
      <c r="J473" s="2">
        <v>352822816.417584</v>
      </c>
      <c r="K473" s="2">
        <v>425863165.194318</v>
      </c>
      <c r="L473" s="2">
        <v>370462201.534365</v>
      </c>
      <c r="M473" s="2">
        <v>402389819.258169</v>
      </c>
      <c r="N473" s="2">
        <v>434904003.43324</v>
      </c>
      <c r="O473" s="2">
        <v>451530987.86783999</v>
      </c>
      <c r="P473" s="2">
        <v>330158422.551826</v>
      </c>
      <c r="Q473" s="2">
        <v>339469129.98472798</v>
      </c>
      <c r="R473" s="2">
        <v>322947614.56700802</v>
      </c>
      <c r="S473" s="2">
        <v>308955860.65151799</v>
      </c>
      <c r="T473" s="2">
        <v>304410378.62296098</v>
      </c>
      <c r="U473" s="2">
        <v>297420226</v>
      </c>
      <c r="V473" s="2">
        <v>307407393.54000002</v>
      </c>
      <c r="W473" s="2">
        <v>297083126.84799999</v>
      </c>
      <c r="X473" s="2">
        <v>298833059.56999999</v>
      </c>
      <c r="Y473" s="2">
        <v>312782247.70999998</v>
      </c>
      <c r="Z473" s="2">
        <v>317998978</v>
      </c>
    </row>
    <row r="474" spans="2:26" x14ac:dyDescent="0.25">
      <c r="B474" s="39" t="s">
        <v>5</v>
      </c>
      <c r="C474" s="39"/>
      <c r="D474" s="39"/>
      <c r="E474" s="39"/>
      <c r="F474" s="39"/>
      <c r="G474" s="39"/>
      <c r="H474" s="2"/>
      <c r="I474" s="2"/>
      <c r="J474" s="2"/>
      <c r="K474" s="2"/>
      <c r="L474" s="2"/>
      <c r="M474" s="2"/>
      <c r="N474" s="2"/>
      <c r="O474" s="2"/>
      <c r="P474" s="2"/>
      <c r="Q474" s="2"/>
      <c r="R474" s="2"/>
      <c r="S474" s="2"/>
      <c r="T474" s="2"/>
      <c r="U474" s="2"/>
      <c r="V474" s="2"/>
      <c r="W474" s="2"/>
      <c r="X474" s="2"/>
      <c r="Y474" s="2"/>
      <c r="Z474" s="2"/>
    </row>
    <row r="475" spans="2:26" x14ac:dyDescent="0.25">
      <c r="B475" s="39"/>
      <c r="C475" s="39" t="s">
        <v>32</v>
      </c>
      <c r="D475" s="39"/>
      <c r="E475" s="39"/>
      <c r="F475" s="39"/>
      <c r="G475" s="39"/>
      <c r="H475" s="2"/>
      <c r="I475" s="2"/>
      <c r="J475" s="2"/>
      <c r="K475" s="2"/>
      <c r="L475" s="2"/>
      <c r="M475" s="2"/>
      <c r="N475" s="2"/>
      <c r="O475" s="2"/>
      <c r="P475" s="2"/>
      <c r="Q475" s="2"/>
      <c r="R475" s="2"/>
      <c r="S475" s="2"/>
      <c r="T475" s="2"/>
      <c r="U475" s="2"/>
      <c r="V475" s="2"/>
      <c r="W475" s="2"/>
      <c r="X475" s="2"/>
      <c r="Y475" s="2"/>
      <c r="Z475" s="2"/>
    </row>
    <row r="476" spans="2:26" x14ac:dyDescent="0.25">
      <c r="B476" s="39"/>
      <c r="C476" s="39"/>
      <c r="D476" s="39" t="s">
        <v>6</v>
      </c>
      <c r="E476" s="39"/>
      <c r="F476" s="39"/>
      <c r="G476" s="39"/>
      <c r="H476" s="2"/>
      <c r="I476" s="2"/>
      <c r="J476" s="2"/>
      <c r="K476" s="2"/>
      <c r="L476" s="2"/>
      <c r="M476" s="2"/>
      <c r="N476" s="2"/>
      <c r="O476" s="2"/>
      <c r="P476" s="2"/>
      <c r="Q476" s="2"/>
      <c r="R476" s="2"/>
      <c r="S476" s="2"/>
      <c r="T476" s="2"/>
      <c r="U476" s="2"/>
      <c r="V476" s="2"/>
      <c r="W476" s="2"/>
      <c r="X476" s="2"/>
      <c r="Y476" s="2"/>
      <c r="Z476" s="2"/>
    </row>
    <row r="477" spans="2:26" x14ac:dyDescent="0.25">
      <c r="B477" s="39"/>
      <c r="C477" s="39"/>
      <c r="D477" s="39"/>
      <c r="E477" s="39" t="s">
        <v>7</v>
      </c>
      <c r="F477" s="39"/>
      <c r="G477" s="39"/>
      <c r="H477" s="2"/>
      <c r="I477" s="2"/>
      <c r="J477" s="2"/>
      <c r="K477" s="2"/>
      <c r="L477" s="2"/>
      <c r="M477" s="2"/>
      <c r="N477" s="2"/>
      <c r="O477" s="2"/>
      <c r="P477" s="2"/>
      <c r="Q477" s="2"/>
      <c r="R477" s="2"/>
      <c r="S477" s="2"/>
      <c r="T477" s="2"/>
      <c r="U477" s="2"/>
      <c r="V477" s="2"/>
      <c r="W477" s="2"/>
      <c r="X477" s="2"/>
      <c r="Y477" s="2"/>
      <c r="Z477" s="2"/>
    </row>
    <row r="478" spans="2:26" x14ac:dyDescent="0.25">
      <c r="B478" s="39"/>
      <c r="C478" s="39"/>
      <c r="D478" s="39"/>
      <c r="E478" s="39"/>
      <c r="F478" s="39" t="s">
        <v>8</v>
      </c>
      <c r="G478" s="39"/>
      <c r="H478" s="2"/>
      <c r="I478" s="2"/>
      <c r="J478" s="2"/>
      <c r="K478" s="2"/>
      <c r="L478" s="2"/>
      <c r="M478" s="2"/>
      <c r="N478" s="2"/>
      <c r="O478" s="2"/>
      <c r="P478" s="2"/>
      <c r="Q478" s="2"/>
      <c r="R478" s="2"/>
      <c r="S478" s="2"/>
      <c r="T478" s="2"/>
      <c r="U478" s="2"/>
      <c r="V478" s="2"/>
      <c r="W478" s="2"/>
      <c r="X478" s="2"/>
      <c r="Y478" s="2"/>
      <c r="Z478" s="2"/>
    </row>
    <row r="479" spans="2:26" x14ac:dyDescent="0.25">
      <c r="B479" s="39"/>
      <c r="C479" s="39"/>
      <c r="D479" s="39"/>
      <c r="E479" s="39"/>
      <c r="F479" s="39"/>
      <c r="G479" s="39" t="s">
        <v>29</v>
      </c>
      <c r="H479" s="2">
        <v>309872090.80498099</v>
      </c>
      <c r="I479" s="2">
        <v>323729226.402834</v>
      </c>
      <c r="J479" s="2">
        <v>338032745.74614799</v>
      </c>
      <c r="K479" s="2">
        <v>342928174.01237798</v>
      </c>
      <c r="L479" s="2">
        <v>364639159.12420201</v>
      </c>
      <c r="M479" s="2">
        <v>376549834.20863998</v>
      </c>
      <c r="N479" s="2">
        <v>427090736.09490502</v>
      </c>
      <c r="O479" s="2">
        <v>464678480.29013801</v>
      </c>
      <c r="P479" s="2">
        <v>507389528.11931598</v>
      </c>
      <c r="Q479" s="2">
        <v>554447165.80283701</v>
      </c>
      <c r="R479" s="2">
        <v>581882035.91834402</v>
      </c>
      <c r="S479" s="2">
        <v>622234577.45956004</v>
      </c>
      <c r="T479" s="2">
        <v>645383807.45851302</v>
      </c>
      <c r="U479" s="2">
        <v>670833207.49689305</v>
      </c>
      <c r="V479" s="2">
        <v>685196091.33470702</v>
      </c>
      <c r="W479" s="2">
        <v>690004357.52828395</v>
      </c>
      <c r="X479" s="2">
        <v>728602299.59112895</v>
      </c>
      <c r="Y479" s="2">
        <v>766088382.98385894</v>
      </c>
      <c r="Z479" s="2">
        <v>826318981.08079302</v>
      </c>
    </row>
    <row r="480" spans="2:26" x14ac:dyDescent="0.25">
      <c r="B480" s="39"/>
      <c r="C480" s="39"/>
      <c r="D480" s="39"/>
      <c r="E480" s="39"/>
      <c r="F480" s="39"/>
      <c r="G480" s="39" t="s">
        <v>28</v>
      </c>
      <c r="H480" s="2">
        <v>9377147.1770420708</v>
      </c>
      <c r="I480" s="2">
        <v>12750350.038562801</v>
      </c>
      <c r="J480" s="2">
        <v>6296049.8565435698</v>
      </c>
      <c r="K480" s="2">
        <v>17081542.085105799</v>
      </c>
      <c r="L480" s="2">
        <v>4599052.4574223198</v>
      </c>
      <c r="M480" s="2">
        <v>10961656.867113</v>
      </c>
      <c r="N480" s="2">
        <v>15624637.0942256</v>
      </c>
      <c r="O480" s="2">
        <v>9648092.34323976</v>
      </c>
      <c r="P480" s="2">
        <v>10965196.0890225</v>
      </c>
      <c r="Q480" s="2">
        <v>12794934.5954502</v>
      </c>
      <c r="R480" s="2">
        <v>8791418.8618445992</v>
      </c>
      <c r="S480" s="2">
        <v>6367051.4902838403</v>
      </c>
      <c r="T480" s="2">
        <v>12479797.381794499</v>
      </c>
      <c r="U480" s="2">
        <v>13937817.319266999</v>
      </c>
      <c r="V480" s="2">
        <v>10914628.0035617</v>
      </c>
      <c r="W480" s="2">
        <v>14174791.038029701</v>
      </c>
      <c r="X480" s="2">
        <v>6270243.5420923196</v>
      </c>
      <c r="Y480" s="2">
        <v>26800020.223838001</v>
      </c>
      <c r="Z480" s="2">
        <v>64715831.164612897</v>
      </c>
    </row>
    <row r="481" spans="2:26" x14ac:dyDescent="0.25">
      <c r="B481" s="39"/>
      <c r="C481" s="39"/>
      <c r="D481" s="39"/>
      <c r="E481" s="39"/>
      <c r="F481" s="39"/>
      <c r="G481" s="39" t="s">
        <v>30</v>
      </c>
      <c r="H481" s="2">
        <v>-14886371.539320899</v>
      </c>
      <c r="I481" s="2">
        <v>-15724275.787200199</v>
      </c>
      <c r="J481" s="2">
        <v>-16289855.9795851</v>
      </c>
      <c r="K481" s="2">
        <v>-17426263.642108802</v>
      </c>
      <c r="L481" s="2">
        <v>-17680670.795132801</v>
      </c>
      <c r="M481" s="2">
        <v>-18605340.875545599</v>
      </c>
      <c r="N481" s="2">
        <v>-20556623.328638598</v>
      </c>
      <c r="O481" s="2">
        <v>-21805306.968027901</v>
      </c>
      <c r="P481" s="2">
        <v>-23515884.634608801</v>
      </c>
      <c r="Q481" s="2">
        <v>-24308252.792729601</v>
      </c>
      <c r="R481" s="2">
        <v>-25405168.970666401</v>
      </c>
      <c r="S481" s="2">
        <v>-26666330.141527299</v>
      </c>
      <c r="T481" s="2">
        <v>-28334643.6909246</v>
      </c>
      <c r="U481" s="2">
        <v>-30078351.147532701</v>
      </c>
      <c r="V481" s="2">
        <v>-31820724.2577186</v>
      </c>
      <c r="W481" s="2">
        <v>-31954182.3984765</v>
      </c>
      <c r="X481" s="2">
        <v>-32979780.916092001</v>
      </c>
      <c r="Y481" s="2">
        <v>-35328982.894996896</v>
      </c>
      <c r="Z481" s="2">
        <v>-39597249.601703003</v>
      </c>
    </row>
    <row r="482" spans="2:26" x14ac:dyDescent="0.25">
      <c r="B482" s="39"/>
      <c r="C482" s="39"/>
      <c r="D482" s="39"/>
      <c r="E482" s="39"/>
      <c r="F482" s="39"/>
      <c r="G482" s="39" t="s">
        <v>25</v>
      </c>
      <c r="H482" s="2">
        <v>19366359.9601321</v>
      </c>
      <c r="I482" s="2">
        <v>17277445.091950901</v>
      </c>
      <c r="J482" s="2">
        <v>15004684.366630901</v>
      </c>
      <c r="K482" s="2">
        <v>22055706.6688274</v>
      </c>
      <c r="L482" s="2">
        <v>41562316.810532302</v>
      </c>
      <c r="M482" s="2">
        <v>58184585.894697703</v>
      </c>
      <c r="N482" s="2">
        <v>42519730.429645598</v>
      </c>
      <c r="O482" s="2">
        <v>56298392.855310202</v>
      </c>
      <c r="P482" s="2">
        <v>57805179.456219003</v>
      </c>
      <c r="Q482" s="2">
        <v>41281976.418004803</v>
      </c>
      <c r="R482" s="2">
        <v>56966291.650037803</v>
      </c>
      <c r="S482" s="2">
        <v>43448508.650196597</v>
      </c>
      <c r="T482" s="2">
        <v>41304246.347510099</v>
      </c>
      <c r="U482" s="2">
        <v>30503417.666079301</v>
      </c>
      <c r="V482" s="2">
        <v>50545236.514063098</v>
      </c>
      <c r="W482" s="2">
        <v>56377333.423291802</v>
      </c>
      <c r="X482" s="2">
        <v>64195620.766729698</v>
      </c>
      <c r="Y482" s="2">
        <v>68759560.768092707</v>
      </c>
      <c r="Z482" s="2">
        <v>60989683.121984199</v>
      </c>
    </row>
    <row r="483" spans="2:26" x14ac:dyDescent="0.25">
      <c r="B483" s="39"/>
      <c r="C483" s="39"/>
      <c r="D483" s="39"/>
      <c r="E483" s="39"/>
      <c r="F483" s="39"/>
      <c r="G483" s="39" t="s">
        <v>27</v>
      </c>
      <c r="H483" s="2">
        <v>0</v>
      </c>
      <c r="I483" s="2">
        <v>0</v>
      </c>
      <c r="J483" s="2">
        <v>-115449.977359592</v>
      </c>
      <c r="K483" s="2">
        <v>0</v>
      </c>
      <c r="L483" s="2">
        <v>0</v>
      </c>
      <c r="M483" s="2">
        <v>0</v>
      </c>
      <c r="N483" s="2">
        <v>0</v>
      </c>
      <c r="O483" s="2">
        <v>0</v>
      </c>
      <c r="P483" s="2">
        <v>0</v>
      </c>
      <c r="Q483" s="2">
        <v>0</v>
      </c>
      <c r="R483" s="2">
        <v>0</v>
      </c>
      <c r="S483" s="2">
        <v>0</v>
      </c>
      <c r="T483" s="2">
        <v>0</v>
      </c>
      <c r="U483" s="2">
        <v>0</v>
      </c>
      <c r="V483" s="2">
        <v>0</v>
      </c>
      <c r="W483" s="2">
        <v>0</v>
      </c>
      <c r="X483" s="2">
        <v>0</v>
      </c>
      <c r="Y483" s="2">
        <v>0</v>
      </c>
      <c r="Z483" s="2">
        <v>0</v>
      </c>
    </row>
    <row r="484" spans="2:26" x14ac:dyDescent="0.25">
      <c r="B484" s="39"/>
      <c r="C484" s="39"/>
      <c r="D484" s="39"/>
      <c r="E484" s="39"/>
      <c r="F484" s="39"/>
      <c r="G484" s="39" t="s">
        <v>26</v>
      </c>
      <c r="H484" s="2">
        <v>323729226.402834</v>
      </c>
      <c r="I484" s="2">
        <v>338032745.74614799</v>
      </c>
      <c r="J484" s="2">
        <v>342928174.01237798</v>
      </c>
      <c r="K484" s="2">
        <v>364639159.12420201</v>
      </c>
      <c r="L484" s="2">
        <v>376549834.20863998</v>
      </c>
      <c r="M484" s="2">
        <v>427090736.09490502</v>
      </c>
      <c r="N484" s="2">
        <v>464678480.29013801</v>
      </c>
      <c r="O484" s="2">
        <v>508819658.52065903</v>
      </c>
      <c r="P484" s="2">
        <v>552644019.02994895</v>
      </c>
      <c r="Q484" s="2">
        <v>584215824.02356303</v>
      </c>
      <c r="R484" s="2">
        <v>622234577.45956004</v>
      </c>
      <c r="S484" s="2">
        <v>645383807.45851302</v>
      </c>
      <c r="T484" s="2">
        <v>670833207.49689305</v>
      </c>
      <c r="U484" s="2">
        <v>685196091.33470702</v>
      </c>
      <c r="V484" s="2">
        <v>714835231.59461296</v>
      </c>
      <c r="W484" s="2">
        <v>728602299.59112895</v>
      </c>
      <c r="X484" s="2">
        <v>766088382.98385894</v>
      </c>
      <c r="Y484" s="2">
        <v>826318981.08079302</v>
      </c>
      <c r="Z484" s="2">
        <v>912427245.76568699</v>
      </c>
    </row>
    <row r="485" spans="2:26" x14ac:dyDescent="0.25">
      <c r="B485" s="39"/>
      <c r="C485" s="39"/>
      <c r="D485" s="39"/>
      <c r="E485" s="39"/>
      <c r="F485" s="39" t="s">
        <v>10</v>
      </c>
      <c r="G485" s="39"/>
      <c r="H485" s="2"/>
      <c r="I485" s="2"/>
      <c r="J485" s="2"/>
      <c r="K485" s="2"/>
      <c r="L485" s="2"/>
      <c r="M485" s="2"/>
      <c r="N485" s="2"/>
      <c r="O485" s="2"/>
      <c r="P485" s="2"/>
      <c r="Q485" s="2"/>
      <c r="R485" s="2"/>
      <c r="S485" s="2"/>
      <c r="T485" s="2"/>
      <c r="U485" s="2"/>
      <c r="V485" s="2"/>
      <c r="W485" s="2"/>
      <c r="X485" s="2"/>
      <c r="Y485" s="2"/>
      <c r="Z485" s="2"/>
    </row>
    <row r="486" spans="2:26" x14ac:dyDescent="0.25">
      <c r="B486" s="39"/>
      <c r="C486" s="39"/>
      <c r="D486" s="39"/>
      <c r="E486" s="39"/>
      <c r="F486" s="39"/>
      <c r="G486" s="39" t="s">
        <v>29</v>
      </c>
      <c r="H486" s="2">
        <v>39124403.627127297</v>
      </c>
      <c r="I486" s="2">
        <v>45097030.425401002</v>
      </c>
      <c r="J486" s="2">
        <v>53222888.0162187</v>
      </c>
      <c r="K486" s="2">
        <v>57791287.436870903</v>
      </c>
      <c r="L486" s="2">
        <v>68363857.527088597</v>
      </c>
      <c r="M486" s="2">
        <v>66659610.139200598</v>
      </c>
      <c r="N486" s="2">
        <v>77672933.468308106</v>
      </c>
      <c r="O486" s="2">
        <v>86592878.799004301</v>
      </c>
      <c r="P486" s="2">
        <v>97348528.424983904</v>
      </c>
      <c r="Q486" s="2">
        <v>110919763.05776</v>
      </c>
      <c r="R486" s="2">
        <v>122939342.576037</v>
      </c>
      <c r="S486" s="2">
        <v>126818923.878767</v>
      </c>
      <c r="T486" s="2">
        <v>135777635.636273</v>
      </c>
      <c r="U486" s="2">
        <v>156699652.819754</v>
      </c>
      <c r="V486" s="2">
        <v>170803805.280426</v>
      </c>
      <c r="W486" s="2">
        <v>173617835.899416</v>
      </c>
      <c r="X486" s="2">
        <v>183238530.12613899</v>
      </c>
      <c r="Y486" s="2">
        <v>193510290.99661699</v>
      </c>
      <c r="Z486" s="2">
        <v>215727432.61152101</v>
      </c>
    </row>
    <row r="487" spans="2:26" x14ac:dyDescent="0.25">
      <c r="B487" s="39"/>
      <c r="C487" s="39"/>
      <c r="D487" s="39"/>
      <c r="E487" s="39"/>
      <c r="F487" s="39"/>
      <c r="G487" s="39" t="s">
        <v>28</v>
      </c>
      <c r="H487" s="2">
        <v>1183957.19366823</v>
      </c>
      <c r="I487" s="2">
        <v>1776184.77643434</v>
      </c>
      <c r="J487" s="2">
        <v>991306.199402923</v>
      </c>
      <c r="K487" s="2">
        <v>2878632.8546738899</v>
      </c>
      <c r="L487" s="2">
        <v>862246.85169300099</v>
      </c>
      <c r="M487" s="2">
        <v>2029044.3490995299</v>
      </c>
      <c r="N487" s="2">
        <v>2949678.8635135102</v>
      </c>
      <c r="O487" s="2">
        <v>1858112.9917675999</v>
      </c>
      <c r="P487" s="2">
        <v>2103799.2390468</v>
      </c>
      <c r="Q487" s="2">
        <v>2559686.83979447</v>
      </c>
      <c r="R487" s="2">
        <v>1857440.4921780601</v>
      </c>
      <c r="S487" s="2">
        <v>1297682.01178273</v>
      </c>
      <c r="T487" s="2">
        <v>2625534.3907566601</v>
      </c>
      <c r="U487" s="2">
        <v>3255729.0107085402</v>
      </c>
      <c r="V487" s="2">
        <v>2720768.57968821</v>
      </c>
      <c r="W487" s="2">
        <v>3543579.52987066</v>
      </c>
      <c r="X487" s="2">
        <v>1576923.66717848</v>
      </c>
      <c r="Y487" s="2">
        <v>6769557.96148575</v>
      </c>
      <c r="Z487" s="2">
        <v>16895388.374356601</v>
      </c>
    </row>
    <row r="488" spans="2:26" x14ac:dyDescent="0.25">
      <c r="B488" s="39"/>
      <c r="C488" s="39"/>
      <c r="D488" s="39"/>
      <c r="E488" s="39"/>
      <c r="F488" s="39"/>
      <c r="G488" s="39" t="s">
        <v>30</v>
      </c>
      <c r="H488" s="2">
        <v>-1773380.60420166</v>
      </c>
      <c r="I488" s="2">
        <v>-1932810.41767266</v>
      </c>
      <c r="J488" s="2">
        <v>-2053458.3259829101</v>
      </c>
      <c r="K488" s="2">
        <v>-2226083.3996541901</v>
      </c>
      <c r="L488" s="2">
        <v>-2309220.61681636</v>
      </c>
      <c r="M488" s="2">
        <v>-2592007.80247716</v>
      </c>
      <c r="N488" s="2">
        <v>-2951209.1394155198</v>
      </c>
      <c r="O488" s="2">
        <v>-3213839.67046005</v>
      </c>
      <c r="P488" s="2">
        <v>-3571915.4459551401</v>
      </c>
      <c r="Q488" s="2">
        <v>-3735665.3112303298</v>
      </c>
      <c r="R488" s="2">
        <v>-4098198.83960813</v>
      </c>
      <c r="S488" s="2">
        <v>-4275837.82622346</v>
      </c>
      <c r="T488" s="2">
        <v>-4808841.0017391797</v>
      </c>
      <c r="U488" s="2">
        <v>-5311133.5687253401</v>
      </c>
      <c r="V488" s="2">
        <v>-5652277.1007133201</v>
      </c>
      <c r="W488" s="2">
        <v>-5715454.5009284401</v>
      </c>
      <c r="X488" s="2">
        <v>-5916143.2386018196</v>
      </c>
      <c r="Y488" s="2">
        <v>-6501493.7112846402</v>
      </c>
      <c r="Z488" s="2">
        <v>-7345050.7262571203</v>
      </c>
    </row>
    <row r="489" spans="2:26" x14ac:dyDescent="0.25">
      <c r="B489" s="39"/>
      <c r="C489" s="39"/>
      <c r="D489" s="39"/>
      <c r="E489" s="39"/>
      <c r="F489" s="39"/>
      <c r="G489" s="39" t="s">
        <v>25</v>
      </c>
      <c r="H489" s="2">
        <v>6562050.2088071099</v>
      </c>
      <c r="I489" s="2">
        <v>8282483.2320560403</v>
      </c>
      <c r="J489" s="2">
        <v>5630551.5472320896</v>
      </c>
      <c r="K489" s="2">
        <v>9920020.6351980399</v>
      </c>
      <c r="L489" s="2">
        <v>5869685.86743432</v>
      </c>
      <c r="M489" s="2">
        <v>11576286.7824852</v>
      </c>
      <c r="N489" s="2">
        <v>8921475.6065981705</v>
      </c>
      <c r="O489" s="2">
        <v>12634500.5532878</v>
      </c>
      <c r="P489" s="2">
        <v>14332903.923524501</v>
      </c>
      <c r="Q489" s="2">
        <v>13125802.326579699</v>
      </c>
      <c r="R489" s="2">
        <v>6120339.6501607299</v>
      </c>
      <c r="S489" s="2">
        <v>11936867.5719462</v>
      </c>
      <c r="T489" s="2">
        <v>23105323.7944635</v>
      </c>
      <c r="U489" s="2">
        <v>16159557.018688601</v>
      </c>
      <c r="V489" s="2">
        <v>11072730.6297554</v>
      </c>
      <c r="W489" s="2">
        <v>11792569.197781101</v>
      </c>
      <c r="X489" s="2">
        <v>14610980.441901401</v>
      </c>
      <c r="Y489" s="2">
        <v>21949077.3647025</v>
      </c>
      <c r="Z489" s="2">
        <v>21198529.308853202</v>
      </c>
    </row>
    <row r="490" spans="2:26" x14ac:dyDescent="0.25">
      <c r="B490" s="39"/>
      <c r="C490" s="39"/>
      <c r="D490" s="39"/>
      <c r="E490" s="39"/>
      <c r="F490" s="39"/>
      <c r="G490" s="39" t="s">
        <v>27</v>
      </c>
      <c r="H490" s="2">
        <v>0</v>
      </c>
      <c r="I490" s="2">
        <v>0</v>
      </c>
      <c r="J490" s="2">
        <v>0</v>
      </c>
      <c r="K490" s="2">
        <v>0</v>
      </c>
      <c r="L490" s="2">
        <v>0</v>
      </c>
      <c r="M490" s="2">
        <v>0</v>
      </c>
      <c r="N490" s="2">
        <v>0</v>
      </c>
      <c r="O490" s="2">
        <v>0</v>
      </c>
      <c r="P490" s="2">
        <v>0</v>
      </c>
      <c r="Q490" s="2">
        <v>0</v>
      </c>
      <c r="R490" s="2">
        <v>0</v>
      </c>
      <c r="S490" s="2">
        <v>0</v>
      </c>
      <c r="T490" s="2">
        <v>0</v>
      </c>
      <c r="U490" s="2">
        <v>0</v>
      </c>
      <c r="V490" s="2">
        <v>0</v>
      </c>
      <c r="W490" s="2">
        <v>0</v>
      </c>
      <c r="X490" s="2">
        <v>0</v>
      </c>
      <c r="Y490" s="2">
        <v>0</v>
      </c>
      <c r="Z490" s="2">
        <v>0</v>
      </c>
    </row>
    <row r="491" spans="2:26" x14ac:dyDescent="0.25">
      <c r="B491" s="39"/>
      <c r="C491" s="39"/>
      <c r="D491" s="39"/>
      <c r="E491" s="39"/>
      <c r="F491" s="39"/>
      <c r="G491" s="39" t="s">
        <v>26</v>
      </c>
      <c r="H491" s="2">
        <v>45097030.425401002</v>
      </c>
      <c r="I491" s="2">
        <v>53222888.0162187</v>
      </c>
      <c r="J491" s="2">
        <v>57791287.436870903</v>
      </c>
      <c r="K491" s="2">
        <v>68363857.527088597</v>
      </c>
      <c r="L491" s="2">
        <v>66659610.139200598</v>
      </c>
      <c r="M491" s="2">
        <v>77672933.468308106</v>
      </c>
      <c r="N491" s="2">
        <v>86592878.799004301</v>
      </c>
      <c r="O491" s="2">
        <v>97871652.673599705</v>
      </c>
      <c r="P491" s="2">
        <v>110213316.1416</v>
      </c>
      <c r="Q491" s="2">
        <v>122869586.912903</v>
      </c>
      <c r="R491" s="2">
        <v>126818923.878767</v>
      </c>
      <c r="S491" s="2">
        <v>135777635.636273</v>
      </c>
      <c r="T491" s="2">
        <v>156699652.819754</v>
      </c>
      <c r="U491" s="2">
        <v>170803805.280426</v>
      </c>
      <c r="V491" s="2">
        <v>178945027.38915601</v>
      </c>
      <c r="W491" s="2">
        <v>183238530.12613899</v>
      </c>
      <c r="X491" s="2">
        <v>193510290.99661699</v>
      </c>
      <c r="Y491" s="2">
        <v>215727432.61152101</v>
      </c>
      <c r="Z491" s="2">
        <v>246476299.56847399</v>
      </c>
    </row>
    <row r="492" spans="2:26" x14ac:dyDescent="0.25">
      <c r="B492" s="39"/>
      <c r="C492" s="39"/>
      <c r="D492" s="39"/>
      <c r="E492" s="39"/>
      <c r="F492" s="39" t="s">
        <v>9</v>
      </c>
      <c r="G492" s="39"/>
      <c r="H492" s="2"/>
      <c r="I492" s="2"/>
      <c r="J492" s="2"/>
      <c r="K492" s="2"/>
      <c r="L492" s="2"/>
      <c r="M492" s="2"/>
      <c r="N492" s="2"/>
      <c r="O492" s="2"/>
      <c r="P492" s="2"/>
      <c r="Q492" s="2"/>
      <c r="R492" s="2"/>
      <c r="S492" s="2"/>
      <c r="T492" s="2"/>
      <c r="U492" s="2"/>
      <c r="V492" s="2"/>
      <c r="W492" s="2"/>
      <c r="X492" s="2"/>
      <c r="Y492" s="2"/>
      <c r="Z492" s="2"/>
    </row>
    <row r="493" spans="2:26" x14ac:dyDescent="0.25">
      <c r="B493" s="39"/>
      <c r="C493" s="39"/>
      <c r="D493" s="39"/>
      <c r="E493" s="39"/>
      <c r="F493" s="39"/>
      <c r="G493" s="39" t="s">
        <v>29</v>
      </c>
      <c r="H493" s="2">
        <v>0</v>
      </c>
      <c r="I493" s="2">
        <v>0</v>
      </c>
      <c r="J493" s="2">
        <v>0</v>
      </c>
      <c r="K493" s="2">
        <v>0</v>
      </c>
      <c r="L493" s="2">
        <v>0</v>
      </c>
      <c r="M493" s="2">
        <v>0</v>
      </c>
      <c r="N493" s="2">
        <v>0</v>
      </c>
      <c r="O493" s="2">
        <v>0</v>
      </c>
      <c r="P493" s="2">
        <v>0</v>
      </c>
      <c r="Q493" s="2">
        <v>0</v>
      </c>
      <c r="R493" s="2">
        <v>0</v>
      </c>
      <c r="S493" s="2">
        <v>0</v>
      </c>
      <c r="T493" s="2">
        <v>0</v>
      </c>
      <c r="U493" s="2">
        <v>0</v>
      </c>
      <c r="V493" s="2">
        <v>0</v>
      </c>
      <c r="W493" s="2">
        <v>0</v>
      </c>
      <c r="X493" s="2">
        <v>0</v>
      </c>
      <c r="Y493" s="2">
        <v>0</v>
      </c>
      <c r="Z493" s="2">
        <v>0</v>
      </c>
    </row>
    <row r="494" spans="2:26" x14ac:dyDescent="0.25">
      <c r="B494" s="39"/>
      <c r="C494" s="39"/>
      <c r="D494" s="39"/>
      <c r="E494" s="39"/>
      <c r="F494" s="39"/>
      <c r="G494" s="39" t="s">
        <v>28</v>
      </c>
      <c r="H494" s="2">
        <v>0</v>
      </c>
      <c r="I494" s="2">
        <v>0</v>
      </c>
      <c r="J494" s="2">
        <v>0</v>
      </c>
      <c r="K494" s="2">
        <v>0</v>
      </c>
      <c r="L494" s="2">
        <v>0</v>
      </c>
      <c r="M494" s="2">
        <v>0</v>
      </c>
      <c r="N494" s="2">
        <v>0</v>
      </c>
      <c r="O494" s="2">
        <v>0</v>
      </c>
      <c r="P494" s="2">
        <v>0</v>
      </c>
      <c r="Q494" s="2">
        <v>0</v>
      </c>
      <c r="R494" s="2">
        <v>0</v>
      </c>
      <c r="S494" s="2">
        <v>0</v>
      </c>
      <c r="T494" s="2">
        <v>0</v>
      </c>
      <c r="U494" s="2">
        <v>0</v>
      </c>
      <c r="V494" s="2">
        <v>0</v>
      </c>
      <c r="W494" s="2">
        <v>0</v>
      </c>
      <c r="X494" s="2">
        <v>0</v>
      </c>
      <c r="Y494" s="2">
        <v>0</v>
      </c>
      <c r="Z494" s="2">
        <v>0</v>
      </c>
    </row>
    <row r="495" spans="2:26" x14ac:dyDescent="0.25">
      <c r="B495" s="39"/>
      <c r="C495" s="39"/>
      <c r="D495" s="39"/>
      <c r="E495" s="39"/>
      <c r="F495" s="39"/>
      <c r="G495" s="39" t="s">
        <v>25</v>
      </c>
      <c r="H495" s="2">
        <v>0</v>
      </c>
      <c r="I495" s="2">
        <v>0</v>
      </c>
      <c r="J495" s="2">
        <v>0</v>
      </c>
      <c r="K495" s="2">
        <v>0</v>
      </c>
      <c r="L495" s="2">
        <v>0</v>
      </c>
      <c r="M495" s="2">
        <v>0</v>
      </c>
      <c r="N495" s="2">
        <v>0</v>
      </c>
      <c r="O495" s="2">
        <v>0</v>
      </c>
      <c r="P495" s="2">
        <v>0</v>
      </c>
      <c r="Q495" s="2">
        <v>0</v>
      </c>
      <c r="R495" s="2">
        <v>0</v>
      </c>
      <c r="S495" s="2">
        <v>0</v>
      </c>
      <c r="T495" s="2">
        <v>0</v>
      </c>
      <c r="U495" s="2">
        <v>0</v>
      </c>
      <c r="V495" s="2">
        <v>0</v>
      </c>
      <c r="W495" s="2">
        <v>0</v>
      </c>
      <c r="X495" s="2">
        <v>0</v>
      </c>
      <c r="Y495" s="2">
        <v>0</v>
      </c>
      <c r="Z495" s="2">
        <v>0</v>
      </c>
    </row>
    <row r="496" spans="2:26" x14ac:dyDescent="0.25">
      <c r="B496" s="39"/>
      <c r="C496" s="39"/>
      <c r="D496" s="39"/>
      <c r="E496" s="39"/>
      <c r="F496" s="39"/>
      <c r="G496" s="39" t="s">
        <v>27</v>
      </c>
      <c r="H496" s="2">
        <v>0</v>
      </c>
      <c r="I496" s="2">
        <v>0</v>
      </c>
      <c r="J496" s="2">
        <v>0</v>
      </c>
      <c r="K496" s="2">
        <v>0</v>
      </c>
      <c r="L496" s="2">
        <v>0</v>
      </c>
      <c r="M496" s="2">
        <v>0</v>
      </c>
      <c r="N496" s="2">
        <v>0</v>
      </c>
      <c r="O496" s="2">
        <v>0</v>
      </c>
      <c r="P496" s="2">
        <v>0</v>
      </c>
      <c r="Q496" s="2">
        <v>0</v>
      </c>
      <c r="R496" s="2">
        <v>0</v>
      </c>
      <c r="S496" s="2">
        <v>0</v>
      </c>
      <c r="T496" s="2">
        <v>0</v>
      </c>
      <c r="U496" s="2">
        <v>0</v>
      </c>
      <c r="V496" s="2">
        <v>0</v>
      </c>
      <c r="W496" s="2">
        <v>0</v>
      </c>
      <c r="X496" s="2">
        <v>0</v>
      </c>
      <c r="Y496" s="2">
        <v>0</v>
      </c>
      <c r="Z496" s="2">
        <v>0</v>
      </c>
    </row>
    <row r="497" spans="2:26" x14ac:dyDescent="0.25">
      <c r="B497" s="39"/>
      <c r="C497" s="39"/>
      <c r="D497" s="39"/>
      <c r="E497" s="39"/>
      <c r="F497" s="39"/>
      <c r="G497" s="39" t="s">
        <v>26</v>
      </c>
      <c r="H497" s="2">
        <v>0</v>
      </c>
      <c r="I497" s="2">
        <v>0</v>
      </c>
      <c r="J497" s="2">
        <v>0</v>
      </c>
      <c r="K497" s="2">
        <v>0</v>
      </c>
      <c r="L497" s="2">
        <v>0</v>
      </c>
      <c r="M497" s="2">
        <v>0</v>
      </c>
      <c r="N497" s="2">
        <v>0</v>
      </c>
      <c r="O497" s="2">
        <v>0</v>
      </c>
      <c r="P497" s="2">
        <v>0</v>
      </c>
      <c r="Q497" s="2">
        <v>0</v>
      </c>
      <c r="R497" s="2">
        <v>0</v>
      </c>
      <c r="S497" s="2">
        <v>0</v>
      </c>
      <c r="T497" s="2">
        <v>0</v>
      </c>
      <c r="U497" s="2">
        <v>0</v>
      </c>
      <c r="V497" s="2">
        <v>0</v>
      </c>
      <c r="W497" s="2">
        <v>0</v>
      </c>
      <c r="X497" s="2">
        <v>0</v>
      </c>
      <c r="Y497" s="2">
        <v>0</v>
      </c>
      <c r="Z497" s="2">
        <v>0</v>
      </c>
    </row>
    <row r="498" spans="2:26" x14ac:dyDescent="0.25">
      <c r="B498" s="39"/>
      <c r="C498" s="39"/>
      <c r="D498" s="39"/>
      <c r="E498" s="39"/>
      <c r="F498" s="39" t="s">
        <v>11</v>
      </c>
      <c r="G498" s="39"/>
      <c r="H498" s="2"/>
      <c r="I498" s="2"/>
      <c r="J498" s="2"/>
      <c r="K498" s="2"/>
      <c r="L498" s="2"/>
      <c r="M498" s="2"/>
      <c r="N498" s="2"/>
      <c r="O498" s="2"/>
      <c r="P498" s="2"/>
      <c r="Q498" s="2"/>
      <c r="R498" s="2"/>
      <c r="S498" s="2"/>
      <c r="T498" s="2"/>
      <c r="U498" s="2"/>
      <c r="V498" s="2"/>
      <c r="W498" s="2"/>
      <c r="X498" s="2"/>
      <c r="Y498" s="2"/>
      <c r="Z498" s="2"/>
    </row>
    <row r="499" spans="2:26" x14ac:dyDescent="0.25">
      <c r="B499" s="39"/>
      <c r="C499" s="39"/>
      <c r="D499" s="39"/>
      <c r="E499" s="39"/>
      <c r="F499" s="39"/>
      <c r="G499" s="39" t="s">
        <v>29</v>
      </c>
      <c r="H499" s="2">
        <v>1500737.28574359</v>
      </c>
      <c r="I499" s="2">
        <v>1729835.8252491399</v>
      </c>
      <c r="J499" s="2">
        <v>2041528.17924396</v>
      </c>
      <c r="K499" s="2">
        <v>2216763.2425584602</v>
      </c>
      <c r="L499" s="2">
        <v>2622306.8079439802</v>
      </c>
      <c r="M499" s="2">
        <v>2556935.1380391801</v>
      </c>
      <c r="N499" s="2">
        <v>2979385.1545930798</v>
      </c>
      <c r="O499" s="2">
        <v>3321537.19535386</v>
      </c>
      <c r="P499" s="2">
        <v>3734103.3415355701</v>
      </c>
      <c r="Q499" s="2">
        <v>4254669.9429101599</v>
      </c>
      <c r="R499" s="2">
        <v>4715718.0221077502</v>
      </c>
      <c r="S499" s="2">
        <v>4864531.3399941996</v>
      </c>
      <c r="T499" s="2">
        <v>5208170.3867347296</v>
      </c>
      <c r="U499" s="2">
        <v>6010698.9461335903</v>
      </c>
      <c r="V499" s="2">
        <v>6551707.25601786</v>
      </c>
      <c r="W499" s="2">
        <v>6659648.0878677601</v>
      </c>
      <c r="X499" s="2">
        <v>7028679.5158834597</v>
      </c>
      <c r="Y499" s="2">
        <v>7422684.61498944</v>
      </c>
      <c r="Z499" s="2">
        <v>8274891.6702559199</v>
      </c>
    </row>
    <row r="500" spans="2:26" x14ac:dyDescent="0.25">
      <c r="B500" s="39"/>
      <c r="C500" s="39"/>
      <c r="D500" s="39"/>
      <c r="E500" s="39"/>
      <c r="F500" s="39"/>
      <c r="G500" s="39" t="s">
        <v>28</v>
      </c>
      <c r="H500" s="2">
        <v>45414.333268719201</v>
      </c>
      <c r="I500" s="2">
        <v>68131.0505271687</v>
      </c>
      <c r="J500" s="2">
        <v>38024.609632674998</v>
      </c>
      <c r="K500" s="2">
        <v>110418.85003916699</v>
      </c>
      <c r="L500" s="2">
        <v>33074.139920013797</v>
      </c>
      <c r="M500" s="2">
        <v>77830.260063303693</v>
      </c>
      <c r="N500" s="2">
        <v>113144.03904102401</v>
      </c>
      <c r="O500" s="2">
        <v>71273.660154572703</v>
      </c>
      <c r="P500" s="2">
        <v>80697.714650080903</v>
      </c>
      <c r="Q500" s="2">
        <v>98184.690990235002</v>
      </c>
      <c r="R500" s="2">
        <v>71247.864356679202</v>
      </c>
      <c r="S500" s="2">
        <v>49776.599758079901</v>
      </c>
      <c r="T500" s="2">
        <v>100710.47709155599</v>
      </c>
      <c r="U500" s="2">
        <v>124883.53727287499</v>
      </c>
      <c r="V500" s="2">
        <v>104363.47841444401</v>
      </c>
      <c r="W500" s="2">
        <v>135924.932585742</v>
      </c>
      <c r="X500" s="2">
        <v>60487.775523953896</v>
      </c>
      <c r="Y500" s="2">
        <v>259667.294551678</v>
      </c>
      <c r="Z500" s="2">
        <v>648074.78044048895</v>
      </c>
    </row>
    <row r="501" spans="2:26" x14ac:dyDescent="0.25">
      <c r="B501" s="39"/>
      <c r="C501" s="39"/>
      <c r="D501" s="39"/>
      <c r="E501" s="39"/>
      <c r="F501" s="39"/>
      <c r="G501" s="39" t="s">
        <v>30</v>
      </c>
      <c r="H501" s="2">
        <v>-68023.487844160394</v>
      </c>
      <c r="I501" s="2">
        <v>-74138.910530608104</v>
      </c>
      <c r="J501" s="2">
        <v>-78766.733517349407</v>
      </c>
      <c r="K501" s="2">
        <v>-85388.3011451075</v>
      </c>
      <c r="L501" s="2">
        <v>-88577.285770082701</v>
      </c>
      <c r="M501" s="2">
        <v>-99424.461295012603</v>
      </c>
      <c r="N501" s="2">
        <v>-113202.737497504</v>
      </c>
      <c r="O501" s="2">
        <v>-123276.742307124</v>
      </c>
      <c r="P501" s="2">
        <v>-137011.84412563301</v>
      </c>
      <c r="Q501" s="2">
        <v>-143292.97573586801</v>
      </c>
      <c r="R501" s="2">
        <v>-157199.068428142</v>
      </c>
      <c r="S501" s="2">
        <v>-164012.96016579101</v>
      </c>
      <c r="T501" s="2">
        <v>-184457.942446915</v>
      </c>
      <c r="U501" s="2">
        <v>-203724.924528281</v>
      </c>
      <c r="V501" s="2">
        <v>-216810.537873953</v>
      </c>
      <c r="W501" s="2">
        <v>-219233.90210009701</v>
      </c>
      <c r="X501" s="2">
        <v>-226931.93819863099</v>
      </c>
      <c r="Y501" s="2">
        <v>-249384.862668863</v>
      </c>
      <c r="Z501" s="2">
        <v>-281742.09620230901</v>
      </c>
    </row>
    <row r="502" spans="2:26" x14ac:dyDescent="0.25">
      <c r="B502" s="39"/>
      <c r="C502" s="39"/>
      <c r="D502" s="39"/>
      <c r="E502" s="39"/>
      <c r="F502" s="39"/>
      <c r="G502" s="39" t="s">
        <v>25</v>
      </c>
      <c r="H502" s="2">
        <v>251707.694080994</v>
      </c>
      <c r="I502" s="2">
        <v>317700.21399825701</v>
      </c>
      <c r="J502" s="2">
        <v>215977.18719918199</v>
      </c>
      <c r="K502" s="2">
        <v>380513.01649145503</v>
      </c>
      <c r="L502" s="2">
        <v>225149.92230458299</v>
      </c>
      <c r="M502" s="2">
        <v>444044.21778560802</v>
      </c>
      <c r="N502" s="2">
        <v>342210.73921726103</v>
      </c>
      <c r="O502" s="2">
        <v>484635.273875974</v>
      </c>
      <c r="P502" s="2">
        <v>549782.77844213799</v>
      </c>
      <c r="Q502" s="2">
        <v>503480.67013448197</v>
      </c>
      <c r="R502" s="2">
        <v>234764.52195791501</v>
      </c>
      <c r="S502" s="2">
        <v>457875.40714824398</v>
      </c>
      <c r="T502" s="2">
        <v>886276.02475421398</v>
      </c>
      <c r="U502" s="2">
        <v>619849.69713968004</v>
      </c>
      <c r="V502" s="2">
        <v>424728.76697211002</v>
      </c>
      <c r="W502" s="2">
        <v>452340.39753006201</v>
      </c>
      <c r="X502" s="2">
        <v>560449.26178065001</v>
      </c>
      <c r="Y502" s="2">
        <v>841924.62338366394</v>
      </c>
      <c r="Z502" s="2">
        <v>813135.03561408794</v>
      </c>
    </row>
    <row r="503" spans="2:26" x14ac:dyDescent="0.25">
      <c r="B503" s="39"/>
      <c r="C503" s="39"/>
      <c r="D503" s="39"/>
      <c r="E503" s="39"/>
      <c r="F503" s="39"/>
      <c r="G503" s="39" t="s">
        <v>27</v>
      </c>
      <c r="H503" s="2">
        <v>0</v>
      </c>
      <c r="I503" s="2">
        <v>0</v>
      </c>
      <c r="J503" s="2">
        <v>0</v>
      </c>
      <c r="K503" s="2">
        <v>0</v>
      </c>
      <c r="L503" s="2">
        <v>0</v>
      </c>
      <c r="M503" s="2">
        <v>0</v>
      </c>
      <c r="N503" s="2">
        <v>0</v>
      </c>
      <c r="O503" s="2">
        <v>0</v>
      </c>
      <c r="P503" s="2">
        <v>0</v>
      </c>
      <c r="Q503" s="2">
        <v>0</v>
      </c>
      <c r="R503" s="2">
        <v>0</v>
      </c>
      <c r="S503" s="2">
        <v>0</v>
      </c>
      <c r="T503" s="2">
        <v>0</v>
      </c>
      <c r="U503" s="2">
        <v>0</v>
      </c>
      <c r="V503" s="2">
        <v>0</v>
      </c>
      <c r="W503" s="2">
        <v>0</v>
      </c>
      <c r="X503" s="2">
        <v>0</v>
      </c>
      <c r="Y503" s="2">
        <v>0</v>
      </c>
      <c r="Z503" s="2">
        <v>0</v>
      </c>
    </row>
    <row r="504" spans="2:26" x14ac:dyDescent="0.25">
      <c r="B504" s="39"/>
      <c r="C504" s="39"/>
      <c r="D504" s="39"/>
      <c r="E504" s="39"/>
      <c r="F504" s="39"/>
      <c r="G504" s="39" t="s">
        <v>26</v>
      </c>
      <c r="H504" s="2">
        <v>1729835.8252491399</v>
      </c>
      <c r="I504" s="2">
        <v>2041528.17924396</v>
      </c>
      <c r="J504" s="2">
        <v>2216763.2425584602</v>
      </c>
      <c r="K504" s="2">
        <v>2622306.8079439802</v>
      </c>
      <c r="L504" s="2">
        <v>2556935.1380391801</v>
      </c>
      <c r="M504" s="2">
        <v>2979385.1545930798</v>
      </c>
      <c r="N504" s="2">
        <v>3321537.19535386</v>
      </c>
      <c r="O504" s="2">
        <v>3754169.3870772901</v>
      </c>
      <c r="P504" s="2">
        <v>4227571.99050216</v>
      </c>
      <c r="Q504" s="2">
        <v>4713042.3282990102</v>
      </c>
      <c r="R504" s="2">
        <v>4864531.3399941996</v>
      </c>
      <c r="S504" s="2">
        <v>5208170.3867347399</v>
      </c>
      <c r="T504" s="2">
        <v>6010698.9461335903</v>
      </c>
      <c r="U504" s="2">
        <v>6551707.25601786</v>
      </c>
      <c r="V504" s="2">
        <v>6863988.9635304604</v>
      </c>
      <c r="W504" s="2">
        <v>7028679.5158834597</v>
      </c>
      <c r="X504" s="2">
        <v>7422684.61498944</v>
      </c>
      <c r="Y504" s="2">
        <v>8274891.6702559097</v>
      </c>
      <c r="Z504" s="2">
        <v>9454359.3901081793</v>
      </c>
    </row>
    <row r="505" spans="2:26" x14ac:dyDescent="0.25">
      <c r="B505" s="39"/>
      <c r="C505" s="39"/>
      <c r="D505" s="39"/>
      <c r="E505" s="39"/>
      <c r="F505" s="39" t="s">
        <v>12</v>
      </c>
      <c r="G505" s="39"/>
      <c r="H505" s="2"/>
      <c r="I505" s="2"/>
      <c r="J505" s="2"/>
      <c r="K505" s="2"/>
      <c r="L505" s="2"/>
      <c r="M505" s="2"/>
      <c r="N505" s="2"/>
      <c r="O505" s="2"/>
      <c r="P505" s="2"/>
      <c r="Q505" s="2"/>
      <c r="R505" s="2"/>
      <c r="S505" s="2"/>
      <c r="T505" s="2"/>
      <c r="U505" s="2"/>
      <c r="V505" s="2"/>
      <c r="W505" s="2"/>
      <c r="X505" s="2"/>
      <c r="Y505" s="2"/>
      <c r="Z505" s="2"/>
    </row>
    <row r="506" spans="2:26" x14ac:dyDescent="0.25">
      <c r="B506" s="39"/>
      <c r="C506" s="39"/>
      <c r="D506" s="39"/>
      <c r="E506" s="39"/>
      <c r="F506" s="39"/>
      <c r="G506" s="39" t="s">
        <v>29</v>
      </c>
      <c r="H506" s="2">
        <v>22298679.67241</v>
      </c>
      <c r="I506" s="2">
        <v>23295851.851004601</v>
      </c>
      <c r="J506" s="2">
        <v>24325146.213062499</v>
      </c>
      <c r="K506" s="2">
        <v>24677425.7180814</v>
      </c>
      <c r="L506" s="2">
        <v>26239768.1062693</v>
      </c>
      <c r="M506" s="2">
        <v>27096871.202259898</v>
      </c>
      <c r="N506" s="2">
        <v>30733840.8260451</v>
      </c>
      <c r="O506" s="2">
        <v>33438689.349965502</v>
      </c>
      <c r="P506" s="2">
        <v>36512215.499228299</v>
      </c>
      <c r="Q506" s="2">
        <v>39898526.238344103</v>
      </c>
      <c r="R506" s="2">
        <v>41872764.637712799</v>
      </c>
      <c r="S506" s="2">
        <v>44776570.512768097</v>
      </c>
      <c r="T506" s="2">
        <v>46442410.321279503</v>
      </c>
      <c r="U506" s="2">
        <v>48273772.474084698</v>
      </c>
      <c r="V506" s="2">
        <v>49307338.759578303</v>
      </c>
      <c r="W506" s="2">
        <v>49653346.001959302</v>
      </c>
      <c r="X506" s="2">
        <v>52430889.290345699</v>
      </c>
      <c r="Y506" s="2">
        <v>55128422.209739201</v>
      </c>
      <c r="Z506" s="2">
        <v>59462671.254085898</v>
      </c>
    </row>
    <row r="507" spans="2:26" x14ac:dyDescent="0.25">
      <c r="B507" s="39"/>
      <c r="C507" s="39"/>
      <c r="D507" s="39"/>
      <c r="E507" s="39"/>
      <c r="F507" s="39"/>
      <c r="G507" s="39" t="s">
        <v>28</v>
      </c>
      <c r="H507" s="2">
        <v>674788.10563001398</v>
      </c>
      <c r="I507" s="2">
        <v>917526.87530658697</v>
      </c>
      <c r="J507" s="2">
        <v>453069.51841928001</v>
      </c>
      <c r="K507" s="2">
        <v>1229203.4247972399</v>
      </c>
      <c r="L507" s="2">
        <v>330952.030169159</v>
      </c>
      <c r="M507" s="2">
        <v>788810.87523451296</v>
      </c>
      <c r="N507" s="2">
        <v>1124363.20630458</v>
      </c>
      <c r="O507" s="2">
        <v>694285.56812860502</v>
      </c>
      <c r="P507" s="2">
        <v>789065.56088705396</v>
      </c>
      <c r="Q507" s="2">
        <v>920735.22088486899</v>
      </c>
      <c r="R507" s="2">
        <v>632638.55921000801</v>
      </c>
      <c r="S507" s="2">
        <v>458178.861060881</v>
      </c>
      <c r="T507" s="2">
        <v>898057.65814628999</v>
      </c>
      <c r="U507" s="2">
        <v>1002978.10921766</v>
      </c>
      <c r="V507" s="2">
        <v>785426.63510833005</v>
      </c>
      <c r="W507" s="2">
        <v>1020030.95522177</v>
      </c>
      <c r="X507" s="2">
        <v>451212.47237818898</v>
      </c>
      <c r="Y507" s="2">
        <v>1928554.01928268</v>
      </c>
      <c r="Z507" s="2">
        <v>4657010.5269069802</v>
      </c>
    </row>
    <row r="508" spans="2:26" x14ac:dyDescent="0.25">
      <c r="B508" s="39"/>
      <c r="C508" s="39"/>
      <c r="D508" s="39"/>
      <c r="E508" s="39"/>
      <c r="F508" s="39"/>
      <c r="G508" s="39" t="s">
        <v>30</v>
      </c>
      <c r="H508" s="2">
        <v>-1071236.94030486</v>
      </c>
      <c r="I508" s="2">
        <v>-1131533.29797642</v>
      </c>
      <c r="J508" s="2">
        <v>-1172232.96701176</v>
      </c>
      <c r="K508" s="2">
        <v>-1254009.90399908</v>
      </c>
      <c r="L508" s="2">
        <v>-1272317.27591152</v>
      </c>
      <c r="M508" s="2">
        <v>-1338857.3824187701</v>
      </c>
      <c r="N508" s="2">
        <v>-1479273.4562216201</v>
      </c>
      <c r="O508" s="2">
        <v>-1569129.87541248</v>
      </c>
      <c r="P508" s="2">
        <v>-1692224.61215621</v>
      </c>
      <c r="Q508" s="2">
        <v>-1749244.1510719301</v>
      </c>
      <c r="R508" s="2">
        <v>-1828179.2446318499</v>
      </c>
      <c r="S508" s="2">
        <v>-1918933.55842388</v>
      </c>
      <c r="T508" s="2">
        <v>-2038986.93055723</v>
      </c>
      <c r="U508" s="2">
        <v>-2164465.7173569398</v>
      </c>
      <c r="V508" s="2">
        <v>-2289848.4833650799</v>
      </c>
      <c r="W508" s="2">
        <v>-2299452.25349716</v>
      </c>
      <c r="X508" s="2">
        <v>-2373255.2628530399</v>
      </c>
      <c r="Y508" s="2">
        <v>-2542305.9904526402</v>
      </c>
      <c r="Z508" s="2">
        <v>-2849454.37481343</v>
      </c>
    </row>
    <row r="509" spans="2:26" x14ac:dyDescent="0.25">
      <c r="B509" s="39"/>
      <c r="C509" s="39"/>
      <c r="D509" s="39"/>
      <c r="E509" s="39"/>
      <c r="F509" s="39"/>
      <c r="G509" s="39" t="s">
        <v>25</v>
      </c>
      <c r="H509" s="2">
        <v>1393621.0132694901</v>
      </c>
      <c r="I509" s="2">
        <v>1243300.7847277599</v>
      </c>
      <c r="J509" s="2">
        <v>1079750.8397995499</v>
      </c>
      <c r="K509" s="2">
        <v>1587148.86738975</v>
      </c>
      <c r="L509" s="2">
        <v>2990862.4122736999</v>
      </c>
      <c r="M509" s="2">
        <v>4187016.1309694601</v>
      </c>
      <c r="N509" s="2">
        <v>3059758.7738374299</v>
      </c>
      <c r="O509" s="2">
        <v>4051283.9510355699</v>
      </c>
      <c r="P509" s="2">
        <v>4159713.6959056598</v>
      </c>
      <c r="Q509" s="2">
        <v>2970688.86067707</v>
      </c>
      <c r="R509" s="2">
        <v>4099346.5604772</v>
      </c>
      <c r="S509" s="2">
        <v>3126594.5058744098</v>
      </c>
      <c r="T509" s="2">
        <v>2972291.42521613</v>
      </c>
      <c r="U509" s="2">
        <v>2195053.8936328799</v>
      </c>
      <c r="V509" s="2">
        <v>3637281.5475745201</v>
      </c>
      <c r="W509" s="2">
        <v>4056964.5866617402</v>
      </c>
      <c r="X509" s="2">
        <v>4619575.7098683696</v>
      </c>
      <c r="Y509" s="2">
        <v>4948001.0155166304</v>
      </c>
      <c r="Z509" s="2">
        <v>4388873.4985004803</v>
      </c>
    </row>
    <row r="510" spans="2:26" x14ac:dyDescent="0.25">
      <c r="B510" s="39"/>
      <c r="C510" s="39"/>
      <c r="D510" s="39"/>
      <c r="E510" s="39"/>
      <c r="F510" s="39"/>
      <c r="G510" s="39" t="s">
        <v>27</v>
      </c>
      <c r="H510" s="2">
        <v>0</v>
      </c>
      <c r="I510" s="2">
        <v>0</v>
      </c>
      <c r="J510" s="2">
        <v>-8307.8861882683505</v>
      </c>
      <c r="K510" s="2">
        <v>0</v>
      </c>
      <c r="L510" s="2">
        <v>0</v>
      </c>
      <c r="M510" s="2">
        <v>0</v>
      </c>
      <c r="N510" s="2">
        <v>0</v>
      </c>
      <c r="O510" s="2">
        <v>0</v>
      </c>
      <c r="P510" s="2">
        <v>0</v>
      </c>
      <c r="Q510" s="2">
        <v>0</v>
      </c>
      <c r="R510" s="2">
        <v>0</v>
      </c>
      <c r="S510" s="2">
        <v>0</v>
      </c>
      <c r="T510" s="2">
        <v>0</v>
      </c>
      <c r="U510" s="2">
        <v>0</v>
      </c>
      <c r="V510" s="2">
        <v>0</v>
      </c>
      <c r="W510" s="2">
        <v>0</v>
      </c>
      <c r="X510" s="2">
        <v>0</v>
      </c>
      <c r="Y510" s="2">
        <v>0</v>
      </c>
      <c r="Z510" s="2">
        <v>0</v>
      </c>
    </row>
    <row r="511" spans="2:26" x14ac:dyDescent="0.25">
      <c r="B511" s="39"/>
      <c r="C511" s="39"/>
      <c r="D511" s="39"/>
      <c r="E511" s="39"/>
      <c r="F511" s="39"/>
      <c r="G511" s="39" t="s">
        <v>26</v>
      </c>
      <c r="H511" s="2">
        <v>23295851.851004601</v>
      </c>
      <c r="I511" s="2">
        <v>24325146.213062499</v>
      </c>
      <c r="J511" s="2">
        <v>24677425.7180814</v>
      </c>
      <c r="K511" s="2">
        <v>26239768.1062693</v>
      </c>
      <c r="L511" s="2">
        <v>27096871.202259898</v>
      </c>
      <c r="M511" s="2">
        <v>30733840.8260451</v>
      </c>
      <c r="N511" s="2">
        <v>33438689.349965502</v>
      </c>
      <c r="O511" s="2">
        <v>36615128.993717201</v>
      </c>
      <c r="P511" s="2">
        <v>39768770.143864803</v>
      </c>
      <c r="Q511" s="2">
        <v>42040706.168834098</v>
      </c>
      <c r="R511" s="2">
        <v>44776570.512768097</v>
      </c>
      <c r="S511" s="2">
        <v>46442410.321279503</v>
      </c>
      <c r="T511" s="2">
        <v>48273772.474084698</v>
      </c>
      <c r="U511" s="2">
        <v>49307338.759578303</v>
      </c>
      <c r="V511" s="2">
        <v>51440198.458896101</v>
      </c>
      <c r="W511" s="2">
        <v>52430889.290345699</v>
      </c>
      <c r="X511" s="2">
        <v>55128422.209739201</v>
      </c>
      <c r="Y511" s="2">
        <v>59462671.254085898</v>
      </c>
      <c r="Z511" s="2">
        <v>65659100.904679902</v>
      </c>
    </row>
    <row r="512" spans="2:26" x14ac:dyDescent="0.25">
      <c r="B512" s="39"/>
      <c r="C512" s="39"/>
      <c r="D512" s="39"/>
      <c r="E512" s="39"/>
      <c r="F512" s="39" t="s">
        <v>156</v>
      </c>
      <c r="G512" s="39"/>
      <c r="H512" s="2"/>
      <c r="I512" s="2"/>
      <c r="J512" s="2"/>
      <c r="K512" s="2"/>
      <c r="L512" s="2"/>
      <c r="M512" s="2"/>
      <c r="N512" s="2"/>
      <c r="O512" s="2"/>
      <c r="P512" s="2"/>
      <c r="Q512" s="2"/>
      <c r="R512" s="2"/>
      <c r="S512" s="2"/>
      <c r="T512" s="2"/>
      <c r="U512" s="2"/>
      <c r="V512" s="2"/>
      <c r="W512" s="2"/>
      <c r="X512" s="2"/>
      <c r="Y512" s="2"/>
      <c r="Z512" s="2"/>
    </row>
    <row r="513" spans="2:26" x14ac:dyDescent="0.25">
      <c r="B513" s="39"/>
      <c r="C513" s="39"/>
      <c r="D513" s="39"/>
      <c r="E513" s="39"/>
      <c r="F513" s="39"/>
      <c r="G513" s="39" t="s">
        <v>29</v>
      </c>
      <c r="H513" s="2">
        <v>36753536.246446997</v>
      </c>
      <c r="I513" s="2">
        <v>42364232.772557102</v>
      </c>
      <c r="J513" s="2">
        <v>49997678.239071697</v>
      </c>
      <c r="K513" s="2">
        <v>54289241.001162402</v>
      </c>
      <c r="L513" s="2">
        <v>64221132.659684502</v>
      </c>
      <c r="M513" s="2">
        <v>62620159.549893104</v>
      </c>
      <c r="N513" s="2">
        <v>72966095.606271401</v>
      </c>
      <c r="O513" s="2">
        <v>81345508.546402603</v>
      </c>
      <c r="P513" s="2">
        <v>91449385.455300301</v>
      </c>
      <c r="Q513" s="2">
        <v>104198228.063572</v>
      </c>
      <c r="R513" s="2">
        <v>115489443.022457</v>
      </c>
      <c r="S513" s="2">
        <v>119133928.78612199</v>
      </c>
      <c r="T513" s="2">
        <v>127549758.978423</v>
      </c>
      <c r="U513" s="2">
        <v>147203940.14448899</v>
      </c>
      <c r="V513" s="2">
        <v>160453406.73391199</v>
      </c>
      <c r="W513" s="2">
        <v>163096912.23854199</v>
      </c>
      <c r="X513" s="2">
        <v>172134609.97184801</v>
      </c>
      <c r="Y513" s="2">
        <v>181783920.899777</v>
      </c>
      <c r="Z513" s="2">
        <v>202654744.32287601</v>
      </c>
    </row>
    <row r="514" spans="2:26" x14ac:dyDescent="0.25">
      <c r="B514" s="39"/>
      <c r="C514" s="39"/>
      <c r="D514" s="39"/>
      <c r="E514" s="39"/>
      <c r="F514" s="39"/>
      <c r="G514" s="39" t="s">
        <v>28</v>
      </c>
      <c r="H514" s="2">
        <v>1112211.5507865699</v>
      </c>
      <c r="I514" s="2">
        <v>1668551.2240192599</v>
      </c>
      <c r="J514" s="2">
        <v>931234.85480609303</v>
      </c>
      <c r="K514" s="2">
        <v>2704192.9628573898</v>
      </c>
      <c r="L514" s="2">
        <v>809996.26777979604</v>
      </c>
      <c r="M514" s="2">
        <v>1906087.9685478599</v>
      </c>
      <c r="N514" s="2">
        <v>2770933.7133602798</v>
      </c>
      <c r="O514" s="2">
        <v>1745514.73918374</v>
      </c>
      <c r="P514" s="2">
        <v>1976312.8487392999</v>
      </c>
      <c r="Q514" s="2">
        <v>2404574.49377476</v>
      </c>
      <c r="R514" s="2">
        <v>1744882.9918406899</v>
      </c>
      <c r="S514" s="2">
        <v>1219044.8526951901</v>
      </c>
      <c r="T514" s="2">
        <v>2466431.80345017</v>
      </c>
      <c r="U514" s="2">
        <v>3058437.7807798199</v>
      </c>
      <c r="V514" s="2">
        <v>2555894.9745224998</v>
      </c>
      <c r="W514" s="2">
        <v>3328845.0843750602</v>
      </c>
      <c r="X514" s="2">
        <v>1481364.9739401699</v>
      </c>
      <c r="Y514" s="2">
        <v>6359335.11680107</v>
      </c>
      <c r="Z514" s="2">
        <v>15871558.7062434</v>
      </c>
    </row>
    <row r="515" spans="2:26" x14ac:dyDescent="0.25">
      <c r="B515" s="39"/>
      <c r="C515" s="39"/>
      <c r="D515" s="39"/>
      <c r="E515" s="39"/>
      <c r="F515" s="39"/>
      <c r="G515" s="39" t="s">
        <v>30</v>
      </c>
      <c r="H515" s="2">
        <v>-1665916.9795007401</v>
      </c>
      <c r="I515" s="2">
        <v>-1815685.63754893</v>
      </c>
      <c r="J515" s="2">
        <v>-1929022.50303572</v>
      </c>
      <c r="K515" s="2">
        <v>-2091186.81262341</v>
      </c>
      <c r="L515" s="2">
        <v>-2169286.0663147802</v>
      </c>
      <c r="M515" s="2">
        <v>-2434936.8651683298</v>
      </c>
      <c r="N515" s="2">
        <v>-2772371.2573383902</v>
      </c>
      <c r="O515" s="2">
        <v>-3019086.8580198102</v>
      </c>
      <c r="P515" s="2">
        <v>-3355463.8957137</v>
      </c>
      <c r="Q515" s="2">
        <v>-3509290.8183193598</v>
      </c>
      <c r="R515" s="2">
        <v>-3849855.47721546</v>
      </c>
      <c r="S515" s="2">
        <v>-4016729.8657830502</v>
      </c>
      <c r="T515" s="2">
        <v>-4517434.0226434898</v>
      </c>
      <c r="U515" s="2">
        <v>-4989288.5777438805</v>
      </c>
      <c r="V515" s="2">
        <v>-5309759.4349525003</v>
      </c>
      <c r="W515" s="2">
        <v>-5369108.4001378203</v>
      </c>
      <c r="X515" s="2">
        <v>-5557635.7669605603</v>
      </c>
      <c r="Y515" s="2">
        <v>-6107515.0704167299</v>
      </c>
      <c r="Z515" s="2">
        <v>-6899954.0714354897</v>
      </c>
    </row>
    <row r="516" spans="2:26" x14ac:dyDescent="0.25">
      <c r="B516" s="39"/>
      <c r="C516" s="39"/>
      <c r="D516" s="39"/>
      <c r="E516" s="39"/>
      <c r="F516" s="39"/>
      <c r="G516" s="39" t="s">
        <v>25</v>
      </c>
      <c r="H516" s="2">
        <v>6164401.9548242604</v>
      </c>
      <c r="I516" s="2">
        <v>7780579.8800443402</v>
      </c>
      <c r="J516" s="2">
        <v>5289350.4103202904</v>
      </c>
      <c r="K516" s="2">
        <v>9318885.5082881395</v>
      </c>
      <c r="L516" s="2">
        <v>5513993.6276095603</v>
      </c>
      <c r="M516" s="2">
        <v>10874784.9529988</v>
      </c>
      <c r="N516" s="2">
        <v>8380850.4841093197</v>
      </c>
      <c r="O516" s="2">
        <v>11868872.902615899</v>
      </c>
      <c r="P516" s="2">
        <v>13464356.131548701</v>
      </c>
      <c r="Q516" s="2">
        <v>12330402.686039999</v>
      </c>
      <c r="R516" s="2">
        <v>5749458.2490397803</v>
      </c>
      <c r="S516" s="2">
        <v>11213515.205388799</v>
      </c>
      <c r="T516" s="2">
        <v>21705183.385259401</v>
      </c>
      <c r="U516" s="2">
        <v>15180317.386386899</v>
      </c>
      <c r="V516" s="2">
        <v>10401743.383142199</v>
      </c>
      <c r="W516" s="2">
        <v>11077961.0490693</v>
      </c>
      <c r="X516" s="2">
        <v>13725581.720949501</v>
      </c>
      <c r="Y516" s="2">
        <v>20619003.376714099</v>
      </c>
      <c r="Z516" s="2">
        <v>19913937.161820199</v>
      </c>
    </row>
    <row r="517" spans="2:26" x14ac:dyDescent="0.25">
      <c r="B517" s="39"/>
      <c r="C517" s="39"/>
      <c r="D517" s="39"/>
      <c r="E517" s="39"/>
      <c r="F517" s="39"/>
      <c r="G517" s="39" t="s">
        <v>27</v>
      </c>
      <c r="H517" s="2">
        <v>0</v>
      </c>
      <c r="I517" s="2">
        <v>0</v>
      </c>
      <c r="J517" s="2">
        <v>0</v>
      </c>
      <c r="K517" s="2">
        <v>0</v>
      </c>
      <c r="L517" s="2">
        <v>0</v>
      </c>
      <c r="M517" s="2">
        <v>0</v>
      </c>
      <c r="N517" s="2">
        <v>0</v>
      </c>
      <c r="O517" s="2">
        <v>0</v>
      </c>
      <c r="P517" s="2">
        <v>0</v>
      </c>
      <c r="Q517" s="2">
        <v>0</v>
      </c>
      <c r="R517" s="2">
        <v>0</v>
      </c>
      <c r="S517" s="2">
        <v>0</v>
      </c>
      <c r="T517" s="2">
        <v>0</v>
      </c>
      <c r="U517" s="2">
        <v>0</v>
      </c>
      <c r="V517" s="2">
        <v>0</v>
      </c>
      <c r="W517" s="2">
        <v>0</v>
      </c>
      <c r="X517" s="2">
        <v>0</v>
      </c>
      <c r="Y517" s="2">
        <v>0</v>
      </c>
      <c r="Z517" s="2">
        <v>0</v>
      </c>
    </row>
    <row r="518" spans="2:26" x14ac:dyDescent="0.25">
      <c r="B518" s="39"/>
      <c r="C518" s="39"/>
      <c r="D518" s="39"/>
      <c r="E518" s="39"/>
      <c r="F518" s="39"/>
      <c r="G518" s="39" t="s">
        <v>26</v>
      </c>
      <c r="H518" s="2">
        <v>42364232.772557102</v>
      </c>
      <c r="I518" s="2">
        <v>49997678.239071697</v>
      </c>
      <c r="J518" s="2">
        <v>54289241.001162402</v>
      </c>
      <c r="K518" s="2">
        <v>64221132.659684502</v>
      </c>
      <c r="L518" s="2">
        <v>62620159.549893104</v>
      </c>
      <c r="M518" s="2">
        <v>72966095.606271401</v>
      </c>
      <c r="N518" s="2">
        <v>81345508.546402603</v>
      </c>
      <c r="O518" s="2">
        <v>91940809.330182493</v>
      </c>
      <c r="P518" s="2">
        <v>103534590.539875</v>
      </c>
      <c r="Q518" s="2">
        <v>115423914.42506801</v>
      </c>
      <c r="R518" s="2">
        <v>119133928.78612199</v>
      </c>
      <c r="S518" s="2">
        <v>127549758.978423</v>
      </c>
      <c r="T518" s="2">
        <v>147203940.14448899</v>
      </c>
      <c r="U518" s="2">
        <v>160453406.73391199</v>
      </c>
      <c r="V518" s="2">
        <v>168101285.65662399</v>
      </c>
      <c r="W518" s="2">
        <v>172134609.97184801</v>
      </c>
      <c r="X518" s="2">
        <v>181783920.899777</v>
      </c>
      <c r="Y518" s="2">
        <v>202654744.32287601</v>
      </c>
      <c r="Z518" s="2">
        <v>231540286.119504</v>
      </c>
    </row>
    <row r="519" spans="2:26" x14ac:dyDescent="0.25">
      <c r="B519" s="39"/>
      <c r="C519" s="39"/>
      <c r="D519" s="39"/>
      <c r="E519" s="39"/>
      <c r="F519" s="39" t="s">
        <v>157</v>
      </c>
      <c r="G519" s="39"/>
      <c r="H519" s="2"/>
      <c r="I519" s="2"/>
      <c r="J519" s="2"/>
      <c r="K519" s="2"/>
      <c r="L519" s="2"/>
      <c r="M519" s="2"/>
      <c r="N519" s="2"/>
      <c r="O519" s="2"/>
      <c r="P519" s="2"/>
      <c r="Q519" s="2"/>
      <c r="R519" s="2"/>
      <c r="S519" s="2"/>
      <c r="T519" s="2"/>
      <c r="U519" s="2"/>
      <c r="V519" s="2"/>
      <c r="W519" s="2"/>
      <c r="X519" s="2"/>
      <c r="Y519" s="2"/>
      <c r="Z519" s="2"/>
    </row>
    <row r="520" spans="2:26" x14ac:dyDescent="0.25">
      <c r="B520" s="39"/>
      <c r="C520" s="39"/>
      <c r="D520" s="39"/>
      <c r="E520" s="39"/>
      <c r="F520" s="39"/>
      <c r="G520" s="39" t="s">
        <v>29</v>
      </c>
      <c r="H520" s="2">
        <v>16754129.5178406</v>
      </c>
      <c r="I520" s="2">
        <v>17503355.574145298</v>
      </c>
      <c r="J520" s="2">
        <v>18276716.6568304</v>
      </c>
      <c r="K520" s="2">
        <v>18541402.1243232</v>
      </c>
      <c r="L520" s="2">
        <v>19715269.2369712</v>
      </c>
      <c r="M520" s="2">
        <v>20359254.284127899</v>
      </c>
      <c r="N520" s="2">
        <v>23091894.109648202</v>
      </c>
      <c r="O520" s="2">
        <v>25124184.055136502</v>
      </c>
      <c r="P520" s="2">
        <v>27433480.2079904</v>
      </c>
      <c r="Q520" s="2">
        <v>29977787.2945216</v>
      </c>
      <c r="R520" s="2">
        <v>31461132.780803598</v>
      </c>
      <c r="S520" s="2">
        <v>33642909.479696602</v>
      </c>
      <c r="T520" s="2">
        <v>34894539.455901302</v>
      </c>
      <c r="U520" s="2">
        <v>36270534.768311404</v>
      </c>
      <c r="V520" s="2">
        <v>37047105.563839599</v>
      </c>
      <c r="W520" s="2">
        <v>37307078.362145498</v>
      </c>
      <c r="X520" s="2">
        <v>39393987.572855897</v>
      </c>
      <c r="Y520" s="2">
        <v>41420780.933454603</v>
      </c>
      <c r="Z520" s="2">
        <v>44677322.169006303</v>
      </c>
    </row>
    <row r="521" spans="2:26" x14ac:dyDescent="0.25">
      <c r="B521" s="39"/>
      <c r="C521" s="39"/>
      <c r="D521" s="39"/>
      <c r="E521" s="39"/>
      <c r="F521" s="39"/>
      <c r="G521" s="39" t="s">
        <v>28</v>
      </c>
      <c r="H521" s="2">
        <v>507002.54386863002</v>
      </c>
      <c r="I521" s="2">
        <v>689384.49858115497</v>
      </c>
      <c r="J521" s="2">
        <v>340414.11884912202</v>
      </c>
      <c r="K521" s="2">
        <v>923562.90530992195</v>
      </c>
      <c r="L521" s="2">
        <v>248661.053439273</v>
      </c>
      <c r="M521" s="2">
        <v>592673.63641767995</v>
      </c>
      <c r="N521" s="2">
        <v>844791.12935234595</v>
      </c>
      <c r="O521" s="2">
        <v>521651.97678437398</v>
      </c>
      <c r="P521" s="2">
        <v>592864.99467169796</v>
      </c>
      <c r="Q521" s="2">
        <v>691795.09141204006</v>
      </c>
      <c r="R521" s="2">
        <v>475333.45089032402</v>
      </c>
      <c r="S521" s="2">
        <v>344253.02723410301</v>
      </c>
      <c r="T521" s="2">
        <v>674756.28782129602</v>
      </c>
      <c r="U521" s="2">
        <v>753588.34658641799</v>
      </c>
      <c r="V521" s="2">
        <v>590130.88508771302</v>
      </c>
      <c r="W521" s="2">
        <v>766401.01508508902</v>
      </c>
      <c r="X521" s="2">
        <v>339018.82592819101</v>
      </c>
      <c r="Y521" s="2">
        <v>1449020.4934058301</v>
      </c>
      <c r="Z521" s="2">
        <v>3499048.3149675201</v>
      </c>
    </row>
    <row r="522" spans="2:26" x14ac:dyDescent="0.25">
      <c r="B522" s="39"/>
      <c r="C522" s="39"/>
      <c r="D522" s="39"/>
      <c r="E522" s="39"/>
      <c r="F522" s="39"/>
      <c r="G522" s="39" t="s">
        <v>30</v>
      </c>
      <c r="H522" s="2">
        <v>-804874.66997292195</v>
      </c>
      <c r="I522" s="2">
        <v>-850178.38305030903</v>
      </c>
      <c r="J522" s="2">
        <v>-880758.10957981099</v>
      </c>
      <c r="K522" s="2">
        <v>-942201.271865024</v>
      </c>
      <c r="L522" s="2">
        <v>-955956.52933580102</v>
      </c>
      <c r="M522" s="2">
        <v>-1005951.48773384</v>
      </c>
      <c r="N522" s="2">
        <v>-1111453.2089765701</v>
      </c>
      <c r="O522" s="2">
        <v>-1178966.8962105201</v>
      </c>
      <c r="P522" s="2">
        <v>-1271454.2180011701</v>
      </c>
      <c r="Q522" s="2">
        <v>-1314295.8908749099</v>
      </c>
      <c r="R522" s="2">
        <v>-1373603.8319922499</v>
      </c>
      <c r="S522" s="2">
        <v>-1441792.15300104</v>
      </c>
      <c r="T522" s="2">
        <v>-1531994.34323495</v>
      </c>
      <c r="U522" s="2">
        <v>-1626272.92280416</v>
      </c>
      <c r="V522" s="2">
        <v>-1720479.35708039</v>
      </c>
      <c r="W522" s="2">
        <v>-1727695.1568952799</v>
      </c>
      <c r="X522" s="2">
        <v>-1783147.10273782</v>
      </c>
      <c r="Y522" s="2">
        <v>-1910163.4923581199</v>
      </c>
      <c r="Z522" s="2">
        <v>-2140939.6588565898</v>
      </c>
    </row>
    <row r="523" spans="2:26" x14ac:dyDescent="0.25">
      <c r="B523" s="39"/>
      <c r="C523" s="39"/>
      <c r="D523" s="39"/>
      <c r="E523" s="39"/>
      <c r="F523" s="39"/>
      <c r="G523" s="39" t="s">
        <v>25</v>
      </c>
      <c r="H523" s="2">
        <v>1047098.18240901</v>
      </c>
      <c r="I523" s="2">
        <v>934154.96715418296</v>
      </c>
      <c r="J523" s="2">
        <v>811271.594675706</v>
      </c>
      <c r="K523" s="2">
        <v>1192505.47920302</v>
      </c>
      <c r="L523" s="2">
        <v>2247186.69272938</v>
      </c>
      <c r="M523" s="2">
        <v>3145917.67683654</v>
      </c>
      <c r="N523" s="2">
        <v>2298952.0251124799</v>
      </c>
      <c r="O523" s="2">
        <v>3043935.2027277802</v>
      </c>
      <c r="P523" s="2">
        <v>3125403.9719925099</v>
      </c>
      <c r="Q523" s="2">
        <v>2232029.2797681498</v>
      </c>
      <c r="R523" s="2">
        <v>3080047.07999497</v>
      </c>
      <c r="S523" s="2">
        <v>2349169.1019716398</v>
      </c>
      <c r="T523" s="2">
        <v>2233233.3678237</v>
      </c>
      <c r="U523" s="2">
        <v>1649255.3717459999</v>
      </c>
      <c r="V523" s="2">
        <v>2732874.1896909401</v>
      </c>
      <c r="W523" s="2">
        <v>3048203.35252062</v>
      </c>
      <c r="X523" s="2">
        <v>3470921.6374083301</v>
      </c>
      <c r="Y523" s="2">
        <v>3717684.2345039598</v>
      </c>
      <c r="Z523" s="2">
        <v>3297583.3597123502</v>
      </c>
    </row>
    <row r="524" spans="2:26" x14ac:dyDescent="0.25">
      <c r="B524" s="39"/>
      <c r="C524" s="39"/>
      <c r="D524" s="39"/>
      <c r="E524" s="39"/>
      <c r="F524" s="39"/>
      <c r="G524" s="39" t="s">
        <v>27</v>
      </c>
      <c r="H524" s="2">
        <v>0</v>
      </c>
      <c r="I524" s="2">
        <v>0</v>
      </c>
      <c r="J524" s="2">
        <v>-6242.1364521392597</v>
      </c>
      <c r="K524" s="2">
        <v>0</v>
      </c>
      <c r="L524" s="2">
        <v>0</v>
      </c>
      <c r="M524" s="2">
        <v>0</v>
      </c>
      <c r="N524" s="2">
        <v>0</v>
      </c>
      <c r="O524" s="2">
        <v>0</v>
      </c>
      <c r="P524" s="2">
        <v>0</v>
      </c>
      <c r="Q524" s="2">
        <v>0</v>
      </c>
      <c r="R524" s="2">
        <v>0</v>
      </c>
      <c r="S524" s="2">
        <v>0</v>
      </c>
      <c r="T524" s="2">
        <v>0</v>
      </c>
      <c r="U524" s="2">
        <v>0</v>
      </c>
      <c r="V524" s="2">
        <v>0</v>
      </c>
      <c r="W524" s="2">
        <v>0</v>
      </c>
      <c r="X524" s="2">
        <v>0</v>
      </c>
      <c r="Y524" s="2">
        <v>0</v>
      </c>
      <c r="Z524" s="2">
        <v>0</v>
      </c>
    </row>
    <row r="525" spans="2:26" x14ac:dyDescent="0.25">
      <c r="B525" s="39"/>
      <c r="C525" s="39"/>
      <c r="D525" s="39"/>
      <c r="E525" s="39"/>
      <c r="F525" s="39"/>
      <c r="G525" s="39" t="s">
        <v>26</v>
      </c>
      <c r="H525" s="2">
        <v>17503355.574145298</v>
      </c>
      <c r="I525" s="2">
        <v>18276716.6568304</v>
      </c>
      <c r="J525" s="2">
        <v>18541402.1243232</v>
      </c>
      <c r="K525" s="2">
        <v>19715269.2369712</v>
      </c>
      <c r="L525" s="2">
        <v>20359254.284127899</v>
      </c>
      <c r="M525" s="2">
        <v>23091894.109648202</v>
      </c>
      <c r="N525" s="2">
        <v>25124184.055136502</v>
      </c>
      <c r="O525" s="2">
        <v>27510804.338438101</v>
      </c>
      <c r="P525" s="2">
        <v>29880294.956653502</v>
      </c>
      <c r="Q525" s="2">
        <v>31587315.774826899</v>
      </c>
      <c r="R525" s="2">
        <v>33642909.479696602</v>
      </c>
      <c r="S525" s="2">
        <v>34894539.455901302</v>
      </c>
      <c r="T525" s="2">
        <v>36270534.768311404</v>
      </c>
      <c r="U525" s="2">
        <v>37047105.563839599</v>
      </c>
      <c r="V525" s="2">
        <v>38649631.281537898</v>
      </c>
      <c r="W525" s="2">
        <v>39393987.572855897</v>
      </c>
      <c r="X525" s="2">
        <v>41420780.933454603</v>
      </c>
      <c r="Y525" s="2">
        <v>44677322.169006303</v>
      </c>
      <c r="Z525" s="2">
        <v>49333014.1848296</v>
      </c>
    </row>
    <row r="526" spans="2:26" x14ac:dyDescent="0.25">
      <c r="B526" s="39"/>
      <c r="C526" s="39"/>
      <c r="D526" s="39"/>
      <c r="E526" s="39"/>
      <c r="F526" s="39" t="s">
        <v>158</v>
      </c>
      <c r="G526" s="39"/>
      <c r="H526" s="2"/>
      <c r="I526" s="2"/>
      <c r="J526" s="2"/>
      <c r="K526" s="2"/>
      <c r="L526" s="2"/>
      <c r="M526" s="2"/>
      <c r="N526" s="2"/>
      <c r="O526" s="2"/>
      <c r="P526" s="2"/>
      <c r="Q526" s="2"/>
      <c r="R526" s="2"/>
      <c r="S526" s="2"/>
      <c r="T526" s="2"/>
      <c r="U526" s="2"/>
      <c r="V526" s="2"/>
      <c r="W526" s="2"/>
      <c r="X526" s="2"/>
      <c r="Y526" s="2"/>
      <c r="Z526" s="2"/>
    </row>
    <row r="527" spans="2:26" x14ac:dyDescent="0.25">
      <c r="B527" s="39"/>
      <c r="C527" s="39"/>
      <c r="D527" s="39"/>
      <c r="E527" s="39"/>
      <c r="F527" s="39"/>
      <c r="G527" s="39" t="s">
        <v>29</v>
      </c>
      <c r="H527" s="2">
        <v>32325314.697368</v>
      </c>
      <c r="I527" s="2">
        <v>40430479.1598441</v>
      </c>
      <c r="J527" s="2">
        <v>50501839.217288002</v>
      </c>
      <c r="K527" s="2">
        <v>47250764.482235797</v>
      </c>
      <c r="L527" s="2">
        <v>60344638.191690303</v>
      </c>
      <c r="M527" s="2">
        <v>68988190.725396007</v>
      </c>
      <c r="N527" s="2">
        <v>85278665.880842298</v>
      </c>
      <c r="O527" s="2">
        <v>111451457.232342</v>
      </c>
      <c r="P527" s="2">
        <v>114583140.43869101</v>
      </c>
      <c r="Q527" s="2">
        <v>115721671.32052299</v>
      </c>
      <c r="R527" s="2">
        <v>127501889.368919</v>
      </c>
      <c r="S527" s="2">
        <v>111021106.249415</v>
      </c>
      <c r="T527" s="2">
        <v>136155517.75796399</v>
      </c>
      <c r="U527" s="2">
        <v>134556314.452923</v>
      </c>
      <c r="V527" s="2">
        <v>130552217.655049</v>
      </c>
      <c r="W527" s="2">
        <v>120729956.27852701</v>
      </c>
      <c r="X527" s="2">
        <v>119944339.6065</v>
      </c>
      <c r="Y527" s="2">
        <v>116681257.742662</v>
      </c>
      <c r="Z527" s="2">
        <v>113653403.47203</v>
      </c>
    </row>
    <row r="528" spans="2:26" x14ac:dyDescent="0.25">
      <c r="B528" s="39"/>
      <c r="C528" s="39"/>
      <c r="D528" s="39"/>
      <c r="E528" s="39"/>
      <c r="F528" s="39"/>
      <c r="G528" s="39" t="s">
        <v>28</v>
      </c>
      <c r="H528" s="2">
        <v>978207.59744442301</v>
      </c>
      <c r="I528" s="2">
        <v>1592388.69855193</v>
      </c>
      <c r="J528" s="2">
        <v>940625.13635283196</v>
      </c>
      <c r="K528" s="2">
        <v>2353600.50069144</v>
      </c>
      <c r="L528" s="2">
        <v>761103.54476005002</v>
      </c>
      <c r="M528" s="2">
        <v>2089796.3405315201</v>
      </c>
      <c r="N528" s="2">
        <v>3212139.6509431102</v>
      </c>
      <c r="O528" s="2">
        <v>2353289.6243391298</v>
      </c>
      <c r="P528" s="2">
        <v>2476256.4731347701</v>
      </c>
      <c r="Q528" s="2">
        <v>2670500.1073967</v>
      </c>
      <c r="R528" s="2">
        <v>1926374.1547711899</v>
      </c>
      <c r="S528" s="2">
        <v>1136029.92441261</v>
      </c>
      <c r="T528" s="2">
        <v>2632841.5036070398</v>
      </c>
      <c r="U528" s="2">
        <v>2795659.6498800698</v>
      </c>
      <c r="V528" s="2">
        <v>2079592.8476025499</v>
      </c>
      <c r="W528" s="2">
        <v>2428225.0752350902</v>
      </c>
      <c r="X528" s="2">
        <v>1032223.23241394</v>
      </c>
      <c r="Y528" s="2">
        <v>4081852.8732500901</v>
      </c>
      <c r="Z528" s="2">
        <v>8901132.1762925405</v>
      </c>
    </row>
    <row r="529" spans="2:26" x14ac:dyDescent="0.25">
      <c r="B529" s="39"/>
      <c r="C529" s="39"/>
      <c r="D529" s="39"/>
      <c r="E529" s="39"/>
      <c r="F529" s="39"/>
      <c r="G529" s="39" t="s">
        <v>30</v>
      </c>
      <c r="H529" s="2">
        <v>-8751563.4685696606</v>
      </c>
      <c r="I529" s="2">
        <v>-9992566.2289267108</v>
      </c>
      <c r="J529" s="2">
        <v>-10359352.9864801</v>
      </c>
      <c r="K529" s="2">
        <v>-9959542.32660616</v>
      </c>
      <c r="L529" s="2">
        <v>-10789808.454997299</v>
      </c>
      <c r="M529" s="2">
        <v>-10738132.7884052</v>
      </c>
      <c r="N529" s="2">
        <v>-15256408.098736299</v>
      </c>
      <c r="O529" s="2">
        <v>-21371665.601015098</v>
      </c>
      <c r="P529" s="2">
        <v>-24489727.5144279</v>
      </c>
      <c r="Q529" s="2">
        <v>-26333657.591594901</v>
      </c>
      <c r="R529" s="2">
        <v>-37322812.754292898</v>
      </c>
      <c r="S529" s="2">
        <v>-25656996.2255789</v>
      </c>
      <c r="T529" s="2">
        <v>-29426574.599643201</v>
      </c>
      <c r="U529" s="2">
        <v>-32498238.6426626</v>
      </c>
      <c r="V529" s="2">
        <v>-36276130.590135202</v>
      </c>
      <c r="W529" s="2">
        <v>-28614777.6827517</v>
      </c>
      <c r="X529" s="2">
        <v>-23631570.4537003</v>
      </c>
      <c r="Y529" s="2">
        <v>-27110183.905941699</v>
      </c>
      <c r="Z529" s="2">
        <v>-29849674.089188799</v>
      </c>
    </row>
    <row r="530" spans="2:26" x14ac:dyDescent="0.25">
      <c r="B530" s="39"/>
      <c r="C530" s="39"/>
      <c r="D530" s="39"/>
      <c r="E530" s="39"/>
      <c r="F530" s="39"/>
      <c r="G530" s="39" t="s">
        <v>25</v>
      </c>
      <c r="H530" s="2">
        <v>15959929.6377344</v>
      </c>
      <c r="I530" s="2">
        <v>18567944.0990026</v>
      </c>
      <c r="J530" s="2">
        <v>6278829.0525372801</v>
      </c>
      <c r="K530" s="2">
        <v>20713096.797035798</v>
      </c>
      <c r="L530" s="2">
        <v>24740217.451330099</v>
      </c>
      <c r="M530" s="2">
        <v>25360575.6853627</v>
      </c>
      <c r="N530" s="2">
        <v>38280987.9030945</v>
      </c>
      <c r="O530" s="2">
        <v>22923827.465151399</v>
      </c>
      <c r="P530" s="2">
        <v>20350923.6809044</v>
      </c>
      <c r="Q530" s="2">
        <v>37372660.0743839</v>
      </c>
      <c r="R530" s="2">
        <v>19048471.820046101</v>
      </c>
      <c r="S530" s="2">
        <v>49864946.628493503</v>
      </c>
      <c r="T530" s="2">
        <v>25529442.500633299</v>
      </c>
      <c r="U530" s="2">
        <v>26117652.441940501</v>
      </c>
      <c r="V530" s="2">
        <v>20793605.759226002</v>
      </c>
      <c r="W530" s="2">
        <v>28605560.9299911</v>
      </c>
      <c r="X530" s="2">
        <v>19727691.7237438</v>
      </c>
      <c r="Y530" s="2">
        <v>20266666.7234133</v>
      </c>
      <c r="Z530" s="2">
        <v>24340998.585439201</v>
      </c>
    </row>
    <row r="531" spans="2:26" x14ac:dyDescent="0.25">
      <c r="B531" s="39"/>
      <c r="C531" s="39"/>
      <c r="D531" s="39"/>
      <c r="E531" s="39"/>
      <c r="F531" s="39"/>
      <c r="G531" s="39" t="s">
        <v>27</v>
      </c>
      <c r="H531" s="2">
        <v>-81409.304133043202</v>
      </c>
      <c r="I531" s="2">
        <v>-96406.511183867595</v>
      </c>
      <c r="J531" s="2">
        <v>-111175.93746215101</v>
      </c>
      <c r="K531" s="2">
        <v>-13281.2616665723</v>
      </c>
      <c r="L531" s="2">
        <v>-90264.985206240002</v>
      </c>
      <c r="M531" s="2">
        <v>-421764.08204262698</v>
      </c>
      <c r="N531" s="2">
        <v>-63928.103801937097</v>
      </c>
      <c r="O531" s="2">
        <v>-263388.34213574399</v>
      </c>
      <c r="P531" s="2">
        <v>-950872.35696672497</v>
      </c>
      <c r="Q531" s="2">
        <v>-221554.40997479501</v>
      </c>
      <c r="R531" s="2">
        <v>-132816.34002925199</v>
      </c>
      <c r="S531" s="2">
        <v>-209568.81877787199</v>
      </c>
      <c r="T531" s="2">
        <v>-334912.70963828597</v>
      </c>
      <c r="U531" s="2">
        <v>-419170.247032215</v>
      </c>
      <c r="V531" s="2">
        <v>-3364944.3005745001</v>
      </c>
      <c r="W531" s="2">
        <v>-3204624.9945018501</v>
      </c>
      <c r="X531" s="2">
        <v>-391426.366295852</v>
      </c>
      <c r="Y531" s="2">
        <v>-266189.96135330002</v>
      </c>
      <c r="Z531" s="2">
        <v>-227911.09897358899</v>
      </c>
    </row>
    <row r="532" spans="2:26" x14ac:dyDescent="0.25">
      <c r="B532" s="39"/>
      <c r="C532" s="39"/>
      <c r="D532" s="39"/>
      <c r="E532" s="39"/>
      <c r="F532" s="39"/>
      <c r="G532" s="39" t="s">
        <v>26</v>
      </c>
      <c r="H532" s="2">
        <v>40430479.1598441</v>
      </c>
      <c r="I532" s="2">
        <v>50501839.217288002</v>
      </c>
      <c r="J532" s="2">
        <v>47250764.482235797</v>
      </c>
      <c r="K532" s="2">
        <v>60344638.191690303</v>
      </c>
      <c r="L532" s="2">
        <v>68988190.725396007</v>
      </c>
      <c r="M532" s="2">
        <v>85278665.880842298</v>
      </c>
      <c r="N532" s="2">
        <v>111451457.232342</v>
      </c>
      <c r="O532" s="2">
        <v>115093520.378681</v>
      </c>
      <c r="P532" s="2">
        <v>111969720.72133499</v>
      </c>
      <c r="Q532" s="2">
        <v>129209619.500734</v>
      </c>
      <c r="R532" s="2">
        <v>111021106.249415</v>
      </c>
      <c r="S532" s="2">
        <v>136155517.75796399</v>
      </c>
      <c r="T532" s="2">
        <v>134556314.452923</v>
      </c>
      <c r="U532" s="2">
        <v>130552217.655049</v>
      </c>
      <c r="V532" s="2">
        <v>113784341.371168</v>
      </c>
      <c r="W532" s="2">
        <v>119944339.6065</v>
      </c>
      <c r="X532" s="2">
        <v>116681257.742662</v>
      </c>
      <c r="Y532" s="2">
        <v>113653403.47203</v>
      </c>
      <c r="Z532" s="2">
        <v>116817949.045599</v>
      </c>
    </row>
    <row r="533" spans="2:26" x14ac:dyDescent="0.25">
      <c r="B533" s="39"/>
      <c r="C533" s="39"/>
      <c r="D533" s="39"/>
      <c r="E533" s="39"/>
      <c r="F533" s="39" t="s">
        <v>159</v>
      </c>
      <c r="G533" s="39"/>
      <c r="H533" s="2"/>
      <c r="I533" s="2"/>
      <c r="J533" s="2"/>
      <c r="K533" s="2"/>
      <c r="L533" s="2"/>
      <c r="M533" s="2"/>
      <c r="N533" s="2"/>
      <c r="O533" s="2"/>
      <c r="P533" s="2"/>
      <c r="Q533" s="2"/>
      <c r="R533" s="2"/>
      <c r="S533" s="2"/>
      <c r="T533" s="2"/>
      <c r="U533" s="2"/>
      <c r="V533" s="2"/>
      <c r="W533" s="2"/>
      <c r="X533" s="2"/>
      <c r="Y533" s="2"/>
      <c r="Z533" s="2"/>
    </row>
    <row r="534" spans="2:26" x14ac:dyDescent="0.25">
      <c r="B534" s="39"/>
      <c r="C534" s="39"/>
      <c r="D534" s="39"/>
      <c r="E534" s="39"/>
      <c r="F534" s="39"/>
      <c r="G534" s="39" t="s">
        <v>29</v>
      </c>
      <c r="H534" s="2">
        <v>1467407.9913824</v>
      </c>
      <c r="I534" s="2">
        <v>1514256.6898358399</v>
      </c>
      <c r="J534" s="2">
        <v>1565175.51475711</v>
      </c>
      <c r="K534" s="2">
        <v>1808875.0694593999</v>
      </c>
      <c r="L534" s="2">
        <v>1979676.0324989201</v>
      </c>
      <c r="M534" s="2">
        <v>2021783.6443852501</v>
      </c>
      <c r="N534" s="2">
        <v>2327532.8772794399</v>
      </c>
      <c r="O534" s="2">
        <v>3055943.7505064299</v>
      </c>
      <c r="P534" s="2">
        <v>3713884.7812080299</v>
      </c>
      <c r="Q534" s="2">
        <v>4253028.2556028003</v>
      </c>
      <c r="R534" s="2">
        <v>5292819.3452050602</v>
      </c>
      <c r="S534" s="2">
        <v>10771278.5474981</v>
      </c>
      <c r="T534" s="2">
        <v>11418281.743008699</v>
      </c>
      <c r="U534" s="2">
        <v>11266604.259155599</v>
      </c>
      <c r="V534" s="2">
        <v>11112297.2230896</v>
      </c>
      <c r="W534" s="2">
        <v>10885095.8974475</v>
      </c>
      <c r="X534" s="2">
        <v>11054424.858793201</v>
      </c>
      <c r="Y534" s="2">
        <v>14867797.392164901</v>
      </c>
      <c r="Z534" s="2">
        <v>15226331.3387291</v>
      </c>
    </row>
    <row r="535" spans="2:26" x14ac:dyDescent="0.25">
      <c r="B535" s="39"/>
      <c r="C535" s="39"/>
      <c r="D535" s="39"/>
      <c r="E535" s="39"/>
      <c r="F535" s="39"/>
      <c r="G535" s="39" t="s">
        <v>28</v>
      </c>
      <c r="H535" s="2">
        <v>44405.743893277402</v>
      </c>
      <c r="I535" s="2">
        <v>59640.283511558097</v>
      </c>
      <c r="J535" s="2">
        <v>29152.273556812099</v>
      </c>
      <c r="K535" s="2">
        <v>90101.595515316701</v>
      </c>
      <c r="L535" s="2">
        <v>24968.886896382501</v>
      </c>
      <c r="M535" s="2">
        <v>62097.516488232599</v>
      </c>
      <c r="N535" s="2">
        <v>89170.964524147697</v>
      </c>
      <c r="O535" s="2">
        <v>65365.598340022501</v>
      </c>
      <c r="P535" s="2">
        <v>80260.771303120404</v>
      </c>
      <c r="Q535" s="2">
        <v>98146.8058985268</v>
      </c>
      <c r="R535" s="2">
        <v>79967.053374202194</v>
      </c>
      <c r="S535" s="2">
        <v>110217.733974398</v>
      </c>
      <c r="T535" s="2">
        <v>220795.50331784799</v>
      </c>
      <c r="U535" s="2">
        <v>234084.82200594401</v>
      </c>
      <c r="V535" s="2">
        <v>177010.04426160501</v>
      </c>
      <c r="W535" s="2">
        <v>216559.45359340901</v>
      </c>
      <c r="X535" s="2">
        <v>95132.744051576199</v>
      </c>
      <c r="Y535" s="2">
        <v>520119.19204672298</v>
      </c>
      <c r="Z535" s="2">
        <v>1192499.1567842199</v>
      </c>
    </row>
    <row r="536" spans="2:26" x14ac:dyDescent="0.25">
      <c r="B536" s="39"/>
      <c r="C536" s="39"/>
      <c r="D536" s="39"/>
      <c r="E536" s="39"/>
      <c r="F536" s="39"/>
      <c r="G536" s="39" t="s">
        <v>30</v>
      </c>
      <c r="H536" s="2">
        <v>-199230.72872784801</v>
      </c>
      <c r="I536" s="2">
        <v>-192721.89694668</v>
      </c>
      <c r="J536" s="2">
        <v>-189562.05987939399</v>
      </c>
      <c r="K536" s="2">
        <v>-168841.80273910699</v>
      </c>
      <c r="L536" s="2">
        <v>-160241.058695941</v>
      </c>
      <c r="M536" s="2">
        <v>-204235.402698366</v>
      </c>
      <c r="N536" s="2">
        <v>-234711.20241566599</v>
      </c>
      <c r="O536" s="2">
        <v>-284188.60170375399</v>
      </c>
      <c r="P536" s="2">
        <v>-336218.84662632702</v>
      </c>
      <c r="Q536" s="2">
        <v>-359744.19255081</v>
      </c>
      <c r="R536" s="2">
        <v>-428343.29207226698</v>
      </c>
      <c r="S536" s="2">
        <v>-592733.60328810499</v>
      </c>
      <c r="T536" s="2">
        <v>-615991.62043624395</v>
      </c>
      <c r="U536" s="2">
        <v>-640961.60730857204</v>
      </c>
      <c r="V536" s="2">
        <v>-669101.64331701002</v>
      </c>
      <c r="W536" s="2">
        <v>-682936.91163557605</v>
      </c>
      <c r="X536" s="2">
        <v>-615480.01194881694</v>
      </c>
      <c r="Y536" s="2">
        <v>-673970.90117948095</v>
      </c>
      <c r="Z536" s="2">
        <v>-725067.14810490899</v>
      </c>
    </row>
    <row r="537" spans="2:26" x14ac:dyDescent="0.25">
      <c r="B537" s="39"/>
      <c r="C537" s="39"/>
      <c r="D537" s="39"/>
      <c r="E537" s="39"/>
      <c r="F537" s="39"/>
      <c r="G537" s="39" t="s">
        <v>25</v>
      </c>
      <c r="H537" s="2">
        <v>207738.51915497001</v>
      </c>
      <c r="I537" s="2">
        <v>191182.53717252499</v>
      </c>
      <c r="J537" s="2">
        <v>412391.73356272001</v>
      </c>
      <c r="K537" s="2">
        <v>250530.59859673699</v>
      </c>
      <c r="L537" s="2">
        <v>389903.95734343299</v>
      </c>
      <c r="M537" s="2">
        <v>479307.72832591698</v>
      </c>
      <c r="N537" s="2">
        <v>878713.63133622799</v>
      </c>
      <c r="O537" s="2">
        <v>913957.27646103501</v>
      </c>
      <c r="P537" s="2">
        <v>736409.68072481197</v>
      </c>
      <c r="Q537" s="2">
        <v>1334038.28408727</v>
      </c>
      <c r="R537" s="2">
        <v>5836730.0017087599</v>
      </c>
      <c r="S537" s="2">
        <v>1145131.5369152499</v>
      </c>
      <c r="T537" s="2">
        <v>268468.98304835899</v>
      </c>
      <c r="U537" s="2">
        <v>283797.12276147702</v>
      </c>
      <c r="V537" s="2">
        <v>135588.343407682</v>
      </c>
      <c r="W537" s="2">
        <v>874444.78982081194</v>
      </c>
      <c r="X537" s="2">
        <v>4362880.3092829399</v>
      </c>
      <c r="Y537" s="2">
        <v>532216.29351200198</v>
      </c>
      <c r="Z537" s="2">
        <v>247107.284414002</v>
      </c>
    </row>
    <row r="538" spans="2:26" x14ac:dyDescent="0.25">
      <c r="B538" s="39"/>
      <c r="C538" s="39"/>
      <c r="D538" s="39"/>
      <c r="E538" s="39"/>
      <c r="F538" s="39"/>
      <c r="G538" s="39" t="s">
        <v>27</v>
      </c>
      <c r="H538" s="2">
        <v>-6064.8358669567997</v>
      </c>
      <c r="I538" s="2">
        <v>-7182.0988161324003</v>
      </c>
      <c r="J538" s="2">
        <v>-8282.3925378490294</v>
      </c>
      <c r="K538" s="2">
        <v>-989.42833342770496</v>
      </c>
      <c r="L538" s="2">
        <v>-6724.5669968443799</v>
      </c>
      <c r="M538" s="2">
        <v>-31420.609221593899</v>
      </c>
      <c r="N538" s="2">
        <v>-4762.5202177248002</v>
      </c>
      <c r="O538" s="2">
        <v>-19621.9225963729</v>
      </c>
      <c r="P538" s="2">
        <v>-13867.735757091899</v>
      </c>
      <c r="Q538" s="2">
        <v>-16505.3754777422</v>
      </c>
      <c r="R538" s="2">
        <v>-9894.5607176660906</v>
      </c>
      <c r="S538" s="2">
        <v>-15612.472090937799</v>
      </c>
      <c r="T538" s="2">
        <v>-24950.349783048001</v>
      </c>
      <c r="U538" s="2">
        <v>-31227.373524867999</v>
      </c>
      <c r="V538" s="2">
        <v>-250681.84898233</v>
      </c>
      <c r="W538" s="2">
        <v>-238738.37043292401</v>
      </c>
      <c r="X538" s="2">
        <v>-29160.508013973998</v>
      </c>
      <c r="Y538" s="2">
        <v>-19830.637815070899</v>
      </c>
      <c r="Z538" s="2">
        <v>-16978.9365263906</v>
      </c>
    </row>
    <row r="539" spans="2:26" x14ac:dyDescent="0.25">
      <c r="B539" s="39"/>
      <c r="C539" s="39"/>
      <c r="D539" s="39"/>
      <c r="E539" s="39"/>
      <c r="F539" s="39"/>
      <c r="G539" s="39" t="s">
        <v>26</v>
      </c>
      <c r="H539" s="2">
        <v>1514256.6898358399</v>
      </c>
      <c r="I539" s="2">
        <v>1565175.51475711</v>
      </c>
      <c r="J539" s="2">
        <v>1808875.0694593999</v>
      </c>
      <c r="K539" s="2">
        <v>1979676.0324989201</v>
      </c>
      <c r="L539" s="2">
        <v>2021783.6443852501</v>
      </c>
      <c r="M539" s="2">
        <v>2327532.8772794399</v>
      </c>
      <c r="N539" s="2">
        <v>3055943.7505064299</v>
      </c>
      <c r="O539" s="2">
        <v>3731456.10100736</v>
      </c>
      <c r="P539" s="2">
        <v>4180468.65085254</v>
      </c>
      <c r="Q539" s="2">
        <v>5308963.7775600497</v>
      </c>
      <c r="R539" s="2">
        <v>10771278.5474981</v>
      </c>
      <c r="S539" s="2">
        <v>11418281.743008699</v>
      </c>
      <c r="T539" s="2">
        <v>11266604.259155599</v>
      </c>
      <c r="U539" s="2">
        <v>11112297.2230896</v>
      </c>
      <c r="V539" s="2">
        <v>10505112.1184595</v>
      </c>
      <c r="W539" s="2">
        <v>11054424.858793201</v>
      </c>
      <c r="X539" s="2">
        <v>14867797.392164901</v>
      </c>
      <c r="Y539" s="2">
        <v>15226331.3387291</v>
      </c>
      <c r="Z539" s="2">
        <v>15923891.695296001</v>
      </c>
    </row>
    <row r="540" spans="2:26" x14ac:dyDescent="0.25">
      <c r="B540" s="39" t="s">
        <v>41</v>
      </c>
      <c r="C540" s="39"/>
      <c r="D540" s="39"/>
      <c r="E540" s="39"/>
      <c r="F540" s="39"/>
      <c r="G540" s="39"/>
      <c r="H540" s="2"/>
      <c r="I540" s="2"/>
      <c r="J540" s="2"/>
      <c r="K540" s="2"/>
      <c r="L540" s="2"/>
      <c r="M540" s="2"/>
      <c r="N540" s="2"/>
      <c r="O540" s="2"/>
      <c r="P540" s="2"/>
      <c r="Q540" s="2"/>
      <c r="R540" s="2"/>
      <c r="S540" s="2"/>
      <c r="T540" s="2"/>
      <c r="U540" s="2"/>
      <c r="V540" s="2"/>
      <c r="W540" s="2"/>
      <c r="X540" s="2"/>
      <c r="Y540" s="2"/>
      <c r="Z540" s="2"/>
    </row>
    <row r="541" spans="2:26" x14ac:dyDescent="0.25">
      <c r="B541" s="39"/>
      <c r="C541" s="39" t="s">
        <v>32</v>
      </c>
      <c r="D541" s="39"/>
      <c r="E541" s="39"/>
      <c r="F541" s="39"/>
      <c r="G541" s="39"/>
      <c r="H541" s="2"/>
      <c r="I541" s="2"/>
      <c r="J541" s="2"/>
      <c r="K541" s="2"/>
      <c r="L541" s="2"/>
      <c r="M541" s="2"/>
      <c r="N541" s="2"/>
      <c r="O541" s="2"/>
      <c r="P541" s="2"/>
      <c r="Q541" s="2"/>
      <c r="R541" s="2"/>
      <c r="S541" s="2"/>
      <c r="T541" s="2"/>
      <c r="U541" s="2"/>
      <c r="V541" s="2"/>
      <c r="W541" s="2"/>
      <c r="X541" s="2"/>
      <c r="Y541" s="2"/>
      <c r="Z541" s="2"/>
    </row>
    <row r="542" spans="2:26" x14ac:dyDescent="0.25">
      <c r="B542" s="39"/>
      <c r="C542" s="39"/>
      <c r="D542" s="39" t="s">
        <v>6</v>
      </c>
      <c r="E542" s="39"/>
      <c r="F542" s="39"/>
      <c r="G542" s="39"/>
      <c r="H542" s="2"/>
      <c r="I542" s="2"/>
      <c r="J542" s="2"/>
      <c r="K542" s="2"/>
      <c r="L542" s="2"/>
      <c r="M542" s="2"/>
      <c r="N542" s="2"/>
      <c r="O542" s="2"/>
      <c r="P542" s="2"/>
      <c r="Q542" s="2"/>
      <c r="R542" s="2"/>
      <c r="S542" s="2"/>
      <c r="T542" s="2"/>
      <c r="U542" s="2"/>
      <c r="V542" s="2"/>
      <c r="W542" s="2"/>
      <c r="X542" s="2"/>
      <c r="Y542" s="2"/>
      <c r="Z542" s="2"/>
    </row>
    <row r="543" spans="2:26" x14ac:dyDescent="0.25">
      <c r="B543" s="39"/>
      <c r="C543" s="39"/>
      <c r="D543" s="39"/>
      <c r="E543" s="39" t="s">
        <v>7</v>
      </c>
      <c r="F543" s="39"/>
      <c r="G543" s="39"/>
      <c r="H543" s="2"/>
      <c r="I543" s="2"/>
      <c r="J543" s="2"/>
      <c r="K543" s="2"/>
      <c r="L543" s="2"/>
      <c r="M543" s="2"/>
      <c r="N543" s="2"/>
      <c r="O543" s="2"/>
      <c r="P543" s="2"/>
      <c r="Q543" s="2"/>
      <c r="R543" s="2"/>
      <c r="S543" s="2"/>
      <c r="T543" s="2"/>
      <c r="U543" s="2"/>
      <c r="V543" s="2"/>
      <c r="W543" s="2"/>
      <c r="X543" s="2"/>
      <c r="Y543" s="2"/>
      <c r="Z543" s="2"/>
    </row>
    <row r="544" spans="2:26" x14ac:dyDescent="0.25">
      <c r="B544" s="39"/>
      <c r="C544" s="39"/>
      <c r="D544" s="39"/>
      <c r="E544" s="39"/>
      <c r="F544" s="39" t="s">
        <v>8</v>
      </c>
      <c r="G544" s="39"/>
      <c r="H544" s="2"/>
      <c r="I544" s="2"/>
      <c r="J544" s="2"/>
      <c r="K544" s="2"/>
      <c r="L544" s="2"/>
      <c r="M544" s="2"/>
      <c r="N544" s="2"/>
      <c r="O544" s="2"/>
      <c r="P544" s="2"/>
      <c r="Q544" s="2"/>
      <c r="R544" s="2"/>
      <c r="S544" s="2"/>
      <c r="T544" s="2"/>
      <c r="U544" s="2"/>
      <c r="V544" s="2"/>
      <c r="W544" s="2"/>
      <c r="X544" s="2"/>
      <c r="Y544" s="2"/>
      <c r="Z544" s="2"/>
    </row>
    <row r="545" spans="2:26" x14ac:dyDescent="0.25">
      <c r="B545" s="39"/>
      <c r="C545" s="39"/>
      <c r="D545" s="39"/>
      <c r="E545" s="39"/>
      <c r="F545" s="39"/>
      <c r="G545" s="39" t="s">
        <v>29</v>
      </c>
      <c r="H545" s="2">
        <v>541656278.63563895</v>
      </c>
      <c r="I545" s="2">
        <v>581622749.17019796</v>
      </c>
      <c r="J545" s="2">
        <v>630203049.23935103</v>
      </c>
      <c r="K545" s="2">
        <v>670057771.06879997</v>
      </c>
      <c r="L545" s="2">
        <v>726822066.53566301</v>
      </c>
      <c r="M545" s="2">
        <v>775117621.81531405</v>
      </c>
      <c r="N545" s="2">
        <v>846352558.39954603</v>
      </c>
      <c r="O545" s="2">
        <v>941816484.74328995</v>
      </c>
      <c r="P545" s="2">
        <v>1032242559.96937</v>
      </c>
      <c r="Q545" s="2">
        <v>1116374905.5597601</v>
      </c>
      <c r="R545" s="2">
        <v>1199939877</v>
      </c>
      <c r="S545" s="2">
        <v>1295997775.9833</v>
      </c>
      <c r="T545" s="2">
        <v>1308283253.5338299</v>
      </c>
      <c r="U545" s="2">
        <v>1380011767</v>
      </c>
      <c r="V545" s="2">
        <v>1451686057</v>
      </c>
      <c r="W545" s="2">
        <v>1498633404</v>
      </c>
      <c r="X545" s="2">
        <v>1594942052</v>
      </c>
      <c r="Y545" s="2">
        <v>1674281315</v>
      </c>
      <c r="Z545" s="2">
        <v>1787404399</v>
      </c>
    </row>
    <row r="546" spans="2:26" x14ac:dyDescent="0.25">
      <c r="B546" s="39"/>
      <c r="C546" s="39"/>
      <c r="D546" s="39"/>
      <c r="E546" s="39"/>
      <c r="F546" s="39"/>
      <c r="G546" s="39" t="s">
        <v>28</v>
      </c>
      <c r="H546" s="2">
        <v>16391249.147158301</v>
      </c>
      <c r="I546" s="2">
        <v>22907705.074126501</v>
      </c>
      <c r="J546" s="2">
        <v>11737885.952435</v>
      </c>
      <c r="K546" s="2">
        <v>33376143.703931399</v>
      </c>
      <c r="L546" s="2">
        <v>9196625.2483135108</v>
      </c>
      <c r="M546" s="2">
        <v>21607667.9865481</v>
      </c>
      <c r="N546" s="2">
        <v>29790828.6568795</v>
      </c>
      <c r="O546" s="2">
        <v>18874077.850567002</v>
      </c>
      <c r="P546" s="2">
        <v>22307795.991479501</v>
      </c>
      <c r="Q546" s="2">
        <v>25762497.820609901</v>
      </c>
      <c r="R546" s="2">
        <v>18044209</v>
      </c>
      <c r="S546" s="2">
        <v>13261372.591456899</v>
      </c>
      <c r="T546" s="2">
        <v>25298294.957836501</v>
      </c>
      <c r="U546" s="2">
        <v>28672331</v>
      </c>
      <c r="V546" s="2">
        <v>23124203</v>
      </c>
      <c r="W546" s="2">
        <v>30309864</v>
      </c>
      <c r="X546" s="2">
        <v>13725835</v>
      </c>
      <c r="Y546" s="2">
        <v>58572820</v>
      </c>
      <c r="Z546" s="2">
        <v>139975658</v>
      </c>
    </row>
    <row r="547" spans="2:26" x14ac:dyDescent="0.25">
      <c r="B547" s="39"/>
      <c r="C547" s="39"/>
      <c r="D547" s="39"/>
      <c r="E547" s="39"/>
      <c r="F547" s="39"/>
      <c r="G547" s="39" t="s">
        <v>30</v>
      </c>
      <c r="H547" s="2">
        <v>-29266119.9617052</v>
      </c>
      <c r="I547" s="2">
        <v>-30748483.789462902</v>
      </c>
      <c r="J547" s="2">
        <v>-31612515.168047599</v>
      </c>
      <c r="K547" s="2">
        <v>-33430304.2707185</v>
      </c>
      <c r="L547" s="2">
        <v>-34232056.548603103</v>
      </c>
      <c r="M547" s="2">
        <v>-30560180.7464085</v>
      </c>
      <c r="N547" s="2">
        <v>-33038817.210052598</v>
      </c>
      <c r="O547" s="2">
        <v>-36292149.669938497</v>
      </c>
      <c r="P547" s="2">
        <v>-39346254.501726098</v>
      </c>
      <c r="Q547" s="2">
        <v>-42754797.762261897</v>
      </c>
      <c r="R547" s="2">
        <v>-47854236</v>
      </c>
      <c r="S547" s="2">
        <v>-51214308.233111396</v>
      </c>
      <c r="T547" s="2">
        <v>-53624948.415454701</v>
      </c>
      <c r="U547" s="2">
        <v>-57749837</v>
      </c>
      <c r="V547" s="2">
        <v>-61375549</v>
      </c>
      <c r="W547" s="2">
        <v>-60693185</v>
      </c>
      <c r="X547" s="2">
        <v>-65080551</v>
      </c>
      <c r="Y547" s="2">
        <v>-69682277</v>
      </c>
      <c r="Z547" s="2">
        <v>-76718590</v>
      </c>
    </row>
    <row r="548" spans="2:26" x14ac:dyDescent="0.25">
      <c r="B548" s="39"/>
      <c r="C548" s="39"/>
      <c r="D548" s="39"/>
      <c r="E548" s="39"/>
      <c r="F548" s="39"/>
      <c r="G548" s="39" t="s">
        <v>25</v>
      </c>
      <c r="H548" s="2">
        <v>54920103.641046204</v>
      </c>
      <c r="I548" s="2">
        <v>58270288.7292969</v>
      </c>
      <c r="J548" s="2">
        <v>61107211.891623102</v>
      </c>
      <c r="K548" s="2">
        <v>59557760.996055499</v>
      </c>
      <c r="L548" s="2">
        <v>73330986.579940796</v>
      </c>
      <c r="M548" s="2">
        <v>80187449.344091997</v>
      </c>
      <c r="N548" s="2">
        <v>98711914.896917194</v>
      </c>
      <c r="O548" s="2">
        <v>110005712.246171</v>
      </c>
      <c r="P548" s="2">
        <v>117711802.20872</v>
      </c>
      <c r="Q548" s="2">
        <v>98485848.335986495</v>
      </c>
      <c r="R548" s="2">
        <v>78040058</v>
      </c>
      <c r="S548" s="2">
        <v>100877144.07707299</v>
      </c>
      <c r="T548" s="2">
        <v>102435191.058558</v>
      </c>
      <c r="U548" s="2">
        <v>101778049</v>
      </c>
      <c r="V548" s="2">
        <v>123432237</v>
      </c>
      <c r="W548" s="2">
        <v>124668189</v>
      </c>
      <c r="X548" s="2">
        <v>138586167</v>
      </c>
      <c r="Y548" s="2">
        <v>148879913</v>
      </c>
      <c r="Z548" s="2">
        <v>153985828</v>
      </c>
    </row>
    <row r="549" spans="2:26" x14ac:dyDescent="0.25">
      <c r="B549" s="39"/>
      <c r="C549" s="39"/>
      <c r="D549" s="39"/>
      <c r="E549" s="39"/>
      <c r="F549" s="39"/>
      <c r="G549" s="39" t="s">
        <v>27</v>
      </c>
      <c r="H549" s="2">
        <v>-2078762.29193968</v>
      </c>
      <c r="I549" s="2">
        <v>-1849209.94480777</v>
      </c>
      <c r="J549" s="2">
        <v>-1377860.8465619399</v>
      </c>
      <c r="K549" s="2">
        <v>-400237.48210201098</v>
      </c>
      <c r="L549" s="2">
        <v>0</v>
      </c>
      <c r="M549" s="2">
        <v>0</v>
      </c>
      <c r="N549" s="2">
        <v>0</v>
      </c>
      <c r="O549" s="2">
        <v>0</v>
      </c>
      <c r="P549" s="2">
        <v>0</v>
      </c>
      <c r="Q549" s="2">
        <v>73790.192502434598</v>
      </c>
      <c r="R549" s="2">
        <v>0</v>
      </c>
      <c r="S549" s="2">
        <v>0</v>
      </c>
      <c r="T549" s="2">
        <v>0</v>
      </c>
      <c r="U549" s="2">
        <v>0</v>
      </c>
      <c r="V549" s="2">
        <v>0</v>
      </c>
      <c r="W549" s="2">
        <v>0</v>
      </c>
      <c r="X549" s="2">
        <v>-7892189</v>
      </c>
      <c r="Y549" s="2">
        <v>-24647372</v>
      </c>
      <c r="Z549" s="2">
        <v>-12745902</v>
      </c>
    </row>
    <row r="550" spans="2:26" x14ac:dyDescent="0.25">
      <c r="B550" s="39"/>
      <c r="C550" s="39"/>
      <c r="D550" s="39"/>
      <c r="E550" s="39"/>
      <c r="F550" s="39"/>
      <c r="G550" s="39" t="s">
        <v>26</v>
      </c>
      <c r="H550" s="2">
        <v>594497619.98474503</v>
      </c>
      <c r="I550" s="2">
        <v>638043827.95468795</v>
      </c>
      <c r="J550" s="2">
        <v>689932400.28441203</v>
      </c>
      <c r="K550" s="2">
        <v>729215294.58275294</v>
      </c>
      <c r="L550" s="2">
        <v>800153053.11560404</v>
      </c>
      <c r="M550" s="2">
        <v>855305071.15940595</v>
      </c>
      <c r="N550" s="2">
        <v>945064473.29646301</v>
      </c>
      <c r="O550" s="2">
        <v>1051822196.98946</v>
      </c>
      <c r="P550" s="2">
        <v>1132915903.66784</v>
      </c>
      <c r="Q550" s="2">
        <v>1197942244.1466</v>
      </c>
      <c r="R550" s="2">
        <v>1248169908</v>
      </c>
      <c r="S550" s="2">
        <v>1358921984.41872</v>
      </c>
      <c r="T550" s="2">
        <v>1382391791.1347699</v>
      </c>
      <c r="U550" s="2">
        <v>1452712310</v>
      </c>
      <c r="V550" s="2">
        <v>1536866948</v>
      </c>
      <c r="W550" s="2">
        <v>1592918272</v>
      </c>
      <c r="X550" s="2">
        <v>1674281314</v>
      </c>
      <c r="Y550" s="2">
        <v>1787404399</v>
      </c>
      <c r="Z550" s="2">
        <v>1991901393</v>
      </c>
    </row>
    <row r="551" spans="2:26" x14ac:dyDescent="0.25">
      <c r="B551" s="39"/>
      <c r="C551" s="39"/>
      <c r="D551" s="39"/>
      <c r="E551" s="39"/>
      <c r="F551" s="39" t="s">
        <v>10</v>
      </c>
      <c r="G551" s="39"/>
      <c r="H551" s="2"/>
      <c r="I551" s="2"/>
      <c r="J551" s="2"/>
      <c r="K551" s="2"/>
      <c r="L551" s="2"/>
      <c r="M551" s="2"/>
      <c r="N551" s="2"/>
      <c r="O551" s="2"/>
      <c r="P551" s="2"/>
      <c r="Q551" s="2"/>
      <c r="R551" s="2"/>
      <c r="S551" s="2"/>
      <c r="T551" s="2"/>
      <c r="U551" s="2"/>
      <c r="V551" s="2"/>
      <c r="W551" s="2"/>
      <c r="X551" s="2"/>
      <c r="Y551" s="2"/>
      <c r="Z551" s="2"/>
    </row>
    <row r="552" spans="2:26" x14ac:dyDescent="0.25">
      <c r="B552" s="39"/>
      <c r="C552" s="39"/>
      <c r="D552" s="39"/>
      <c r="E552" s="39"/>
      <c r="F552" s="39"/>
      <c r="G552" s="39" t="s">
        <v>29</v>
      </c>
      <c r="H552" s="2">
        <v>92587861.837822095</v>
      </c>
      <c r="I552" s="2">
        <v>99419519.104530096</v>
      </c>
      <c r="J552" s="2">
        <v>107723578.87131099</v>
      </c>
      <c r="K552" s="2">
        <v>114536134.40491401</v>
      </c>
      <c r="L552" s="2">
        <v>124239123.095907</v>
      </c>
      <c r="M552" s="2">
        <v>132494510.09313101</v>
      </c>
      <c r="N552" s="2">
        <v>144671033.70530099</v>
      </c>
      <c r="O552" s="2">
        <v>160989132.78664899</v>
      </c>
      <c r="P552" s="2">
        <v>176446088.220929</v>
      </c>
      <c r="Q552" s="2">
        <v>190827226.77107301</v>
      </c>
      <c r="R552" s="2">
        <v>205111381</v>
      </c>
      <c r="S552" s="2">
        <v>221531011.00778201</v>
      </c>
      <c r="T552" s="2">
        <v>223631025.616541</v>
      </c>
      <c r="U552" s="2">
        <v>235891919</v>
      </c>
      <c r="V552" s="2">
        <v>248143543</v>
      </c>
      <c r="W552" s="2">
        <v>256168474</v>
      </c>
      <c r="X552" s="2">
        <v>272630966</v>
      </c>
      <c r="Y552" s="2">
        <v>286192800</v>
      </c>
      <c r="Z552" s="2">
        <v>305529462</v>
      </c>
    </row>
    <row r="553" spans="2:26" x14ac:dyDescent="0.25">
      <c r="B553" s="39"/>
      <c r="C553" s="39"/>
      <c r="D553" s="39"/>
      <c r="E553" s="39"/>
      <c r="F553" s="39"/>
      <c r="G553" s="39" t="s">
        <v>28</v>
      </c>
      <c r="H553" s="2">
        <v>2801833.5081596798</v>
      </c>
      <c r="I553" s="2">
        <v>3915722.0475081699</v>
      </c>
      <c r="J553" s="2">
        <v>2006412.19477716</v>
      </c>
      <c r="K553" s="2">
        <v>5705141.6254654396</v>
      </c>
      <c r="L553" s="2">
        <v>1572022.5195392999</v>
      </c>
      <c r="M553" s="2">
        <v>3693500.5779224299</v>
      </c>
      <c r="N553" s="2">
        <v>5092286.8182477402</v>
      </c>
      <c r="O553" s="2">
        <v>3226235.12598495</v>
      </c>
      <c r="P553" s="2">
        <v>3813176.7591949101</v>
      </c>
      <c r="Q553" s="2">
        <v>4403705.2331786295</v>
      </c>
      <c r="R553" s="2">
        <v>3084382</v>
      </c>
      <c r="S553" s="2">
        <v>2266828.9498470598</v>
      </c>
      <c r="T553" s="2">
        <v>4324356.84893863</v>
      </c>
      <c r="U553" s="2">
        <v>4901097</v>
      </c>
      <c r="V553" s="2">
        <v>3952729</v>
      </c>
      <c r="W553" s="2">
        <v>5181008</v>
      </c>
      <c r="X553" s="2">
        <v>2346222</v>
      </c>
      <c r="Y553" s="2">
        <v>10012128</v>
      </c>
      <c r="Z553" s="2">
        <v>23926699</v>
      </c>
    </row>
    <row r="554" spans="2:26" x14ac:dyDescent="0.25">
      <c r="B554" s="39"/>
      <c r="C554" s="39"/>
      <c r="D554" s="39"/>
      <c r="E554" s="39"/>
      <c r="F554" s="39"/>
      <c r="G554" s="39" t="s">
        <v>30</v>
      </c>
      <c r="H554" s="2">
        <v>-5002595.8867657501</v>
      </c>
      <c r="I554" s="2">
        <v>-5255983.3257954</v>
      </c>
      <c r="J554" s="2">
        <v>-5403676.2835977999</v>
      </c>
      <c r="K554" s="2">
        <v>-5714399.5465355702</v>
      </c>
      <c r="L554" s="2">
        <v>-5851446.84398391</v>
      </c>
      <c r="M554" s="2">
        <v>-5223795.79872033</v>
      </c>
      <c r="N554" s="2">
        <v>-5647480.8172345096</v>
      </c>
      <c r="O554" s="2">
        <v>-6203588.2753944304</v>
      </c>
      <c r="P554" s="2">
        <v>-6725640.8156438302</v>
      </c>
      <c r="Q554" s="2">
        <v>-7308279.18784115</v>
      </c>
      <c r="R554" s="2">
        <v>-8179950</v>
      </c>
      <c r="S554" s="2">
        <v>-8754303.2026712205</v>
      </c>
      <c r="T554" s="2">
        <v>-9166365.29619243</v>
      </c>
      <c r="U554" s="2">
        <v>-9871452</v>
      </c>
      <c r="V554" s="2">
        <v>-10491212</v>
      </c>
      <c r="W554" s="2">
        <v>-10374572</v>
      </c>
      <c r="X554" s="2">
        <v>-11124525</v>
      </c>
      <c r="Y554" s="2">
        <v>-11911120</v>
      </c>
      <c r="Z554" s="2">
        <v>-13113870</v>
      </c>
    </row>
    <row r="555" spans="2:26" x14ac:dyDescent="0.25">
      <c r="B555" s="39"/>
      <c r="C555" s="39"/>
      <c r="D555" s="39"/>
      <c r="E555" s="39"/>
      <c r="F555" s="39"/>
      <c r="G555" s="39" t="s">
        <v>25</v>
      </c>
      <c r="H555" s="2">
        <v>9387752.2860887591</v>
      </c>
      <c r="I555" s="2">
        <v>9960415.2207147796</v>
      </c>
      <c r="J555" s="2">
        <v>10445343.874102799</v>
      </c>
      <c r="K555" s="2">
        <v>10180488.926229499</v>
      </c>
      <c r="L555" s="2">
        <v>12534811.321668301</v>
      </c>
      <c r="M555" s="2">
        <v>13706818.8329676</v>
      </c>
      <c r="N555" s="2">
        <v>16873293.080334801</v>
      </c>
      <c r="O555" s="2">
        <v>18803795.116110999</v>
      </c>
      <c r="P555" s="2">
        <v>20121033.410771798</v>
      </c>
      <c r="Q555" s="2">
        <v>16834650.457078699</v>
      </c>
      <c r="R555" s="2">
        <v>13339755</v>
      </c>
      <c r="S555" s="2">
        <v>17243405.9140389</v>
      </c>
      <c r="T555" s="2">
        <v>17509730.231412198</v>
      </c>
      <c r="U555" s="2">
        <v>17397402</v>
      </c>
      <c r="V555" s="2">
        <v>21098854</v>
      </c>
      <c r="W555" s="2">
        <v>21310121</v>
      </c>
      <c r="X555" s="2">
        <v>23689187</v>
      </c>
      <c r="Y555" s="2">
        <v>25448746</v>
      </c>
      <c r="Z555" s="2">
        <v>26321524</v>
      </c>
    </row>
    <row r="556" spans="2:26" x14ac:dyDescent="0.25">
      <c r="B556" s="39"/>
      <c r="C556" s="39"/>
      <c r="D556" s="39"/>
      <c r="E556" s="39"/>
      <c r="F556" s="39"/>
      <c r="G556" s="39" t="s">
        <v>27</v>
      </c>
      <c r="H556" s="2">
        <v>-355332.64077467698</v>
      </c>
      <c r="I556" s="2">
        <v>-316094.175646324</v>
      </c>
      <c r="J556" s="2">
        <v>-235524.25167961</v>
      </c>
      <c r="K556" s="2">
        <v>-68414.480098930595</v>
      </c>
      <c r="L556" s="2">
        <v>0</v>
      </c>
      <c r="M556" s="2">
        <v>0</v>
      </c>
      <c r="N556" s="2">
        <v>0</v>
      </c>
      <c r="O556" s="2">
        <v>0</v>
      </c>
      <c r="P556" s="2">
        <v>0</v>
      </c>
      <c r="Q556" s="2">
        <v>12613.305555343701</v>
      </c>
      <c r="R556" s="2">
        <v>0</v>
      </c>
      <c r="S556" s="2">
        <v>0</v>
      </c>
      <c r="T556" s="2">
        <v>0</v>
      </c>
      <c r="U556" s="2">
        <v>0</v>
      </c>
      <c r="V556" s="2">
        <v>0</v>
      </c>
      <c r="W556" s="2">
        <v>0</v>
      </c>
      <c r="X556" s="2">
        <v>-1939447</v>
      </c>
      <c r="Y556" s="2">
        <v>-4213092</v>
      </c>
      <c r="Z556" s="2">
        <v>-2178717</v>
      </c>
    </row>
    <row r="557" spans="2:26" x14ac:dyDescent="0.25">
      <c r="B557" s="39"/>
      <c r="C557" s="39"/>
      <c r="D557" s="39"/>
      <c r="E557" s="39"/>
      <c r="F557" s="39"/>
      <c r="G557" s="39" t="s">
        <v>26</v>
      </c>
      <c r="H557" s="2">
        <v>101620281.483136</v>
      </c>
      <c r="I557" s="2">
        <v>109063840.149599</v>
      </c>
      <c r="J557" s="2">
        <v>117933398.493735</v>
      </c>
      <c r="K557" s="2">
        <v>124648208.851044</v>
      </c>
      <c r="L557" s="2">
        <v>136773934.41757599</v>
      </c>
      <c r="M557" s="2">
        <v>146201328.926099</v>
      </c>
      <c r="N557" s="2">
        <v>161544326.78563601</v>
      </c>
      <c r="O557" s="2">
        <v>179792927.90276</v>
      </c>
      <c r="P557" s="2">
        <v>193654657.575252</v>
      </c>
      <c r="Q557" s="2">
        <v>204769916.579045</v>
      </c>
      <c r="R557" s="2">
        <v>213355568</v>
      </c>
      <c r="S557" s="2">
        <v>232286942.66899699</v>
      </c>
      <c r="T557" s="2">
        <v>236298747.40069899</v>
      </c>
      <c r="U557" s="2">
        <v>248318966</v>
      </c>
      <c r="V557" s="2">
        <v>262703914</v>
      </c>
      <c r="W557" s="2">
        <v>272285031</v>
      </c>
      <c r="X557" s="2">
        <v>285602403</v>
      </c>
      <c r="Y557" s="2">
        <v>305529462</v>
      </c>
      <c r="Z557" s="2">
        <v>340485098</v>
      </c>
    </row>
    <row r="558" spans="2:26" x14ac:dyDescent="0.25">
      <c r="B558" s="39"/>
      <c r="C558" s="39"/>
      <c r="D558" s="39"/>
      <c r="E558" s="39"/>
      <c r="F558" s="39" t="s">
        <v>9</v>
      </c>
      <c r="G558" s="39"/>
      <c r="H558" s="2"/>
      <c r="I558" s="2"/>
      <c r="J558" s="2"/>
      <c r="K558" s="2"/>
      <c r="L558" s="2"/>
      <c r="M558" s="2"/>
      <c r="N558" s="2"/>
      <c r="O558" s="2"/>
      <c r="P558" s="2"/>
      <c r="Q558" s="2"/>
      <c r="R558" s="2"/>
      <c r="S558" s="2"/>
      <c r="T558" s="2"/>
      <c r="U558" s="2"/>
      <c r="V558" s="2"/>
      <c r="W558" s="2"/>
      <c r="X558" s="2"/>
      <c r="Y558" s="2"/>
      <c r="Z558" s="2"/>
    </row>
    <row r="559" spans="2:26" x14ac:dyDescent="0.25">
      <c r="B559" s="39"/>
      <c r="C559" s="39"/>
      <c r="D559" s="39"/>
      <c r="E559" s="39"/>
      <c r="F559" s="39"/>
      <c r="G559" s="39" t="s">
        <v>29</v>
      </c>
      <c r="H559" s="2">
        <v>0</v>
      </c>
      <c r="I559" s="2">
        <v>0</v>
      </c>
      <c r="J559" s="2">
        <v>0</v>
      </c>
      <c r="K559" s="2">
        <v>0</v>
      </c>
      <c r="L559" s="2">
        <v>0</v>
      </c>
      <c r="M559" s="2">
        <v>0</v>
      </c>
      <c r="N559" s="2">
        <v>0</v>
      </c>
      <c r="O559" s="2">
        <v>0</v>
      </c>
      <c r="P559" s="2">
        <v>0</v>
      </c>
      <c r="Q559" s="2">
        <v>0</v>
      </c>
      <c r="R559" s="2">
        <v>0</v>
      </c>
      <c r="S559" s="2">
        <v>0</v>
      </c>
      <c r="T559" s="2">
        <v>0</v>
      </c>
      <c r="U559" s="2">
        <v>0</v>
      </c>
      <c r="V559" s="2">
        <v>0</v>
      </c>
      <c r="W559" s="2">
        <v>0</v>
      </c>
      <c r="X559" s="2">
        <v>0</v>
      </c>
      <c r="Y559" s="2">
        <v>0</v>
      </c>
      <c r="Z559" s="2">
        <v>0</v>
      </c>
    </row>
    <row r="560" spans="2:26" x14ac:dyDescent="0.25">
      <c r="B560" s="39"/>
      <c r="C560" s="39"/>
      <c r="D560" s="39"/>
      <c r="E560" s="39"/>
      <c r="F560" s="39"/>
      <c r="G560" s="39" t="s">
        <v>28</v>
      </c>
      <c r="H560" s="2">
        <v>0</v>
      </c>
      <c r="I560" s="2">
        <v>0</v>
      </c>
      <c r="J560" s="2">
        <v>0</v>
      </c>
      <c r="K560" s="2">
        <v>0</v>
      </c>
      <c r="L560" s="2">
        <v>0</v>
      </c>
      <c r="M560" s="2">
        <v>0</v>
      </c>
      <c r="N560" s="2">
        <v>0</v>
      </c>
      <c r="O560" s="2">
        <v>0</v>
      </c>
      <c r="P560" s="2">
        <v>0</v>
      </c>
      <c r="Q560" s="2">
        <v>0</v>
      </c>
      <c r="R560" s="2">
        <v>0</v>
      </c>
      <c r="S560" s="2">
        <v>0</v>
      </c>
      <c r="T560" s="2">
        <v>0</v>
      </c>
      <c r="U560" s="2">
        <v>0</v>
      </c>
      <c r="V560" s="2">
        <v>0</v>
      </c>
      <c r="W560" s="2">
        <v>0</v>
      </c>
      <c r="X560" s="2">
        <v>0</v>
      </c>
      <c r="Y560" s="2">
        <v>0</v>
      </c>
      <c r="Z560" s="2">
        <v>0</v>
      </c>
    </row>
    <row r="561" spans="2:26" x14ac:dyDescent="0.25">
      <c r="B561" s="39"/>
      <c r="C561" s="39"/>
      <c r="D561" s="39"/>
      <c r="E561" s="39"/>
      <c r="F561" s="39"/>
      <c r="G561" s="39" t="s">
        <v>25</v>
      </c>
      <c r="H561" s="2">
        <v>0</v>
      </c>
      <c r="I561" s="2">
        <v>0</v>
      </c>
      <c r="J561" s="2">
        <v>0</v>
      </c>
      <c r="K561" s="2">
        <v>0</v>
      </c>
      <c r="L561" s="2">
        <v>0</v>
      </c>
      <c r="M561" s="2">
        <v>0</v>
      </c>
      <c r="N561" s="2">
        <v>0</v>
      </c>
      <c r="O561" s="2">
        <v>0</v>
      </c>
      <c r="P561" s="2">
        <v>0</v>
      </c>
      <c r="Q561" s="2">
        <v>0</v>
      </c>
      <c r="R561" s="2">
        <v>0</v>
      </c>
      <c r="S561" s="2">
        <v>0</v>
      </c>
      <c r="T561" s="2">
        <v>0</v>
      </c>
      <c r="U561" s="2">
        <v>0</v>
      </c>
      <c r="V561" s="2">
        <v>0</v>
      </c>
      <c r="W561" s="2">
        <v>0</v>
      </c>
      <c r="X561" s="2">
        <v>0</v>
      </c>
      <c r="Y561" s="2">
        <v>0</v>
      </c>
      <c r="Z561" s="2">
        <v>0</v>
      </c>
    </row>
    <row r="562" spans="2:26" x14ac:dyDescent="0.25">
      <c r="B562" s="39"/>
      <c r="C562" s="39"/>
      <c r="D562" s="39"/>
      <c r="E562" s="39"/>
      <c r="F562" s="39"/>
      <c r="G562" s="39" t="s">
        <v>27</v>
      </c>
      <c r="H562" s="2">
        <v>0</v>
      </c>
      <c r="I562" s="2">
        <v>0</v>
      </c>
      <c r="J562" s="2">
        <v>0</v>
      </c>
      <c r="K562" s="2">
        <v>0</v>
      </c>
      <c r="L562" s="2">
        <v>0</v>
      </c>
      <c r="M562" s="2">
        <v>0</v>
      </c>
      <c r="N562" s="2">
        <v>0</v>
      </c>
      <c r="O562" s="2">
        <v>0</v>
      </c>
      <c r="P562" s="2">
        <v>0</v>
      </c>
      <c r="Q562" s="2">
        <v>0</v>
      </c>
      <c r="R562" s="2">
        <v>0</v>
      </c>
      <c r="S562" s="2">
        <v>0</v>
      </c>
      <c r="T562" s="2">
        <v>0</v>
      </c>
      <c r="U562" s="2">
        <v>0</v>
      </c>
      <c r="V562" s="2">
        <v>0</v>
      </c>
      <c r="W562" s="2">
        <v>0</v>
      </c>
      <c r="X562" s="2">
        <v>0</v>
      </c>
      <c r="Y562" s="2">
        <v>0</v>
      </c>
      <c r="Z562" s="2">
        <v>0</v>
      </c>
    </row>
    <row r="563" spans="2:26" x14ac:dyDescent="0.25">
      <c r="B563" s="39"/>
      <c r="C563" s="39"/>
      <c r="D563" s="39"/>
      <c r="E563" s="39"/>
      <c r="F563" s="39"/>
      <c r="G563" s="39" t="s">
        <v>26</v>
      </c>
      <c r="H563" s="2">
        <v>0</v>
      </c>
      <c r="I563" s="2">
        <v>0</v>
      </c>
      <c r="J563" s="2">
        <v>0</v>
      </c>
      <c r="K563" s="2">
        <v>0</v>
      </c>
      <c r="L563" s="2">
        <v>0</v>
      </c>
      <c r="M563" s="2">
        <v>0</v>
      </c>
      <c r="N563" s="2">
        <v>0</v>
      </c>
      <c r="O563" s="2">
        <v>0</v>
      </c>
      <c r="P563" s="2">
        <v>0</v>
      </c>
      <c r="Q563" s="2">
        <v>0</v>
      </c>
      <c r="R563" s="2">
        <v>0</v>
      </c>
      <c r="S563" s="2">
        <v>0</v>
      </c>
      <c r="T563" s="2">
        <v>0</v>
      </c>
      <c r="U563" s="2">
        <v>0</v>
      </c>
      <c r="V563" s="2">
        <v>0</v>
      </c>
      <c r="W563" s="2">
        <v>0</v>
      </c>
      <c r="X563" s="2">
        <v>0</v>
      </c>
      <c r="Y563" s="2">
        <v>0</v>
      </c>
      <c r="Z563" s="2">
        <v>0</v>
      </c>
    </row>
    <row r="564" spans="2:26" x14ac:dyDescent="0.25">
      <c r="B564" s="39"/>
      <c r="C564" s="39"/>
      <c r="D564" s="39"/>
      <c r="E564" s="39"/>
      <c r="F564" s="39" t="s">
        <v>11</v>
      </c>
      <c r="G564" s="39"/>
      <c r="H564" s="2"/>
      <c r="I564" s="2"/>
      <c r="J564" s="2"/>
      <c r="K564" s="2"/>
      <c r="L564" s="2"/>
      <c r="M564" s="2"/>
      <c r="N564" s="2"/>
      <c r="O564" s="2"/>
      <c r="P564" s="2"/>
      <c r="Q564" s="2"/>
      <c r="R564" s="2"/>
      <c r="S564" s="2"/>
      <c r="T564" s="2"/>
      <c r="U564" s="2"/>
      <c r="V564" s="2"/>
      <c r="W564" s="2"/>
      <c r="X564" s="2"/>
      <c r="Y564" s="2"/>
      <c r="Z564" s="2"/>
    </row>
    <row r="565" spans="2:26" x14ac:dyDescent="0.25">
      <c r="B565" s="39"/>
      <c r="C565" s="39"/>
      <c r="D565" s="39"/>
      <c r="E565" s="39"/>
      <c r="F565" s="39"/>
      <c r="G565" s="39" t="s">
        <v>29</v>
      </c>
      <c r="H565" s="2">
        <v>2491001.1990266</v>
      </c>
      <c r="I565" s="2">
        <v>2674801.3873549202</v>
      </c>
      <c r="J565" s="2">
        <v>2898215.3686829801</v>
      </c>
      <c r="K565" s="2">
        <v>3081501.6404014602</v>
      </c>
      <c r="L565" s="2">
        <v>3342552.6678649001</v>
      </c>
      <c r="M565" s="2">
        <v>3564657.1478725802</v>
      </c>
      <c r="N565" s="2">
        <v>3892256.6227478101</v>
      </c>
      <c r="O565" s="2">
        <v>4331281.8207664499</v>
      </c>
      <c r="P565" s="2">
        <v>4747138.6486034999</v>
      </c>
      <c r="Q565" s="2">
        <v>5134051.4972285703</v>
      </c>
      <c r="R565" s="2">
        <v>5518355</v>
      </c>
      <c r="S565" s="2">
        <v>5960111.8665917497</v>
      </c>
      <c r="T565" s="2">
        <v>6016611.0534673799</v>
      </c>
      <c r="U565" s="2">
        <v>6346480</v>
      </c>
      <c r="V565" s="2">
        <v>6676100</v>
      </c>
      <c r="W565" s="2">
        <v>6892005</v>
      </c>
      <c r="X565" s="2">
        <v>7334915</v>
      </c>
      <c r="Y565" s="2">
        <v>7699785</v>
      </c>
      <c r="Z565" s="2">
        <v>8220022</v>
      </c>
    </row>
    <row r="566" spans="2:26" x14ac:dyDescent="0.25">
      <c r="B566" s="39"/>
      <c r="C566" s="39"/>
      <c r="D566" s="39"/>
      <c r="E566" s="39"/>
      <c r="F566" s="39"/>
      <c r="G566" s="39" t="s">
        <v>28</v>
      </c>
      <c r="H566" s="2">
        <v>75381.054165866706</v>
      </c>
      <c r="I566" s="2">
        <v>105349.320329733</v>
      </c>
      <c r="J566" s="2">
        <v>53980.889975470098</v>
      </c>
      <c r="K566" s="2">
        <v>153492.200246983</v>
      </c>
      <c r="L566" s="2">
        <v>42293.988686425801</v>
      </c>
      <c r="M566" s="2">
        <v>99370.632236069097</v>
      </c>
      <c r="N566" s="2">
        <v>137003.83957738901</v>
      </c>
      <c r="O566" s="2">
        <v>86799.2348850993</v>
      </c>
      <c r="P566" s="2">
        <v>102590.42266137199</v>
      </c>
      <c r="Q566" s="2">
        <v>118478.111474506</v>
      </c>
      <c r="R566" s="2">
        <v>82983</v>
      </c>
      <c r="S566" s="2">
        <v>60987.191193031496</v>
      </c>
      <c r="T566" s="2">
        <v>116343.307663734</v>
      </c>
      <c r="U566" s="2">
        <v>131860</v>
      </c>
      <c r="V566" s="2">
        <v>106345</v>
      </c>
      <c r="W566" s="2">
        <v>139391</v>
      </c>
      <c r="X566" s="2">
        <v>63123</v>
      </c>
      <c r="Y566" s="2">
        <v>269368</v>
      </c>
      <c r="Z566" s="2">
        <v>643728</v>
      </c>
    </row>
    <row r="567" spans="2:26" x14ac:dyDescent="0.25">
      <c r="B567" s="39"/>
      <c r="C567" s="39"/>
      <c r="D567" s="39"/>
      <c r="E567" s="39"/>
      <c r="F567" s="39"/>
      <c r="G567" s="39" t="s">
        <v>30</v>
      </c>
      <c r="H567" s="2">
        <v>-134590.777935953</v>
      </c>
      <c r="I567" s="2">
        <v>-141407.96111647299</v>
      </c>
      <c r="J567" s="2">
        <v>-145381.520151868</v>
      </c>
      <c r="K567" s="2">
        <v>-153741.277091706</v>
      </c>
      <c r="L567" s="2">
        <v>-157428.42328442301</v>
      </c>
      <c r="M567" s="2">
        <v>-140541.981851522</v>
      </c>
      <c r="N567" s="2">
        <v>-151940.88304849699</v>
      </c>
      <c r="O567" s="2">
        <v>-166902.50239651001</v>
      </c>
      <c r="P567" s="2">
        <v>-180947.901846322</v>
      </c>
      <c r="Q567" s="2">
        <v>-196623.31388126701</v>
      </c>
      <c r="R567" s="2">
        <v>-220075</v>
      </c>
      <c r="S567" s="2">
        <v>-235527.415166944</v>
      </c>
      <c r="T567" s="2">
        <v>-246613.61101011699</v>
      </c>
      <c r="U567" s="2">
        <v>-265583</v>
      </c>
      <c r="V567" s="2">
        <v>-282258</v>
      </c>
      <c r="W567" s="2">
        <v>-279119</v>
      </c>
      <c r="X567" s="2">
        <v>-299296</v>
      </c>
      <c r="Y567" s="2">
        <v>-320459</v>
      </c>
      <c r="Z567" s="2">
        <v>-352818</v>
      </c>
    </row>
    <row r="568" spans="2:26" x14ac:dyDescent="0.25">
      <c r="B568" s="39"/>
      <c r="C568" s="39"/>
      <c r="D568" s="39"/>
      <c r="E568" s="39"/>
      <c r="F568" s="39"/>
      <c r="G568" s="39" t="s">
        <v>25</v>
      </c>
      <c r="H568" s="2">
        <v>252569.84810571701</v>
      </c>
      <c r="I568" s="2">
        <v>267976.87909742701</v>
      </c>
      <c r="J568" s="2">
        <v>281023.49053282099</v>
      </c>
      <c r="K568" s="2">
        <v>273897.783343727</v>
      </c>
      <c r="L568" s="2">
        <v>337238.91460568202</v>
      </c>
      <c r="M568" s="2">
        <v>368770.82449067902</v>
      </c>
      <c r="N568" s="2">
        <v>453962.24148975202</v>
      </c>
      <c r="O568" s="2">
        <v>505900.830311094</v>
      </c>
      <c r="P568" s="2">
        <v>541340.05642856495</v>
      </c>
      <c r="Q568" s="2">
        <v>452922.59310654399</v>
      </c>
      <c r="R568" s="2">
        <v>358895</v>
      </c>
      <c r="S568" s="2">
        <v>463919.82657954399</v>
      </c>
      <c r="T568" s="2">
        <v>471085.06596123602</v>
      </c>
      <c r="U568" s="2">
        <v>468063</v>
      </c>
      <c r="V568" s="2">
        <v>567648</v>
      </c>
      <c r="W568" s="2">
        <v>573332</v>
      </c>
      <c r="X568" s="2">
        <v>637338</v>
      </c>
      <c r="Y568" s="2">
        <v>684678</v>
      </c>
      <c r="Z568" s="2">
        <v>708159</v>
      </c>
    </row>
    <row r="569" spans="2:26" x14ac:dyDescent="0.25">
      <c r="B569" s="39"/>
      <c r="C569" s="39"/>
      <c r="D569" s="39"/>
      <c r="E569" s="39"/>
      <c r="F569" s="39"/>
      <c r="G569" s="39" t="s">
        <v>27</v>
      </c>
      <c r="H569" s="2">
        <v>-9559.9360073075004</v>
      </c>
      <c r="I569" s="2">
        <v>-8504.2569826217696</v>
      </c>
      <c r="J569" s="2">
        <v>-6336.5886379513404</v>
      </c>
      <c r="K569" s="2">
        <v>-1840.6360031915201</v>
      </c>
      <c r="L569" s="2">
        <v>0</v>
      </c>
      <c r="M569" s="2">
        <v>0</v>
      </c>
      <c r="N569" s="2">
        <v>0</v>
      </c>
      <c r="O569" s="2">
        <v>0</v>
      </c>
      <c r="P569" s="2">
        <v>0</v>
      </c>
      <c r="Q569" s="2">
        <v>339.35073818947501</v>
      </c>
      <c r="R569" s="2">
        <v>0</v>
      </c>
      <c r="S569" s="2">
        <v>0</v>
      </c>
      <c r="T569" s="2">
        <v>0</v>
      </c>
      <c r="U569" s="2">
        <v>0</v>
      </c>
      <c r="V569" s="2">
        <v>0</v>
      </c>
      <c r="W569" s="2">
        <v>0</v>
      </c>
      <c r="X569" s="2">
        <v>-36295</v>
      </c>
      <c r="Y569" s="2">
        <v>-113350</v>
      </c>
      <c r="Z569" s="2">
        <v>-58617</v>
      </c>
    </row>
    <row r="570" spans="2:26" x14ac:dyDescent="0.25">
      <c r="B570" s="39"/>
      <c r="C570" s="39"/>
      <c r="D570" s="39"/>
      <c r="E570" s="39"/>
      <c r="F570" s="39"/>
      <c r="G570" s="39" t="s">
        <v>26</v>
      </c>
      <c r="H570" s="2">
        <v>2734011.1111250101</v>
      </c>
      <c r="I570" s="2">
        <v>2934274.0094697201</v>
      </c>
      <c r="J570" s="2">
        <v>3172902.2705778498</v>
      </c>
      <c r="K570" s="2">
        <v>3353558.7877419898</v>
      </c>
      <c r="L570" s="2">
        <v>3679791.58247058</v>
      </c>
      <c r="M570" s="2">
        <v>3933427.9723632601</v>
      </c>
      <c r="N570" s="2">
        <v>4346218.86423756</v>
      </c>
      <c r="O570" s="2">
        <v>4837182.6510775499</v>
      </c>
      <c r="P570" s="2">
        <v>5210121.2258471204</v>
      </c>
      <c r="Q570" s="2">
        <v>5509168.23866654</v>
      </c>
      <c r="R570" s="2">
        <v>5740158</v>
      </c>
      <c r="S570" s="2">
        <v>6249491.4691973804</v>
      </c>
      <c r="T570" s="2">
        <v>6357425.8160822298</v>
      </c>
      <c r="U570" s="2">
        <v>6680820</v>
      </c>
      <c r="V570" s="2">
        <v>7067835</v>
      </c>
      <c r="W570" s="2">
        <v>7325609</v>
      </c>
      <c r="X570" s="2">
        <v>7699785</v>
      </c>
      <c r="Y570" s="2">
        <v>8220022</v>
      </c>
      <c r="Z570" s="2">
        <v>9160474</v>
      </c>
    </row>
    <row r="571" spans="2:26" x14ac:dyDescent="0.25">
      <c r="B571" s="39"/>
      <c r="C571" s="39"/>
      <c r="D571" s="39"/>
      <c r="E571" s="39"/>
      <c r="F571" s="39" t="s">
        <v>12</v>
      </c>
      <c r="G571" s="39"/>
      <c r="H571" s="2"/>
      <c r="I571" s="2"/>
      <c r="J571" s="2"/>
      <c r="K571" s="2"/>
      <c r="L571" s="2"/>
      <c r="M571" s="2"/>
      <c r="N571" s="2"/>
      <c r="O571" s="2"/>
      <c r="P571" s="2"/>
      <c r="Q571" s="2"/>
      <c r="R571" s="2"/>
      <c r="S571" s="2"/>
      <c r="T571" s="2"/>
      <c r="U571" s="2"/>
      <c r="V571" s="2"/>
      <c r="W571" s="2"/>
      <c r="X571" s="2"/>
      <c r="Y571" s="2"/>
      <c r="Z571" s="2"/>
    </row>
    <row r="572" spans="2:26" x14ac:dyDescent="0.25">
      <c r="B572" s="39"/>
      <c r="C572" s="39"/>
      <c r="D572" s="39"/>
      <c r="E572" s="39"/>
      <c r="F572" s="39"/>
      <c r="G572" s="39" t="s">
        <v>29</v>
      </c>
      <c r="H572" s="2">
        <v>275867097.21695602</v>
      </c>
      <c r="I572" s="2">
        <v>296222135.36060601</v>
      </c>
      <c r="J572" s="2">
        <v>320964221.60718799</v>
      </c>
      <c r="K572" s="2">
        <v>341262345.81461602</v>
      </c>
      <c r="L572" s="2">
        <v>370172564.40462899</v>
      </c>
      <c r="M572" s="2">
        <v>394769629.31272399</v>
      </c>
      <c r="N572" s="2">
        <v>431049786.95333201</v>
      </c>
      <c r="O572" s="2">
        <v>479669838.61361599</v>
      </c>
      <c r="P572" s="2">
        <v>525724098.24146599</v>
      </c>
      <c r="Q572" s="2">
        <v>568572943.30338502</v>
      </c>
      <c r="R572" s="2">
        <v>611132823</v>
      </c>
      <c r="S572" s="2">
        <v>660055386.71257901</v>
      </c>
      <c r="T572" s="2">
        <v>666312415.68735003</v>
      </c>
      <c r="U572" s="2">
        <v>702843953</v>
      </c>
      <c r="V572" s="2">
        <v>739347875</v>
      </c>
      <c r="W572" s="2">
        <v>763258293</v>
      </c>
      <c r="X572" s="2">
        <v>812308564</v>
      </c>
      <c r="Y572" s="2">
        <v>852716279</v>
      </c>
      <c r="Z572" s="2">
        <v>910330190</v>
      </c>
    </row>
    <row r="573" spans="2:26" x14ac:dyDescent="0.25">
      <c r="B573" s="39"/>
      <c r="C573" s="39"/>
      <c r="D573" s="39"/>
      <c r="E573" s="39"/>
      <c r="F573" s="39"/>
      <c r="G573" s="39" t="s">
        <v>28</v>
      </c>
      <c r="H573" s="2">
        <v>8348110.2321499698</v>
      </c>
      <c r="I573" s="2">
        <v>11666959.937433699</v>
      </c>
      <c r="J573" s="2">
        <v>5978139.0023176</v>
      </c>
      <c r="K573" s="2">
        <v>16998565.775129002</v>
      </c>
      <c r="L573" s="2">
        <v>4683867.6325046998</v>
      </c>
      <c r="M573" s="2">
        <v>11004847.3177332</v>
      </c>
      <c r="N573" s="2">
        <v>15172554.5321138</v>
      </c>
      <c r="O573" s="2">
        <v>9612622.01630494</v>
      </c>
      <c r="P573" s="2">
        <v>11361424.5199531</v>
      </c>
      <c r="Q573" s="2">
        <v>13120914.076231999</v>
      </c>
      <c r="R573" s="2">
        <v>9189967</v>
      </c>
      <c r="S573" s="2">
        <v>6754055.1198496101</v>
      </c>
      <c r="T573" s="2">
        <v>12884494.2259985</v>
      </c>
      <c r="U573" s="2">
        <v>14602901</v>
      </c>
      <c r="V573" s="2">
        <v>11777223</v>
      </c>
      <c r="W573" s="2">
        <v>15436900</v>
      </c>
      <c r="X573" s="2">
        <v>6990607</v>
      </c>
      <c r="Y573" s="2">
        <v>29831305</v>
      </c>
      <c r="Z573" s="2">
        <v>71290004</v>
      </c>
    </row>
    <row r="574" spans="2:26" x14ac:dyDescent="0.25">
      <c r="B574" s="39"/>
      <c r="C574" s="39"/>
      <c r="D574" s="39"/>
      <c r="E574" s="39"/>
      <c r="F574" s="39"/>
      <c r="G574" s="39" t="s">
        <v>30</v>
      </c>
      <c r="H574" s="2">
        <v>-14905318.887791799</v>
      </c>
      <c r="I574" s="2">
        <v>-15660291.039527999</v>
      </c>
      <c r="J574" s="2">
        <v>-16100344.7003383</v>
      </c>
      <c r="K574" s="2">
        <v>-17026149.907230001</v>
      </c>
      <c r="L574" s="2">
        <v>-17434484.643318001</v>
      </c>
      <c r="M574" s="2">
        <v>-15564387.759286501</v>
      </c>
      <c r="N574" s="2">
        <v>-16826764.423698001</v>
      </c>
      <c r="O574" s="2">
        <v>-18483695.982307602</v>
      </c>
      <c r="P574" s="2">
        <v>-20039160.338160198</v>
      </c>
      <c r="Q574" s="2">
        <v>-21775141.202982701</v>
      </c>
      <c r="R574" s="2">
        <v>-24372300</v>
      </c>
      <c r="S574" s="2">
        <v>-26083594.163867701</v>
      </c>
      <c r="T574" s="2">
        <v>-27311340.127069201</v>
      </c>
      <c r="U574" s="2">
        <v>-29412158</v>
      </c>
      <c r="V574" s="2">
        <v>-31258743</v>
      </c>
      <c r="W574" s="2">
        <v>-30911213</v>
      </c>
      <c r="X574" s="2">
        <v>-33145711</v>
      </c>
      <c r="Y574" s="2">
        <v>-35489384</v>
      </c>
      <c r="Z574" s="2">
        <v>-39072998</v>
      </c>
    </row>
    <row r="575" spans="2:26" x14ac:dyDescent="0.25">
      <c r="B575" s="39"/>
      <c r="C575" s="39"/>
      <c r="D575" s="39"/>
      <c r="E575" s="39"/>
      <c r="F575" s="39"/>
      <c r="G575" s="39" t="s">
        <v>25</v>
      </c>
      <c r="H575" s="2">
        <v>27970966.400449101</v>
      </c>
      <c r="I575" s="2">
        <v>29677225.280643798</v>
      </c>
      <c r="J575" s="2">
        <v>31122078.388946701</v>
      </c>
      <c r="K575" s="2">
        <v>30332938.601040799</v>
      </c>
      <c r="L575" s="2">
        <v>37347681.918909103</v>
      </c>
      <c r="M575" s="2">
        <v>40839698.082161002</v>
      </c>
      <c r="N575" s="2">
        <v>50274261.5518682</v>
      </c>
      <c r="O575" s="2">
        <v>56026224.954088897</v>
      </c>
      <c r="P575" s="2">
        <v>59950958.687843099</v>
      </c>
      <c r="Q575" s="2">
        <v>50159125.203594297</v>
      </c>
      <c r="R575" s="2">
        <v>39746025</v>
      </c>
      <c r="S575" s="2">
        <v>51377018.9873465</v>
      </c>
      <c r="T575" s="2">
        <v>52170536.786480501</v>
      </c>
      <c r="U575" s="2">
        <v>51835852</v>
      </c>
      <c r="V575" s="2">
        <v>62864393</v>
      </c>
      <c r="W575" s="2">
        <v>63493866</v>
      </c>
      <c r="X575" s="2">
        <v>70582333</v>
      </c>
      <c r="Y575" s="2">
        <v>75824967</v>
      </c>
      <c r="Z575" s="2">
        <v>78425424</v>
      </c>
    </row>
    <row r="576" spans="2:26" x14ac:dyDescent="0.25">
      <c r="B576" s="39"/>
      <c r="C576" s="39"/>
      <c r="D576" s="39"/>
      <c r="E576" s="39"/>
      <c r="F576" s="39"/>
      <c r="G576" s="39" t="s">
        <v>27</v>
      </c>
      <c r="H576" s="2">
        <v>-1058719.6011572899</v>
      </c>
      <c r="I576" s="2">
        <v>-941807.93196713598</v>
      </c>
      <c r="J576" s="2">
        <v>-701748.48349838797</v>
      </c>
      <c r="K576" s="2">
        <v>-203842.098282363</v>
      </c>
      <c r="L576" s="2">
        <v>0</v>
      </c>
      <c r="M576" s="2">
        <v>0</v>
      </c>
      <c r="N576" s="2">
        <v>0</v>
      </c>
      <c r="O576" s="2">
        <v>0</v>
      </c>
      <c r="P576" s="2">
        <v>0</v>
      </c>
      <c r="Q576" s="2">
        <v>37581.5568131174</v>
      </c>
      <c r="R576" s="2">
        <v>0</v>
      </c>
      <c r="S576" s="2">
        <v>0</v>
      </c>
      <c r="T576" s="2">
        <v>0</v>
      </c>
      <c r="U576" s="2">
        <v>0</v>
      </c>
      <c r="V576" s="2">
        <v>0</v>
      </c>
      <c r="W576" s="2">
        <v>0</v>
      </c>
      <c r="X576" s="2">
        <v>-4019514</v>
      </c>
      <c r="Y576" s="2">
        <v>-12552977</v>
      </c>
      <c r="Z576" s="2">
        <v>-6491524</v>
      </c>
    </row>
    <row r="577" spans="2:26" x14ac:dyDescent="0.25">
      <c r="B577" s="39"/>
      <c r="C577" s="39"/>
      <c r="D577" s="39"/>
      <c r="E577" s="39"/>
      <c r="F577" s="39"/>
      <c r="G577" s="39" t="s">
        <v>26</v>
      </c>
      <c r="H577" s="2">
        <v>302779344.01624799</v>
      </c>
      <c r="I577" s="2">
        <v>324957552.70928299</v>
      </c>
      <c r="J577" s="2">
        <v>351384551.51263702</v>
      </c>
      <c r="K577" s="2">
        <v>371391442.31737399</v>
      </c>
      <c r="L577" s="2">
        <v>407520246.32353801</v>
      </c>
      <c r="M577" s="2">
        <v>435609327.394885</v>
      </c>
      <c r="N577" s="2">
        <v>481324048.50520003</v>
      </c>
      <c r="O577" s="2">
        <v>535696063.56770498</v>
      </c>
      <c r="P577" s="2">
        <v>576997321.11110198</v>
      </c>
      <c r="Q577" s="2">
        <v>610115422.937042</v>
      </c>
      <c r="R577" s="2">
        <v>635696515</v>
      </c>
      <c r="S577" s="2">
        <v>692102866.65590703</v>
      </c>
      <c r="T577" s="2">
        <v>704056106.57275903</v>
      </c>
      <c r="U577" s="2">
        <v>739870548</v>
      </c>
      <c r="V577" s="2">
        <v>782730748</v>
      </c>
      <c r="W577" s="2">
        <v>811277846</v>
      </c>
      <c r="X577" s="2">
        <v>852716279</v>
      </c>
      <c r="Y577" s="2">
        <v>910330190</v>
      </c>
      <c r="Z577" s="2">
        <v>1014481096</v>
      </c>
    </row>
    <row r="578" spans="2:26" x14ac:dyDescent="0.25">
      <c r="B578" s="39"/>
      <c r="C578" s="39"/>
      <c r="D578" s="39"/>
      <c r="E578" s="39"/>
      <c r="F578" s="39" t="s">
        <v>156</v>
      </c>
      <c r="G578" s="39"/>
      <c r="H578" s="2"/>
      <c r="I578" s="2"/>
      <c r="J578" s="2"/>
      <c r="K578" s="2"/>
      <c r="L578" s="2"/>
      <c r="M578" s="2"/>
      <c r="N578" s="2"/>
      <c r="O578" s="2"/>
      <c r="P578" s="2"/>
      <c r="Q578" s="2"/>
      <c r="R578" s="2"/>
      <c r="S578" s="2"/>
      <c r="T578" s="2"/>
      <c r="U578" s="2"/>
      <c r="V578" s="2"/>
      <c r="W578" s="2"/>
      <c r="X578" s="2"/>
      <c r="Y578" s="2"/>
      <c r="Z578" s="2"/>
    </row>
    <row r="579" spans="2:26" x14ac:dyDescent="0.25">
      <c r="B579" s="39"/>
      <c r="C579" s="39"/>
      <c r="D579" s="39"/>
      <c r="E579" s="39"/>
      <c r="F579" s="39"/>
      <c r="G579" s="39" t="s">
        <v>29</v>
      </c>
      <c r="H579" s="2">
        <v>70511476.298626304</v>
      </c>
      <c r="I579" s="2">
        <v>75714212.703594595</v>
      </c>
      <c r="J579" s="2">
        <v>82038276.158622801</v>
      </c>
      <c r="K579" s="2">
        <v>87226465.3932129</v>
      </c>
      <c r="L579" s="2">
        <v>94615901.152181298</v>
      </c>
      <c r="M579" s="2">
        <v>100902897.233918</v>
      </c>
      <c r="N579" s="2">
        <v>110176085.306703</v>
      </c>
      <c r="O579" s="2">
        <v>122603343.413478</v>
      </c>
      <c r="P579" s="2">
        <v>134374786.50676599</v>
      </c>
      <c r="Q579" s="2">
        <v>145326927.42348799</v>
      </c>
      <c r="R579" s="2">
        <v>156205209</v>
      </c>
      <c r="S579" s="2">
        <v>168709788.97262999</v>
      </c>
      <c r="T579" s="2">
        <v>170309082.091328</v>
      </c>
      <c r="U579" s="2">
        <v>179646523</v>
      </c>
      <c r="V579" s="2">
        <v>188976905</v>
      </c>
      <c r="W579" s="2">
        <v>195088394</v>
      </c>
      <c r="X579" s="2">
        <v>207625616</v>
      </c>
      <c r="Y579" s="2">
        <v>217953806</v>
      </c>
      <c r="Z579" s="2">
        <v>232679889</v>
      </c>
    </row>
    <row r="580" spans="2:26" x14ac:dyDescent="0.25">
      <c r="B580" s="39"/>
      <c r="C580" s="39"/>
      <c r="D580" s="39"/>
      <c r="E580" s="39"/>
      <c r="F580" s="39"/>
      <c r="G580" s="39" t="s">
        <v>28</v>
      </c>
      <c r="H580" s="2">
        <v>2133772.3226544401</v>
      </c>
      <c r="I580" s="2">
        <v>2982068.4576182002</v>
      </c>
      <c r="J580" s="2">
        <v>1528008.9971741</v>
      </c>
      <c r="K580" s="2">
        <v>4344823.9382495703</v>
      </c>
      <c r="L580" s="2">
        <v>1197193.9563909599</v>
      </c>
      <c r="M580" s="2">
        <v>2812832.8410404301</v>
      </c>
      <c r="N580" s="2">
        <v>3878096.4822324598</v>
      </c>
      <c r="O580" s="2">
        <v>2456980.82992943</v>
      </c>
      <c r="P580" s="2">
        <v>2903973.7751953402</v>
      </c>
      <c r="Q580" s="2">
        <v>3353698.32515743</v>
      </c>
      <c r="R580" s="2">
        <v>2348951</v>
      </c>
      <c r="S580" s="2">
        <v>1726332.7243710901</v>
      </c>
      <c r="T580" s="2">
        <v>3293269.5432024798</v>
      </c>
      <c r="U580" s="2">
        <v>3732493</v>
      </c>
      <c r="V580" s="2">
        <v>3010252</v>
      </c>
      <c r="W580" s="2">
        <v>3945663</v>
      </c>
      <c r="X580" s="2">
        <v>1786795</v>
      </c>
      <c r="Y580" s="2">
        <v>7624865</v>
      </c>
      <c r="Z580" s="2">
        <v>18221685</v>
      </c>
    </row>
    <row r="581" spans="2:26" x14ac:dyDescent="0.25">
      <c r="B581" s="39"/>
      <c r="C581" s="39"/>
      <c r="D581" s="39"/>
      <c r="E581" s="39"/>
      <c r="F581" s="39"/>
      <c r="G581" s="39" t="s">
        <v>30</v>
      </c>
      <c r="H581" s="2">
        <v>-3809791.2004832001</v>
      </c>
      <c r="I581" s="2">
        <v>-4002761.6616955302</v>
      </c>
      <c r="J581" s="2">
        <v>-4115239.1321419198</v>
      </c>
      <c r="K581" s="2">
        <v>-4351874.42704101</v>
      </c>
      <c r="L581" s="2">
        <v>-4456244.5580064002</v>
      </c>
      <c r="M581" s="2">
        <v>-3978248.8367159399</v>
      </c>
      <c r="N581" s="2">
        <v>-4300911.6085744696</v>
      </c>
      <c r="O581" s="2">
        <v>-4724422.3914913097</v>
      </c>
      <c r="P581" s="2">
        <v>-5121998.2139345501</v>
      </c>
      <c r="Q581" s="2">
        <v>-5565713.9554625498</v>
      </c>
      <c r="R581" s="2">
        <v>-6229546</v>
      </c>
      <c r="S581" s="2">
        <v>-6666952.1310187699</v>
      </c>
      <c r="T581" s="2">
        <v>-6980763.3149488699</v>
      </c>
      <c r="U581" s="2">
        <v>-7517731</v>
      </c>
      <c r="V581" s="2">
        <v>-7989717</v>
      </c>
      <c r="W581" s="2">
        <v>-7900889</v>
      </c>
      <c r="X581" s="2">
        <v>-8472025</v>
      </c>
      <c r="Y581" s="2">
        <v>-9071067</v>
      </c>
      <c r="Z581" s="2">
        <v>-9987037</v>
      </c>
    </row>
    <row r="582" spans="2:26" x14ac:dyDescent="0.25">
      <c r="B582" s="39"/>
      <c r="C582" s="39"/>
      <c r="D582" s="39"/>
      <c r="E582" s="39"/>
      <c r="F582" s="39"/>
      <c r="G582" s="39" t="s">
        <v>25</v>
      </c>
      <c r="H582" s="2">
        <v>7149363.4227928501</v>
      </c>
      <c r="I582" s="2">
        <v>7585482.2416150402</v>
      </c>
      <c r="J582" s="2">
        <v>7954785.8908319399</v>
      </c>
      <c r="K582" s="2">
        <v>7753082.2008573804</v>
      </c>
      <c r="L582" s="2">
        <v>9546046.6833517309</v>
      </c>
      <c r="M582" s="2">
        <v>10438604.068460699</v>
      </c>
      <c r="N582" s="2">
        <v>12850073.2331177</v>
      </c>
      <c r="O582" s="2">
        <v>14320271.8729624</v>
      </c>
      <c r="P582" s="2">
        <v>15323431.6279236</v>
      </c>
      <c r="Q582" s="2">
        <v>12820644.446668301</v>
      </c>
      <c r="R582" s="2">
        <v>10159062</v>
      </c>
      <c r="S582" s="2">
        <v>13131937.4190221</v>
      </c>
      <c r="T582" s="2">
        <v>13334760.1262266</v>
      </c>
      <c r="U582" s="2">
        <v>13249215</v>
      </c>
      <c r="V582" s="2">
        <v>16068104</v>
      </c>
      <c r="W582" s="2">
        <v>16228997</v>
      </c>
      <c r="X582" s="2">
        <v>18040805</v>
      </c>
      <c r="Y582" s="2">
        <v>19380819</v>
      </c>
      <c r="Z582" s="2">
        <v>20045495</v>
      </c>
    </row>
    <row r="583" spans="2:26" x14ac:dyDescent="0.25">
      <c r="B583" s="39"/>
      <c r="C583" s="39"/>
      <c r="D583" s="39"/>
      <c r="E583" s="39"/>
      <c r="F583" s="39"/>
      <c r="G583" s="39" t="s">
        <v>27</v>
      </c>
      <c r="H583" s="2">
        <v>-270608.13999569998</v>
      </c>
      <c r="I583" s="2">
        <v>-240725.582509509</v>
      </c>
      <c r="J583" s="2">
        <v>-179366.52127411499</v>
      </c>
      <c r="K583" s="2">
        <v>-52101.926712902903</v>
      </c>
      <c r="L583" s="2">
        <v>0</v>
      </c>
      <c r="M583" s="2">
        <v>0</v>
      </c>
      <c r="N583" s="2">
        <v>0</v>
      </c>
      <c r="O583" s="2">
        <v>0</v>
      </c>
      <c r="P583" s="2">
        <v>0</v>
      </c>
      <c r="Q583" s="2">
        <v>9605.8249759650098</v>
      </c>
      <c r="R583" s="2">
        <v>0</v>
      </c>
      <c r="S583" s="2">
        <v>0</v>
      </c>
      <c r="T583" s="2">
        <v>0</v>
      </c>
      <c r="U583" s="2">
        <v>0</v>
      </c>
      <c r="V583" s="2">
        <v>0</v>
      </c>
      <c r="W583" s="2">
        <v>0</v>
      </c>
      <c r="X583" s="2">
        <v>-1027386</v>
      </c>
      <c r="Y583" s="2">
        <v>-3208534</v>
      </c>
      <c r="Z583" s="2">
        <v>-1659230</v>
      </c>
    </row>
    <row r="584" spans="2:26" x14ac:dyDescent="0.25">
      <c r="B584" s="39"/>
      <c r="C584" s="39"/>
      <c r="D584" s="39"/>
      <c r="E584" s="39"/>
      <c r="F584" s="39"/>
      <c r="G584" s="39" t="s">
        <v>26</v>
      </c>
      <c r="H584" s="2">
        <v>77390231.581423402</v>
      </c>
      <c r="I584" s="2">
        <v>83058969.362700194</v>
      </c>
      <c r="J584" s="2">
        <v>89813695.528180704</v>
      </c>
      <c r="K584" s="2">
        <v>94927445.667357296</v>
      </c>
      <c r="L584" s="2">
        <v>104161947.83553299</v>
      </c>
      <c r="M584" s="2">
        <v>111341501.302378</v>
      </c>
      <c r="N584" s="2">
        <v>123026158.53982</v>
      </c>
      <c r="O584" s="2">
        <v>136923615.286441</v>
      </c>
      <c r="P584" s="2">
        <v>147480193.69595101</v>
      </c>
      <c r="Q584" s="2">
        <v>155945162.064827</v>
      </c>
      <c r="R584" s="2">
        <v>162483676</v>
      </c>
      <c r="S584" s="2">
        <v>176901106.98500401</v>
      </c>
      <c r="T584" s="2">
        <v>179956348.44580799</v>
      </c>
      <c r="U584" s="2">
        <v>189110500</v>
      </c>
      <c r="V584" s="2">
        <v>200065544</v>
      </c>
      <c r="W584" s="2">
        <v>207362165</v>
      </c>
      <c r="X584" s="2">
        <v>217953805</v>
      </c>
      <c r="Y584" s="2">
        <v>232679889</v>
      </c>
      <c r="Z584" s="2">
        <v>259300802</v>
      </c>
    </row>
    <row r="585" spans="2:26" x14ac:dyDescent="0.25">
      <c r="B585" s="39"/>
      <c r="C585" s="39"/>
      <c r="D585" s="39"/>
      <c r="E585" s="39"/>
      <c r="F585" s="39" t="s">
        <v>157</v>
      </c>
      <c r="G585" s="39"/>
      <c r="H585" s="2"/>
      <c r="I585" s="2"/>
      <c r="J585" s="2"/>
      <c r="K585" s="2"/>
      <c r="L585" s="2"/>
      <c r="M585" s="2"/>
      <c r="N585" s="2"/>
      <c r="O585" s="2"/>
      <c r="P585" s="2"/>
      <c r="Q585" s="2"/>
      <c r="R585" s="2"/>
      <c r="S585" s="2"/>
      <c r="T585" s="2"/>
      <c r="U585" s="2"/>
      <c r="V585" s="2"/>
      <c r="W585" s="2"/>
      <c r="X585" s="2"/>
      <c r="Y585" s="2"/>
      <c r="Z585" s="2"/>
    </row>
    <row r="586" spans="2:26" x14ac:dyDescent="0.25">
      <c r="B586" s="39"/>
      <c r="C586" s="39"/>
      <c r="D586" s="39"/>
      <c r="E586" s="39"/>
      <c r="F586" s="39"/>
      <c r="G586" s="39" t="s">
        <v>29</v>
      </c>
      <c r="H586" s="2">
        <v>133108021.164101</v>
      </c>
      <c r="I586" s="2">
        <v>142929485.46830699</v>
      </c>
      <c r="J586" s="2">
        <v>154867734.62153599</v>
      </c>
      <c r="K586" s="2">
        <v>164661737.508618</v>
      </c>
      <c r="L586" s="2">
        <v>178611142.95334101</v>
      </c>
      <c r="M586" s="2">
        <v>190479418.18221599</v>
      </c>
      <c r="N586" s="2">
        <v>207984876.57062599</v>
      </c>
      <c r="O586" s="2">
        <v>231444429.850759</v>
      </c>
      <c r="P586" s="2">
        <v>253665968.50862899</v>
      </c>
      <c r="Q586" s="2">
        <v>274340869.69437498</v>
      </c>
      <c r="R586" s="2">
        <v>294876343</v>
      </c>
      <c r="S586" s="2">
        <v>318481860.54214603</v>
      </c>
      <c r="T586" s="2">
        <v>321500925.71374601</v>
      </c>
      <c r="U586" s="2">
        <v>339127677</v>
      </c>
      <c r="V586" s="2">
        <v>356741103</v>
      </c>
      <c r="W586" s="2">
        <v>368278066</v>
      </c>
      <c r="X586" s="2">
        <v>391945204</v>
      </c>
      <c r="Y586" s="2">
        <v>411442240</v>
      </c>
      <c r="Z586" s="2">
        <v>439241401</v>
      </c>
    </row>
    <row r="587" spans="2:26" x14ac:dyDescent="0.25">
      <c r="B587" s="39"/>
      <c r="C587" s="39"/>
      <c r="D587" s="39"/>
      <c r="E587" s="39"/>
      <c r="F587" s="39"/>
      <c r="G587" s="39" t="s">
        <v>28</v>
      </c>
      <c r="H587" s="2">
        <v>4028028.1507706102</v>
      </c>
      <c r="I587" s="2">
        <v>5629398.9603671897</v>
      </c>
      <c r="J587" s="2">
        <v>2884498.5896111499</v>
      </c>
      <c r="K587" s="2">
        <v>8201940.2668227004</v>
      </c>
      <c r="L587" s="2">
        <v>2260002.5818481799</v>
      </c>
      <c r="M587" s="2">
        <v>5309924.4688993003</v>
      </c>
      <c r="N587" s="2">
        <v>7320875.6323186299</v>
      </c>
      <c r="O587" s="2">
        <v>4638164.9268689305</v>
      </c>
      <c r="P587" s="2">
        <v>5481975.7438014001</v>
      </c>
      <c r="Q587" s="2">
        <v>6330943.1467933096</v>
      </c>
      <c r="R587" s="2">
        <v>4434231</v>
      </c>
      <c r="S587" s="2">
        <v>3258884.1543847299</v>
      </c>
      <c r="T587" s="2">
        <v>6216868.7292713299</v>
      </c>
      <c r="U587" s="2">
        <v>7046013</v>
      </c>
      <c r="V587" s="2">
        <v>5682602</v>
      </c>
      <c r="W587" s="2">
        <v>7448425</v>
      </c>
      <c r="X587" s="2">
        <v>3373022</v>
      </c>
      <c r="Y587" s="2">
        <v>14393837</v>
      </c>
      <c r="Z587" s="2">
        <v>34397982</v>
      </c>
    </row>
    <row r="588" spans="2:26" x14ac:dyDescent="0.25">
      <c r="B588" s="39"/>
      <c r="C588" s="39"/>
      <c r="D588" s="39"/>
      <c r="E588" s="39"/>
      <c r="F588" s="39"/>
      <c r="G588" s="39" t="s">
        <v>30</v>
      </c>
      <c r="H588" s="2">
        <v>-7191932.3543450497</v>
      </c>
      <c r="I588" s="2">
        <v>-7556212.2926392704</v>
      </c>
      <c r="J588" s="2">
        <v>-7768541.6084127203</v>
      </c>
      <c r="K588" s="2">
        <v>-8215249.8252170598</v>
      </c>
      <c r="L588" s="2">
        <v>-8412274.5129799992</v>
      </c>
      <c r="M588" s="2">
        <v>-7509938.2136176303</v>
      </c>
      <c r="N588" s="2">
        <v>-8119044.7778245304</v>
      </c>
      <c r="O588" s="2">
        <v>-8918527.14884983</v>
      </c>
      <c r="P588" s="2">
        <v>-9669050.8049421199</v>
      </c>
      <c r="Q588" s="2">
        <v>-10506675.081365099</v>
      </c>
      <c r="R588" s="2">
        <v>-11759824</v>
      </c>
      <c r="S588" s="2">
        <v>-12585537.162735401</v>
      </c>
      <c r="T588" s="2">
        <v>-13177934.144117501</v>
      </c>
      <c r="U588" s="2">
        <v>-14191595</v>
      </c>
      <c r="V588" s="2">
        <v>-15082587</v>
      </c>
      <c r="W588" s="2">
        <v>-14914901</v>
      </c>
      <c r="X588" s="2">
        <v>-15993064</v>
      </c>
      <c r="Y588" s="2">
        <v>-17123904</v>
      </c>
      <c r="Z588" s="2">
        <v>-18853026</v>
      </c>
    </row>
    <row r="589" spans="2:26" x14ac:dyDescent="0.25">
      <c r="B589" s="39"/>
      <c r="C589" s="39"/>
      <c r="D589" s="39"/>
      <c r="E589" s="39"/>
      <c r="F589" s="39"/>
      <c r="G589" s="39" t="s">
        <v>25</v>
      </c>
      <c r="H589" s="2">
        <v>13496208.954137299</v>
      </c>
      <c r="I589" s="2">
        <v>14319492.1416853</v>
      </c>
      <c r="J589" s="2">
        <v>15016645.0100745</v>
      </c>
      <c r="K589" s="2">
        <v>14635878.921440899</v>
      </c>
      <c r="L589" s="2">
        <v>18020547.160006601</v>
      </c>
      <c r="M589" s="2">
        <v>19705472.133128598</v>
      </c>
      <c r="N589" s="2">
        <v>24257722.425638899</v>
      </c>
      <c r="O589" s="2">
        <v>27033089.528138202</v>
      </c>
      <c r="P589" s="2">
        <v>28926804.096371599</v>
      </c>
      <c r="Q589" s="2">
        <v>24202168.241622701</v>
      </c>
      <c r="R589" s="2">
        <v>19177767</v>
      </c>
      <c r="S589" s="2">
        <v>24789811.469752301</v>
      </c>
      <c r="T589" s="2">
        <v>25172689.982872501</v>
      </c>
      <c r="U589" s="2">
        <v>25011202</v>
      </c>
      <c r="V589" s="2">
        <v>30332559</v>
      </c>
      <c r="W589" s="2">
        <v>30636285</v>
      </c>
      <c r="X589" s="2">
        <v>34056525</v>
      </c>
      <c r="Y589" s="2">
        <v>36586137</v>
      </c>
      <c r="Z589" s="2">
        <v>37840877</v>
      </c>
    </row>
    <row r="590" spans="2:26" x14ac:dyDescent="0.25">
      <c r="B590" s="39"/>
      <c r="C590" s="39"/>
      <c r="D590" s="39"/>
      <c r="E590" s="39"/>
      <c r="F590" s="39"/>
      <c r="G590" s="39" t="s">
        <v>27</v>
      </c>
      <c r="H590" s="2">
        <v>-510840.44635763101</v>
      </c>
      <c r="I590" s="2">
        <v>-454429.65618407499</v>
      </c>
      <c r="J590" s="2">
        <v>-338599.10419080697</v>
      </c>
      <c r="K590" s="2">
        <v>-98355.398690278904</v>
      </c>
      <c r="L590" s="2">
        <v>0</v>
      </c>
      <c r="M590" s="2">
        <v>0</v>
      </c>
      <c r="N590" s="2">
        <v>0</v>
      </c>
      <c r="O590" s="2">
        <v>0</v>
      </c>
      <c r="P590" s="2">
        <v>0</v>
      </c>
      <c r="Q590" s="2">
        <v>18133.393616441899</v>
      </c>
      <c r="R590" s="2">
        <v>0</v>
      </c>
      <c r="S590" s="2">
        <v>0</v>
      </c>
      <c r="T590" s="2">
        <v>0</v>
      </c>
      <c r="U590" s="2">
        <v>0</v>
      </c>
      <c r="V590" s="2">
        <v>0</v>
      </c>
      <c r="W590" s="2">
        <v>0</v>
      </c>
      <c r="X590" s="2">
        <v>0</v>
      </c>
      <c r="Y590" s="2">
        <v>-6056909</v>
      </c>
      <c r="Z590" s="2">
        <v>-3132211</v>
      </c>
    </row>
    <row r="591" spans="2:26" x14ac:dyDescent="0.25">
      <c r="B591" s="39"/>
      <c r="C591" s="39"/>
      <c r="D591" s="39"/>
      <c r="E591" s="39"/>
      <c r="F591" s="39"/>
      <c r="G591" s="39" t="s">
        <v>26</v>
      </c>
      <c r="H591" s="2">
        <v>146093389.67188099</v>
      </c>
      <c r="I591" s="2">
        <v>156794547.95380801</v>
      </c>
      <c r="J591" s="2">
        <v>169545780.52742001</v>
      </c>
      <c r="K591" s="2">
        <v>179199261.031369</v>
      </c>
      <c r="L591" s="2">
        <v>196631690.11334801</v>
      </c>
      <c r="M591" s="2">
        <v>210184890.31534499</v>
      </c>
      <c r="N591" s="2">
        <v>232242598.99626499</v>
      </c>
      <c r="O591" s="2">
        <v>258477519.37889701</v>
      </c>
      <c r="P591" s="2">
        <v>278405697.54386002</v>
      </c>
      <c r="Q591" s="2">
        <v>294385439.395042</v>
      </c>
      <c r="R591" s="2">
        <v>306728517</v>
      </c>
      <c r="S591" s="2">
        <v>333945019.00354701</v>
      </c>
      <c r="T591" s="2">
        <v>339712550.28177202</v>
      </c>
      <c r="U591" s="2">
        <v>356993297</v>
      </c>
      <c r="V591" s="2">
        <v>377673677</v>
      </c>
      <c r="W591" s="2">
        <v>391447875</v>
      </c>
      <c r="X591" s="2">
        <v>413381687</v>
      </c>
      <c r="Y591" s="2">
        <v>439241401</v>
      </c>
      <c r="Z591" s="2">
        <v>489495023</v>
      </c>
    </row>
    <row r="592" spans="2:26" x14ac:dyDescent="0.25">
      <c r="B592" s="39"/>
      <c r="C592" s="39"/>
      <c r="D592" s="39"/>
      <c r="E592" s="39"/>
      <c r="F592" s="39" t="s">
        <v>158</v>
      </c>
      <c r="G592" s="39"/>
      <c r="H592" s="2"/>
      <c r="I592" s="2"/>
      <c r="J592" s="2"/>
      <c r="K592" s="2"/>
      <c r="L592" s="2"/>
      <c r="M592" s="2"/>
      <c r="N592" s="2"/>
      <c r="O592" s="2"/>
      <c r="P592" s="2"/>
      <c r="Q592" s="2"/>
      <c r="R592" s="2"/>
      <c r="S592" s="2"/>
      <c r="T592" s="2"/>
      <c r="U592" s="2"/>
      <c r="V592" s="2"/>
      <c r="W592" s="2"/>
      <c r="X592" s="2"/>
      <c r="Y592" s="2"/>
      <c r="Z592" s="2"/>
    </row>
    <row r="593" spans="2:26" x14ac:dyDescent="0.25">
      <c r="B593" s="39"/>
      <c r="C593" s="39"/>
      <c r="D593" s="39"/>
      <c r="E593" s="39"/>
      <c r="F593" s="39"/>
      <c r="G593" s="39" t="s">
        <v>29</v>
      </c>
      <c r="H593" s="2">
        <v>87503843.671215296</v>
      </c>
      <c r="I593" s="2">
        <v>82639059.403980598</v>
      </c>
      <c r="J593" s="2">
        <v>82130396.953242198</v>
      </c>
      <c r="K593" s="2">
        <v>74870781.113335893</v>
      </c>
      <c r="L593" s="2">
        <v>72934800.936491102</v>
      </c>
      <c r="M593" s="2">
        <v>80563363.657053903</v>
      </c>
      <c r="N593" s="2">
        <v>98952845.980325297</v>
      </c>
      <c r="O593" s="2">
        <v>112830557.99553899</v>
      </c>
      <c r="P593" s="2">
        <v>68910445.617146701</v>
      </c>
      <c r="Q593" s="2">
        <v>67724177.657808304</v>
      </c>
      <c r="R593" s="2">
        <v>93503474</v>
      </c>
      <c r="S593" s="2">
        <v>103934104.057991</v>
      </c>
      <c r="T593" s="2">
        <v>100834864.49991199</v>
      </c>
      <c r="U593" s="2">
        <v>93915342</v>
      </c>
      <c r="V593" s="2">
        <v>88333123</v>
      </c>
      <c r="W593" s="2">
        <v>86549706</v>
      </c>
      <c r="X593" s="2">
        <v>94214548</v>
      </c>
      <c r="Y593" s="2">
        <v>95244786</v>
      </c>
      <c r="Z593" s="2">
        <v>109702933</v>
      </c>
    </row>
    <row r="594" spans="2:26" x14ac:dyDescent="0.25">
      <c r="B594" s="39"/>
      <c r="C594" s="39"/>
      <c r="D594" s="39"/>
      <c r="E594" s="39"/>
      <c r="F594" s="39"/>
      <c r="G594" s="39" t="s">
        <v>28</v>
      </c>
      <c r="H594" s="2">
        <v>2647984.2651537</v>
      </c>
      <c r="I594" s="2">
        <v>3254809.4157775901</v>
      </c>
      <c r="J594" s="2">
        <v>1529724.79874376</v>
      </c>
      <c r="K594" s="2">
        <v>3729376.8650400601</v>
      </c>
      <c r="L594" s="2">
        <v>852979.19285965699</v>
      </c>
      <c r="M594" s="2">
        <v>1811088.2619809699</v>
      </c>
      <c r="N594" s="2">
        <v>2551749.4074949701</v>
      </c>
      <c r="O594" s="2">
        <v>1457852.2215427901</v>
      </c>
      <c r="P594" s="2">
        <v>1489223.7756161301</v>
      </c>
      <c r="Q594" s="2">
        <v>1562865.63825712</v>
      </c>
      <c r="R594" s="2">
        <v>1406067</v>
      </c>
      <c r="S594" s="2">
        <v>1063511.7624538499</v>
      </c>
      <c r="T594" s="2">
        <v>1949845.4461308999</v>
      </c>
      <c r="U594" s="2">
        <v>1951267</v>
      </c>
      <c r="V594" s="2">
        <v>1407076</v>
      </c>
      <c r="W594" s="2">
        <v>1750468</v>
      </c>
      <c r="X594" s="2">
        <v>810796</v>
      </c>
      <c r="Y594" s="2">
        <v>3331942</v>
      </c>
      <c r="Z594" s="2">
        <v>8591738</v>
      </c>
    </row>
    <row r="595" spans="2:26" x14ac:dyDescent="0.25">
      <c r="B595" s="39"/>
      <c r="C595" s="39"/>
      <c r="D595" s="39"/>
      <c r="E595" s="39"/>
      <c r="F595" s="39"/>
      <c r="G595" s="39" t="s">
        <v>30</v>
      </c>
      <c r="H595" s="2">
        <v>-10891000.027901599</v>
      </c>
      <c r="I595" s="2">
        <v>-11420257.5051699</v>
      </c>
      <c r="J595" s="2">
        <v>-12391941.406674201</v>
      </c>
      <c r="K595" s="2">
        <v>-14729977.3727319</v>
      </c>
      <c r="L595" s="2">
        <v>-16448368.175447799</v>
      </c>
      <c r="M595" s="2">
        <v>-12673762.912360899</v>
      </c>
      <c r="N595" s="2">
        <v>-16177417.915080801</v>
      </c>
      <c r="O595" s="2">
        <v>-19141213.867399801</v>
      </c>
      <c r="P595" s="2">
        <v>-21878213.983610801</v>
      </c>
      <c r="Q595" s="2">
        <v>-25752661.335691299</v>
      </c>
      <c r="R595" s="2">
        <v>-25475804</v>
      </c>
      <c r="S595" s="2">
        <v>-26959532.8928</v>
      </c>
      <c r="T595" s="2">
        <v>-30983062.171983998</v>
      </c>
      <c r="U595" s="2">
        <v>-35062250</v>
      </c>
      <c r="V595" s="2">
        <v>-37585535</v>
      </c>
      <c r="W595" s="2">
        <v>-32677714</v>
      </c>
      <c r="X595" s="2">
        <v>-27769983</v>
      </c>
      <c r="Y595" s="2">
        <v>-30401012</v>
      </c>
      <c r="Z595" s="2">
        <v>-36790043</v>
      </c>
    </row>
    <row r="596" spans="2:26" x14ac:dyDescent="0.25">
      <c r="B596" s="39"/>
      <c r="C596" s="39"/>
      <c r="D596" s="39"/>
      <c r="E596" s="39"/>
      <c r="F596" s="39"/>
      <c r="G596" s="39" t="s">
        <v>25</v>
      </c>
      <c r="H596" s="2">
        <v>3378231.4955131202</v>
      </c>
      <c r="I596" s="2">
        <v>7656785.6386538697</v>
      </c>
      <c r="J596" s="2">
        <v>3602600.7680242099</v>
      </c>
      <c r="K596" s="2">
        <v>3758905.32545825</v>
      </c>
      <c r="L596" s="2">
        <v>7628562.7205627803</v>
      </c>
      <c r="M596" s="2">
        <v>18389482.323271401</v>
      </c>
      <c r="N596" s="2">
        <v>13877712.015213599</v>
      </c>
      <c r="O596" s="2">
        <v>13872658.6422715</v>
      </c>
      <c r="P596" s="2">
        <v>20515290.946504399</v>
      </c>
      <c r="Q596" s="2">
        <v>46774989.1494857</v>
      </c>
      <c r="R596" s="2">
        <v>34500367</v>
      </c>
      <c r="S596" s="2">
        <v>23349980.703905098</v>
      </c>
      <c r="T596" s="2">
        <v>22123728.955720901</v>
      </c>
      <c r="U596" s="2">
        <v>27817245</v>
      </c>
      <c r="V596" s="2">
        <v>35670223</v>
      </c>
      <c r="W596" s="2">
        <v>38548221</v>
      </c>
      <c r="X596" s="2">
        <v>27989425</v>
      </c>
      <c r="Y596" s="2">
        <v>41527217</v>
      </c>
      <c r="Z596" s="2">
        <v>40597517</v>
      </c>
    </row>
    <row r="597" spans="2:26" x14ac:dyDescent="0.25">
      <c r="B597" s="39"/>
      <c r="C597" s="39"/>
      <c r="D597" s="39"/>
      <c r="E597" s="39"/>
      <c r="F597" s="39"/>
      <c r="G597" s="39" t="s">
        <v>27</v>
      </c>
      <c r="H597" s="2">
        <v>0</v>
      </c>
      <c r="I597" s="2">
        <v>0</v>
      </c>
      <c r="J597" s="2">
        <v>0</v>
      </c>
      <c r="K597" s="2">
        <v>0</v>
      </c>
      <c r="L597" s="2">
        <v>0</v>
      </c>
      <c r="M597" s="2">
        <v>0</v>
      </c>
      <c r="N597" s="2">
        <v>0</v>
      </c>
      <c r="O597" s="2">
        <v>0</v>
      </c>
      <c r="P597" s="2">
        <v>0</v>
      </c>
      <c r="Q597" s="2">
        <v>2890335.0642460198</v>
      </c>
      <c r="R597" s="2">
        <v>0</v>
      </c>
      <c r="S597" s="2">
        <v>0</v>
      </c>
      <c r="T597" s="2">
        <v>0</v>
      </c>
      <c r="U597" s="2">
        <v>0</v>
      </c>
      <c r="V597" s="2">
        <v>0</v>
      </c>
      <c r="W597" s="2">
        <v>0</v>
      </c>
      <c r="X597" s="2">
        <v>0</v>
      </c>
      <c r="Y597" s="2">
        <v>0</v>
      </c>
      <c r="Z597" s="2">
        <v>0</v>
      </c>
    </row>
    <row r="598" spans="2:26" x14ac:dyDescent="0.25">
      <c r="B598" s="39"/>
      <c r="C598" s="39"/>
      <c r="D598" s="39"/>
      <c r="E598" s="39"/>
      <c r="F598" s="39"/>
      <c r="G598" s="39" t="s">
        <v>26</v>
      </c>
      <c r="H598" s="2">
        <v>90882075.166728407</v>
      </c>
      <c r="I598" s="2">
        <v>90295845.042634502</v>
      </c>
      <c r="J598" s="2">
        <v>85732997.721266404</v>
      </c>
      <c r="K598" s="2">
        <v>78629686.438794196</v>
      </c>
      <c r="L598" s="2">
        <v>80563363.657053903</v>
      </c>
      <c r="M598" s="2">
        <v>98952845.980325297</v>
      </c>
      <c r="N598" s="2">
        <v>112830557.99553899</v>
      </c>
      <c r="O598" s="2">
        <v>126703216.63781001</v>
      </c>
      <c r="P598" s="2">
        <v>69036746.3556564</v>
      </c>
      <c r="Q598" s="2">
        <v>93199706.174105793</v>
      </c>
      <c r="R598" s="2">
        <v>103934104</v>
      </c>
      <c r="S598" s="2">
        <v>101388063.63155</v>
      </c>
      <c r="T598" s="2">
        <v>93925376.729779899</v>
      </c>
      <c r="U598" s="2">
        <v>88621604</v>
      </c>
      <c r="V598" s="2">
        <v>87824887</v>
      </c>
      <c r="W598" s="2">
        <v>94170681</v>
      </c>
      <c r="X598" s="2">
        <v>95244786</v>
      </c>
      <c r="Y598" s="2">
        <v>109702933</v>
      </c>
      <c r="Z598" s="2">
        <v>122102145</v>
      </c>
    </row>
    <row r="599" spans="2:26" x14ac:dyDescent="0.25">
      <c r="B599" s="39"/>
      <c r="C599" s="39"/>
      <c r="D599" s="39"/>
      <c r="E599" s="39"/>
      <c r="F599" s="39" t="s">
        <v>159</v>
      </c>
      <c r="G599" s="39"/>
      <c r="H599" s="2"/>
      <c r="I599" s="2"/>
      <c r="J599" s="2"/>
      <c r="K599" s="2"/>
      <c r="L599" s="2"/>
      <c r="M599" s="2"/>
      <c r="N599" s="2"/>
      <c r="O599" s="2"/>
      <c r="P599" s="2"/>
      <c r="Q599" s="2"/>
      <c r="R599" s="2"/>
      <c r="S599" s="2"/>
      <c r="T599" s="2"/>
      <c r="U599" s="2"/>
      <c r="V599" s="2"/>
      <c r="W599" s="2"/>
      <c r="X599" s="2"/>
      <c r="Y599" s="2"/>
      <c r="Z599" s="2"/>
    </row>
    <row r="600" spans="2:26" x14ac:dyDescent="0.25">
      <c r="B600" s="39"/>
      <c r="C600" s="39"/>
      <c r="D600" s="39"/>
      <c r="E600" s="39"/>
      <c r="F600" s="39"/>
      <c r="G600" s="39" t="s">
        <v>29</v>
      </c>
      <c r="H600" s="2">
        <v>61905981.025984198</v>
      </c>
      <c r="I600" s="2">
        <v>83227977.922621801</v>
      </c>
      <c r="J600" s="2">
        <v>93308122.858537093</v>
      </c>
      <c r="K600" s="2">
        <v>104146734.934194</v>
      </c>
      <c r="L600" s="2">
        <v>137037868.04231301</v>
      </c>
      <c r="M600" s="2">
        <v>155857140.69582</v>
      </c>
      <c r="N600" s="2">
        <v>179980827.035191</v>
      </c>
      <c r="O600" s="2">
        <v>190034595.19884399</v>
      </c>
      <c r="P600" s="2">
        <v>154464149.69453701</v>
      </c>
      <c r="Q600" s="2">
        <v>165380607.544117</v>
      </c>
      <c r="R600" s="2">
        <v>169864298</v>
      </c>
      <c r="S600" s="2">
        <v>208640046.852763</v>
      </c>
      <c r="T600" s="2">
        <v>254595242.55088401</v>
      </c>
      <c r="U600" s="2">
        <v>307108636</v>
      </c>
      <c r="V600" s="2">
        <v>350151023</v>
      </c>
      <c r="W600" s="2">
        <v>377984975</v>
      </c>
      <c r="X600" s="2">
        <v>409296347</v>
      </c>
      <c r="Y600" s="2">
        <v>414874595</v>
      </c>
      <c r="Z600" s="2">
        <v>458388658</v>
      </c>
    </row>
    <row r="601" spans="2:26" x14ac:dyDescent="0.25">
      <c r="B601" s="39"/>
      <c r="C601" s="39"/>
      <c r="D601" s="39"/>
      <c r="E601" s="39"/>
      <c r="F601" s="39"/>
      <c r="G601" s="39" t="s">
        <v>28</v>
      </c>
      <c r="H601" s="2">
        <v>1873358.4354493101</v>
      </c>
      <c r="I601" s="2">
        <v>3278004.4709176701</v>
      </c>
      <c r="J601" s="2">
        <v>1737916.22536775</v>
      </c>
      <c r="K601" s="2">
        <v>5187636.8598999297</v>
      </c>
      <c r="L601" s="2">
        <v>1440617.5141074499</v>
      </c>
      <c r="M601" s="2">
        <v>4102925.1805389598</v>
      </c>
      <c r="N601" s="2">
        <v>5613571.2287200298</v>
      </c>
      <c r="O601" s="2">
        <v>3153484.3304890702</v>
      </c>
      <c r="P601" s="2">
        <v>3338125.0425145598</v>
      </c>
      <c r="Q601" s="2">
        <v>3816475.5587104098</v>
      </c>
      <c r="R601" s="2">
        <v>2554350</v>
      </c>
      <c r="S601" s="2">
        <v>2134921.4096561698</v>
      </c>
      <c r="T601" s="2">
        <v>4923112.4250170998</v>
      </c>
      <c r="U601" s="2">
        <v>6380758</v>
      </c>
      <c r="V601" s="2">
        <v>5577627</v>
      </c>
      <c r="W601" s="2">
        <v>7644747</v>
      </c>
      <c r="X601" s="2">
        <v>3522344</v>
      </c>
      <c r="Y601" s="2">
        <v>14509644</v>
      </c>
      <c r="Z601" s="2">
        <v>35927020</v>
      </c>
    </row>
    <row r="602" spans="2:26" x14ac:dyDescent="0.25">
      <c r="B602" s="39"/>
      <c r="C602" s="39"/>
      <c r="D602" s="39"/>
      <c r="E602" s="39"/>
      <c r="F602" s="39"/>
      <c r="G602" s="39" t="s">
        <v>30</v>
      </c>
      <c r="H602" s="2">
        <v>-6460238.2124078302</v>
      </c>
      <c r="I602" s="2">
        <v>-7208530.15464947</v>
      </c>
      <c r="J602" s="2">
        <v>-7925314.7137356298</v>
      </c>
      <c r="K602" s="2">
        <v>-9092729.4893772509</v>
      </c>
      <c r="L602" s="2">
        <v>-10116229.393147601</v>
      </c>
      <c r="M602" s="2">
        <v>-15927501.986332299</v>
      </c>
      <c r="N602" s="2">
        <v>-17789109.651326001</v>
      </c>
      <c r="O602" s="2">
        <v>-19138411.176439699</v>
      </c>
      <c r="P602" s="2">
        <v>-20441663.404961299</v>
      </c>
      <c r="Q602" s="2">
        <v>-22987285.3996871</v>
      </c>
      <c r="R602" s="2">
        <v>-24782622</v>
      </c>
      <c r="S602" s="2">
        <v>-27173013.2624183</v>
      </c>
      <c r="T602" s="2">
        <v>-29619854.806339499</v>
      </c>
      <c r="U602" s="2">
        <v>-38269399</v>
      </c>
      <c r="V602" s="2">
        <v>-37790528</v>
      </c>
      <c r="W602" s="2">
        <v>-34736396</v>
      </c>
      <c r="X602" s="2">
        <v>-34140701</v>
      </c>
      <c r="Y602" s="2">
        <v>-41469275</v>
      </c>
      <c r="Z602" s="2">
        <v>-52230936</v>
      </c>
    </row>
    <row r="603" spans="2:26" x14ac:dyDescent="0.25">
      <c r="B603" s="39"/>
      <c r="C603" s="39"/>
      <c r="D603" s="39"/>
      <c r="E603" s="39"/>
      <c r="F603" s="39"/>
      <c r="G603" s="39" t="s">
        <v>25</v>
      </c>
      <c r="H603" s="2">
        <v>25908876.6735962</v>
      </c>
      <c r="I603" s="2">
        <v>14010670.619647101</v>
      </c>
      <c r="J603" s="2">
        <v>17026010.564024299</v>
      </c>
      <c r="K603" s="2">
        <v>13978761.4212927</v>
      </c>
      <c r="L603" s="2">
        <v>22932648.053506799</v>
      </c>
      <c r="M603" s="2">
        <v>26883618.5993715</v>
      </c>
      <c r="N603" s="2">
        <v>11914222.5036528</v>
      </c>
      <c r="O603" s="2">
        <v>14513796.262939399</v>
      </c>
      <c r="P603" s="2">
        <v>33293057.566071</v>
      </c>
      <c r="Q603" s="2">
        <v>35329316.703898303</v>
      </c>
      <c r="R603" s="2">
        <v>39296198</v>
      </c>
      <c r="S603" s="2">
        <v>73295298.370816603</v>
      </c>
      <c r="T603" s="2">
        <v>70504545.709388196</v>
      </c>
      <c r="U603" s="2">
        <v>77535046</v>
      </c>
      <c r="V603" s="2">
        <v>65175304</v>
      </c>
      <c r="W603" s="2">
        <v>65773102</v>
      </c>
      <c r="X603" s="2">
        <v>39323214</v>
      </c>
      <c r="Y603" s="2">
        <v>71838145</v>
      </c>
      <c r="Z603" s="2">
        <v>68617995</v>
      </c>
    </row>
    <row r="604" spans="2:26" x14ac:dyDescent="0.25">
      <c r="B604" s="39"/>
      <c r="C604" s="39"/>
      <c r="D604" s="39"/>
      <c r="E604" s="39"/>
      <c r="F604" s="39"/>
      <c r="G604" s="39" t="s">
        <v>27</v>
      </c>
      <c r="H604" s="2">
        <v>0</v>
      </c>
      <c r="I604" s="2">
        <v>0</v>
      </c>
      <c r="J604" s="2">
        <v>0</v>
      </c>
      <c r="K604" s="2">
        <v>0</v>
      </c>
      <c r="L604" s="2">
        <v>-4113375.4</v>
      </c>
      <c r="M604" s="2">
        <v>-2759932.26</v>
      </c>
      <c r="N604" s="2">
        <v>-1860454.34</v>
      </c>
      <c r="O604" s="2">
        <v>-1447230.7</v>
      </c>
      <c r="P604" s="2">
        <v>-1474104.71</v>
      </c>
      <c r="Q604" s="2">
        <v>-10687000.3725182</v>
      </c>
      <c r="R604" s="2">
        <v>-1735691</v>
      </c>
      <c r="S604" s="2">
        <v>-2638180.7824357101</v>
      </c>
      <c r="T604" s="2">
        <v>0</v>
      </c>
      <c r="U604" s="2">
        <v>-1764612</v>
      </c>
      <c r="V604" s="2">
        <v>-962499</v>
      </c>
      <c r="W604" s="2">
        <v>-2518976</v>
      </c>
      <c r="X604" s="2">
        <v>-3126609</v>
      </c>
      <c r="Y604" s="2">
        <v>-1364451</v>
      </c>
      <c r="Z604" s="2">
        <v>-1071312</v>
      </c>
    </row>
    <row r="605" spans="2:26" x14ac:dyDescent="0.25">
      <c r="B605" s="39"/>
      <c r="C605" s="39"/>
      <c r="D605" s="39"/>
      <c r="E605" s="39"/>
      <c r="F605" s="39"/>
      <c r="G605" s="39" t="s">
        <v>26</v>
      </c>
      <c r="H605" s="2">
        <v>87814857.699580297</v>
      </c>
      <c r="I605" s="2">
        <v>97238648.542268902</v>
      </c>
      <c r="J605" s="2">
        <v>110334133.422561</v>
      </c>
      <c r="K605" s="2">
        <v>118125496.35548601</v>
      </c>
      <c r="L605" s="2">
        <v>155857140.69582</v>
      </c>
      <c r="M605" s="2">
        <v>179980827.035191</v>
      </c>
      <c r="N605" s="2">
        <v>190034595.19884399</v>
      </c>
      <c r="O605" s="2">
        <v>203101160.761783</v>
      </c>
      <c r="P605" s="2">
        <v>169179564.188162</v>
      </c>
      <c r="Q605" s="2">
        <v>170852114.03452</v>
      </c>
      <c r="R605" s="2">
        <v>185196533</v>
      </c>
      <c r="S605" s="2">
        <v>254259072.58838201</v>
      </c>
      <c r="T605" s="2">
        <v>300403045.87895</v>
      </c>
      <c r="U605" s="2">
        <v>350990429</v>
      </c>
      <c r="V605" s="2">
        <v>382150927</v>
      </c>
      <c r="W605" s="2">
        <v>414147452</v>
      </c>
      <c r="X605" s="2">
        <v>414874595</v>
      </c>
      <c r="Y605" s="2">
        <v>458388658</v>
      </c>
      <c r="Z605" s="2">
        <v>509631425</v>
      </c>
    </row>
    <row r="606" spans="2:26" x14ac:dyDescent="0.25">
      <c r="B606" s="39" t="s">
        <v>42</v>
      </c>
      <c r="C606" s="39"/>
      <c r="D606" s="39"/>
      <c r="E606" s="39"/>
      <c r="F606" s="39"/>
      <c r="G606" s="39"/>
      <c r="H606" s="2"/>
      <c r="I606" s="2"/>
      <c r="J606" s="2"/>
      <c r="K606" s="2"/>
      <c r="L606" s="2"/>
      <c r="M606" s="2"/>
      <c r="N606" s="2"/>
      <c r="O606" s="2"/>
      <c r="P606" s="2"/>
      <c r="Q606" s="2"/>
      <c r="R606" s="2"/>
      <c r="S606" s="2"/>
      <c r="T606" s="2"/>
      <c r="U606" s="2"/>
      <c r="V606" s="2"/>
      <c r="W606" s="2"/>
      <c r="X606" s="2"/>
      <c r="Y606" s="2"/>
      <c r="Z606" s="2"/>
    </row>
    <row r="607" spans="2:26" x14ac:dyDescent="0.25">
      <c r="B607" s="39"/>
      <c r="C607" s="39" t="s">
        <v>32</v>
      </c>
      <c r="D607" s="39"/>
      <c r="E607" s="39"/>
      <c r="F607" s="39"/>
      <c r="G607" s="39"/>
      <c r="H607" s="2"/>
      <c r="I607" s="2"/>
      <c r="J607" s="2"/>
      <c r="K607" s="2"/>
      <c r="L607" s="2"/>
      <c r="M607" s="2"/>
      <c r="N607" s="2"/>
      <c r="O607" s="2"/>
      <c r="P607" s="2"/>
      <c r="Q607" s="2"/>
      <c r="R607" s="2"/>
      <c r="S607" s="2"/>
      <c r="T607" s="2"/>
      <c r="U607" s="2"/>
      <c r="V607" s="2"/>
      <c r="W607" s="2"/>
      <c r="X607" s="2"/>
      <c r="Y607" s="2"/>
      <c r="Z607" s="2"/>
    </row>
    <row r="608" spans="2:26" x14ac:dyDescent="0.25">
      <c r="B608" s="39"/>
      <c r="C608" s="39"/>
      <c r="D608" s="39" t="s">
        <v>6</v>
      </c>
      <c r="E608" s="39"/>
      <c r="F608" s="39"/>
      <c r="G608" s="39"/>
      <c r="H608" s="2"/>
      <c r="I608" s="2"/>
      <c r="J608" s="2"/>
      <c r="K608" s="2"/>
      <c r="L608" s="2"/>
      <c r="M608" s="2"/>
      <c r="N608" s="2"/>
      <c r="O608" s="2"/>
      <c r="P608" s="2"/>
      <c r="Q608" s="2"/>
      <c r="R608" s="2"/>
      <c r="S608" s="2"/>
      <c r="T608" s="2"/>
      <c r="U608" s="2"/>
      <c r="V608" s="2"/>
      <c r="W608" s="2"/>
      <c r="X608" s="2"/>
      <c r="Y608" s="2"/>
      <c r="Z608" s="2"/>
    </row>
    <row r="609" spans="2:26" x14ac:dyDescent="0.25">
      <c r="B609" s="39"/>
      <c r="C609" s="39"/>
      <c r="D609" s="39"/>
      <c r="E609" s="39" t="s">
        <v>7</v>
      </c>
      <c r="F609" s="39"/>
      <c r="G609" s="39"/>
      <c r="H609" s="2"/>
      <c r="I609" s="2"/>
      <c r="J609" s="2"/>
      <c r="K609" s="2"/>
      <c r="L609" s="2"/>
      <c r="M609" s="2"/>
      <c r="N609" s="2"/>
      <c r="O609" s="2"/>
      <c r="P609" s="2"/>
      <c r="Q609" s="2"/>
      <c r="R609" s="2"/>
      <c r="S609" s="2"/>
      <c r="T609" s="2"/>
      <c r="U609" s="2"/>
      <c r="V609" s="2"/>
      <c r="W609" s="2"/>
      <c r="X609" s="2"/>
      <c r="Y609" s="2"/>
      <c r="Z609" s="2"/>
    </row>
    <row r="610" spans="2:26" x14ac:dyDescent="0.25">
      <c r="B610" s="39"/>
      <c r="C610" s="39"/>
      <c r="D610" s="39"/>
      <c r="E610" s="39"/>
      <c r="F610" s="39" t="s">
        <v>8</v>
      </c>
      <c r="G610" s="39"/>
      <c r="H610" s="2"/>
      <c r="I610" s="2"/>
      <c r="J610" s="2"/>
      <c r="K610" s="2"/>
      <c r="L610" s="2"/>
      <c r="M610" s="2"/>
      <c r="N610" s="2"/>
      <c r="O610" s="2"/>
      <c r="P610" s="2"/>
      <c r="Q610" s="2"/>
      <c r="R610" s="2"/>
      <c r="S610" s="2"/>
      <c r="T610" s="2"/>
      <c r="U610" s="2"/>
      <c r="V610" s="2"/>
      <c r="W610" s="2"/>
      <c r="X610" s="2"/>
      <c r="Y610" s="2"/>
      <c r="Z610" s="2"/>
    </row>
    <row r="611" spans="2:26" x14ac:dyDescent="0.25">
      <c r="B611" s="39"/>
      <c r="C611" s="39"/>
      <c r="D611" s="39"/>
      <c r="E611" s="39"/>
      <c r="F611" s="39"/>
      <c r="G611" s="39" t="s">
        <v>29</v>
      </c>
      <c r="H611" s="2">
        <v>523135277.01085401</v>
      </c>
      <c r="I611" s="2">
        <v>525653908.78396797</v>
      </c>
      <c r="J611" s="2">
        <v>523753314.50121897</v>
      </c>
      <c r="K611" s="2">
        <v>527163089.41619998</v>
      </c>
      <c r="L611" s="2">
        <v>521459489.507061</v>
      </c>
      <c r="M611" s="2">
        <v>518995407.12177002</v>
      </c>
      <c r="N611" s="2">
        <v>530949756.469621</v>
      </c>
      <c r="O611" s="2">
        <v>536528173.69923401</v>
      </c>
      <c r="P611" s="2">
        <v>549953961.60939002</v>
      </c>
      <c r="Q611" s="2">
        <v>543342703.12237597</v>
      </c>
      <c r="R611" s="2">
        <v>537773025.62776399</v>
      </c>
      <c r="S611" s="2">
        <v>390841866.32422602</v>
      </c>
      <c r="T611" s="2">
        <v>432227686.31</v>
      </c>
      <c r="U611" s="2">
        <v>442563831.25999999</v>
      </c>
      <c r="V611" s="2">
        <v>478330069.66000003</v>
      </c>
      <c r="W611" s="2">
        <v>489681853.47000003</v>
      </c>
      <c r="X611" s="2">
        <v>524971065.52999997</v>
      </c>
      <c r="Y611" s="2">
        <v>547930230.34000003</v>
      </c>
      <c r="Z611" s="2">
        <v>614407724</v>
      </c>
    </row>
    <row r="612" spans="2:26" x14ac:dyDescent="0.25">
      <c r="B612" s="39"/>
      <c r="C612" s="39"/>
      <c r="D612" s="39"/>
      <c r="E612" s="39"/>
      <c r="F612" s="39"/>
      <c r="G612" s="39" t="s">
        <v>28</v>
      </c>
      <c r="H612" s="2">
        <v>15586820.1141463</v>
      </c>
      <c r="I612" s="2">
        <v>12830325.5301475</v>
      </c>
      <c r="J612" s="2">
        <v>22205110.880690198</v>
      </c>
      <c r="K612" s="2">
        <v>13020928.308580101</v>
      </c>
      <c r="L612" s="2">
        <v>15070179.246754101</v>
      </c>
      <c r="M612" s="2">
        <v>17282547.057154998</v>
      </c>
      <c r="N612" s="2">
        <v>8389006.1522200108</v>
      </c>
      <c r="O612" s="2">
        <v>13405710.800560299</v>
      </c>
      <c r="P612" s="2">
        <v>16022049.6938399</v>
      </c>
      <c r="Q612" s="2">
        <v>7154815.0498616099</v>
      </c>
      <c r="R612" s="2">
        <v>9080595.1794557609</v>
      </c>
      <c r="S612" s="2">
        <v>5768883.6357819401</v>
      </c>
      <c r="T612" s="2">
        <v>8251619.4699999997</v>
      </c>
      <c r="U612" s="2">
        <v>7895875.6699999999</v>
      </c>
      <c r="V612" s="2">
        <v>8803620.9100000001</v>
      </c>
      <c r="W612" s="2">
        <v>4214129.55</v>
      </c>
      <c r="X612" s="2">
        <v>18365028.739999998</v>
      </c>
      <c r="Y612" s="2">
        <v>42912919.939999998</v>
      </c>
      <c r="Z612" s="2">
        <v>24895726</v>
      </c>
    </row>
    <row r="613" spans="2:26" x14ac:dyDescent="0.25">
      <c r="B613" s="39"/>
      <c r="C613" s="39"/>
      <c r="D613" s="39"/>
      <c r="E613" s="39"/>
      <c r="F613" s="39"/>
      <c r="G613" s="39" t="s">
        <v>30</v>
      </c>
      <c r="H613" s="2">
        <v>-24127873.371474799</v>
      </c>
      <c r="I613" s="2">
        <v>-24921875.401069898</v>
      </c>
      <c r="J613" s="2">
        <v>-25571103.227591801</v>
      </c>
      <c r="K613" s="2">
        <v>-26749516.379586801</v>
      </c>
      <c r="L613" s="2">
        <v>-27392212.563327398</v>
      </c>
      <c r="M613" s="2">
        <v>-28772140.033195399</v>
      </c>
      <c r="N613" s="2">
        <v>-29558830.329126999</v>
      </c>
      <c r="O613" s="2">
        <v>-30623157.682762001</v>
      </c>
      <c r="P613" s="2">
        <v>-31572944.7032336</v>
      </c>
      <c r="Q613" s="2">
        <v>-32420290.5482818</v>
      </c>
      <c r="R613" s="2">
        <v>-32906168.349068999</v>
      </c>
      <c r="S613" s="2">
        <v>-33067112.283617102</v>
      </c>
      <c r="T613" s="2">
        <v>-37001059.409999996</v>
      </c>
      <c r="U613" s="2">
        <v>-39767821.390000001</v>
      </c>
      <c r="V613" s="2">
        <v>-43832276.450000003</v>
      </c>
      <c r="W613" s="2">
        <v>-39866538.75</v>
      </c>
      <c r="X613" s="2">
        <v>-43736941.25</v>
      </c>
      <c r="Y613" s="2">
        <v>-47786132.68</v>
      </c>
      <c r="Z613" s="2">
        <v>-64817668</v>
      </c>
    </row>
    <row r="614" spans="2:26" x14ac:dyDescent="0.25">
      <c r="B614" s="39"/>
      <c r="C614" s="39"/>
      <c r="D614" s="39"/>
      <c r="E614" s="39"/>
      <c r="F614" s="39"/>
      <c r="G614" s="39" t="s">
        <v>25</v>
      </c>
      <c r="H614" s="2">
        <v>11059685.0304425</v>
      </c>
      <c r="I614" s="2">
        <v>10190955.588173499</v>
      </c>
      <c r="J614" s="2">
        <v>6775767.2618831601</v>
      </c>
      <c r="K614" s="2">
        <v>8024988.1618676204</v>
      </c>
      <c r="L614" s="2">
        <v>9857950.9312823899</v>
      </c>
      <c r="M614" s="2">
        <v>23443942.323890999</v>
      </c>
      <c r="N614" s="2">
        <v>26748241.4065198</v>
      </c>
      <c r="O614" s="2">
        <v>30643234.792358499</v>
      </c>
      <c r="P614" s="2">
        <v>8939636.5223787297</v>
      </c>
      <c r="Q614" s="2">
        <v>19695798.003808498</v>
      </c>
      <c r="R614" s="2">
        <v>-123105586.13392501</v>
      </c>
      <c r="S614" s="2">
        <v>68684048.637234107</v>
      </c>
      <c r="T614" s="2">
        <v>39085584.899999999</v>
      </c>
      <c r="U614" s="2">
        <v>67638184.120000005</v>
      </c>
      <c r="V614" s="2">
        <v>46380439.350000001</v>
      </c>
      <c r="W614" s="2">
        <v>70941621.269999996</v>
      </c>
      <c r="X614" s="2">
        <v>48331077.310000002</v>
      </c>
      <c r="Y614" s="2">
        <v>71350706.859999999</v>
      </c>
      <c r="Z614" s="2">
        <v>74609233</v>
      </c>
    </row>
    <row r="615" spans="2:26" x14ac:dyDescent="0.25">
      <c r="B615" s="39"/>
      <c r="C615" s="39"/>
      <c r="D615" s="39"/>
      <c r="E615" s="39"/>
      <c r="F615" s="39"/>
      <c r="G615" s="39" t="s">
        <v>27</v>
      </c>
      <c r="H615" s="2">
        <v>0</v>
      </c>
      <c r="I615" s="2">
        <v>0</v>
      </c>
      <c r="J615" s="2">
        <v>0</v>
      </c>
      <c r="K615" s="2">
        <v>0</v>
      </c>
      <c r="L615" s="2">
        <v>0</v>
      </c>
      <c r="M615" s="2">
        <v>0</v>
      </c>
      <c r="N615" s="2">
        <v>0</v>
      </c>
      <c r="O615" s="2">
        <v>0</v>
      </c>
      <c r="P615" s="2">
        <v>0</v>
      </c>
      <c r="Q615" s="2">
        <v>0</v>
      </c>
      <c r="R615" s="2">
        <v>0</v>
      </c>
      <c r="S615" s="2">
        <v>0</v>
      </c>
      <c r="T615" s="2">
        <v>0</v>
      </c>
      <c r="U615" s="2">
        <v>0</v>
      </c>
      <c r="V615" s="2">
        <v>0</v>
      </c>
      <c r="W615" s="2">
        <v>0</v>
      </c>
      <c r="X615" s="2">
        <v>0</v>
      </c>
      <c r="Y615" s="2">
        <v>0</v>
      </c>
      <c r="Z615" s="2">
        <v>0</v>
      </c>
    </row>
    <row r="616" spans="2:26" x14ac:dyDescent="0.25">
      <c r="B616" s="39"/>
      <c r="C616" s="39"/>
      <c r="D616" s="39"/>
      <c r="E616" s="39"/>
      <c r="F616" s="39"/>
      <c r="G616" s="39" t="s">
        <v>26</v>
      </c>
      <c r="H616" s="2">
        <v>525653908.78396797</v>
      </c>
      <c r="I616" s="2">
        <v>523753314.50121897</v>
      </c>
      <c r="J616" s="2">
        <v>527163089.41619998</v>
      </c>
      <c r="K616" s="2">
        <v>521459489.507061</v>
      </c>
      <c r="L616" s="2">
        <v>518995407.12177002</v>
      </c>
      <c r="M616" s="2">
        <v>530949756.469621</v>
      </c>
      <c r="N616" s="2">
        <v>536528173.69923401</v>
      </c>
      <c r="O616" s="2">
        <v>549953961.60939002</v>
      </c>
      <c r="P616" s="2">
        <v>543342703.12237597</v>
      </c>
      <c r="Q616" s="2">
        <v>537773025.62776399</v>
      </c>
      <c r="R616" s="2">
        <v>390841866.32422602</v>
      </c>
      <c r="S616" s="2">
        <v>432227686.31362498</v>
      </c>
      <c r="T616" s="2">
        <v>442563831.26999998</v>
      </c>
      <c r="U616" s="2">
        <v>478330069.66000003</v>
      </c>
      <c r="V616" s="2">
        <v>489681853.47000003</v>
      </c>
      <c r="W616" s="2">
        <v>524971065.54000002</v>
      </c>
      <c r="X616" s="2">
        <v>547930230.33000004</v>
      </c>
      <c r="Y616" s="2">
        <v>614407724.46000004</v>
      </c>
      <c r="Z616" s="2">
        <v>649095015</v>
      </c>
    </row>
    <row r="617" spans="2:26" x14ac:dyDescent="0.25">
      <c r="B617" s="39"/>
      <c r="C617" s="39"/>
      <c r="D617" s="39"/>
      <c r="E617" s="39"/>
      <c r="F617" s="39" t="s">
        <v>10</v>
      </c>
      <c r="G617" s="39"/>
      <c r="H617" s="2"/>
      <c r="I617" s="2"/>
      <c r="J617" s="2"/>
      <c r="K617" s="2"/>
      <c r="L617" s="2"/>
      <c r="M617" s="2"/>
      <c r="N617" s="2"/>
      <c r="O617" s="2"/>
      <c r="P617" s="2"/>
      <c r="Q617" s="2"/>
      <c r="R617" s="2"/>
      <c r="S617" s="2"/>
      <c r="T617" s="2"/>
      <c r="U617" s="2"/>
      <c r="V617" s="2"/>
      <c r="W617" s="2"/>
      <c r="X617" s="2"/>
      <c r="Y617" s="2"/>
      <c r="Z617" s="2"/>
    </row>
    <row r="618" spans="2:26" x14ac:dyDescent="0.25">
      <c r="B618" s="39"/>
      <c r="C618" s="39"/>
      <c r="D618" s="39"/>
      <c r="E618" s="39"/>
      <c r="F618" s="39"/>
      <c r="G618" s="39" t="s">
        <v>29</v>
      </c>
      <c r="H618" s="2">
        <v>91726651.994204998</v>
      </c>
      <c r="I618" s="2">
        <v>95430924.305787593</v>
      </c>
      <c r="J618" s="2">
        <v>98639311.228327796</v>
      </c>
      <c r="K618" s="2">
        <v>103277637.66407201</v>
      </c>
      <c r="L618" s="2">
        <v>108785129.274718</v>
      </c>
      <c r="M618" s="2">
        <v>118207529.74662299</v>
      </c>
      <c r="N618" s="2">
        <v>127958727.027766</v>
      </c>
      <c r="O618" s="2">
        <v>132484084.418147</v>
      </c>
      <c r="P618" s="2">
        <v>139287712.31240299</v>
      </c>
      <c r="Q618" s="2">
        <v>142966956.7299</v>
      </c>
      <c r="R618" s="2">
        <v>145708010.516785</v>
      </c>
      <c r="S618" s="2">
        <v>151809545.14555201</v>
      </c>
      <c r="T618" s="2">
        <v>152066783.84999999</v>
      </c>
      <c r="U618" s="2">
        <v>152919163.47999999</v>
      </c>
      <c r="V618" s="2">
        <v>176735159.33000001</v>
      </c>
      <c r="W618" s="2">
        <v>182248772.22</v>
      </c>
      <c r="X618" s="2">
        <v>180837591.47999999</v>
      </c>
      <c r="Y618" s="2">
        <v>184896880.59999999</v>
      </c>
      <c r="Z618" s="2">
        <v>196348408</v>
      </c>
    </row>
    <row r="619" spans="2:26" x14ac:dyDescent="0.25">
      <c r="B619" s="39"/>
      <c r="C619" s="39"/>
      <c r="D619" s="39"/>
      <c r="E619" s="39"/>
      <c r="F619" s="39"/>
      <c r="G619" s="39" t="s">
        <v>28</v>
      </c>
      <c r="H619" s="2">
        <v>2736171.6993290801</v>
      </c>
      <c r="I619" s="2">
        <v>2324641.4866188401</v>
      </c>
      <c r="J619" s="2">
        <v>4183876.79157861</v>
      </c>
      <c r="K619" s="2">
        <v>2550957.6503025698</v>
      </c>
      <c r="L619" s="2">
        <v>3143890.2360393498</v>
      </c>
      <c r="M619" s="2">
        <v>3936310.7405625298</v>
      </c>
      <c r="N619" s="2">
        <v>2021747.8870387</v>
      </c>
      <c r="O619" s="2">
        <v>3315222.1807961799</v>
      </c>
      <c r="P619" s="2">
        <v>4072533.3637978998</v>
      </c>
      <c r="Q619" s="2">
        <v>1894855.1160071499</v>
      </c>
      <c r="R619" s="2">
        <v>2460360.4027224798</v>
      </c>
      <c r="S619" s="2">
        <v>2240731.2936612698</v>
      </c>
      <c r="T619" s="2">
        <v>2903093.15</v>
      </c>
      <c r="U619" s="2">
        <v>2667387.16</v>
      </c>
      <c r="V619" s="2">
        <v>3176669.23</v>
      </c>
      <c r="W619" s="2">
        <v>1726384.64</v>
      </c>
      <c r="X619" s="2">
        <v>6969041.8099999996</v>
      </c>
      <c r="Y619" s="2">
        <v>15917767.539999999</v>
      </c>
      <c r="Z619" s="2">
        <v>8699554</v>
      </c>
    </row>
    <row r="620" spans="2:26" x14ac:dyDescent="0.25">
      <c r="B620" s="39"/>
      <c r="C620" s="39"/>
      <c r="D620" s="39"/>
      <c r="E620" s="39"/>
      <c r="F620" s="39"/>
      <c r="G620" s="39" t="s">
        <v>30</v>
      </c>
      <c r="H620" s="2">
        <v>-3789726.1776970602</v>
      </c>
      <c r="I620" s="2">
        <v>-3983490.8682953799</v>
      </c>
      <c r="J620" s="2">
        <v>-4156270.6713938499</v>
      </c>
      <c r="K620" s="2">
        <v>-4431163.2210807297</v>
      </c>
      <c r="L620" s="2">
        <v>-4680197.9008942395</v>
      </c>
      <c r="M620" s="2">
        <v>-5140227.1755963601</v>
      </c>
      <c r="N620" s="2">
        <v>-5431248.1278819302</v>
      </c>
      <c r="O620" s="2">
        <v>-5713029.0724384896</v>
      </c>
      <c r="P620" s="2">
        <v>-5969616.5431098295</v>
      </c>
      <c r="Q620" s="2">
        <v>-6233941.0659353901</v>
      </c>
      <c r="R620" s="2">
        <v>-2945221.03</v>
      </c>
      <c r="S620" s="2">
        <v>-3163206.4</v>
      </c>
      <c r="T620" s="2">
        <v>-3413136.98</v>
      </c>
      <c r="U620" s="2">
        <v>-3525451.76</v>
      </c>
      <c r="V620" s="2">
        <v>-3636398.24</v>
      </c>
      <c r="W620" s="2">
        <v>-4307257.95</v>
      </c>
      <c r="X620" s="2">
        <v>-4429152.75</v>
      </c>
      <c r="Y620" s="2">
        <v>-4674549.5</v>
      </c>
      <c r="Z620" s="2">
        <v>-5151727</v>
      </c>
    </row>
    <row r="621" spans="2:26" x14ac:dyDescent="0.25">
      <c r="B621" s="39"/>
      <c r="C621" s="39"/>
      <c r="D621" s="39"/>
      <c r="E621" s="39"/>
      <c r="F621" s="39"/>
      <c r="G621" s="39" t="s">
        <v>25</v>
      </c>
      <c r="H621" s="2">
        <v>4757826.7899505496</v>
      </c>
      <c r="I621" s="2">
        <v>4867236.3042167602</v>
      </c>
      <c r="J621" s="2">
        <v>4610720.3155589197</v>
      </c>
      <c r="K621" s="2">
        <v>7387697.18142475</v>
      </c>
      <c r="L621" s="2">
        <v>10958708.1367593</v>
      </c>
      <c r="M621" s="2">
        <v>10955113.7161768</v>
      </c>
      <c r="N621" s="2">
        <v>7934857.6312247701</v>
      </c>
      <c r="O621" s="2">
        <v>9201434.7858979199</v>
      </c>
      <c r="P621" s="2">
        <v>5576327.5968091004</v>
      </c>
      <c r="Q621" s="2">
        <v>7080139.7368136002</v>
      </c>
      <c r="R621" s="2">
        <v>6586395.2560444502</v>
      </c>
      <c r="S621" s="2">
        <v>1179713.81</v>
      </c>
      <c r="T621" s="2">
        <v>1362423.46</v>
      </c>
      <c r="U621" s="2">
        <v>24674060.460000001</v>
      </c>
      <c r="V621" s="2">
        <v>5973341.9000000004</v>
      </c>
      <c r="W621" s="2">
        <v>1169692.57</v>
      </c>
      <c r="X621" s="2">
        <v>1519400.06</v>
      </c>
      <c r="Y621" s="2">
        <v>208309.82</v>
      </c>
      <c r="Z621" s="2">
        <v>0</v>
      </c>
    </row>
    <row r="622" spans="2:26" x14ac:dyDescent="0.25">
      <c r="B622" s="39"/>
      <c r="C622" s="39"/>
      <c r="D622" s="39"/>
      <c r="E622" s="39"/>
      <c r="F622" s="39"/>
      <c r="G622" s="39" t="s">
        <v>27</v>
      </c>
      <c r="H622" s="2">
        <v>0</v>
      </c>
      <c r="I622" s="2">
        <v>0</v>
      </c>
      <c r="J622" s="2">
        <v>0</v>
      </c>
      <c r="K622" s="2">
        <v>0</v>
      </c>
      <c r="L622" s="2">
        <v>0</v>
      </c>
      <c r="M622" s="2">
        <v>0</v>
      </c>
      <c r="N622" s="2">
        <v>0</v>
      </c>
      <c r="O622" s="2">
        <v>0</v>
      </c>
      <c r="P622" s="2">
        <v>0</v>
      </c>
      <c r="Q622" s="2">
        <v>0</v>
      </c>
      <c r="R622" s="2">
        <v>0</v>
      </c>
      <c r="S622" s="2">
        <v>0</v>
      </c>
      <c r="T622" s="2">
        <v>0</v>
      </c>
      <c r="U622" s="2">
        <v>0</v>
      </c>
      <c r="V622" s="2">
        <v>0</v>
      </c>
      <c r="W622" s="2">
        <v>0</v>
      </c>
      <c r="X622" s="2">
        <v>0</v>
      </c>
      <c r="Y622" s="2">
        <v>0</v>
      </c>
      <c r="Z622" s="2">
        <v>0</v>
      </c>
    </row>
    <row r="623" spans="2:26" x14ac:dyDescent="0.25">
      <c r="B623" s="39"/>
      <c r="C623" s="39"/>
      <c r="D623" s="39"/>
      <c r="E623" s="39"/>
      <c r="F623" s="39"/>
      <c r="G623" s="39" t="s">
        <v>26</v>
      </c>
      <c r="H623" s="2">
        <v>95430924.305787593</v>
      </c>
      <c r="I623" s="2">
        <v>98639311.228327796</v>
      </c>
      <c r="J623" s="2">
        <v>103277637.66407201</v>
      </c>
      <c r="K623" s="2">
        <v>108785129.274718</v>
      </c>
      <c r="L623" s="2">
        <v>118207529.74662299</v>
      </c>
      <c r="M623" s="2">
        <v>127958727.027766</v>
      </c>
      <c r="N623" s="2">
        <v>132484084.418147</v>
      </c>
      <c r="O623" s="2">
        <v>139287712.31240299</v>
      </c>
      <c r="P623" s="2">
        <v>142966956.7299</v>
      </c>
      <c r="Q623" s="2">
        <v>145708010.516785</v>
      </c>
      <c r="R623" s="2">
        <v>151809545.14555201</v>
      </c>
      <c r="S623" s="2">
        <v>152066783.849213</v>
      </c>
      <c r="T623" s="2">
        <v>152919163.47999999</v>
      </c>
      <c r="U623" s="2">
        <v>176735159.34</v>
      </c>
      <c r="V623" s="2">
        <v>182248772.22</v>
      </c>
      <c r="W623" s="2">
        <v>180837591.47999999</v>
      </c>
      <c r="X623" s="2">
        <v>184896880.59999999</v>
      </c>
      <c r="Y623" s="2">
        <v>196348408.46000001</v>
      </c>
      <c r="Z623" s="2">
        <v>199896235</v>
      </c>
    </row>
    <row r="624" spans="2:26" x14ac:dyDescent="0.25">
      <c r="B624" s="39"/>
      <c r="C624" s="39"/>
      <c r="D624" s="39"/>
      <c r="E624" s="39"/>
      <c r="F624" s="39" t="s">
        <v>9</v>
      </c>
      <c r="G624" s="39"/>
      <c r="H624" s="2"/>
      <c r="I624" s="2"/>
      <c r="J624" s="2"/>
      <c r="K624" s="2"/>
      <c r="L624" s="2"/>
      <c r="M624" s="2"/>
      <c r="N624" s="2"/>
      <c r="O624" s="2"/>
      <c r="P624" s="2"/>
      <c r="Q624" s="2"/>
      <c r="R624" s="2"/>
      <c r="S624" s="2"/>
      <c r="T624" s="2"/>
      <c r="U624" s="2"/>
      <c r="V624" s="2"/>
      <c r="W624" s="2"/>
      <c r="X624" s="2"/>
      <c r="Y624" s="2"/>
      <c r="Z624" s="2"/>
    </row>
    <row r="625" spans="2:26" x14ac:dyDescent="0.25">
      <c r="B625" s="39"/>
      <c r="C625" s="39"/>
      <c r="D625" s="39"/>
      <c r="E625" s="39"/>
      <c r="F625" s="39"/>
      <c r="G625" s="39" t="s">
        <v>29</v>
      </c>
      <c r="H625" s="2">
        <v>0</v>
      </c>
      <c r="I625" s="2">
        <v>0</v>
      </c>
      <c r="J625" s="2">
        <v>0</v>
      </c>
      <c r="K625" s="2">
        <v>0</v>
      </c>
      <c r="L625" s="2">
        <v>0</v>
      </c>
      <c r="M625" s="2">
        <v>803328.94858892402</v>
      </c>
      <c r="N625" s="2">
        <v>1087489.5350452501</v>
      </c>
      <c r="O625" s="2">
        <v>3061196.6173490002</v>
      </c>
      <c r="P625" s="2">
        <v>4128583.47129214</v>
      </c>
      <c r="Q625" s="2">
        <v>4946005.1557346303</v>
      </c>
      <c r="R625" s="2">
        <v>6047418.3917713901</v>
      </c>
      <c r="S625" s="2">
        <v>6725577.2190872002</v>
      </c>
      <c r="T625" s="2">
        <v>7175246.5999999996</v>
      </c>
      <c r="U625" s="2">
        <v>7878538.5899999999</v>
      </c>
      <c r="V625" s="2">
        <v>7112718.2800000003</v>
      </c>
      <c r="W625" s="2">
        <v>7750465.3099999996</v>
      </c>
      <c r="X625" s="2">
        <v>8318203.71</v>
      </c>
      <c r="Y625" s="2">
        <v>8987128.0899999999</v>
      </c>
      <c r="Z625" s="2">
        <v>10147065</v>
      </c>
    </row>
    <row r="626" spans="2:26" x14ac:dyDescent="0.25">
      <c r="B626" s="39"/>
      <c r="C626" s="39"/>
      <c r="D626" s="39"/>
      <c r="E626" s="39"/>
      <c r="F626" s="39"/>
      <c r="G626" s="39" t="s">
        <v>28</v>
      </c>
      <c r="H626" s="2">
        <v>0</v>
      </c>
      <c r="I626" s="2">
        <v>0</v>
      </c>
      <c r="J626" s="2">
        <v>0</v>
      </c>
      <c r="K626" s="2">
        <v>0</v>
      </c>
      <c r="L626" s="2">
        <v>0</v>
      </c>
      <c r="M626" s="2">
        <v>26750.8539880112</v>
      </c>
      <c r="N626" s="2">
        <v>17182.334653714999</v>
      </c>
      <c r="O626" s="2">
        <v>76582.335425008394</v>
      </c>
      <c r="P626" s="2">
        <v>120967.49570886001</v>
      </c>
      <c r="Q626" s="2">
        <v>65781.868571270505</v>
      </c>
      <c r="R626" s="2">
        <v>102114.006615277</v>
      </c>
      <c r="S626" s="2">
        <v>99270.512458851605</v>
      </c>
      <c r="T626" s="2">
        <v>136981.98000000001</v>
      </c>
      <c r="U626" s="2">
        <v>117556.83</v>
      </c>
      <c r="V626" s="2">
        <v>131141.78</v>
      </c>
      <c r="W626" s="2">
        <v>65889.41</v>
      </c>
      <c r="X626" s="2">
        <v>287747.25</v>
      </c>
      <c r="Y626" s="2">
        <v>696584.54</v>
      </c>
      <c r="Z626" s="2">
        <v>407396</v>
      </c>
    </row>
    <row r="627" spans="2:26" x14ac:dyDescent="0.25">
      <c r="B627" s="39"/>
      <c r="C627" s="39"/>
      <c r="D627" s="39"/>
      <c r="E627" s="39"/>
      <c r="F627" s="39"/>
      <c r="G627" s="39" t="s">
        <v>25</v>
      </c>
      <c r="H627" s="2">
        <v>0</v>
      </c>
      <c r="I627" s="2">
        <v>0</v>
      </c>
      <c r="J627" s="2">
        <v>0</v>
      </c>
      <c r="K627" s="2">
        <v>0</v>
      </c>
      <c r="L627" s="2">
        <v>803328.94858892402</v>
      </c>
      <c r="M627" s="2">
        <v>257409.73246831799</v>
      </c>
      <c r="N627" s="2">
        <v>1956524.7476500301</v>
      </c>
      <c r="O627" s="2">
        <v>990804.51851812704</v>
      </c>
      <c r="P627" s="2">
        <v>696454.18873363105</v>
      </c>
      <c r="Q627" s="2">
        <v>1035631.3674655</v>
      </c>
      <c r="R627" s="2">
        <v>576044.82070053497</v>
      </c>
      <c r="S627" s="2">
        <v>350398.87</v>
      </c>
      <c r="T627" s="2">
        <v>566310.01</v>
      </c>
      <c r="U627" s="2">
        <v>-883377.14</v>
      </c>
      <c r="V627" s="2">
        <v>506605.25</v>
      </c>
      <c r="W627" s="2">
        <v>501849</v>
      </c>
      <c r="X627" s="2">
        <v>381177.13</v>
      </c>
      <c r="Y627" s="2">
        <v>463352.72</v>
      </c>
      <c r="Z627" s="2">
        <v>685820</v>
      </c>
    </row>
    <row r="628" spans="2:26" x14ac:dyDescent="0.25">
      <c r="B628" s="39"/>
      <c r="C628" s="39"/>
      <c r="D628" s="39"/>
      <c r="E628" s="39"/>
      <c r="F628" s="39"/>
      <c r="G628" s="39" t="s">
        <v>27</v>
      </c>
      <c r="H628" s="2">
        <v>0</v>
      </c>
      <c r="I628" s="2">
        <v>0</v>
      </c>
      <c r="J628" s="2">
        <v>0</v>
      </c>
      <c r="K628" s="2">
        <v>0</v>
      </c>
      <c r="L628" s="2">
        <v>0</v>
      </c>
      <c r="M628" s="2">
        <v>0</v>
      </c>
      <c r="N628" s="2">
        <v>0</v>
      </c>
      <c r="O628" s="2">
        <v>0</v>
      </c>
      <c r="P628" s="2">
        <v>0</v>
      </c>
      <c r="Q628" s="2">
        <v>0</v>
      </c>
      <c r="R628" s="2">
        <v>0</v>
      </c>
      <c r="S628" s="2">
        <v>0</v>
      </c>
      <c r="T628" s="2">
        <v>0</v>
      </c>
      <c r="U628" s="2">
        <v>0</v>
      </c>
      <c r="V628" s="2">
        <v>0</v>
      </c>
      <c r="W628" s="2">
        <v>0</v>
      </c>
      <c r="X628" s="2">
        <v>0</v>
      </c>
      <c r="Y628" s="2">
        <v>0</v>
      </c>
      <c r="Z628" s="2">
        <v>0</v>
      </c>
    </row>
    <row r="629" spans="2:26" x14ac:dyDescent="0.25">
      <c r="B629" s="39"/>
      <c r="C629" s="39"/>
      <c r="D629" s="39"/>
      <c r="E629" s="39"/>
      <c r="F629" s="39"/>
      <c r="G629" s="39" t="s">
        <v>26</v>
      </c>
      <c r="H629" s="2">
        <v>0</v>
      </c>
      <c r="I629" s="2">
        <v>0</v>
      </c>
      <c r="J629" s="2">
        <v>0</v>
      </c>
      <c r="K629" s="2">
        <v>0</v>
      </c>
      <c r="L629" s="2">
        <v>803328.94858892402</v>
      </c>
      <c r="M629" s="2">
        <v>1087489.5350452501</v>
      </c>
      <c r="N629" s="2">
        <v>3061196.6173490002</v>
      </c>
      <c r="O629" s="2">
        <v>4128583.47129214</v>
      </c>
      <c r="P629" s="2">
        <v>4946005.1557346303</v>
      </c>
      <c r="Q629" s="2">
        <v>6047418.3917713901</v>
      </c>
      <c r="R629" s="2">
        <v>6725577.2190872002</v>
      </c>
      <c r="S629" s="2">
        <v>7175246.6015460603</v>
      </c>
      <c r="T629" s="2">
        <v>7878538.5899999999</v>
      </c>
      <c r="U629" s="2">
        <v>7112718.2800000003</v>
      </c>
      <c r="V629" s="2">
        <v>7750465.3099999996</v>
      </c>
      <c r="W629" s="2">
        <v>8318203.7199999997</v>
      </c>
      <c r="X629" s="2">
        <v>8987128.0899999999</v>
      </c>
      <c r="Y629" s="2">
        <v>10147065.35</v>
      </c>
      <c r="Z629" s="2">
        <v>11240281</v>
      </c>
    </row>
    <row r="630" spans="2:26" x14ac:dyDescent="0.25">
      <c r="B630" s="39"/>
      <c r="C630" s="39"/>
      <c r="D630" s="39"/>
      <c r="E630" s="39"/>
      <c r="F630" s="39" t="s">
        <v>11</v>
      </c>
      <c r="G630" s="39"/>
      <c r="H630" s="2"/>
      <c r="I630" s="2"/>
      <c r="J630" s="2"/>
      <c r="K630" s="2"/>
      <c r="L630" s="2"/>
      <c r="M630" s="2"/>
      <c r="N630" s="2"/>
      <c r="O630" s="2"/>
      <c r="P630" s="2"/>
      <c r="Q630" s="2"/>
      <c r="R630" s="2"/>
      <c r="S630" s="2"/>
      <c r="T630" s="2"/>
      <c r="U630" s="2"/>
      <c r="V630" s="2"/>
      <c r="W630" s="2"/>
      <c r="X630" s="2"/>
      <c r="Y630" s="2"/>
      <c r="Z630" s="2"/>
    </row>
    <row r="631" spans="2:26" x14ac:dyDescent="0.25">
      <c r="B631" s="39"/>
      <c r="C631" s="39"/>
      <c r="D631" s="39"/>
      <c r="E631" s="39"/>
      <c r="F631" s="39"/>
      <c r="G631" s="39" t="s">
        <v>29</v>
      </c>
      <c r="H631" s="2">
        <v>15862840.0788002</v>
      </c>
      <c r="I631" s="2">
        <v>16503442.1067765</v>
      </c>
      <c r="J631" s="2">
        <v>17058287.700251099</v>
      </c>
      <c r="K631" s="2">
        <v>17860421.310100101</v>
      </c>
      <c r="L631" s="2">
        <v>18812864.866641801</v>
      </c>
      <c r="M631" s="2">
        <v>20442337.093031101</v>
      </c>
      <c r="N631" s="2">
        <v>22128670.123668399</v>
      </c>
      <c r="O631" s="2">
        <v>22911267.3189478</v>
      </c>
      <c r="P631" s="2">
        <v>24087859.496857699</v>
      </c>
      <c r="Q631" s="2">
        <v>24724133.300999802</v>
      </c>
      <c r="R631" s="2">
        <v>25198160.1723992</v>
      </c>
      <c r="S631" s="2">
        <v>21715478.338966399</v>
      </c>
      <c r="T631" s="2">
        <v>22066672.149999999</v>
      </c>
      <c r="U631" s="2">
        <v>22031409.800000001</v>
      </c>
      <c r="V631" s="2">
        <v>23558737.489999998</v>
      </c>
      <c r="W631" s="2">
        <v>23634650.079999998</v>
      </c>
      <c r="X631" s="2">
        <v>23374059.780000001</v>
      </c>
      <c r="Y631" s="2">
        <v>24224028.649999999</v>
      </c>
      <c r="Z631" s="2">
        <v>25696528</v>
      </c>
    </row>
    <row r="632" spans="2:26" x14ac:dyDescent="0.25">
      <c r="B632" s="39"/>
      <c r="C632" s="39"/>
      <c r="D632" s="39"/>
      <c r="E632" s="39"/>
      <c r="F632" s="39"/>
      <c r="G632" s="39" t="s">
        <v>28</v>
      </c>
      <c r="H632" s="2">
        <v>473182.582716943</v>
      </c>
      <c r="I632" s="2">
        <v>402014.19479595398</v>
      </c>
      <c r="J632" s="2">
        <v>723542.90722840396</v>
      </c>
      <c r="K632" s="2">
        <v>441152.40635947301</v>
      </c>
      <c r="L632" s="2">
        <v>543691.79464594799</v>
      </c>
      <c r="M632" s="2">
        <v>680729.82519793499</v>
      </c>
      <c r="N632" s="2">
        <v>349632.98795396101</v>
      </c>
      <c r="O632" s="2">
        <v>573321.25545128901</v>
      </c>
      <c r="P632" s="2">
        <v>704287.62045719905</v>
      </c>
      <c r="Q632" s="2">
        <v>327688.65999400901</v>
      </c>
      <c r="R632" s="2">
        <v>425484.88095983898</v>
      </c>
      <c r="S632" s="2">
        <v>320523.66551979998</v>
      </c>
      <c r="T632" s="2">
        <v>421272.83</v>
      </c>
      <c r="U632" s="2">
        <v>384344.58</v>
      </c>
      <c r="V632" s="2">
        <v>423777.41</v>
      </c>
      <c r="W632" s="2">
        <v>223883.51999999999</v>
      </c>
      <c r="X632" s="2">
        <v>900789.41</v>
      </c>
      <c r="Y632" s="2">
        <v>2085340.41</v>
      </c>
      <c r="Z632" s="2">
        <v>1138481</v>
      </c>
    </row>
    <row r="633" spans="2:26" x14ac:dyDescent="0.25">
      <c r="B633" s="39"/>
      <c r="C633" s="39"/>
      <c r="D633" s="39"/>
      <c r="E633" s="39"/>
      <c r="F633" s="39"/>
      <c r="G633" s="39" t="s">
        <v>30</v>
      </c>
      <c r="H633" s="2">
        <v>-655380.07757057401</v>
      </c>
      <c r="I633" s="2">
        <v>-688888.96765928704</v>
      </c>
      <c r="J633" s="2">
        <v>-718768.81529147597</v>
      </c>
      <c r="K633" s="2">
        <v>-766307.63263337605</v>
      </c>
      <c r="L633" s="2">
        <v>-809374.69345018803</v>
      </c>
      <c r="M633" s="2">
        <v>-888930.315044521</v>
      </c>
      <c r="N633" s="2">
        <v>-939258.31378122198</v>
      </c>
      <c r="O633" s="2">
        <v>-987988.38256250101</v>
      </c>
      <c r="P633" s="2">
        <v>-1032361.59280177</v>
      </c>
      <c r="Q633" s="2">
        <v>-1078072.81787463</v>
      </c>
      <c r="R633" s="2">
        <v>-421296.85</v>
      </c>
      <c r="S633" s="2">
        <v>-452478.4</v>
      </c>
      <c r="T633" s="2">
        <v>-495286.17</v>
      </c>
      <c r="U633" s="2">
        <v>-507983.35</v>
      </c>
      <c r="V633" s="2">
        <v>-485106.67</v>
      </c>
      <c r="W633" s="2">
        <v>-558580.07999999996</v>
      </c>
      <c r="X633" s="2">
        <v>-572393.63</v>
      </c>
      <c r="Y633" s="2">
        <v>-612841.47</v>
      </c>
      <c r="Z633" s="2">
        <v>-674523</v>
      </c>
    </row>
    <row r="634" spans="2:26" x14ac:dyDescent="0.25">
      <c r="B634" s="39"/>
      <c r="C634" s="39"/>
      <c r="D634" s="39"/>
      <c r="E634" s="39"/>
      <c r="F634" s="39"/>
      <c r="G634" s="39" t="s">
        <v>25</v>
      </c>
      <c r="H634" s="2">
        <v>822799.52282990701</v>
      </c>
      <c r="I634" s="2">
        <v>841720.36633800506</v>
      </c>
      <c r="J634" s="2">
        <v>797359.51791205595</v>
      </c>
      <c r="K634" s="2">
        <v>1277598.78281557</v>
      </c>
      <c r="L634" s="2">
        <v>1895155.12519351</v>
      </c>
      <c r="M634" s="2">
        <v>1894533.5204839101</v>
      </c>
      <c r="N634" s="2">
        <v>1372222.52110671</v>
      </c>
      <c r="O634" s="2">
        <v>1591259.3050210599</v>
      </c>
      <c r="P634" s="2">
        <v>964347.77648672205</v>
      </c>
      <c r="Q634" s="2">
        <v>1224411.0292799999</v>
      </c>
      <c r="R634" s="2">
        <v>-3486869.8643926801</v>
      </c>
      <c r="S634" s="2">
        <v>483148.55</v>
      </c>
      <c r="T634" s="2">
        <v>38750.980000000003</v>
      </c>
      <c r="U634" s="2">
        <v>1650966.46</v>
      </c>
      <c r="V634" s="2">
        <v>137241.85</v>
      </c>
      <c r="W634" s="2">
        <v>74106.259999999995</v>
      </c>
      <c r="X634" s="2">
        <v>521573.1</v>
      </c>
      <c r="Y634" s="2">
        <v>0</v>
      </c>
      <c r="Z634" s="2">
        <v>0</v>
      </c>
    </row>
    <row r="635" spans="2:26" x14ac:dyDescent="0.25">
      <c r="B635" s="39"/>
      <c r="C635" s="39"/>
      <c r="D635" s="39"/>
      <c r="E635" s="39"/>
      <c r="F635" s="39"/>
      <c r="G635" s="39" t="s">
        <v>27</v>
      </c>
      <c r="H635" s="2">
        <v>0</v>
      </c>
      <c r="I635" s="2">
        <v>0</v>
      </c>
      <c r="J635" s="2">
        <v>0</v>
      </c>
      <c r="K635" s="2">
        <v>0</v>
      </c>
      <c r="L635" s="2">
        <v>0</v>
      </c>
      <c r="M635" s="2">
        <v>0</v>
      </c>
      <c r="N635" s="2">
        <v>0</v>
      </c>
      <c r="O635" s="2">
        <v>0</v>
      </c>
      <c r="P635" s="2">
        <v>0</v>
      </c>
      <c r="Q635" s="2">
        <v>0</v>
      </c>
      <c r="R635" s="2">
        <v>0</v>
      </c>
      <c r="S635" s="2">
        <v>0</v>
      </c>
      <c r="T635" s="2">
        <v>0</v>
      </c>
      <c r="U635" s="2">
        <v>0</v>
      </c>
      <c r="V635" s="2">
        <v>0</v>
      </c>
      <c r="W635" s="2">
        <v>0</v>
      </c>
      <c r="X635" s="2">
        <v>0</v>
      </c>
      <c r="Y635" s="2">
        <v>0</v>
      </c>
      <c r="Z635" s="2">
        <v>0</v>
      </c>
    </row>
    <row r="636" spans="2:26" x14ac:dyDescent="0.25">
      <c r="B636" s="39"/>
      <c r="C636" s="39"/>
      <c r="D636" s="39"/>
      <c r="E636" s="39"/>
      <c r="F636" s="39"/>
      <c r="G636" s="39" t="s">
        <v>26</v>
      </c>
      <c r="H636" s="2">
        <v>16503442.1067765</v>
      </c>
      <c r="I636" s="2">
        <v>17058287.700251099</v>
      </c>
      <c r="J636" s="2">
        <v>17860421.310100101</v>
      </c>
      <c r="K636" s="2">
        <v>18812864.866641801</v>
      </c>
      <c r="L636" s="2">
        <v>20442337.093031101</v>
      </c>
      <c r="M636" s="2">
        <v>22128670.123668399</v>
      </c>
      <c r="N636" s="2">
        <v>22911267.3189478</v>
      </c>
      <c r="O636" s="2">
        <v>24087859.496857699</v>
      </c>
      <c r="P636" s="2">
        <v>24724133.300999802</v>
      </c>
      <c r="Q636" s="2">
        <v>25198160.1723992</v>
      </c>
      <c r="R636" s="2">
        <v>21715478.338966399</v>
      </c>
      <c r="S636" s="2">
        <v>22066672.154486202</v>
      </c>
      <c r="T636" s="2">
        <v>22031409.789999999</v>
      </c>
      <c r="U636" s="2">
        <v>23558737.489999998</v>
      </c>
      <c r="V636" s="2">
        <v>23634650.079999998</v>
      </c>
      <c r="W636" s="2">
        <v>23374059.780000001</v>
      </c>
      <c r="X636" s="2">
        <v>24224028.66</v>
      </c>
      <c r="Y636" s="2">
        <v>25696527.59</v>
      </c>
      <c r="Z636" s="2">
        <v>26160486</v>
      </c>
    </row>
    <row r="637" spans="2:26" x14ac:dyDescent="0.25">
      <c r="B637" s="39"/>
      <c r="C637" s="39"/>
      <c r="D637" s="39"/>
      <c r="E637" s="39"/>
      <c r="F637" s="39" t="s">
        <v>12</v>
      </c>
      <c r="G637" s="39"/>
      <c r="H637" s="2"/>
      <c r="I637" s="2"/>
      <c r="J637" s="2"/>
      <c r="K637" s="2"/>
      <c r="L637" s="2"/>
      <c r="M637" s="2"/>
      <c r="N637" s="2"/>
      <c r="O637" s="2"/>
      <c r="P637" s="2"/>
      <c r="Q637" s="2"/>
      <c r="R637" s="2"/>
      <c r="S637" s="2"/>
      <c r="T637" s="2"/>
      <c r="U637" s="2"/>
      <c r="V637" s="2"/>
      <c r="W637" s="2"/>
      <c r="X637" s="2"/>
      <c r="Y637" s="2"/>
      <c r="Z637" s="2"/>
    </row>
    <row r="638" spans="2:26" x14ac:dyDescent="0.25">
      <c r="B638" s="39"/>
      <c r="C638" s="39"/>
      <c r="D638" s="39"/>
      <c r="E638" s="39"/>
      <c r="F638" s="39"/>
      <c r="G638" s="39" t="s">
        <v>29</v>
      </c>
      <c r="H638" s="2">
        <v>818760910.81418002</v>
      </c>
      <c r="I638" s="2">
        <v>812733995.72337103</v>
      </c>
      <c r="J638" s="2">
        <v>810193418.21643496</v>
      </c>
      <c r="K638" s="2">
        <v>822985627.58916497</v>
      </c>
      <c r="L638" s="2">
        <v>801135277.14157796</v>
      </c>
      <c r="M638" s="2">
        <v>758557364.17566895</v>
      </c>
      <c r="N638" s="2">
        <v>774123570.45750999</v>
      </c>
      <c r="O638" s="2">
        <v>778847939.01302898</v>
      </c>
      <c r="P638" s="2">
        <v>822996848.92728102</v>
      </c>
      <c r="Q638" s="2">
        <v>850055307.14781106</v>
      </c>
      <c r="R638" s="2">
        <v>858838397.13231599</v>
      </c>
      <c r="S638" s="2">
        <v>806147509.76363003</v>
      </c>
      <c r="T638" s="2">
        <v>826152416.65999997</v>
      </c>
      <c r="U638" s="2">
        <v>899180833.75</v>
      </c>
      <c r="V638" s="2">
        <v>945585038.84000003</v>
      </c>
      <c r="W638" s="2">
        <v>938573268.21000004</v>
      </c>
      <c r="X638" s="2">
        <v>944479085.59000003</v>
      </c>
      <c r="Y638" s="2">
        <v>971891342.04999995</v>
      </c>
      <c r="Z638" s="2">
        <v>1074510234</v>
      </c>
    </row>
    <row r="639" spans="2:26" x14ac:dyDescent="0.25">
      <c r="B639" s="39"/>
      <c r="C639" s="39"/>
      <c r="D639" s="39"/>
      <c r="E639" s="39"/>
      <c r="F639" s="39"/>
      <c r="G639" s="39" t="s">
        <v>28</v>
      </c>
      <c r="H639" s="2">
        <v>24394591.5650771</v>
      </c>
      <c r="I639" s="2">
        <v>19838445.637172598</v>
      </c>
      <c r="J639" s="2">
        <v>34348514.528222002</v>
      </c>
      <c r="K639" s="2">
        <v>20327745.001452401</v>
      </c>
      <c r="L639" s="2">
        <v>23152809.509391598</v>
      </c>
      <c r="M639" s="2">
        <v>25259960.227049801</v>
      </c>
      <c r="N639" s="2">
        <v>12231152.4132287</v>
      </c>
      <c r="O639" s="2">
        <v>19456747.6995623</v>
      </c>
      <c r="P639" s="2">
        <v>24078069.8788395</v>
      </c>
      <c r="Q639" s="2">
        <v>11264265.681217</v>
      </c>
      <c r="R639" s="2">
        <v>14501961.677656399</v>
      </c>
      <c r="S639" s="2">
        <v>11898856.232673399</v>
      </c>
      <c r="T639" s="2">
        <v>15772000.68</v>
      </c>
      <c r="U639" s="2">
        <v>16042476.960000001</v>
      </c>
      <c r="V639" s="2">
        <v>17403405.620000001</v>
      </c>
      <c r="W639" s="2">
        <v>8077222.6200000001</v>
      </c>
      <c r="X639" s="2">
        <v>33040650.609999999</v>
      </c>
      <c r="Y639" s="2">
        <v>76116799.25</v>
      </c>
      <c r="Z639" s="2">
        <v>43539023</v>
      </c>
    </row>
    <row r="640" spans="2:26" x14ac:dyDescent="0.25">
      <c r="B640" s="39"/>
      <c r="C640" s="39"/>
      <c r="D640" s="39"/>
      <c r="E640" s="39"/>
      <c r="F640" s="39"/>
      <c r="G640" s="39" t="s">
        <v>30</v>
      </c>
      <c r="H640" s="2">
        <v>-44565030.679271102</v>
      </c>
      <c r="I640" s="2">
        <v>-46078310.641754203</v>
      </c>
      <c r="J640" s="2">
        <v>-47729629.508745298</v>
      </c>
      <c r="K640" s="2">
        <v>-50752741.855089702</v>
      </c>
      <c r="L640" s="2">
        <v>-52272393.716237798</v>
      </c>
      <c r="M640" s="2">
        <v>-51498675.675433598</v>
      </c>
      <c r="N640" s="2">
        <v>-53095245.039260499</v>
      </c>
      <c r="O640" s="2">
        <v>-54947510.473888896</v>
      </c>
      <c r="P640" s="2">
        <v>-57305052.655420899</v>
      </c>
      <c r="Q640" s="2">
        <v>-59828823.017382801</v>
      </c>
      <c r="R640" s="2">
        <v>-60904120.000254899</v>
      </c>
      <c r="S640" s="2">
        <v>-63023017.421736903</v>
      </c>
      <c r="T640" s="2">
        <v>-64407466.369999997</v>
      </c>
      <c r="U640" s="2">
        <v>-67380952.140000001</v>
      </c>
      <c r="V640" s="2">
        <v>-69314035.920000002</v>
      </c>
      <c r="W640" s="2">
        <v>-68616425.140000001</v>
      </c>
      <c r="X640" s="2">
        <v>-68872909.620000005</v>
      </c>
      <c r="Y640" s="2">
        <v>-71491298.030000001</v>
      </c>
      <c r="Z640" s="2">
        <v>-66795783</v>
      </c>
    </row>
    <row r="641" spans="2:26" x14ac:dyDescent="0.25">
      <c r="B641" s="39"/>
      <c r="C641" s="39"/>
      <c r="D641" s="39"/>
      <c r="E641" s="39"/>
      <c r="F641" s="39"/>
      <c r="G641" s="39" t="s">
        <v>25</v>
      </c>
      <c r="H641" s="2">
        <v>14143524.023385201</v>
      </c>
      <c r="I641" s="2">
        <v>23699287.497646101</v>
      </c>
      <c r="J641" s="2">
        <v>26173324.353253402</v>
      </c>
      <c r="K641" s="2">
        <v>8574646.4060496408</v>
      </c>
      <c r="L641" s="2">
        <v>-13458328.7590627</v>
      </c>
      <c r="M641" s="2">
        <v>41804921.730225503</v>
      </c>
      <c r="N641" s="2">
        <v>45588461.181550398</v>
      </c>
      <c r="O641" s="2">
        <v>79639672.688578799</v>
      </c>
      <c r="P641" s="2">
        <v>60285440.997111298</v>
      </c>
      <c r="Q641" s="2">
        <v>57347647.320670702</v>
      </c>
      <c r="R641" s="2">
        <v>-6288729.0460874103</v>
      </c>
      <c r="S641" s="2">
        <v>71129068.082765907</v>
      </c>
      <c r="T641" s="2">
        <v>121663882.78</v>
      </c>
      <c r="U641" s="2">
        <v>97742680.260000005</v>
      </c>
      <c r="V641" s="2">
        <v>44898859.670000002</v>
      </c>
      <c r="W641" s="2">
        <v>66445019.899999999</v>
      </c>
      <c r="X641" s="2">
        <v>63244515.479999997</v>
      </c>
      <c r="Y641" s="2">
        <v>97993390.739999995</v>
      </c>
      <c r="Z641" s="2">
        <v>91679906</v>
      </c>
    </row>
    <row r="642" spans="2:26" x14ac:dyDescent="0.25">
      <c r="B642" s="39"/>
      <c r="C642" s="39"/>
      <c r="D642" s="39"/>
      <c r="E642" s="39"/>
      <c r="F642" s="39"/>
      <c r="G642" s="39" t="s">
        <v>27</v>
      </c>
      <c r="H642" s="2">
        <v>0</v>
      </c>
      <c r="I642" s="2">
        <v>0</v>
      </c>
      <c r="J642" s="2">
        <v>0</v>
      </c>
      <c r="K642" s="2">
        <v>0</v>
      </c>
      <c r="L642" s="2">
        <v>0</v>
      </c>
      <c r="M642" s="2">
        <v>0</v>
      </c>
      <c r="N642" s="2">
        <v>0</v>
      </c>
      <c r="O642" s="2">
        <v>0</v>
      </c>
      <c r="P642" s="2">
        <v>0</v>
      </c>
      <c r="Q642" s="2">
        <v>0</v>
      </c>
      <c r="R642" s="2">
        <v>0</v>
      </c>
      <c r="S642" s="2">
        <v>0</v>
      </c>
      <c r="T642" s="2">
        <v>0</v>
      </c>
      <c r="U642" s="2">
        <v>0</v>
      </c>
      <c r="V642" s="2">
        <v>0</v>
      </c>
      <c r="W642" s="2">
        <v>0</v>
      </c>
      <c r="X642" s="2">
        <v>0</v>
      </c>
      <c r="Y642" s="2">
        <v>0</v>
      </c>
      <c r="Z642" s="2">
        <v>0</v>
      </c>
    </row>
    <row r="643" spans="2:26" x14ac:dyDescent="0.25">
      <c r="B643" s="39"/>
      <c r="C643" s="39"/>
      <c r="D643" s="39"/>
      <c r="E643" s="39"/>
      <c r="F643" s="39"/>
      <c r="G643" s="39" t="s">
        <v>26</v>
      </c>
      <c r="H643" s="2">
        <v>812733995.72337103</v>
      </c>
      <c r="I643" s="2">
        <v>810193418.21643496</v>
      </c>
      <c r="J643" s="2">
        <v>822985627.58916497</v>
      </c>
      <c r="K643" s="2">
        <v>801135277.14157796</v>
      </c>
      <c r="L643" s="2">
        <v>758557364.17566895</v>
      </c>
      <c r="M643" s="2">
        <v>774123570.45750999</v>
      </c>
      <c r="N643" s="2">
        <v>778847939.01302898</v>
      </c>
      <c r="O643" s="2">
        <v>822996848.92728102</v>
      </c>
      <c r="P643" s="2">
        <v>850055307.14781106</v>
      </c>
      <c r="Q643" s="2">
        <v>858838397.13231599</v>
      </c>
      <c r="R643" s="2">
        <v>806147509.76363003</v>
      </c>
      <c r="S643" s="2">
        <v>826152416.65733194</v>
      </c>
      <c r="T643" s="2">
        <v>899180833.75</v>
      </c>
      <c r="U643" s="2">
        <v>945585038.83000004</v>
      </c>
      <c r="V643" s="2">
        <v>938573268.21000004</v>
      </c>
      <c r="W643" s="2">
        <v>944479085.59000003</v>
      </c>
      <c r="X643" s="2">
        <v>971891342.05999994</v>
      </c>
      <c r="Y643" s="2">
        <v>1074510234.01</v>
      </c>
      <c r="Z643" s="2">
        <v>1142933380</v>
      </c>
    </row>
    <row r="644" spans="2:26" x14ac:dyDescent="0.25">
      <c r="B644" s="39"/>
      <c r="C644" s="39"/>
      <c r="D644" s="39"/>
      <c r="E644" s="39"/>
      <c r="F644" s="39" t="s">
        <v>156</v>
      </c>
      <c r="G644" s="39"/>
      <c r="H644" s="2"/>
      <c r="I644" s="2"/>
      <c r="J644" s="2"/>
      <c r="K644" s="2"/>
      <c r="L644" s="2"/>
      <c r="M644" s="2"/>
      <c r="N644" s="2"/>
      <c r="O644" s="2"/>
      <c r="P644" s="2"/>
      <c r="Q644" s="2"/>
      <c r="R644" s="2"/>
      <c r="S644" s="2"/>
      <c r="T644" s="2"/>
      <c r="U644" s="2"/>
      <c r="V644" s="2"/>
      <c r="W644" s="2"/>
      <c r="X644" s="2"/>
      <c r="Y644" s="2"/>
      <c r="Z644" s="2"/>
    </row>
    <row r="645" spans="2:26" x14ac:dyDescent="0.25">
      <c r="B645" s="39"/>
      <c r="C645" s="39"/>
      <c r="D645" s="39"/>
      <c r="E645" s="39"/>
      <c r="F645" s="39"/>
      <c r="G645" s="39" t="s">
        <v>29</v>
      </c>
      <c r="H645" s="2">
        <v>256902568.29344699</v>
      </c>
      <c r="I645" s="2">
        <v>267827543.25858799</v>
      </c>
      <c r="J645" s="2">
        <v>278410485.92921001</v>
      </c>
      <c r="K645" s="2">
        <v>292407840.97314203</v>
      </c>
      <c r="L645" s="2">
        <v>306447540.58536398</v>
      </c>
      <c r="M645" s="2">
        <v>333206143.541695</v>
      </c>
      <c r="N645" s="2">
        <v>370787182.26222003</v>
      </c>
      <c r="O645" s="2">
        <v>417184647.70702302</v>
      </c>
      <c r="P645" s="2">
        <v>452316078.308052</v>
      </c>
      <c r="Q645" s="2">
        <v>487685387.33362901</v>
      </c>
      <c r="R645" s="2">
        <v>509264108.41311002</v>
      </c>
      <c r="S645" s="2">
        <v>493546218.30279797</v>
      </c>
      <c r="T645" s="2">
        <v>486096648.06999999</v>
      </c>
      <c r="U645" s="2">
        <v>494364800.57999998</v>
      </c>
      <c r="V645" s="2">
        <v>494742308.67000002</v>
      </c>
      <c r="W645" s="2">
        <v>489674405.86000001</v>
      </c>
      <c r="X645" s="2">
        <v>473719462.68000001</v>
      </c>
      <c r="Y645" s="2">
        <v>470517326.98000002</v>
      </c>
      <c r="Z645" s="2">
        <v>487918577</v>
      </c>
    </row>
    <row r="646" spans="2:26" x14ac:dyDescent="0.25">
      <c r="B646" s="39"/>
      <c r="C646" s="39"/>
      <c r="D646" s="39"/>
      <c r="E646" s="39"/>
      <c r="F646" s="39"/>
      <c r="G646" s="39" t="s">
        <v>28</v>
      </c>
      <c r="H646" s="2">
        <v>7663201.7778074397</v>
      </c>
      <c r="I646" s="2">
        <v>6524281.57477431</v>
      </c>
      <c r="J646" s="2">
        <v>11808968.085062301</v>
      </c>
      <c r="K646" s="2">
        <v>7222473.6720366096</v>
      </c>
      <c r="L646" s="2">
        <v>8856333.9229170308</v>
      </c>
      <c r="M646" s="2">
        <v>11095764.579938499</v>
      </c>
      <c r="N646" s="2">
        <v>5858437.47974307</v>
      </c>
      <c r="O646" s="2">
        <v>10439601.4530342</v>
      </c>
      <c r="P646" s="2">
        <v>13290157.654171901</v>
      </c>
      <c r="Q646" s="2">
        <v>6509822.02878052</v>
      </c>
      <c r="R646" s="2">
        <v>8599206.3334296402</v>
      </c>
      <c r="S646" s="2">
        <v>7284815.0302996002</v>
      </c>
      <c r="T646" s="2">
        <v>9280026.9199999999</v>
      </c>
      <c r="U646" s="2">
        <v>8863431.1600000001</v>
      </c>
      <c r="V646" s="2">
        <v>9121342.0299999993</v>
      </c>
      <c r="W646" s="2">
        <v>4239264.3099999996</v>
      </c>
      <c r="X646" s="2">
        <v>16678253.16</v>
      </c>
      <c r="Y646" s="2">
        <v>37093290.170000002</v>
      </c>
      <c r="Z646" s="2">
        <v>19898726</v>
      </c>
    </row>
    <row r="647" spans="2:26" x14ac:dyDescent="0.25">
      <c r="B647" s="39"/>
      <c r="C647" s="39"/>
      <c r="D647" s="39"/>
      <c r="E647" s="39"/>
      <c r="F647" s="39"/>
      <c r="G647" s="39" t="s">
        <v>30</v>
      </c>
      <c r="H647" s="2">
        <v>-12102240.000889899</v>
      </c>
      <c r="I647" s="2">
        <v>-12777809.205888201</v>
      </c>
      <c r="J647" s="2">
        <v>-13408991.549497699</v>
      </c>
      <c r="K647" s="2">
        <v>-14378812.4199061</v>
      </c>
      <c r="L647" s="2">
        <v>-15219225.2103814</v>
      </c>
      <c r="M647" s="2">
        <v>-17134614.196378101</v>
      </c>
      <c r="N647" s="2">
        <v>-18368818.175941698</v>
      </c>
      <c r="O647" s="2">
        <v>-20098438.185019199</v>
      </c>
      <c r="P647" s="2">
        <v>-21396582.9818222</v>
      </c>
      <c r="Q647" s="2">
        <v>-22948635.012444202</v>
      </c>
      <c r="R647" s="2">
        <v>-17550050.350000001</v>
      </c>
      <c r="S647" s="2">
        <v>-18259718.199999999</v>
      </c>
      <c r="T647" s="2">
        <v>-18501317.129999999</v>
      </c>
      <c r="U647" s="2">
        <v>-18815575.91</v>
      </c>
      <c r="V647" s="2">
        <v>-18780516.48</v>
      </c>
      <c r="W647" s="2">
        <v>-21350731.199999999</v>
      </c>
      <c r="X647" s="2">
        <v>-21252861.210000001</v>
      </c>
      <c r="Y647" s="2">
        <v>-21491101.539999999</v>
      </c>
      <c r="Z647" s="2">
        <v>-22066169</v>
      </c>
    </row>
    <row r="648" spans="2:26" x14ac:dyDescent="0.25">
      <c r="B648" s="39"/>
      <c r="C648" s="39"/>
      <c r="D648" s="39"/>
      <c r="E648" s="39"/>
      <c r="F648" s="39"/>
      <c r="G648" s="39" t="s">
        <v>25</v>
      </c>
      <c r="H648" s="2">
        <v>15364013.1882235</v>
      </c>
      <c r="I648" s="2">
        <v>16836470.3017358</v>
      </c>
      <c r="J648" s="2">
        <v>15597378.508367799</v>
      </c>
      <c r="K648" s="2">
        <v>21196038.360091802</v>
      </c>
      <c r="L648" s="2">
        <v>33121494.243795101</v>
      </c>
      <c r="M648" s="2">
        <v>43619888.336964197</v>
      </c>
      <c r="N648" s="2">
        <v>58907846.141001597</v>
      </c>
      <c r="O648" s="2">
        <v>44790267.333014503</v>
      </c>
      <c r="P648" s="2">
        <v>43475734.353227198</v>
      </c>
      <c r="Q648" s="2">
        <v>38017534.063144997</v>
      </c>
      <c r="R648" s="2">
        <v>-6767046.0937423697</v>
      </c>
      <c r="S648" s="2">
        <v>3525332.94</v>
      </c>
      <c r="T648" s="2">
        <v>17489442.719999999</v>
      </c>
      <c r="U648" s="2">
        <v>10329652.84</v>
      </c>
      <c r="V648" s="2">
        <v>9956271.6600000001</v>
      </c>
      <c r="W648" s="2">
        <v>1156523.71</v>
      </c>
      <c r="X648" s="2">
        <v>1442472.34</v>
      </c>
      <c r="Y648" s="2">
        <v>2770399.93</v>
      </c>
      <c r="Z648" s="2">
        <v>2201982</v>
      </c>
    </row>
    <row r="649" spans="2:26" x14ac:dyDescent="0.25">
      <c r="B649" s="39"/>
      <c r="C649" s="39"/>
      <c r="D649" s="39"/>
      <c r="E649" s="39"/>
      <c r="F649" s="39"/>
      <c r="G649" s="39" t="s">
        <v>27</v>
      </c>
      <c r="H649" s="2">
        <v>0</v>
      </c>
      <c r="I649" s="2">
        <v>0</v>
      </c>
      <c r="J649" s="2">
        <v>0</v>
      </c>
      <c r="K649" s="2">
        <v>0</v>
      </c>
      <c r="L649" s="2">
        <v>0</v>
      </c>
      <c r="M649" s="2">
        <v>0</v>
      </c>
      <c r="N649" s="2">
        <v>0</v>
      </c>
      <c r="O649" s="2">
        <v>0</v>
      </c>
      <c r="P649" s="2">
        <v>0</v>
      </c>
      <c r="Q649" s="2">
        <v>0</v>
      </c>
      <c r="R649" s="2">
        <v>0</v>
      </c>
      <c r="S649" s="2">
        <v>0</v>
      </c>
      <c r="T649" s="2">
        <v>0</v>
      </c>
      <c r="U649" s="2">
        <v>0</v>
      </c>
      <c r="V649" s="2">
        <v>-5365000</v>
      </c>
      <c r="W649" s="2">
        <v>0</v>
      </c>
      <c r="X649" s="2">
        <v>-70000</v>
      </c>
      <c r="Y649" s="2">
        <v>-971338.71</v>
      </c>
      <c r="Z649" s="2">
        <v>0</v>
      </c>
    </row>
    <row r="650" spans="2:26" x14ac:dyDescent="0.25">
      <c r="B650" s="39"/>
      <c r="C650" s="39"/>
      <c r="D650" s="39"/>
      <c r="E650" s="39"/>
      <c r="F650" s="39"/>
      <c r="G650" s="39" t="s">
        <v>26</v>
      </c>
      <c r="H650" s="2">
        <v>267827543.25858799</v>
      </c>
      <c r="I650" s="2">
        <v>278410485.92921001</v>
      </c>
      <c r="J650" s="2">
        <v>292407840.97314203</v>
      </c>
      <c r="K650" s="2">
        <v>306447540.58536398</v>
      </c>
      <c r="L650" s="2">
        <v>333206143.541695</v>
      </c>
      <c r="M650" s="2">
        <v>370787182.26222003</v>
      </c>
      <c r="N650" s="2">
        <v>417184647.70702302</v>
      </c>
      <c r="O650" s="2">
        <v>452316078.308052</v>
      </c>
      <c r="P650" s="2">
        <v>487685387.33362901</v>
      </c>
      <c r="Q650" s="2">
        <v>509264108.41311002</v>
      </c>
      <c r="R650" s="2">
        <v>493546218.30279797</v>
      </c>
      <c r="S650" s="2">
        <v>486096648.07309699</v>
      </c>
      <c r="T650" s="2">
        <v>494364800.57999998</v>
      </c>
      <c r="U650" s="2">
        <v>494742308.67000002</v>
      </c>
      <c r="V650" s="2">
        <v>489674405.88</v>
      </c>
      <c r="W650" s="2">
        <v>473719462.68000001</v>
      </c>
      <c r="X650" s="2">
        <v>470517326.97000003</v>
      </c>
      <c r="Y650" s="2">
        <v>487918576.82999998</v>
      </c>
      <c r="Z650" s="2">
        <v>487953116</v>
      </c>
    </row>
    <row r="651" spans="2:26" x14ac:dyDescent="0.25">
      <c r="B651" s="39"/>
      <c r="C651" s="39"/>
      <c r="D651" s="39"/>
      <c r="E651" s="39"/>
      <c r="F651" s="39" t="s">
        <v>157</v>
      </c>
      <c r="G651" s="39"/>
      <c r="H651" s="2"/>
      <c r="I651" s="2"/>
      <c r="J651" s="2"/>
      <c r="K651" s="2"/>
      <c r="L651" s="2"/>
      <c r="M651" s="2"/>
      <c r="N651" s="2"/>
      <c r="O651" s="2"/>
      <c r="P651" s="2"/>
      <c r="Q651" s="2"/>
      <c r="R651" s="2"/>
      <c r="S651" s="2"/>
      <c r="T651" s="2"/>
      <c r="U651" s="2"/>
      <c r="V651" s="2"/>
      <c r="W651" s="2"/>
      <c r="X651" s="2"/>
      <c r="Y651" s="2"/>
      <c r="Z651" s="2"/>
    </row>
    <row r="652" spans="2:26" x14ac:dyDescent="0.25">
      <c r="B652" s="39"/>
      <c r="C652" s="39"/>
      <c r="D652" s="39"/>
      <c r="E652" s="39"/>
      <c r="F652" s="39"/>
      <c r="G652" s="39" t="s">
        <v>29</v>
      </c>
      <c r="H652" s="2">
        <v>483792489.07224101</v>
      </c>
      <c r="I652" s="2">
        <v>504343858.89910603</v>
      </c>
      <c r="J652" s="2">
        <v>524225749.485695</v>
      </c>
      <c r="K652" s="2">
        <v>550638287.20413899</v>
      </c>
      <c r="L652" s="2">
        <v>577102855.99837899</v>
      </c>
      <c r="M652" s="2">
        <v>627286613.49240601</v>
      </c>
      <c r="N652" s="2">
        <v>697201500.36697805</v>
      </c>
      <c r="O652" s="2">
        <v>776715935.90938795</v>
      </c>
      <c r="P652" s="2">
        <v>841871992.19511402</v>
      </c>
      <c r="Q652" s="2">
        <v>906423311.94034004</v>
      </c>
      <c r="R652" s="2">
        <v>945913977.030007</v>
      </c>
      <c r="S652" s="2">
        <v>1149102033.2322199</v>
      </c>
      <c r="T652" s="2">
        <v>1140677623.71</v>
      </c>
      <c r="U652" s="2">
        <v>1156649830.2</v>
      </c>
      <c r="V652" s="2">
        <v>1187683353.01</v>
      </c>
      <c r="W652" s="2">
        <v>1208727943.2</v>
      </c>
      <c r="X652" s="2">
        <v>1194918354.78</v>
      </c>
      <c r="Y652" s="2">
        <v>1220653121.8299999</v>
      </c>
      <c r="Z652" s="2">
        <v>1299475749</v>
      </c>
    </row>
    <row r="653" spans="2:26" x14ac:dyDescent="0.25">
      <c r="B653" s="39"/>
      <c r="C653" s="39"/>
      <c r="D653" s="39"/>
      <c r="E653" s="39"/>
      <c r="F653" s="39"/>
      <c r="G653" s="39" t="s">
        <v>28</v>
      </c>
      <c r="H653" s="2">
        <v>14431152.443265</v>
      </c>
      <c r="I653" s="2">
        <v>12285817.4683531</v>
      </c>
      <c r="J653" s="2">
        <v>22235389.514260001</v>
      </c>
      <c r="K653" s="2">
        <v>13600765.6939422</v>
      </c>
      <c r="L653" s="2">
        <v>16678272.538353199</v>
      </c>
      <c r="M653" s="2">
        <v>20888644.229297101</v>
      </c>
      <c r="N653" s="2">
        <v>11015783.705798199</v>
      </c>
      <c r="O653" s="2">
        <v>19436485.512635302</v>
      </c>
      <c r="P653" s="2">
        <v>24732704.391019698</v>
      </c>
      <c r="Q653" s="2">
        <v>12096931.732705699</v>
      </c>
      <c r="R653" s="2">
        <v>15972281.0380303</v>
      </c>
      <c r="S653" s="2">
        <v>16960915.619663499</v>
      </c>
      <c r="T653" s="2">
        <v>21776572.82</v>
      </c>
      <c r="U653" s="2">
        <v>20715842.699999999</v>
      </c>
      <c r="V653" s="2">
        <v>21867314.530000001</v>
      </c>
      <c r="W653" s="2">
        <v>10445888.789999999</v>
      </c>
      <c r="X653" s="2">
        <v>41981794.219999999</v>
      </c>
      <c r="Y653" s="2">
        <v>95996896.909999996</v>
      </c>
      <c r="Z653" s="2">
        <v>52857770</v>
      </c>
    </row>
    <row r="654" spans="2:26" x14ac:dyDescent="0.25">
      <c r="B654" s="39"/>
      <c r="C654" s="39"/>
      <c r="D654" s="39"/>
      <c r="E654" s="39"/>
      <c r="F654" s="39"/>
      <c r="G654" s="39" t="s">
        <v>30</v>
      </c>
      <c r="H654" s="2">
        <v>-22804677.372804299</v>
      </c>
      <c r="I654" s="2">
        <v>-24077676.235978</v>
      </c>
      <c r="J654" s="2">
        <v>-25267035.371837702</v>
      </c>
      <c r="K654" s="2">
        <v>-27094503.0189385</v>
      </c>
      <c r="L654" s="2">
        <v>-28678122.460079901</v>
      </c>
      <c r="M654" s="2">
        <v>-32287357.433594398</v>
      </c>
      <c r="N654" s="2">
        <v>-34613011.491364598</v>
      </c>
      <c r="O654" s="2">
        <v>-37872195.434308998</v>
      </c>
      <c r="P654" s="2">
        <v>-40318335.427574798</v>
      </c>
      <c r="Q654" s="2">
        <v>-43242921.770395502</v>
      </c>
      <c r="R654" s="2">
        <v>-54299193.829999998</v>
      </c>
      <c r="S654" s="2">
        <v>-56228073.390000001</v>
      </c>
      <c r="T654" s="2">
        <v>-58336045.299999997</v>
      </c>
      <c r="U654" s="2">
        <v>-60476366.490000002</v>
      </c>
      <c r="V654" s="2">
        <v>-63137817.640000001</v>
      </c>
      <c r="W654" s="2">
        <v>-70114476.090000004</v>
      </c>
      <c r="X654" s="2">
        <v>-72273404.170000002</v>
      </c>
      <c r="Y654" s="2">
        <v>-76583486.420000002</v>
      </c>
      <c r="Z654" s="2">
        <v>-85021073</v>
      </c>
    </row>
    <row r="655" spans="2:26" x14ac:dyDescent="0.25">
      <c r="B655" s="39"/>
      <c r="C655" s="39"/>
      <c r="D655" s="39"/>
      <c r="E655" s="39"/>
      <c r="F655" s="39"/>
      <c r="G655" s="39" t="s">
        <v>25</v>
      </c>
      <c r="H655" s="2">
        <v>28924894.7564037</v>
      </c>
      <c r="I655" s="2">
        <v>31673749.354214199</v>
      </c>
      <c r="J655" s="2">
        <v>29444183.576021399</v>
      </c>
      <c r="K655" s="2">
        <v>39958306.119236901</v>
      </c>
      <c r="L655" s="2">
        <v>62183607.415753402</v>
      </c>
      <c r="M655" s="2">
        <v>81313600.078868896</v>
      </c>
      <c r="N655" s="2">
        <v>103111663.327976</v>
      </c>
      <c r="O655" s="2">
        <v>83591766.2073998</v>
      </c>
      <c r="P655" s="2">
        <v>80136950.781782001</v>
      </c>
      <c r="Q655" s="2">
        <v>70636655.127356499</v>
      </c>
      <c r="R655" s="2">
        <v>241514968.99417701</v>
      </c>
      <c r="S655" s="2">
        <v>30842748.25</v>
      </c>
      <c r="T655" s="2">
        <v>52531678.969999999</v>
      </c>
      <c r="U655" s="2">
        <v>70794046.599999994</v>
      </c>
      <c r="V655" s="2">
        <v>62315093.289999999</v>
      </c>
      <c r="W655" s="2">
        <v>45858998.890000001</v>
      </c>
      <c r="X655" s="2">
        <v>56026377</v>
      </c>
      <c r="Y655" s="2">
        <v>59409217.009999998</v>
      </c>
      <c r="Z655" s="2">
        <v>61501119</v>
      </c>
    </row>
    <row r="656" spans="2:26" x14ac:dyDescent="0.25">
      <c r="B656" s="39"/>
      <c r="C656" s="39"/>
      <c r="D656" s="39"/>
      <c r="E656" s="39"/>
      <c r="F656" s="39"/>
      <c r="G656" s="39" t="s">
        <v>27</v>
      </c>
      <c r="H656" s="2">
        <v>0</v>
      </c>
      <c r="I656" s="2">
        <v>0</v>
      </c>
      <c r="J656" s="2">
        <v>0</v>
      </c>
      <c r="K656" s="2">
        <v>0</v>
      </c>
      <c r="L656" s="2">
        <v>0</v>
      </c>
      <c r="M656" s="2">
        <v>0</v>
      </c>
      <c r="N656" s="2">
        <v>0</v>
      </c>
      <c r="O656" s="2">
        <v>0</v>
      </c>
      <c r="P656" s="2">
        <v>0</v>
      </c>
      <c r="Q656" s="2">
        <v>0</v>
      </c>
      <c r="R656" s="2">
        <v>0</v>
      </c>
      <c r="S656" s="2">
        <v>0</v>
      </c>
      <c r="T656" s="2">
        <v>0</v>
      </c>
      <c r="U656" s="2">
        <v>0</v>
      </c>
      <c r="V656" s="2">
        <v>0</v>
      </c>
      <c r="W656" s="2">
        <v>0</v>
      </c>
      <c r="X656" s="2">
        <v>0</v>
      </c>
      <c r="Y656" s="2">
        <v>0</v>
      </c>
      <c r="Z656" s="2">
        <v>0</v>
      </c>
    </row>
    <row r="657" spans="2:26" x14ac:dyDescent="0.25">
      <c r="B657" s="39"/>
      <c r="C657" s="39"/>
      <c r="D657" s="39"/>
      <c r="E657" s="39"/>
      <c r="F657" s="39"/>
      <c r="G657" s="39" t="s">
        <v>26</v>
      </c>
      <c r="H657" s="2">
        <v>504343858.89910603</v>
      </c>
      <c r="I657" s="2">
        <v>524225749.485695</v>
      </c>
      <c r="J657" s="2">
        <v>550638287.20413899</v>
      </c>
      <c r="K657" s="2">
        <v>577102855.99837899</v>
      </c>
      <c r="L657" s="2">
        <v>627286613.49240601</v>
      </c>
      <c r="M657" s="2">
        <v>697201500.36697805</v>
      </c>
      <c r="N657" s="2">
        <v>776715935.90938795</v>
      </c>
      <c r="O657" s="2">
        <v>841871992.19511402</v>
      </c>
      <c r="P657" s="2">
        <v>906423311.940341</v>
      </c>
      <c r="Q657" s="2">
        <v>945913977.030007</v>
      </c>
      <c r="R657" s="2">
        <v>1149102033.2322099</v>
      </c>
      <c r="S657" s="2">
        <v>1140677623.71188</v>
      </c>
      <c r="T657" s="2">
        <v>1156649830.2</v>
      </c>
      <c r="U657" s="2">
        <v>1187683353.01</v>
      </c>
      <c r="V657" s="2">
        <v>1208727943.1900001</v>
      </c>
      <c r="W657" s="2">
        <v>1194918354.79</v>
      </c>
      <c r="X657" s="2">
        <v>1220653121.8299999</v>
      </c>
      <c r="Y657" s="2">
        <v>1299475749.3299999</v>
      </c>
      <c r="Z657" s="2">
        <v>1328813565</v>
      </c>
    </row>
    <row r="658" spans="2:26" x14ac:dyDescent="0.25">
      <c r="B658" s="39"/>
      <c r="C658" s="39"/>
      <c r="D658" s="39"/>
      <c r="E658" s="39"/>
      <c r="F658" s="39" t="s">
        <v>158</v>
      </c>
      <c r="G658" s="39"/>
      <c r="H658" s="2"/>
      <c r="I658" s="2"/>
      <c r="J658" s="2"/>
      <c r="K658" s="2"/>
      <c r="L658" s="2"/>
      <c r="M658" s="2"/>
      <c r="N658" s="2"/>
      <c r="O658" s="2"/>
      <c r="P658" s="2"/>
      <c r="Q658" s="2"/>
      <c r="R658" s="2"/>
      <c r="S658" s="2"/>
      <c r="T658" s="2"/>
      <c r="U658" s="2"/>
      <c r="V658" s="2"/>
      <c r="W658" s="2"/>
      <c r="X658" s="2"/>
      <c r="Y658" s="2"/>
      <c r="Z658" s="2"/>
    </row>
    <row r="659" spans="2:26" x14ac:dyDescent="0.25">
      <c r="B659" s="39"/>
      <c r="C659" s="39"/>
      <c r="D659" s="39"/>
      <c r="E659" s="39"/>
      <c r="F659" s="39"/>
      <c r="G659" s="39" t="s">
        <v>29</v>
      </c>
      <c r="H659" s="2">
        <v>62351216.213041797</v>
      </c>
      <c r="I659" s="2">
        <v>81191753.857594699</v>
      </c>
      <c r="J659" s="2">
        <v>74596406.762018695</v>
      </c>
      <c r="K659" s="2">
        <v>68450088.494847</v>
      </c>
      <c r="L659" s="2">
        <v>73222544.525939405</v>
      </c>
      <c r="M659" s="2">
        <v>44235070.644661799</v>
      </c>
      <c r="N659" s="2">
        <v>47543855.280490801</v>
      </c>
      <c r="O659" s="2">
        <v>65397959.593111001</v>
      </c>
      <c r="P659" s="2">
        <v>72271305.414886802</v>
      </c>
      <c r="Q659" s="2">
        <v>82040232.057320505</v>
      </c>
      <c r="R659" s="2">
        <v>95037468.9726744</v>
      </c>
      <c r="S659" s="2">
        <v>194530045.49812499</v>
      </c>
      <c r="T659" s="2">
        <v>192141545.61000001</v>
      </c>
      <c r="U659" s="2">
        <v>198270740.72999999</v>
      </c>
      <c r="V659" s="2">
        <v>204364623.68000001</v>
      </c>
      <c r="W659" s="2">
        <v>219431455.41</v>
      </c>
      <c r="X659" s="2">
        <v>235175423.83000001</v>
      </c>
      <c r="Y659" s="2">
        <v>276192052.98000002</v>
      </c>
      <c r="Z659" s="2">
        <v>289413007</v>
      </c>
    </row>
    <row r="660" spans="2:26" x14ac:dyDescent="0.25">
      <c r="B660" s="39"/>
      <c r="C660" s="39"/>
      <c r="D660" s="39"/>
      <c r="E660" s="39"/>
      <c r="F660" s="39"/>
      <c r="G660" s="39" t="s">
        <v>28</v>
      </c>
      <c r="H660" s="2">
        <v>1860071.40141941</v>
      </c>
      <c r="I660" s="2">
        <v>1977523.5011436399</v>
      </c>
      <c r="J660" s="2">
        <v>3164182.1303922501</v>
      </c>
      <c r="K660" s="2">
        <v>1690717.1858227199</v>
      </c>
      <c r="L660" s="2">
        <v>2116131.5367996502</v>
      </c>
      <c r="M660" s="2">
        <v>1473027.8524672401</v>
      </c>
      <c r="N660" s="2">
        <v>751192.91343175503</v>
      </c>
      <c r="O660" s="2">
        <v>1637544.0189020899</v>
      </c>
      <c r="P660" s="2">
        <v>2134973.1883046399</v>
      </c>
      <c r="Q660" s="2">
        <v>1112405.1651489099</v>
      </c>
      <c r="R660" s="2">
        <v>1604760.26407894</v>
      </c>
      <c r="S660" s="2">
        <v>2871292.1844741702</v>
      </c>
      <c r="T660" s="2">
        <v>3668156.78</v>
      </c>
      <c r="U660" s="2">
        <v>3384342.42</v>
      </c>
      <c r="V660" s="2">
        <v>3540178.23</v>
      </c>
      <c r="W660" s="2">
        <v>1851227.42</v>
      </c>
      <c r="X660" s="2">
        <v>8083259.1900000004</v>
      </c>
      <c r="Y660" s="2">
        <v>21308785.899999999</v>
      </c>
      <c r="Z660" s="2">
        <v>11560342</v>
      </c>
    </row>
    <row r="661" spans="2:26" x14ac:dyDescent="0.25">
      <c r="B661" s="39"/>
      <c r="C661" s="39"/>
      <c r="D661" s="39"/>
      <c r="E661" s="39"/>
      <c r="F661" s="39"/>
      <c r="G661" s="39" t="s">
        <v>30</v>
      </c>
      <c r="H661" s="2">
        <v>-13246059.266945601</v>
      </c>
      <c r="I661" s="2">
        <v>-19707566.280562501</v>
      </c>
      <c r="J661" s="2">
        <v>-22203999.364871699</v>
      </c>
      <c r="K661" s="2">
        <v>-25412832.1481281</v>
      </c>
      <c r="L661" s="2">
        <v>-31286496.4107012</v>
      </c>
      <c r="M661" s="2">
        <v>-14731190.9924835</v>
      </c>
      <c r="N661" s="2">
        <v>-18685650.543339599</v>
      </c>
      <c r="O661" s="2">
        <v>-27101261.275023799</v>
      </c>
      <c r="P661" s="2">
        <v>-34707136.142312601</v>
      </c>
      <c r="Q661" s="2">
        <v>-43505453.963654198</v>
      </c>
      <c r="R661" s="2">
        <v>180170.73</v>
      </c>
      <c r="S661" s="2">
        <v>-62857296.159999996</v>
      </c>
      <c r="T661" s="2">
        <v>-67902569.489999995</v>
      </c>
      <c r="U661" s="2">
        <v>-72251769.180000007</v>
      </c>
      <c r="V661" s="2">
        <v>-74281720.340000004</v>
      </c>
      <c r="W661" s="2">
        <v>-69727442.109999999</v>
      </c>
      <c r="X661" s="2">
        <v>-73333948.120000005</v>
      </c>
      <c r="Y661" s="2">
        <v>-79017130.340000004</v>
      </c>
      <c r="Z661" s="2">
        <v>-81382377</v>
      </c>
    </row>
    <row r="662" spans="2:26" x14ac:dyDescent="0.25">
      <c r="B662" s="39"/>
      <c r="C662" s="39"/>
      <c r="D662" s="39"/>
      <c r="E662" s="39"/>
      <c r="F662" s="39"/>
      <c r="G662" s="39" t="s">
        <v>25</v>
      </c>
      <c r="H662" s="2">
        <v>31628525.510079101</v>
      </c>
      <c r="I662" s="2">
        <v>13126695.683842899</v>
      </c>
      <c r="J662" s="2">
        <v>15136498.9673077</v>
      </c>
      <c r="K662" s="2">
        <v>32564570.993397798</v>
      </c>
      <c r="L662" s="2">
        <v>1503890.9926238901</v>
      </c>
      <c r="M662" s="2">
        <v>18917947.7758453</v>
      </c>
      <c r="N662" s="2">
        <v>37269561.942527898</v>
      </c>
      <c r="O662" s="2">
        <v>34243063.077897601</v>
      </c>
      <c r="P662" s="2">
        <v>44899089.596441701</v>
      </c>
      <c r="Q662" s="2">
        <v>57778285.713859104</v>
      </c>
      <c r="R662" s="2">
        <v>98792502.711372003</v>
      </c>
      <c r="S662" s="2">
        <v>59340703.039999999</v>
      </c>
      <c r="T662" s="2">
        <v>72339060.909999996</v>
      </c>
      <c r="U662" s="2">
        <v>77283313.480000004</v>
      </c>
      <c r="V662" s="2">
        <v>88423414.739999995</v>
      </c>
      <c r="W662" s="2">
        <v>85241681.590000004</v>
      </c>
      <c r="X662" s="2">
        <v>108105499.12</v>
      </c>
      <c r="Y662" s="2">
        <v>74729413.409999996</v>
      </c>
      <c r="Z662" s="2">
        <v>86908811</v>
      </c>
    </row>
    <row r="663" spans="2:26" x14ac:dyDescent="0.25">
      <c r="B663" s="39"/>
      <c r="C663" s="39"/>
      <c r="D663" s="39"/>
      <c r="E663" s="39"/>
      <c r="F663" s="39"/>
      <c r="G663" s="39" t="s">
        <v>27</v>
      </c>
      <c r="H663" s="2">
        <v>-1402000</v>
      </c>
      <c r="I663" s="2">
        <v>-1992000</v>
      </c>
      <c r="J663" s="2">
        <v>-2243000</v>
      </c>
      <c r="K663" s="2">
        <v>-4070000</v>
      </c>
      <c r="L663" s="2">
        <v>-1321000</v>
      </c>
      <c r="M663" s="2">
        <v>-2351000</v>
      </c>
      <c r="N663" s="2">
        <v>-1481000</v>
      </c>
      <c r="O663" s="2">
        <v>-1906000</v>
      </c>
      <c r="P663" s="2">
        <v>-2558000</v>
      </c>
      <c r="Q663" s="2">
        <v>-2388000</v>
      </c>
      <c r="R663" s="2">
        <v>-1084857.18</v>
      </c>
      <c r="S663" s="2">
        <v>-1743198.95</v>
      </c>
      <c r="T663" s="2">
        <v>-1975453.08</v>
      </c>
      <c r="U663" s="2">
        <v>-2322003.77</v>
      </c>
      <c r="V663" s="2">
        <v>-2615040.9</v>
      </c>
      <c r="W663" s="2">
        <v>-1621498.48</v>
      </c>
      <c r="X663" s="2">
        <v>-1838181.03</v>
      </c>
      <c r="Y663" s="2">
        <v>-3800115.08</v>
      </c>
      <c r="Z663" s="2">
        <v>-4257054</v>
      </c>
    </row>
    <row r="664" spans="2:26" x14ac:dyDescent="0.25">
      <c r="B664" s="39"/>
      <c r="C664" s="39"/>
      <c r="D664" s="39"/>
      <c r="E664" s="39"/>
      <c r="F664" s="39"/>
      <c r="G664" s="39" t="s">
        <v>26</v>
      </c>
      <c r="H664" s="2">
        <v>81191753.857594699</v>
      </c>
      <c r="I664" s="2">
        <v>74596406.762018695</v>
      </c>
      <c r="J664" s="2">
        <v>68450088.494847</v>
      </c>
      <c r="K664" s="2">
        <v>73222544.525939405</v>
      </c>
      <c r="L664" s="2">
        <v>44235070.644661799</v>
      </c>
      <c r="M664" s="2">
        <v>47543855.280490801</v>
      </c>
      <c r="N664" s="2">
        <v>65397959.593111001</v>
      </c>
      <c r="O664" s="2">
        <v>72271305.414886802</v>
      </c>
      <c r="P664" s="2">
        <v>82040232.057320505</v>
      </c>
      <c r="Q664" s="2">
        <v>95037468.9726744</v>
      </c>
      <c r="R664" s="2">
        <v>194530045.49812499</v>
      </c>
      <c r="S664" s="2">
        <v>192141545.6126</v>
      </c>
      <c r="T664" s="2">
        <v>198270740.72999999</v>
      </c>
      <c r="U664" s="2">
        <v>204364623.68000001</v>
      </c>
      <c r="V664" s="2">
        <v>219431455.41</v>
      </c>
      <c r="W664" s="2">
        <v>235175423.83000001</v>
      </c>
      <c r="X664" s="2">
        <v>276192052.99000001</v>
      </c>
      <c r="Y664" s="2">
        <v>289413006.87</v>
      </c>
      <c r="Z664" s="2">
        <v>302242729</v>
      </c>
    </row>
    <row r="665" spans="2:26" x14ac:dyDescent="0.25">
      <c r="B665" s="39"/>
      <c r="C665" s="39"/>
      <c r="D665" s="39"/>
      <c r="E665" s="39"/>
      <c r="F665" s="39" t="s">
        <v>159</v>
      </c>
      <c r="G665" s="39"/>
      <c r="H665" s="2"/>
      <c r="I665" s="2"/>
      <c r="J665" s="2"/>
      <c r="K665" s="2"/>
      <c r="L665" s="2"/>
      <c r="M665" s="2"/>
      <c r="N665" s="2"/>
      <c r="O665" s="2"/>
      <c r="P665" s="2"/>
      <c r="Q665" s="2"/>
      <c r="R665" s="2"/>
      <c r="S665" s="2"/>
      <c r="T665" s="2"/>
      <c r="U665" s="2"/>
      <c r="V665" s="2"/>
      <c r="W665" s="2"/>
      <c r="X665" s="2"/>
      <c r="Y665" s="2"/>
      <c r="Z665" s="2"/>
    </row>
    <row r="666" spans="2:26" x14ac:dyDescent="0.25">
      <c r="B666" s="39"/>
      <c r="C666" s="39"/>
      <c r="D666" s="39"/>
      <c r="E666" s="39"/>
      <c r="F666" s="39"/>
      <c r="G666" s="39" t="s">
        <v>29</v>
      </c>
      <c r="H666" s="2">
        <v>245148948.40923601</v>
      </c>
      <c r="I666" s="2">
        <v>270486831.361175</v>
      </c>
      <c r="J666" s="2">
        <v>270778347.775056</v>
      </c>
      <c r="K666" s="2">
        <v>272602010.540609</v>
      </c>
      <c r="L666" s="2">
        <v>299203653.43398899</v>
      </c>
      <c r="M666" s="2">
        <v>301388824.890706</v>
      </c>
      <c r="N666" s="2">
        <v>337259348.80931801</v>
      </c>
      <c r="O666" s="2">
        <v>359259081.67864799</v>
      </c>
      <c r="P666" s="2">
        <v>389339561.76334399</v>
      </c>
      <c r="Q666" s="2">
        <v>414193661.16306603</v>
      </c>
      <c r="R666" s="2">
        <v>448565094.749026</v>
      </c>
      <c r="S666" s="2">
        <v>455754280.40624499</v>
      </c>
      <c r="T666" s="2">
        <v>455524203.48000002</v>
      </c>
      <c r="U666" s="2">
        <v>492559272.42000002</v>
      </c>
      <c r="V666" s="2">
        <v>504625690.88999999</v>
      </c>
      <c r="W666" s="2">
        <v>516108015.55000001</v>
      </c>
      <c r="X666" s="2">
        <v>521706325.56</v>
      </c>
      <c r="Y666" s="2">
        <v>547312653.75</v>
      </c>
      <c r="Z666" s="2">
        <v>631772874</v>
      </c>
    </row>
    <row r="667" spans="2:26" x14ac:dyDescent="0.25">
      <c r="B667" s="39"/>
      <c r="C667" s="39"/>
      <c r="D667" s="39"/>
      <c r="E667" s="39"/>
      <c r="F667" s="39"/>
      <c r="G667" s="39" t="s">
        <v>28</v>
      </c>
      <c r="H667" s="2">
        <v>7313109.42760472</v>
      </c>
      <c r="I667" s="2">
        <v>6588263.3366833096</v>
      </c>
      <c r="J667" s="2">
        <v>11485582.027298501</v>
      </c>
      <c r="K667" s="2">
        <v>6733269.6603530496</v>
      </c>
      <c r="L667" s="2">
        <v>8646985.5842422806</v>
      </c>
      <c r="M667" s="2">
        <v>10036247.8688605</v>
      </c>
      <c r="N667" s="2">
        <v>5328697.7111872202</v>
      </c>
      <c r="O667" s="2">
        <v>8990518.8463474307</v>
      </c>
      <c r="P667" s="2">
        <v>11424496.086370001</v>
      </c>
      <c r="Q667" s="2">
        <v>5543258.0804645298</v>
      </c>
      <c r="R667" s="2">
        <v>7574269.8925727597</v>
      </c>
      <c r="S667" s="2">
        <v>6727000.4488006802</v>
      </c>
      <c r="T667" s="2">
        <v>8696371.1600000001</v>
      </c>
      <c r="U667" s="2">
        <v>8567154.0199999996</v>
      </c>
      <c r="V667" s="2">
        <v>8978473.6600000001</v>
      </c>
      <c r="W667" s="2">
        <v>4424604.8899999997</v>
      </c>
      <c r="X667" s="2">
        <v>18184216.579999998</v>
      </c>
      <c r="Y667" s="2">
        <v>42715446.939999998</v>
      </c>
      <c r="Z667" s="2">
        <v>25522216</v>
      </c>
    </row>
    <row r="668" spans="2:26" x14ac:dyDescent="0.25">
      <c r="B668" s="39"/>
      <c r="C668" s="39"/>
      <c r="D668" s="39"/>
      <c r="E668" s="39"/>
      <c r="F668" s="39"/>
      <c r="G668" s="39" t="s">
        <v>30</v>
      </c>
      <c r="H668" s="2">
        <v>-9004100.8354313392</v>
      </c>
      <c r="I668" s="2">
        <v>-11769204.197536901</v>
      </c>
      <c r="J668" s="2">
        <v>-12778159.0468753</v>
      </c>
      <c r="K668" s="2">
        <v>-13836392.6467213</v>
      </c>
      <c r="L668" s="2">
        <v>-17614318.035330102</v>
      </c>
      <c r="M668" s="2">
        <v>-12416079.873334</v>
      </c>
      <c r="N668" s="2">
        <v>-14683903.019191699</v>
      </c>
      <c r="O668" s="2">
        <v>-17578385.9895682</v>
      </c>
      <c r="P668" s="2">
        <v>-20548341.1589454</v>
      </c>
      <c r="Q668" s="2">
        <v>-23588697.194875699</v>
      </c>
      <c r="R668" s="2">
        <v>-28042254.02</v>
      </c>
      <c r="S668" s="2">
        <v>-33354126.609999999</v>
      </c>
      <c r="T668" s="2">
        <v>-27506259</v>
      </c>
      <c r="U668" s="2">
        <v>-24934260.559999999</v>
      </c>
      <c r="V668" s="2">
        <v>-28285444.43</v>
      </c>
      <c r="W668" s="2">
        <v>-31731044.52</v>
      </c>
      <c r="X668" s="2">
        <v>-33352896.960000001</v>
      </c>
      <c r="Y668" s="2">
        <v>-35029043.82</v>
      </c>
      <c r="Z668" s="2">
        <v>-38458693</v>
      </c>
    </row>
    <row r="669" spans="2:26" x14ac:dyDescent="0.25">
      <c r="B669" s="39"/>
      <c r="C669" s="39"/>
      <c r="D669" s="39"/>
      <c r="E669" s="39"/>
      <c r="F669" s="39"/>
      <c r="G669" s="39" t="s">
        <v>25</v>
      </c>
      <c r="H669" s="2">
        <v>29224874.359765202</v>
      </c>
      <c r="I669" s="2">
        <v>9311457.2747351006</v>
      </c>
      <c r="J669" s="2">
        <v>3182239.7851299001</v>
      </c>
      <c r="K669" s="2">
        <v>33984765.879747897</v>
      </c>
      <c r="L669" s="2">
        <v>11152503.9078051</v>
      </c>
      <c r="M669" s="2">
        <v>38250355.923085302</v>
      </c>
      <c r="N669" s="2">
        <v>31354938.177333999</v>
      </c>
      <c r="O669" s="2">
        <v>38668347.2279175</v>
      </c>
      <c r="P669" s="2">
        <v>33977944.4722974</v>
      </c>
      <c r="Q669" s="2">
        <v>52416872.700371303</v>
      </c>
      <c r="R669" s="2">
        <v>28613755.414645199</v>
      </c>
      <c r="S669" s="2">
        <v>27088407.260000002</v>
      </c>
      <c r="T669" s="2">
        <v>56419500.100000001</v>
      </c>
      <c r="U669" s="2">
        <v>29352984.690000001</v>
      </c>
      <c r="V669" s="2">
        <v>32087864.27</v>
      </c>
      <c r="W669" s="2">
        <v>34232184.43</v>
      </c>
      <c r="X669" s="2">
        <v>42163913.969999999</v>
      </c>
      <c r="Y669" s="2">
        <v>80690390.640000001</v>
      </c>
      <c r="Z669" s="2">
        <v>62875987</v>
      </c>
    </row>
    <row r="670" spans="2:26" x14ac:dyDescent="0.25">
      <c r="B670" s="39"/>
      <c r="C670" s="39"/>
      <c r="D670" s="39"/>
      <c r="E670" s="39"/>
      <c r="F670" s="39"/>
      <c r="G670" s="39" t="s">
        <v>27</v>
      </c>
      <c r="H670" s="2">
        <v>-2196000</v>
      </c>
      <c r="I670" s="2">
        <v>-3839000</v>
      </c>
      <c r="J670" s="2">
        <v>-66000</v>
      </c>
      <c r="K670" s="2">
        <v>-280000</v>
      </c>
      <c r="L670" s="2">
        <v>0</v>
      </c>
      <c r="M670" s="2">
        <v>0</v>
      </c>
      <c r="N670" s="2">
        <v>0</v>
      </c>
      <c r="O670" s="2">
        <v>0</v>
      </c>
      <c r="P670" s="2">
        <v>0</v>
      </c>
      <c r="Q670" s="2">
        <v>0</v>
      </c>
      <c r="R670" s="2">
        <v>-956585.63</v>
      </c>
      <c r="S670" s="2">
        <v>-691358.03</v>
      </c>
      <c r="T670" s="2">
        <v>-574543.31000000006</v>
      </c>
      <c r="U670" s="2">
        <v>-919459.68</v>
      </c>
      <c r="V670" s="2">
        <v>-1298568.8500000001</v>
      </c>
      <c r="W670" s="2">
        <v>-1327434.79</v>
      </c>
      <c r="X670" s="2">
        <v>-1388905.4</v>
      </c>
      <c r="Y670" s="2">
        <v>-3916573.45</v>
      </c>
      <c r="Z670" s="2">
        <v>-2042444</v>
      </c>
    </row>
    <row r="671" spans="2:26" x14ac:dyDescent="0.25">
      <c r="B671" s="39"/>
      <c r="C671" s="39"/>
      <c r="D671" s="39"/>
      <c r="E671" s="39"/>
      <c r="F671" s="39"/>
      <c r="G671" s="39" t="s">
        <v>26</v>
      </c>
      <c r="H671" s="2">
        <v>270486831.361175</v>
      </c>
      <c r="I671" s="2">
        <v>270778347.775056</v>
      </c>
      <c r="J671" s="2">
        <v>272602010.540609</v>
      </c>
      <c r="K671" s="2">
        <v>299203653.43398899</v>
      </c>
      <c r="L671" s="2">
        <v>301388824.890706</v>
      </c>
      <c r="M671" s="2">
        <v>337259348.80931801</v>
      </c>
      <c r="N671" s="2">
        <v>359259081.67864799</v>
      </c>
      <c r="O671" s="2">
        <v>389339561.76334399</v>
      </c>
      <c r="P671" s="2">
        <v>414193661.16306603</v>
      </c>
      <c r="Q671" s="2">
        <v>448565094.749026</v>
      </c>
      <c r="R671" s="2">
        <v>455754280.40624398</v>
      </c>
      <c r="S671" s="2">
        <v>455524203.47504503</v>
      </c>
      <c r="T671" s="2">
        <v>492559272.43000001</v>
      </c>
      <c r="U671" s="2">
        <v>504625690.88999999</v>
      </c>
      <c r="V671" s="2">
        <v>516108015.54000002</v>
      </c>
      <c r="W671" s="2">
        <v>521706325.56</v>
      </c>
      <c r="X671" s="2">
        <v>547312653.75</v>
      </c>
      <c r="Y671" s="2">
        <v>631772874.05999994</v>
      </c>
      <c r="Z671" s="2">
        <v>679669940</v>
      </c>
    </row>
    <row r="672" spans="2:26" x14ac:dyDescent="0.25">
      <c r="B672" s="39" t="s">
        <v>43</v>
      </c>
      <c r="C672" s="39"/>
      <c r="D672" s="39"/>
      <c r="E672" s="39"/>
      <c r="F672" s="39"/>
      <c r="G672" s="39"/>
      <c r="H672" s="2"/>
      <c r="I672" s="2"/>
      <c r="J672" s="2"/>
      <c r="K672" s="2"/>
      <c r="L672" s="2"/>
      <c r="M672" s="2"/>
      <c r="N672" s="2"/>
      <c r="O672" s="2"/>
      <c r="P672" s="2"/>
      <c r="Q672" s="2"/>
      <c r="R672" s="2"/>
      <c r="S672" s="2"/>
      <c r="T672" s="2"/>
      <c r="U672" s="2"/>
      <c r="V672" s="2"/>
      <c r="W672" s="2"/>
      <c r="X672" s="2"/>
      <c r="Y672" s="2"/>
      <c r="Z672" s="2"/>
    </row>
    <row r="673" spans="2:26" x14ac:dyDescent="0.25">
      <c r="B673" s="39"/>
      <c r="C673" s="39" t="s">
        <v>32</v>
      </c>
      <c r="D673" s="39"/>
      <c r="E673" s="39"/>
      <c r="F673" s="39"/>
      <c r="G673" s="39"/>
      <c r="H673" s="2"/>
      <c r="I673" s="2"/>
      <c r="J673" s="2"/>
      <c r="K673" s="2"/>
      <c r="L673" s="2"/>
      <c r="M673" s="2"/>
      <c r="N673" s="2"/>
      <c r="O673" s="2"/>
      <c r="P673" s="2"/>
      <c r="Q673" s="2"/>
      <c r="R673" s="2"/>
      <c r="S673" s="2"/>
      <c r="T673" s="2"/>
      <c r="U673" s="2"/>
      <c r="V673" s="2"/>
      <c r="W673" s="2"/>
      <c r="X673" s="2"/>
      <c r="Y673" s="2"/>
      <c r="Z673" s="2"/>
    </row>
    <row r="674" spans="2:26" x14ac:dyDescent="0.25">
      <c r="B674" s="39"/>
      <c r="C674" s="39"/>
      <c r="D674" s="39" t="s">
        <v>6</v>
      </c>
      <c r="E674" s="39"/>
      <c r="F674" s="39"/>
      <c r="G674" s="39"/>
      <c r="H674" s="2"/>
      <c r="I674" s="2"/>
      <c r="J674" s="2"/>
      <c r="K674" s="2"/>
      <c r="L674" s="2"/>
      <c r="M674" s="2"/>
      <c r="N674" s="2"/>
      <c r="O674" s="2"/>
      <c r="P674" s="2"/>
      <c r="Q674" s="2"/>
      <c r="R674" s="2"/>
      <c r="S674" s="2"/>
      <c r="T674" s="2"/>
      <c r="U674" s="2"/>
      <c r="V674" s="2"/>
      <c r="W674" s="2"/>
      <c r="X674" s="2"/>
      <c r="Y674" s="2"/>
      <c r="Z674" s="2"/>
    </row>
    <row r="675" spans="2:26" x14ac:dyDescent="0.25">
      <c r="B675" s="39"/>
      <c r="C675" s="39"/>
      <c r="D675" s="39"/>
      <c r="E675" s="39" t="s">
        <v>7</v>
      </c>
      <c r="F675" s="39"/>
      <c r="G675" s="39"/>
      <c r="H675" s="2"/>
      <c r="I675" s="2"/>
      <c r="J675" s="2"/>
      <c r="K675" s="2"/>
      <c r="L675" s="2"/>
      <c r="M675" s="2"/>
      <c r="N675" s="2"/>
      <c r="O675" s="2"/>
      <c r="P675" s="2"/>
      <c r="Q675" s="2"/>
      <c r="R675" s="2"/>
      <c r="S675" s="2"/>
      <c r="T675" s="2"/>
      <c r="U675" s="2"/>
      <c r="V675" s="2"/>
      <c r="W675" s="2"/>
      <c r="X675" s="2"/>
      <c r="Y675" s="2"/>
      <c r="Z675" s="2"/>
    </row>
    <row r="676" spans="2:26" x14ac:dyDescent="0.25">
      <c r="B676" s="39"/>
      <c r="C676" s="39"/>
      <c r="D676" s="39"/>
      <c r="E676" s="39"/>
      <c r="F676" s="39" t="s">
        <v>8</v>
      </c>
      <c r="G676" s="39"/>
      <c r="H676" s="2"/>
      <c r="I676" s="2"/>
      <c r="J676" s="2"/>
      <c r="K676" s="2"/>
      <c r="L676" s="2"/>
      <c r="M676" s="2"/>
      <c r="N676" s="2"/>
      <c r="O676" s="2"/>
      <c r="P676" s="2"/>
      <c r="Q676" s="2"/>
      <c r="R676" s="2"/>
      <c r="S676" s="2"/>
      <c r="T676" s="2"/>
      <c r="U676" s="2"/>
      <c r="V676" s="2"/>
      <c r="W676" s="2"/>
      <c r="X676" s="2"/>
      <c r="Y676" s="2"/>
      <c r="Z676" s="2"/>
    </row>
    <row r="677" spans="2:26" x14ac:dyDescent="0.25">
      <c r="B677" s="39"/>
      <c r="C677" s="39"/>
      <c r="D677" s="39"/>
      <c r="E677" s="39"/>
      <c r="F677" s="39"/>
      <c r="G677" s="39" t="s">
        <v>29</v>
      </c>
      <c r="H677" s="2">
        <v>313954318.43684399</v>
      </c>
      <c r="I677" s="2">
        <v>349415168.33249301</v>
      </c>
      <c r="J677" s="2">
        <v>376953868.69465297</v>
      </c>
      <c r="K677" s="2">
        <v>411873943.26642197</v>
      </c>
      <c r="L677" s="2">
        <v>457805437.91898799</v>
      </c>
      <c r="M677" s="2">
        <v>503338629.37809402</v>
      </c>
      <c r="N677" s="2">
        <v>545936390.78209996</v>
      </c>
      <c r="O677" s="2">
        <v>580124368.31622005</v>
      </c>
      <c r="P677" s="2">
        <v>600708186.03878498</v>
      </c>
      <c r="Q677" s="2">
        <v>626933982.460132</v>
      </c>
      <c r="R677" s="2">
        <v>658435640</v>
      </c>
      <c r="S677" s="2">
        <v>677816808.15505004</v>
      </c>
      <c r="T677" s="2">
        <v>685117084.80532503</v>
      </c>
      <c r="U677" s="2">
        <v>741191939.66292298</v>
      </c>
      <c r="V677" s="2">
        <v>768847031.74053001</v>
      </c>
      <c r="W677" s="2">
        <v>799063103.21264195</v>
      </c>
      <c r="X677" s="2">
        <v>829636891.60641098</v>
      </c>
      <c r="Y677" s="2">
        <v>874930897.17317998</v>
      </c>
      <c r="Z677" s="2">
        <v>957760963.899979</v>
      </c>
    </row>
    <row r="678" spans="2:26" x14ac:dyDescent="0.25">
      <c r="B678" s="39"/>
      <c r="C678" s="39"/>
      <c r="D678" s="39"/>
      <c r="E678" s="39"/>
      <c r="F678" s="39"/>
      <c r="G678" s="39" t="s">
        <v>28</v>
      </c>
      <c r="H678" s="2">
        <v>7848857.9609211003</v>
      </c>
      <c r="I678" s="2">
        <v>7232893.9844826097</v>
      </c>
      <c r="J678" s="2">
        <v>11157834.5133617</v>
      </c>
      <c r="K678" s="2">
        <v>15198148.506531</v>
      </c>
      <c r="L678" s="2">
        <v>9659694.7400906496</v>
      </c>
      <c r="M678" s="2">
        <v>13338473.6785195</v>
      </c>
      <c r="N678" s="2">
        <v>19653710.068155602</v>
      </c>
      <c r="O678" s="2">
        <v>9456027.2035543807</v>
      </c>
      <c r="P678" s="2">
        <v>15017704.6509696</v>
      </c>
      <c r="Q678" s="2">
        <v>18369165.686081901</v>
      </c>
      <c r="R678" s="2">
        <v>8757194</v>
      </c>
      <c r="S678" s="2">
        <v>8879400.1868311502</v>
      </c>
      <c r="T678" s="2">
        <v>13079507.9826471</v>
      </c>
      <c r="U678" s="2">
        <v>13223763.419499099</v>
      </c>
      <c r="V678" s="2">
        <v>14150558.8663902</v>
      </c>
      <c r="W678" s="2">
        <v>7191567.9289137796</v>
      </c>
      <c r="X678" s="2">
        <v>29011485.232129201</v>
      </c>
      <c r="Y678" s="2">
        <v>68496952.072624594</v>
      </c>
      <c r="Z678" s="2">
        <v>38803031.4755041</v>
      </c>
    </row>
    <row r="679" spans="2:26" x14ac:dyDescent="0.25">
      <c r="B679" s="39"/>
      <c r="C679" s="39"/>
      <c r="D679" s="39"/>
      <c r="E679" s="39"/>
      <c r="F679" s="39"/>
      <c r="G679" s="39" t="s">
        <v>30</v>
      </c>
      <c r="H679" s="2">
        <v>-14787766.5449645</v>
      </c>
      <c r="I679" s="2">
        <v>-16399167.9212081</v>
      </c>
      <c r="J679" s="2">
        <v>-17809052.6190878</v>
      </c>
      <c r="K679" s="2">
        <v>-19559109.232062802</v>
      </c>
      <c r="L679" s="2">
        <v>-21770790.2764844</v>
      </c>
      <c r="M679" s="2">
        <v>-23911884.8499212</v>
      </c>
      <c r="N679" s="2">
        <v>-26104984.331262901</v>
      </c>
      <c r="O679" s="2">
        <v>-28247685.620386299</v>
      </c>
      <c r="P679" s="2">
        <v>-29851474.221726298</v>
      </c>
      <c r="Q679" s="2">
        <v>-31800219.795609601</v>
      </c>
      <c r="R679" s="2">
        <v>-34050610</v>
      </c>
      <c r="S679" s="2">
        <v>-34503483.182929203</v>
      </c>
      <c r="T679" s="2">
        <v>-37422589.965152398</v>
      </c>
      <c r="U679" s="2">
        <v>-39399962.527181</v>
      </c>
      <c r="V679" s="2">
        <v>-43152733.859827898</v>
      </c>
      <c r="W679" s="2">
        <v>-43946955.9554075</v>
      </c>
      <c r="X679" s="2">
        <v>-44324899.776624002</v>
      </c>
      <c r="Y679" s="2">
        <v>-45875514.871198699</v>
      </c>
      <c r="Z679" s="2">
        <v>-49468403.5049695</v>
      </c>
    </row>
    <row r="680" spans="2:26" x14ac:dyDescent="0.25">
      <c r="B680" s="39"/>
      <c r="C680" s="39"/>
      <c r="D680" s="39"/>
      <c r="E680" s="39"/>
      <c r="F680" s="39"/>
      <c r="G680" s="39" t="s">
        <v>25</v>
      </c>
      <c r="H680" s="2">
        <v>42399758.479692198</v>
      </c>
      <c r="I680" s="2">
        <v>36704974.298885599</v>
      </c>
      <c r="J680" s="2">
        <v>41571292.6774951</v>
      </c>
      <c r="K680" s="2">
        <v>50292455.378097698</v>
      </c>
      <c r="L680" s="2">
        <v>57644286.995499603</v>
      </c>
      <c r="M680" s="2">
        <v>53171172.575407803</v>
      </c>
      <c r="N680" s="2">
        <v>40639251.797227196</v>
      </c>
      <c r="O680" s="2">
        <v>39375476.139397398</v>
      </c>
      <c r="P680" s="2">
        <v>41059565.992103398</v>
      </c>
      <c r="Q680" s="2">
        <v>44987712.139885902</v>
      </c>
      <c r="R680" s="2">
        <v>44674584</v>
      </c>
      <c r="S680" s="2">
        <v>68973403.878752396</v>
      </c>
      <c r="T680" s="2">
        <v>80417936.840103701</v>
      </c>
      <c r="U680" s="2">
        <v>53839598.055605799</v>
      </c>
      <c r="V680" s="2">
        <v>59218246.465550199</v>
      </c>
      <c r="W680" s="2">
        <v>67329176.420262903</v>
      </c>
      <c r="X680" s="2">
        <v>60607420.111263499</v>
      </c>
      <c r="Y680" s="2">
        <v>60410169.422049999</v>
      </c>
      <c r="Z680" s="2">
        <v>61419876.136715598</v>
      </c>
    </row>
    <row r="681" spans="2:26" x14ac:dyDescent="0.25">
      <c r="B681" s="39"/>
      <c r="C681" s="39"/>
      <c r="D681" s="39"/>
      <c r="E681" s="39"/>
      <c r="F681" s="39"/>
      <c r="G681" s="39" t="s">
        <v>27</v>
      </c>
      <c r="H681" s="2">
        <v>-85500</v>
      </c>
      <c r="I681" s="2">
        <v>-352195.62711864401</v>
      </c>
      <c r="J681" s="2">
        <v>0</v>
      </c>
      <c r="K681" s="2">
        <v>0</v>
      </c>
      <c r="L681" s="2">
        <v>0</v>
      </c>
      <c r="M681" s="2">
        <v>0</v>
      </c>
      <c r="N681" s="2">
        <v>0</v>
      </c>
      <c r="O681" s="2">
        <v>0</v>
      </c>
      <c r="P681" s="2">
        <v>0</v>
      </c>
      <c r="Q681" s="2">
        <v>-55000</v>
      </c>
      <c r="R681" s="2">
        <v>0</v>
      </c>
      <c r="S681" s="2">
        <v>0</v>
      </c>
      <c r="T681" s="2">
        <v>0</v>
      </c>
      <c r="U681" s="2">
        <v>0</v>
      </c>
      <c r="V681" s="2">
        <v>0</v>
      </c>
      <c r="W681" s="2">
        <v>0</v>
      </c>
      <c r="X681" s="2">
        <v>0</v>
      </c>
      <c r="Y681" s="2">
        <v>-201539.896676695</v>
      </c>
      <c r="Z681" s="2">
        <v>-351446.87816261</v>
      </c>
    </row>
    <row r="682" spans="2:26" x14ac:dyDescent="0.25">
      <c r="B682" s="39"/>
      <c r="C682" s="39"/>
      <c r="D682" s="39"/>
      <c r="E682" s="39"/>
      <c r="F682" s="39"/>
      <c r="G682" s="39" t="s">
        <v>26</v>
      </c>
      <c r="H682" s="2">
        <v>349415168.33249301</v>
      </c>
      <c r="I682" s="2">
        <v>376953868.69465297</v>
      </c>
      <c r="J682" s="2">
        <v>411873943.26642197</v>
      </c>
      <c r="K682" s="2">
        <v>457805437.91898799</v>
      </c>
      <c r="L682" s="2">
        <v>503338629.37809402</v>
      </c>
      <c r="M682" s="2">
        <v>545936390.78209996</v>
      </c>
      <c r="N682" s="2">
        <v>580124368.31622005</v>
      </c>
      <c r="O682" s="2">
        <v>600708186.03878498</v>
      </c>
      <c r="P682" s="2">
        <v>626933982.460132</v>
      </c>
      <c r="Q682" s="2">
        <v>658435640.49048996</v>
      </c>
      <c r="R682" s="2">
        <v>677816808</v>
      </c>
      <c r="S682" s="2">
        <v>721166129.03770399</v>
      </c>
      <c r="T682" s="2">
        <v>741191939.66292298</v>
      </c>
      <c r="U682" s="2">
        <v>768855338.610847</v>
      </c>
      <c r="V682" s="2">
        <v>799063103.21264195</v>
      </c>
      <c r="W682" s="2">
        <v>829636891.60641098</v>
      </c>
      <c r="X682" s="2">
        <v>874930897.17317998</v>
      </c>
      <c r="Y682" s="2">
        <v>957760963.899979</v>
      </c>
      <c r="Z682" s="2">
        <v>1008164021.12907</v>
      </c>
    </row>
    <row r="683" spans="2:26" x14ac:dyDescent="0.25">
      <c r="B683" s="39"/>
      <c r="C683" s="39"/>
      <c r="D683" s="39"/>
      <c r="E683" s="39"/>
      <c r="F683" s="39" t="s">
        <v>10</v>
      </c>
      <c r="G683" s="39"/>
      <c r="H683" s="2"/>
      <c r="I683" s="2"/>
      <c r="J683" s="2"/>
      <c r="K683" s="2"/>
      <c r="L683" s="2"/>
      <c r="M683" s="2"/>
      <c r="N683" s="2"/>
      <c r="O683" s="2"/>
      <c r="P683" s="2"/>
      <c r="Q683" s="2"/>
      <c r="R683" s="2"/>
      <c r="S683" s="2"/>
      <c r="T683" s="2"/>
      <c r="U683" s="2"/>
      <c r="V683" s="2"/>
      <c r="W683" s="2"/>
      <c r="X683" s="2"/>
      <c r="Y683" s="2"/>
      <c r="Z683" s="2"/>
    </row>
    <row r="684" spans="2:26" x14ac:dyDescent="0.25">
      <c r="B684" s="39"/>
      <c r="C684" s="39"/>
      <c r="D684" s="39"/>
      <c r="E684" s="39"/>
      <c r="F684" s="39"/>
      <c r="G684" s="39" t="s">
        <v>29</v>
      </c>
      <c r="H684" s="2">
        <v>5609390.5954361502</v>
      </c>
      <c r="I684" s="2">
        <v>7464143.3574790303</v>
      </c>
      <c r="J684" s="2">
        <v>8534538.3962481208</v>
      </c>
      <c r="K684" s="2">
        <v>8859336.1773883998</v>
      </c>
      <c r="L684" s="2">
        <v>8977146.2210930996</v>
      </c>
      <c r="M684" s="2">
        <v>8968131.0393341798</v>
      </c>
      <c r="N684" s="2">
        <v>9120695.5107936393</v>
      </c>
      <c r="O684" s="2">
        <v>10224832.5401206</v>
      </c>
      <c r="P684" s="2">
        <v>11535869.916851999</v>
      </c>
      <c r="Q684" s="2">
        <v>12308207.8438175</v>
      </c>
      <c r="R684" s="2">
        <v>12630446</v>
      </c>
      <c r="S684" s="2">
        <v>12749899.9885648</v>
      </c>
      <c r="T684" s="2">
        <v>12153809.171291601</v>
      </c>
      <c r="U684" s="2">
        <v>12022331.962574201</v>
      </c>
      <c r="V684" s="2">
        <v>12041137.2814884</v>
      </c>
      <c r="W684" s="2">
        <v>12204708.0305792</v>
      </c>
      <c r="X684" s="2">
        <v>12316018.377289699</v>
      </c>
      <c r="Y684" s="2">
        <v>12316018.377289699</v>
      </c>
      <c r="Z684" s="2">
        <v>13554296.577279299</v>
      </c>
    </row>
    <row r="685" spans="2:26" x14ac:dyDescent="0.25">
      <c r="B685" s="39"/>
      <c r="C685" s="39"/>
      <c r="D685" s="39"/>
      <c r="E685" s="39"/>
      <c r="F685" s="39"/>
      <c r="G685" s="39" t="s">
        <v>28</v>
      </c>
      <c r="H685" s="2">
        <v>140234.76488590401</v>
      </c>
      <c r="I685" s="2">
        <v>154507.76749981599</v>
      </c>
      <c r="J685" s="2">
        <v>252622.336528944</v>
      </c>
      <c r="K685" s="2">
        <v>326909.50494563201</v>
      </c>
      <c r="L685" s="2">
        <v>189417.78526506401</v>
      </c>
      <c r="M685" s="2">
        <v>237655.472542356</v>
      </c>
      <c r="N685" s="2">
        <v>328345.038388571</v>
      </c>
      <c r="O685" s="2">
        <v>166664.77040396599</v>
      </c>
      <c r="P685" s="2">
        <v>288396.74792129901</v>
      </c>
      <c r="Q685" s="2">
        <v>360630.489823854</v>
      </c>
      <c r="R685" s="2">
        <v>167985</v>
      </c>
      <c r="S685" s="2">
        <v>167023.68985019799</v>
      </c>
      <c r="T685" s="2">
        <v>232027.26599738401</v>
      </c>
      <c r="U685" s="2">
        <v>214492.987735489</v>
      </c>
      <c r="V685" s="2">
        <v>221616.023585677</v>
      </c>
      <c r="W685" s="2">
        <v>109842.372275213</v>
      </c>
      <c r="X685" s="2">
        <v>430676.22945691901</v>
      </c>
      <c r="Y685" s="2">
        <v>996520.15088209696</v>
      </c>
      <c r="Z685" s="2">
        <v>549060.29587447795</v>
      </c>
    </row>
    <row r="686" spans="2:26" x14ac:dyDescent="0.25">
      <c r="B686" s="39"/>
      <c r="C686" s="39"/>
      <c r="D686" s="39"/>
      <c r="E686" s="39"/>
      <c r="F686" s="39"/>
      <c r="G686" s="39" t="s">
        <v>30</v>
      </c>
      <c r="H686" s="2">
        <v>-180779.46043986801</v>
      </c>
      <c r="I686" s="2">
        <v>-224152.54483160001</v>
      </c>
      <c r="J686" s="2">
        <v>-252065.27531549701</v>
      </c>
      <c r="K686" s="2">
        <v>-266203.17236956902</v>
      </c>
      <c r="L686" s="2">
        <v>-277210.28619139199</v>
      </c>
      <c r="M686" s="2">
        <v>-284668.21364206698</v>
      </c>
      <c r="N686" s="2">
        <v>-296309.24147742201</v>
      </c>
      <c r="O686" s="2">
        <v>-329190.31170626398</v>
      </c>
      <c r="P686" s="2">
        <v>-364507.75365902903</v>
      </c>
      <c r="Q686" s="2">
        <v>-391013.65062092198</v>
      </c>
      <c r="R686" s="2">
        <v>-409714</v>
      </c>
      <c r="S686" s="2">
        <v>-415163.42344182398</v>
      </c>
      <c r="T686" s="2">
        <v>-466973.61497830501</v>
      </c>
      <c r="U686" s="2">
        <v>-479535.01942888403</v>
      </c>
      <c r="V686" s="2">
        <v>-488495.70907029399</v>
      </c>
      <c r="W686" s="2">
        <v>-497486.42764214001</v>
      </c>
      <c r="X686" s="2">
        <v>-501764.810919863</v>
      </c>
      <c r="Y686" s="2">
        <v>-519318.01676262199</v>
      </c>
      <c r="Z686" s="2">
        <v>-559990.07908121205</v>
      </c>
    </row>
    <row r="687" spans="2:26" x14ac:dyDescent="0.25">
      <c r="B687" s="39"/>
      <c r="C687" s="39"/>
      <c r="D687" s="39"/>
      <c r="E687" s="39"/>
      <c r="F687" s="39"/>
      <c r="G687" s="39" t="s">
        <v>25</v>
      </c>
      <c r="H687" s="2">
        <v>1895297.4575968501</v>
      </c>
      <c r="I687" s="2">
        <v>1140039.81610086</v>
      </c>
      <c r="J687" s="2">
        <v>324240.71992684202</v>
      </c>
      <c r="K687" s="2">
        <v>57103.711128630901</v>
      </c>
      <c r="L687" s="2">
        <v>78777.319167412905</v>
      </c>
      <c r="M687" s="2">
        <v>199577.21255917</v>
      </c>
      <c r="N687" s="2">
        <v>1072101.2324158</v>
      </c>
      <c r="O687" s="2">
        <v>1473562.9180336799</v>
      </c>
      <c r="P687" s="2">
        <v>848448.93270329398</v>
      </c>
      <c r="Q687" s="2">
        <v>352620.82189221599</v>
      </c>
      <c r="R687" s="2">
        <v>361184</v>
      </c>
      <c r="S687" s="2">
        <v>245503.33660025199</v>
      </c>
      <c r="T687" s="2">
        <v>103469.140263533</v>
      </c>
      <c r="U687" s="2">
        <v>283891.15195588599</v>
      </c>
      <c r="V687" s="2">
        <v>430450.43457544799</v>
      </c>
      <c r="W687" s="2">
        <v>498954.402077395</v>
      </c>
      <c r="X687" s="2">
        <v>484039.87185726297</v>
      </c>
      <c r="Y687" s="2">
        <v>349202.70903918601</v>
      </c>
      <c r="Z687" s="2">
        <v>302104.29967391997</v>
      </c>
    </row>
    <row r="688" spans="2:26" x14ac:dyDescent="0.25">
      <c r="B688" s="39"/>
      <c r="C688" s="39"/>
      <c r="D688" s="39"/>
      <c r="E688" s="39"/>
      <c r="F688" s="39"/>
      <c r="G688" s="39" t="s">
        <v>27</v>
      </c>
      <c r="H688" s="2">
        <v>0</v>
      </c>
      <c r="I688" s="2">
        <v>0</v>
      </c>
      <c r="J688" s="2">
        <v>0</v>
      </c>
      <c r="K688" s="2">
        <v>0</v>
      </c>
      <c r="L688" s="2">
        <v>0</v>
      </c>
      <c r="M688" s="2">
        <v>0</v>
      </c>
      <c r="N688" s="2">
        <v>0</v>
      </c>
      <c r="O688" s="2">
        <v>0</v>
      </c>
      <c r="P688" s="2">
        <v>0</v>
      </c>
      <c r="Q688" s="2">
        <v>0</v>
      </c>
      <c r="R688" s="2">
        <v>0</v>
      </c>
      <c r="S688" s="2">
        <v>0</v>
      </c>
      <c r="T688" s="2">
        <v>0</v>
      </c>
      <c r="U688" s="2">
        <v>0</v>
      </c>
      <c r="V688" s="2">
        <v>0</v>
      </c>
      <c r="W688" s="2">
        <v>0</v>
      </c>
      <c r="X688" s="2">
        <v>0</v>
      </c>
      <c r="Y688" s="2">
        <v>-1077.9335633959199</v>
      </c>
      <c r="Z688" s="2">
        <v>-1607.67849908373</v>
      </c>
    </row>
    <row r="689" spans="2:26" x14ac:dyDescent="0.25">
      <c r="B689" s="39"/>
      <c r="C689" s="39"/>
      <c r="D689" s="39"/>
      <c r="E689" s="39"/>
      <c r="F689" s="39"/>
      <c r="G689" s="39" t="s">
        <v>26</v>
      </c>
      <c r="H689" s="2">
        <v>7464143.3574790303</v>
      </c>
      <c r="I689" s="2">
        <v>8534538.3962481208</v>
      </c>
      <c r="J689" s="2">
        <v>8859336.1773883998</v>
      </c>
      <c r="K689" s="2">
        <v>8977146.2210930996</v>
      </c>
      <c r="L689" s="2">
        <v>8968131.0393341798</v>
      </c>
      <c r="M689" s="2">
        <v>9120695.5107936393</v>
      </c>
      <c r="N689" s="2">
        <v>10224832.5401206</v>
      </c>
      <c r="O689" s="2">
        <v>11535869.916851999</v>
      </c>
      <c r="P689" s="2">
        <v>12308207.8438175</v>
      </c>
      <c r="Q689" s="2">
        <v>12630445.504912701</v>
      </c>
      <c r="R689" s="2">
        <v>12749901</v>
      </c>
      <c r="S689" s="2">
        <v>12747263.5915734</v>
      </c>
      <c r="T689" s="2">
        <v>12022331.962574201</v>
      </c>
      <c r="U689" s="2">
        <v>12041181.082836701</v>
      </c>
      <c r="V689" s="2">
        <v>12204708.0305792</v>
      </c>
      <c r="W689" s="2">
        <v>12316018.377289699</v>
      </c>
      <c r="X689" s="2">
        <v>12728969.667684</v>
      </c>
      <c r="Y689" s="2">
        <v>13141345.286885001</v>
      </c>
      <c r="Z689" s="2">
        <v>13843863.415247399</v>
      </c>
    </row>
    <row r="690" spans="2:26" x14ac:dyDescent="0.25">
      <c r="B690" s="39"/>
      <c r="C690" s="39"/>
      <c r="D690" s="39"/>
      <c r="E690" s="39"/>
      <c r="F690" s="39" t="s">
        <v>9</v>
      </c>
      <c r="G690" s="39"/>
      <c r="H690" s="2"/>
      <c r="I690" s="2"/>
      <c r="J690" s="2"/>
      <c r="K690" s="2"/>
      <c r="L690" s="2"/>
      <c r="M690" s="2"/>
      <c r="N690" s="2"/>
      <c r="O690" s="2"/>
      <c r="P690" s="2"/>
      <c r="Q690" s="2"/>
      <c r="R690" s="2"/>
      <c r="S690" s="2"/>
      <c r="T690" s="2"/>
      <c r="U690" s="2"/>
      <c r="V690" s="2"/>
      <c r="W690" s="2"/>
      <c r="X690" s="2"/>
      <c r="Y690" s="2"/>
      <c r="Z690" s="2"/>
    </row>
    <row r="691" spans="2:26" x14ac:dyDescent="0.25">
      <c r="B691" s="39"/>
      <c r="C691" s="39"/>
      <c r="D691" s="39"/>
      <c r="E691" s="39"/>
      <c r="F691" s="39"/>
      <c r="G691" s="39" t="s">
        <v>29</v>
      </c>
      <c r="H691" s="2">
        <v>0</v>
      </c>
      <c r="I691" s="2">
        <v>0</v>
      </c>
      <c r="J691" s="2">
        <v>0</v>
      </c>
      <c r="K691" s="2">
        <v>0</v>
      </c>
      <c r="L691" s="2">
        <v>0</v>
      </c>
      <c r="M691" s="2">
        <v>0</v>
      </c>
      <c r="N691" s="2">
        <v>0</v>
      </c>
      <c r="O691" s="2">
        <v>0</v>
      </c>
      <c r="P691" s="2">
        <v>0</v>
      </c>
      <c r="Q691" s="2">
        <v>0</v>
      </c>
      <c r="R691" s="2">
        <v>0</v>
      </c>
      <c r="S691" s="2">
        <v>0</v>
      </c>
      <c r="T691" s="2">
        <v>1391756.32508707</v>
      </c>
      <c r="U691" s="2">
        <v>2194572.6175511898</v>
      </c>
      <c r="V691" s="2">
        <v>2916162.3572804602</v>
      </c>
      <c r="W691" s="2">
        <v>2875202.13788932</v>
      </c>
      <c r="X691" s="2">
        <v>2934102.12432303</v>
      </c>
      <c r="Y691" s="2">
        <v>2904842.4730493398</v>
      </c>
      <c r="Z691" s="2">
        <v>2996514.1341925799</v>
      </c>
    </row>
    <row r="692" spans="2:26" x14ac:dyDescent="0.25">
      <c r="B692" s="39"/>
      <c r="C692" s="39"/>
      <c r="D692" s="39"/>
      <c r="E692" s="39"/>
      <c r="F692" s="39"/>
      <c r="G692" s="39" t="s">
        <v>28</v>
      </c>
      <c r="H692" s="2">
        <v>0</v>
      </c>
      <c r="I692" s="2">
        <v>0</v>
      </c>
      <c r="J692" s="2">
        <v>0</v>
      </c>
      <c r="K692" s="2">
        <v>0</v>
      </c>
      <c r="L692" s="2">
        <v>0</v>
      </c>
      <c r="M692" s="2">
        <v>0</v>
      </c>
      <c r="N692" s="2">
        <v>0</v>
      </c>
      <c r="O692" s="2">
        <v>0</v>
      </c>
      <c r="P692" s="2">
        <v>0</v>
      </c>
      <c r="Q692" s="2">
        <v>0</v>
      </c>
      <c r="R692" s="2">
        <v>0</v>
      </c>
      <c r="S692" s="2">
        <v>0</v>
      </c>
      <c r="T692" s="2">
        <v>26569.893478934999</v>
      </c>
      <c r="U692" s="2">
        <v>39153.8379580943</v>
      </c>
      <c r="V692" s="2">
        <v>53671.699827247998</v>
      </c>
      <c r="W692" s="2">
        <v>25876.819241003901</v>
      </c>
      <c r="X692" s="2">
        <v>102603.042133942</v>
      </c>
      <c r="Y692" s="2">
        <v>227411.50482540901</v>
      </c>
      <c r="Z692" s="2">
        <v>121371.519777699</v>
      </c>
    </row>
    <row r="693" spans="2:26" x14ac:dyDescent="0.25">
      <c r="B693" s="39"/>
      <c r="C693" s="39"/>
      <c r="D693" s="39"/>
      <c r="E693" s="39"/>
      <c r="F693" s="39"/>
      <c r="G693" s="39" t="s">
        <v>25</v>
      </c>
      <c r="H693" s="2">
        <v>0</v>
      </c>
      <c r="I693" s="2">
        <v>0</v>
      </c>
      <c r="J693" s="2">
        <v>0</v>
      </c>
      <c r="K693" s="2">
        <v>0</v>
      </c>
      <c r="L693" s="2">
        <v>0</v>
      </c>
      <c r="M693" s="2">
        <v>0</v>
      </c>
      <c r="N693" s="2">
        <v>0</v>
      </c>
      <c r="O693" s="2">
        <v>0</v>
      </c>
      <c r="P693" s="2">
        <v>0</v>
      </c>
      <c r="Q693" s="2">
        <v>0</v>
      </c>
      <c r="R693" s="2">
        <v>0</v>
      </c>
      <c r="S693" s="2">
        <v>0</v>
      </c>
      <c r="T693" s="2">
        <v>776246.39898517902</v>
      </c>
      <c r="U693" s="2">
        <v>682541.21053140401</v>
      </c>
      <c r="V693" s="2">
        <v>-94631.919218388299</v>
      </c>
      <c r="W693" s="2">
        <v>33023.167192705201</v>
      </c>
      <c r="X693" s="2">
        <v>-131862.693407635</v>
      </c>
      <c r="Y693" s="2">
        <v>-135739.843682162</v>
      </c>
      <c r="Z693" s="2">
        <v>482517.80363521201</v>
      </c>
    </row>
    <row r="694" spans="2:26" x14ac:dyDescent="0.25">
      <c r="B694" s="39"/>
      <c r="C694" s="39"/>
      <c r="D694" s="39"/>
      <c r="E694" s="39"/>
      <c r="F694" s="39"/>
      <c r="G694" s="39" t="s">
        <v>27</v>
      </c>
      <c r="H694" s="2">
        <v>0</v>
      </c>
      <c r="I694" s="2">
        <v>0</v>
      </c>
      <c r="J694" s="2">
        <v>0</v>
      </c>
      <c r="K694" s="2">
        <v>0</v>
      </c>
      <c r="L694" s="2">
        <v>0</v>
      </c>
      <c r="M694" s="2">
        <v>0</v>
      </c>
      <c r="N694" s="2">
        <v>0</v>
      </c>
      <c r="O694" s="2">
        <v>0</v>
      </c>
      <c r="P694" s="2">
        <v>0</v>
      </c>
      <c r="Q694" s="2">
        <v>0</v>
      </c>
      <c r="R694" s="2">
        <v>0</v>
      </c>
      <c r="S694" s="2">
        <v>0</v>
      </c>
      <c r="T694" s="2">
        <v>0</v>
      </c>
      <c r="U694" s="2">
        <v>0</v>
      </c>
      <c r="V694" s="2">
        <v>0</v>
      </c>
      <c r="W694" s="2">
        <v>0</v>
      </c>
      <c r="X694" s="2">
        <v>0</v>
      </c>
      <c r="Y694" s="2">
        <v>0</v>
      </c>
      <c r="Z694" s="2">
        <v>0</v>
      </c>
    </row>
    <row r="695" spans="2:26" x14ac:dyDescent="0.25">
      <c r="B695" s="39"/>
      <c r="C695" s="39"/>
      <c r="D695" s="39"/>
      <c r="E695" s="39"/>
      <c r="F695" s="39"/>
      <c r="G695" s="39" t="s">
        <v>26</v>
      </c>
      <c r="H695" s="2">
        <v>0</v>
      </c>
      <c r="I695" s="2">
        <v>0</v>
      </c>
      <c r="J695" s="2">
        <v>0</v>
      </c>
      <c r="K695" s="2">
        <v>0</v>
      </c>
      <c r="L695" s="2">
        <v>0</v>
      </c>
      <c r="M695" s="2">
        <v>0</v>
      </c>
      <c r="N695" s="2">
        <v>0</v>
      </c>
      <c r="O695" s="2">
        <v>0</v>
      </c>
      <c r="P695" s="2">
        <v>0</v>
      </c>
      <c r="Q695" s="2">
        <v>0</v>
      </c>
      <c r="R695" s="2">
        <v>0</v>
      </c>
      <c r="S695" s="2">
        <v>0</v>
      </c>
      <c r="T695" s="2">
        <v>2194572.6175511898</v>
      </c>
      <c r="U695" s="2">
        <v>2916267.6660406902</v>
      </c>
      <c r="V695" s="2">
        <v>2875202.13788932</v>
      </c>
      <c r="W695" s="2">
        <v>2934102.12432303</v>
      </c>
      <c r="X695" s="2">
        <v>2904842.4730493398</v>
      </c>
      <c r="Y695" s="2">
        <v>2996514.1341925799</v>
      </c>
      <c r="Z695" s="2">
        <v>3600403.4576054998</v>
      </c>
    </row>
    <row r="696" spans="2:26" x14ac:dyDescent="0.25">
      <c r="B696" s="39"/>
      <c r="C696" s="39"/>
      <c r="D696" s="39"/>
      <c r="E696" s="39"/>
      <c r="F696" s="39" t="s">
        <v>11</v>
      </c>
      <c r="G696" s="39"/>
      <c r="H696" s="2"/>
      <c r="I696" s="2"/>
      <c r="J696" s="2"/>
      <c r="K696" s="2"/>
      <c r="L696" s="2"/>
      <c r="M696" s="2"/>
      <c r="N696" s="2"/>
      <c r="O696" s="2"/>
      <c r="P696" s="2"/>
      <c r="Q696" s="2"/>
      <c r="R696" s="2"/>
      <c r="S696" s="2"/>
      <c r="T696" s="2"/>
      <c r="U696" s="2"/>
      <c r="V696" s="2"/>
      <c r="W696" s="2"/>
      <c r="X696" s="2"/>
      <c r="Y696" s="2"/>
      <c r="Z696" s="2"/>
    </row>
    <row r="697" spans="2:26" x14ac:dyDescent="0.25">
      <c r="B697" s="39"/>
      <c r="C697" s="39"/>
      <c r="D697" s="39"/>
      <c r="E697" s="39"/>
      <c r="F697" s="39"/>
      <c r="G697" s="39" t="s">
        <v>29</v>
      </c>
      <c r="H697" s="2">
        <v>6229603.7340139598</v>
      </c>
      <c r="I697" s="2">
        <v>7216330.8523648297</v>
      </c>
      <c r="J697" s="2">
        <v>7860160.3683859399</v>
      </c>
      <c r="K697" s="2">
        <v>8251519.4840983599</v>
      </c>
      <c r="L697" s="2">
        <v>8543845.4357492104</v>
      </c>
      <c r="M697" s="2">
        <v>8956222.9065220896</v>
      </c>
      <c r="N697" s="2">
        <v>9488368.8602792993</v>
      </c>
      <c r="O697" s="2">
        <v>9960917.3905388191</v>
      </c>
      <c r="P697" s="2">
        <v>10043871.093680499</v>
      </c>
      <c r="Q697" s="2">
        <v>10183408.8630128</v>
      </c>
      <c r="R697" s="2">
        <v>10226727</v>
      </c>
      <c r="S697" s="2">
        <v>10116657.575471099</v>
      </c>
      <c r="T697" s="2">
        <v>9877080.9730819594</v>
      </c>
      <c r="U697" s="2">
        <v>9756483.6859871093</v>
      </c>
      <c r="V697" s="2">
        <v>9615489.3089702297</v>
      </c>
      <c r="W697" s="2">
        <v>9501793.3079994395</v>
      </c>
      <c r="X697" s="2">
        <v>9314050.5571548101</v>
      </c>
      <c r="Y697" s="2">
        <v>9610661.5552090798</v>
      </c>
      <c r="Z697" s="2">
        <v>10418262.8034693</v>
      </c>
    </row>
    <row r="698" spans="2:26" x14ac:dyDescent="0.25">
      <c r="B698" s="39"/>
      <c r="C698" s="39"/>
      <c r="D698" s="39"/>
      <c r="E698" s="39"/>
      <c r="F698" s="39"/>
      <c r="G698" s="39" t="s">
        <v>28</v>
      </c>
      <c r="H698" s="2">
        <v>155740.09335034899</v>
      </c>
      <c r="I698" s="2">
        <v>149378.048643952</v>
      </c>
      <c r="J698" s="2">
        <v>232660.74690422401</v>
      </c>
      <c r="K698" s="2">
        <v>304481.06896323001</v>
      </c>
      <c r="L698" s="2">
        <v>180275.138694308</v>
      </c>
      <c r="M698" s="2">
        <v>237339.90702283499</v>
      </c>
      <c r="N698" s="2">
        <v>341581.27897005499</v>
      </c>
      <c r="O698" s="2">
        <v>162362.95346578301</v>
      </c>
      <c r="P698" s="2">
        <v>251096.77734201201</v>
      </c>
      <c r="Q698" s="2">
        <v>298373.87968627398</v>
      </c>
      <c r="R698" s="2">
        <v>136015</v>
      </c>
      <c r="S698" s="2">
        <v>132528.214238671</v>
      </c>
      <c r="T698" s="2">
        <v>188562.45494065501</v>
      </c>
      <c r="U698" s="2">
        <v>174067.50554838701</v>
      </c>
      <c r="V698" s="2">
        <v>176972.19587061799</v>
      </c>
      <c r="W698" s="2">
        <v>85516.139771994902</v>
      </c>
      <c r="X698" s="2">
        <v>325699.52161261701</v>
      </c>
      <c r="Y698" s="2">
        <v>752391.46188185504</v>
      </c>
      <c r="Z698" s="2">
        <v>422037.16034986399</v>
      </c>
    </row>
    <row r="699" spans="2:26" x14ac:dyDescent="0.25">
      <c r="B699" s="39"/>
      <c r="C699" s="39"/>
      <c r="D699" s="39"/>
      <c r="E699" s="39"/>
      <c r="F699" s="39"/>
      <c r="G699" s="39" t="s">
        <v>30</v>
      </c>
      <c r="H699" s="2">
        <v>-151620.70314450099</v>
      </c>
      <c r="I699" s="2">
        <v>-172197.43607892399</v>
      </c>
      <c r="J699" s="2">
        <v>-187102.73193505101</v>
      </c>
      <c r="K699" s="2">
        <v>-198574.91968908301</v>
      </c>
      <c r="L699" s="2">
        <v>-209123.97911034999</v>
      </c>
      <c r="M699" s="2">
        <v>-221045.431508829</v>
      </c>
      <c r="N699" s="2">
        <v>-235728.49448409001</v>
      </c>
      <c r="O699" s="2">
        <v>-250546.33349587399</v>
      </c>
      <c r="P699" s="2">
        <v>-257529.01569231501</v>
      </c>
      <c r="Q699" s="2">
        <v>-266460.89538253302</v>
      </c>
      <c r="R699" s="2">
        <v>-274463</v>
      </c>
      <c r="S699" s="2">
        <v>-278113.80387314002</v>
      </c>
      <c r="T699" s="2">
        <v>-309159.74203550501</v>
      </c>
      <c r="U699" s="2">
        <v>-315061.88256527297</v>
      </c>
      <c r="V699" s="2">
        <v>-317141.39844752499</v>
      </c>
      <c r="W699" s="2">
        <v>-322978.35670116101</v>
      </c>
      <c r="X699" s="2">
        <v>-325755.97056878998</v>
      </c>
      <c r="Y699" s="2">
        <v>-337151.87056309101</v>
      </c>
      <c r="Z699" s="2">
        <v>-363557.00469622703</v>
      </c>
    </row>
    <row r="700" spans="2:26" x14ac:dyDescent="0.25">
      <c r="B700" s="39"/>
      <c r="C700" s="39"/>
      <c r="D700" s="39"/>
      <c r="E700" s="39"/>
      <c r="F700" s="39"/>
      <c r="G700" s="39" t="s">
        <v>25</v>
      </c>
      <c r="H700" s="2">
        <v>982607.72814501601</v>
      </c>
      <c r="I700" s="2">
        <v>666648.90345608594</v>
      </c>
      <c r="J700" s="2">
        <v>345801.10074324999</v>
      </c>
      <c r="K700" s="2">
        <v>186419.80237670301</v>
      </c>
      <c r="L700" s="2">
        <v>441226.31118892302</v>
      </c>
      <c r="M700" s="2">
        <v>515851.47824320197</v>
      </c>
      <c r="N700" s="2">
        <v>366695.74577355402</v>
      </c>
      <c r="O700" s="2">
        <v>171137.08317176101</v>
      </c>
      <c r="P700" s="2">
        <v>145970.00768257899</v>
      </c>
      <c r="Q700" s="2">
        <v>11404.8150719845</v>
      </c>
      <c r="R700" s="2">
        <v>28379</v>
      </c>
      <c r="S700" s="2">
        <v>8004.6940719654904</v>
      </c>
      <c r="T700" s="2">
        <v>0</v>
      </c>
      <c r="U700" s="2">
        <v>0</v>
      </c>
      <c r="V700" s="2">
        <v>26473.201606117102</v>
      </c>
      <c r="W700" s="2">
        <v>49719.4660845451</v>
      </c>
      <c r="X700" s="2">
        <v>296667.44701044302</v>
      </c>
      <c r="Y700" s="2">
        <v>393468.02579180303</v>
      </c>
      <c r="Z700" s="2">
        <v>64447.247972409001</v>
      </c>
    </row>
    <row r="701" spans="2:26" x14ac:dyDescent="0.25">
      <c r="B701" s="39"/>
      <c r="C701" s="39"/>
      <c r="D701" s="39"/>
      <c r="E701" s="39"/>
      <c r="F701" s="39"/>
      <c r="G701" s="39" t="s">
        <v>27</v>
      </c>
      <c r="H701" s="2">
        <v>0</v>
      </c>
      <c r="I701" s="2">
        <v>0</v>
      </c>
      <c r="J701" s="2">
        <v>0</v>
      </c>
      <c r="K701" s="2">
        <v>0</v>
      </c>
      <c r="L701" s="2">
        <v>0</v>
      </c>
      <c r="M701" s="2">
        <v>0</v>
      </c>
      <c r="N701" s="2">
        <v>0</v>
      </c>
      <c r="O701" s="2">
        <v>0</v>
      </c>
      <c r="P701" s="2">
        <v>0</v>
      </c>
      <c r="Q701" s="2">
        <v>0</v>
      </c>
      <c r="R701" s="2">
        <v>0</v>
      </c>
      <c r="S701" s="2">
        <v>0</v>
      </c>
      <c r="T701" s="2">
        <v>0</v>
      </c>
      <c r="U701" s="2">
        <v>0</v>
      </c>
      <c r="V701" s="2">
        <v>0</v>
      </c>
      <c r="W701" s="2">
        <v>0</v>
      </c>
      <c r="X701" s="2">
        <v>0</v>
      </c>
      <c r="Y701" s="2">
        <v>-1106.36885035305</v>
      </c>
      <c r="Z701" s="2">
        <v>-101.489535145543</v>
      </c>
    </row>
    <row r="702" spans="2:26" x14ac:dyDescent="0.25">
      <c r="B702" s="39"/>
      <c r="C702" s="39"/>
      <c r="D702" s="39"/>
      <c r="E702" s="39"/>
      <c r="F702" s="39"/>
      <c r="G702" s="39" t="s">
        <v>26</v>
      </c>
      <c r="H702" s="2">
        <v>7216330.8523648297</v>
      </c>
      <c r="I702" s="2">
        <v>7860160.3683859399</v>
      </c>
      <c r="J702" s="2">
        <v>8251519.4840983599</v>
      </c>
      <c r="K702" s="2">
        <v>8543845.4357492104</v>
      </c>
      <c r="L702" s="2">
        <v>8956222.9065220896</v>
      </c>
      <c r="M702" s="2">
        <v>9488368.8602792993</v>
      </c>
      <c r="N702" s="2">
        <v>9960917.3905388191</v>
      </c>
      <c r="O702" s="2">
        <v>10043871.093680499</v>
      </c>
      <c r="P702" s="2">
        <v>10183408.8630128</v>
      </c>
      <c r="Q702" s="2">
        <v>10226726.6623885</v>
      </c>
      <c r="R702" s="2">
        <v>10116658</v>
      </c>
      <c r="S702" s="2">
        <v>9979076.6799085606</v>
      </c>
      <c r="T702" s="2">
        <v>9756483.6859871093</v>
      </c>
      <c r="U702" s="2">
        <v>9615489.3089702204</v>
      </c>
      <c r="V702" s="2">
        <v>9501793.3079994395</v>
      </c>
      <c r="W702" s="2">
        <v>9314050.5571548101</v>
      </c>
      <c r="X702" s="2">
        <v>9610661.5552090798</v>
      </c>
      <c r="Y702" s="2">
        <v>10418262.8034693</v>
      </c>
      <c r="Z702" s="2">
        <v>10541088.7175602</v>
      </c>
    </row>
    <row r="703" spans="2:26" x14ac:dyDescent="0.25">
      <c r="B703" s="39"/>
      <c r="C703" s="39"/>
      <c r="D703" s="39"/>
      <c r="E703" s="39"/>
      <c r="F703" s="39" t="s">
        <v>12</v>
      </c>
      <c r="G703" s="39"/>
      <c r="H703" s="2"/>
      <c r="I703" s="2"/>
      <c r="J703" s="2"/>
      <c r="K703" s="2"/>
      <c r="L703" s="2"/>
      <c r="M703" s="2"/>
      <c r="N703" s="2"/>
      <c r="O703" s="2"/>
      <c r="P703" s="2"/>
      <c r="Q703" s="2"/>
      <c r="R703" s="2"/>
      <c r="S703" s="2"/>
      <c r="T703" s="2"/>
      <c r="U703" s="2"/>
      <c r="V703" s="2"/>
      <c r="W703" s="2"/>
      <c r="X703" s="2"/>
      <c r="Y703" s="2"/>
      <c r="Z703" s="2"/>
    </row>
    <row r="704" spans="2:26" x14ac:dyDescent="0.25">
      <c r="B704" s="39"/>
      <c r="C704" s="39"/>
      <c r="D704" s="39"/>
      <c r="E704" s="39"/>
      <c r="F704" s="39"/>
      <c r="G704" s="39" t="s">
        <v>29</v>
      </c>
      <c r="H704" s="2">
        <v>190138997.75117701</v>
      </c>
      <c r="I704" s="2">
        <v>203900454.119156</v>
      </c>
      <c r="J704" s="2">
        <v>215412490.90024701</v>
      </c>
      <c r="K704" s="2">
        <v>244214610.432704</v>
      </c>
      <c r="L704" s="2">
        <v>270949617.36273402</v>
      </c>
      <c r="M704" s="2">
        <v>297932651.25144398</v>
      </c>
      <c r="N704" s="2">
        <v>323684192.24804503</v>
      </c>
      <c r="O704" s="2">
        <v>347277294.10525799</v>
      </c>
      <c r="P704" s="2">
        <v>352858540.63182497</v>
      </c>
      <c r="Q704" s="2">
        <v>361272110.69641602</v>
      </c>
      <c r="R704" s="2">
        <v>371633153</v>
      </c>
      <c r="S704" s="2">
        <v>373389364.18910301</v>
      </c>
      <c r="T704" s="2">
        <v>382709973.12419701</v>
      </c>
      <c r="U704" s="2">
        <v>395832788.431113</v>
      </c>
      <c r="V704" s="2">
        <v>405883662.99528301</v>
      </c>
      <c r="W704" s="2">
        <v>410046075.79152298</v>
      </c>
      <c r="X704" s="2">
        <v>412637973.90722799</v>
      </c>
      <c r="Y704" s="2">
        <v>420842092.82845598</v>
      </c>
      <c r="Z704" s="2">
        <v>454919877.24468797</v>
      </c>
    </row>
    <row r="705" spans="2:26" x14ac:dyDescent="0.25">
      <c r="B705" s="39"/>
      <c r="C705" s="39"/>
      <c r="D705" s="39"/>
      <c r="E705" s="39"/>
      <c r="F705" s="39"/>
      <c r="G705" s="39" t="s">
        <v>28</v>
      </c>
      <c r="H705" s="2">
        <v>4753474.9437794304</v>
      </c>
      <c r="I705" s="2">
        <v>4220739.4002665197</v>
      </c>
      <c r="J705" s="2">
        <v>6376209.7306473004</v>
      </c>
      <c r="K705" s="2">
        <v>9011519.1249667909</v>
      </c>
      <c r="L705" s="2">
        <v>5717036.92635368</v>
      </c>
      <c r="M705" s="2">
        <v>7895215.2581632696</v>
      </c>
      <c r="N705" s="2">
        <v>11652630.9209296</v>
      </c>
      <c r="O705" s="2">
        <v>5660619.8939156998</v>
      </c>
      <c r="P705" s="2">
        <v>8821463.5157956202</v>
      </c>
      <c r="Q705" s="2">
        <v>10585272.843405001</v>
      </c>
      <c r="R705" s="2">
        <v>4942721</v>
      </c>
      <c r="S705" s="2">
        <v>4891400.6708772499</v>
      </c>
      <c r="T705" s="2">
        <v>7306281.3050982803</v>
      </c>
      <c r="U705" s="2">
        <v>7062137.1709386799</v>
      </c>
      <c r="V705" s="2">
        <v>7470251.46617088</v>
      </c>
      <c r="W705" s="2">
        <v>3690414.6821237002</v>
      </c>
      <c r="X705" s="2">
        <v>14429478.90346</v>
      </c>
      <c r="Y705" s="2">
        <v>32946599.326592401</v>
      </c>
      <c r="Z705" s="2">
        <v>18429549.770521801</v>
      </c>
    </row>
    <row r="706" spans="2:26" x14ac:dyDescent="0.25">
      <c r="B706" s="39"/>
      <c r="C706" s="39"/>
      <c r="D706" s="39"/>
      <c r="E706" s="39"/>
      <c r="F706" s="39"/>
      <c r="G706" s="39" t="s">
        <v>30</v>
      </c>
      <c r="H706" s="2">
        <v>-4657634.6710676895</v>
      </c>
      <c r="I706" s="2">
        <v>-5007529.8128051898</v>
      </c>
      <c r="J706" s="2">
        <v>-5320409.2285392201</v>
      </c>
      <c r="K706" s="2">
        <v>-5954020.1762647796</v>
      </c>
      <c r="L706" s="2">
        <v>-6582910.3211995903</v>
      </c>
      <c r="M706" s="2">
        <v>-7195751.7160975598</v>
      </c>
      <c r="N706" s="2">
        <v>-7815038.4283588203</v>
      </c>
      <c r="O706" s="2">
        <v>-8437491.6068092193</v>
      </c>
      <c r="P706" s="2">
        <v>-8716595.3127795998</v>
      </c>
      <c r="Q706" s="2">
        <v>-9076450.5190676693</v>
      </c>
      <c r="R706" s="2">
        <v>-9493933</v>
      </c>
      <c r="S706" s="2">
        <v>-9620202.1232165601</v>
      </c>
      <c r="T706" s="2">
        <v>-10439756.2897158</v>
      </c>
      <c r="U706" s="2">
        <v>-10843051.7922886</v>
      </c>
      <c r="V706" s="2">
        <v>-11094027.706423599</v>
      </c>
      <c r="W706" s="2">
        <v>-11298212.265437599</v>
      </c>
      <c r="X706" s="2">
        <v>-11395376.8909203</v>
      </c>
      <c r="Y706" s="2">
        <v>-11794020.621746</v>
      </c>
      <c r="Z706" s="2">
        <v>-12717707.315122699</v>
      </c>
    </row>
    <row r="707" spans="2:26" x14ac:dyDescent="0.25">
      <c r="B707" s="39"/>
      <c r="C707" s="39"/>
      <c r="D707" s="39"/>
      <c r="E707" s="39"/>
      <c r="F707" s="39"/>
      <c r="G707" s="39" t="s">
        <v>25</v>
      </c>
      <c r="H707" s="2">
        <v>13665616.095266899</v>
      </c>
      <c r="I707" s="2">
        <v>12298827.193629701</v>
      </c>
      <c r="J707" s="2">
        <v>27746319.030349601</v>
      </c>
      <c r="K707" s="2">
        <v>23677507.981327299</v>
      </c>
      <c r="L707" s="2">
        <v>27848907.283556402</v>
      </c>
      <c r="M707" s="2">
        <v>25052077.454535201</v>
      </c>
      <c r="N707" s="2">
        <v>19755509.364642002</v>
      </c>
      <c r="O707" s="2">
        <v>8358118.2394603603</v>
      </c>
      <c r="P707" s="2">
        <v>8308701.8615753204</v>
      </c>
      <c r="Q707" s="2">
        <v>8852219.9947038405</v>
      </c>
      <c r="R707" s="2">
        <v>6307423</v>
      </c>
      <c r="S707" s="2">
        <v>11479010.477205601</v>
      </c>
      <c r="T707" s="2">
        <v>16256290.2915338</v>
      </c>
      <c r="U707" s="2">
        <v>13833923.610990601</v>
      </c>
      <c r="V707" s="2">
        <v>7786189.0364924604</v>
      </c>
      <c r="W707" s="2">
        <v>10199695.699018801</v>
      </c>
      <c r="X707" s="2">
        <v>5170016.9086880097</v>
      </c>
      <c r="Y707" s="2">
        <v>12998748.083187999</v>
      </c>
      <c r="Z707" s="2">
        <v>775875.84826552402</v>
      </c>
    </row>
    <row r="708" spans="2:26" x14ac:dyDescent="0.25">
      <c r="B708" s="39"/>
      <c r="C708" s="39"/>
      <c r="D708" s="39"/>
      <c r="E708" s="39"/>
      <c r="F708" s="39"/>
      <c r="G708" s="39" t="s">
        <v>27</v>
      </c>
      <c r="H708" s="2">
        <v>0</v>
      </c>
      <c r="I708" s="2">
        <v>0</v>
      </c>
      <c r="J708" s="2">
        <v>0</v>
      </c>
      <c r="K708" s="2">
        <v>0</v>
      </c>
      <c r="L708" s="2">
        <v>0</v>
      </c>
      <c r="M708" s="2">
        <v>0</v>
      </c>
      <c r="N708" s="2">
        <v>0</v>
      </c>
      <c r="O708" s="2">
        <v>0</v>
      </c>
      <c r="P708" s="2">
        <v>0</v>
      </c>
      <c r="Q708" s="2">
        <v>0</v>
      </c>
      <c r="R708" s="2">
        <v>0</v>
      </c>
      <c r="S708" s="2">
        <v>0</v>
      </c>
      <c r="T708" s="2">
        <v>0</v>
      </c>
      <c r="U708" s="2">
        <v>0</v>
      </c>
      <c r="V708" s="2">
        <v>0</v>
      </c>
      <c r="W708" s="2">
        <v>0</v>
      </c>
      <c r="X708" s="2">
        <v>0</v>
      </c>
      <c r="Y708" s="2">
        <v>-73542.371802248002</v>
      </c>
      <c r="Z708" s="2">
        <v>-27528.874171121999</v>
      </c>
    </row>
    <row r="709" spans="2:26" x14ac:dyDescent="0.25">
      <c r="B709" s="39"/>
      <c r="C709" s="39"/>
      <c r="D709" s="39"/>
      <c r="E709" s="39"/>
      <c r="F709" s="39"/>
      <c r="G709" s="39" t="s">
        <v>26</v>
      </c>
      <c r="H709" s="2">
        <v>203900454.119156</v>
      </c>
      <c r="I709" s="2">
        <v>215412490.90024701</v>
      </c>
      <c r="J709" s="2">
        <v>244214610.432704</v>
      </c>
      <c r="K709" s="2">
        <v>270949617.36273402</v>
      </c>
      <c r="L709" s="2">
        <v>297932651.25144398</v>
      </c>
      <c r="M709" s="2">
        <v>323684192.24804503</v>
      </c>
      <c r="N709" s="2">
        <v>347277294.10525799</v>
      </c>
      <c r="O709" s="2">
        <v>352858540.63182497</v>
      </c>
      <c r="P709" s="2">
        <v>361272110.69641602</v>
      </c>
      <c r="Q709" s="2">
        <v>371633153.01545697</v>
      </c>
      <c r="R709" s="2">
        <v>373389364</v>
      </c>
      <c r="S709" s="2">
        <v>380139573.21396899</v>
      </c>
      <c r="T709" s="2">
        <v>395832788.431113</v>
      </c>
      <c r="U709" s="2">
        <v>405885797.420753</v>
      </c>
      <c r="V709" s="2">
        <v>410046075.79152298</v>
      </c>
      <c r="W709" s="2">
        <v>412637973.90722799</v>
      </c>
      <c r="X709" s="2">
        <v>420842092.82845497</v>
      </c>
      <c r="Y709" s="2">
        <v>454919877.24468797</v>
      </c>
      <c r="Z709" s="2">
        <v>461380066.67418098</v>
      </c>
    </row>
    <row r="710" spans="2:26" x14ac:dyDescent="0.25">
      <c r="B710" s="39"/>
      <c r="C710" s="39"/>
      <c r="D710" s="39"/>
      <c r="E710" s="39"/>
      <c r="F710" s="39" t="s">
        <v>156</v>
      </c>
      <c r="G710" s="39"/>
      <c r="H710" s="2"/>
      <c r="I710" s="2"/>
      <c r="J710" s="2"/>
      <c r="K710" s="2"/>
      <c r="L710" s="2"/>
      <c r="M710" s="2"/>
      <c r="N710" s="2"/>
      <c r="O710" s="2"/>
      <c r="P710" s="2"/>
      <c r="Q710" s="2"/>
      <c r="R710" s="2"/>
      <c r="S710" s="2"/>
      <c r="T710" s="2"/>
      <c r="U710" s="2"/>
      <c r="V710" s="2"/>
      <c r="W710" s="2"/>
      <c r="X710" s="2"/>
      <c r="Y710" s="2"/>
      <c r="Z710" s="2"/>
    </row>
    <row r="711" spans="2:26" x14ac:dyDescent="0.25">
      <c r="B711" s="39"/>
      <c r="C711" s="39"/>
      <c r="D711" s="39"/>
      <c r="E711" s="39"/>
      <c r="F711" s="39"/>
      <c r="G711" s="39" t="s">
        <v>29</v>
      </c>
      <c r="H711" s="2">
        <v>16622236.4743133</v>
      </c>
      <c r="I711" s="2">
        <v>21511341.375318602</v>
      </c>
      <c r="J711" s="2">
        <v>23225516.879710101</v>
      </c>
      <c r="K711" s="2">
        <v>23473660.374829501</v>
      </c>
      <c r="L711" s="2">
        <v>25838237.801107801</v>
      </c>
      <c r="M711" s="2">
        <v>28871906.417213101</v>
      </c>
      <c r="N711" s="2">
        <v>33892777.576530099</v>
      </c>
      <c r="O711" s="2">
        <v>41042095.492773101</v>
      </c>
      <c r="P711" s="2">
        <v>42997256.974307999</v>
      </c>
      <c r="Q711" s="2">
        <v>49372680.760848001</v>
      </c>
      <c r="R711" s="2">
        <v>50636736</v>
      </c>
      <c r="S711" s="2">
        <v>53980695.526120201</v>
      </c>
      <c r="T711" s="2">
        <v>46549395.558073901</v>
      </c>
      <c r="U711" s="2">
        <v>48290536.601601698</v>
      </c>
      <c r="V711" s="2">
        <v>48397635.8291796</v>
      </c>
      <c r="W711" s="2">
        <v>50596225.233914897</v>
      </c>
      <c r="X711" s="2">
        <v>52042941.916887097</v>
      </c>
      <c r="Y711" s="2">
        <v>53686511.161215499</v>
      </c>
      <c r="Z711" s="2">
        <v>55870316.063574903</v>
      </c>
    </row>
    <row r="712" spans="2:26" x14ac:dyDescent="0.25">
      <c r="B712" s="39"/>
      <c r="C712" s="39"/>
      <c r="D712" s="39"/>
      <c r="E712" s="39"/>
      <c r="F712" s="39"/>
      <c r="G712" s="39" t="s">
        <v>28</v>
      </c>
      <c r="H712" s="2">
        <v>415555.91185783298</v>
      </c>
      <c r="I712" s="2">
        <v>445284.76646909502</v>
      </c>
      <c r="J712" s="2">
        <v>687475.29963942</v>
      </c>
      <c r="K712" s="2">
        <v>866178.06783120998</v>
      </c>
      <c r="L712" s="2">
        <v>545186.81760337495</v>
      </c>
      <c r="M712" s="2">
        <v>765105.52005614701</v>
      </c>
      <c r="N712" s="2">
        <v>1220139.9927550801</v>
      </c>
      <c r="O712" s="2">
        <v>668986.15653220203</v>
      </c>
      <c r="P712" s="2">
        <v>1074931.4243576999</v>
      </c>
      <c r="Q712" s="2">
        <v>1446619.54629285</v>
      </c>
      <c r="R712" s="2">
        <v>673469</v>
      </c>
      <c r="S712" s="2">
        <v>707147.11139217496</v>
      </c>
      <c r="T712" s="2">
        <v>888670.27883595403</v>
      </c>
      <c r="U712" s="2">
        <v>861561.75917219801</v>
      </c>
      <c r="V712" s="2">
        <v>890754.03366588603</v>
      </c>
      <c r="W712" s="2">
        <v>455366.02710523503</v>
      </c>
      <c r="X712" s="2">
        <v>1819885.8369265699</v>
      </c>
      <c r="Y712" s="2">
        <v>4202999.84497343</v>
      </c>
      <c r="Z712" s="2">
        <v>2263026.5963737899</v>
      </c>
    </row>
    <row r="713" spans="2:26" x14ac:dyDescent="0.25">
      <c r="B713" s="39"/>
      <c r="C713" s="39"/>
      <c r="D713" s="39"/>
      <c r="E713" s="39"/>
      <c r="F713" s="39"/>
      <c r="G713" s="39" t="s">
        <v>30</v>
      </c>
      <c r="H713" s="2">
        <v>-439316.31217479199</v>
      </c>
      <c r="I713" s="2">
        <v>-576191.39332554396</v>
      </c>
      <c r="J713" s="2">
        <v>-635200.43845150399</v>
      </c>
      <c r="K713" s="2">
        <v>-659044.03006706398</v>
      </c>
      <c r="L713" s="2">
        <v>-739289.08101529698</v>
      </c>
      <c r="M713" s="2">
        <v>-837285.00175159494</v>
      </c>
      <c r="N713" s="2">
        <v>-990173.46637299506</v>
      </c>
      <c r="O713" s="2">
        <v>-1205030.9121598201</v>
      </c>
      <c r="P713" s="2">
        <v>-1287968.2384987299</v>
      </c>
      <c r="Q713" s="2">
        <v>-1488996.7473536499</v>
      </c>
      <c r="R713" s="2">
        <v>-1566172</v>
      </c>
      <c r="S713" s="2">
        <v>-1587001.9251151001</v>
      </c>
      <c r="T713" s="2">
        <v>-1747914.26008326</v>
      </c>
      <c r="U713" s="2">
        <v>-1832430.0662785301</v>
      </c>
      <c r="V713" s="2">
        <v>-2003352.57717465</v>
      </c>
      <c r="W713" s="2">
        <v>-2040224.09699995</v>
      </c>
      <c r="X713" s="2">
        <v>-2057770.0242341501</v>
      </c>
      <c r="Y713" s="2">
        <v>-2129756.8595529199</v>
      </c>
      <c r="Z713" s="2">
        <v>-2296555.6243159198</v>
      </c>
    </row>
    <row r="714" spans="2:26" x14ac:dyDescent="0.25">
      <c r="B714" s="39"/>
      <c r="C714" s="39"/>
      <c r="D714" s="39"/>
      <c r="E714" s="39"/>
      <c r="F714" s="39"/>
      <c r="G714" s="39" t="s">
        <v>25</v>
      </c>
      <c r="H714" s="2">
        <v>4912865.3013222301</v>
      </c>
      <c r="I714" s="2">
        <v>1845082.1312480001</v>
      </c>
      <c r="J714" s="2">
        <v>195868.633931469</v>
      </c>
      <c r="K714" s="2">
        <v>2157443.3885141402</v>
      </c>
      <c r="L714" s="2">
        <v>3227770.8795171999</v>
      </c>
      <c r="M714" s="2">
        <v>5093050.6410124796</v>
      </c>
      <c r="N714" s="2">
        <v>6919351.3898608899</v>
      </c>
      <c r="O714" s="2">
        <v>2491206.2371625002</v>
      </c>
      <c r="P714" s="2">
        <v>6588460.6006810497</v>
      </c>
      <c r="Q714" s="2">
        <v>1306432.7932148699</v>
      </c>
      <c r="R714" s="2">
        <v>4236662</v>
      </c>
      <c r="S714" s="2">
        <v>1962582.85973404</v>
      </c>
      <c r="T714" s="2">
        <v>2600385.0247750701</v>
      </c>
      <c r="U714" s="2">
        <v>1078133.8791340899</v>
      </c>
      <c r="V714" s="2">
        <v>3311187.94824412</v>
      </c>
      <c r="W714" s="2">
        <v>3031574.75286682</v>
      </c>
      <c r="X714" s="2">
        <v>1881453.4316360101</v>
      </c>
      <c r="Y714" s="2">
        <v>110873.763717758</v>
      </c>
      <c r="Z714" s="2">
        <v>70872.182052518605</v>
      </c>
    </row>
    <row r="715" spans="2:26" x14ac:dyDescent="0.25">
      <c r="B715" s="39"/>
      <c r="C715" s="39"/>
      <c r="D715" s="39"/>
      <c r="E715" s="39"/>
      <c r="F715" s="39"/>
      <c r="G715" s="39" t="s">
        <v>27</v>
      </c>
      <c r="H715" s="2">
        <v>0</v>
      </c>
      <c r="I715" s="2">
        <v>0</v>
      </c>
      <c r="J715" s="2">
        <v>0</v>
      </c>
      <c r="K715" s="2">
        <v>0</v>
      </c>
      <c r="L715" s="2">
        <v>0</v>
      </c>
      <c r="M715" s="2">
        <v>0</v>
      </c>
      <c r="N715" s="2">
        <v>0</v>
      </c>
      <c r="O715" s="2">
        <v>0</v>
      </c>
      <c r="P715" s="2">
        <v>0</v>
      </c>
      <c r="Q715" s="2">
        <v>0</v>
      </c>
      <c r="R715" s="2">
        <v>0</v>
      </c>
      <c r="S715" s="2">
        <v>0</v>
      </c>
      <c r="T715" s="2">
        <v>0</v>
      </c>
      <c r="U715" s="2">
        <v>0</v>
      </c>
      <c r="V715" s="2">
        <v>0</v>
      </c>
      <c r="W715" s="2">
        <v>0</v>
      </c>
      <c r="X715" s="2">
        <v>0</v>
      </c>
      <c r="Y715" s="2">
        <v>-311.84677894086201</v>
      </c>
      <c r="Z715" s="2">
        <v>-111.48248718105</v>
      </c>
    </row>
    <row r="716" spans="2:26" x14ac:dyDescent="0.25">
      <c r="B716" s="39"/>
      <c r="C716" s="39"/>
      <c r="D716" s="39"/>
      <c r="E716" s="39"/>
      <c r="F716" s="39"/>
      <c r="G716" s="39" t="s">
        <v>26</v>
      </c>
      <c r="H716" s="2">
        <v>21511341.375318602</v>
      </c>
      <c r="I716" s="2">
        <v>23225516.879710101</v>
      </c>
      <c r="J716" s="2">
        <v>23473660.374829501</v>
      </c>
      <c r="K716" s="2">
        <v>25838237.801107801</v>
      </c>
      <c r="L716" s="2">
        <v>28871906.417213101</v>
      </c>
      <c r="M716" s="2">
        <v>33892777.576530099</v>
      </c>
      <c r="N716" s="2">
        <v>41042095.492773101</v>
      </c>
      <c r="O716" s="2">
        <v>42997256.974307999</v>
      </c>
      <c r="P716" s="2">
        <v>49372680.760848001</v>
      </c>
      <c r="Q716" s="2">
        <v>50636736.353002101</v>
      </c>
      <c r="R716" s="2">
        <v>53980695</v>
      </c>
      <c r="S716" s="2">
        <v>55063423.572131298</v>
      </c>
      <c r="T716" s="2">
        <v>48290536.601601698</v>
      </c>
      <c r="U716" s="2">
        <v>48397802.173629403</v>
      </c>
      <c r="V716" s="2">
        <v>50596225.233915001</v>
      </c>
      <c r="W716" s="2">
        <v>52042941.916887097</v>
      </c>
      <c r="X716" s="2">
        <v>53686511.161215499</v>
      </c>
      <c r="Y716" s="2">
        <v>55870316.063574798</v>
      </c>
      <c r="Z716" s="2">
        <v>55907547.735198103</v>
      </c>
    </row>
    <row r="717" spans="2:26" x14ac:dyDescent="0.25">
      <c r="B717" s="39"/>
      <c r="C717" s="39"/>
      <c r="D717" s="39"/>
      <c r="E717" s="39"/>
      <c r="F717" s="39" t="s">
        <v>157</v>
      </c>
      <c r="G717" s="39"/>
      <c r="H717" s="2"/>
      <c r="I717" s="2"/>
      <c r="J717" s="2"/>
      <c r="K717" s="2"/>
      <c r="L717" s="2"/>
      <c r="M717" s="2"/>
      <c r="N717" s="2"/>
      <c r="O717" s="2"/>
      <c r="P717" s="2"/>
      <c r="Q717" s="2"/>
      <c r="R717" s="2"/>
      <c r="S717" s="2"/>
      <c r="T717" s="2"/>
      <c r="U717" s="2"/>
      <c r="V717" s="2"/>
      <c r="W717" s="2"/>
      <c r="X717" s="2"/>
      <c r="Y717" s="2"/>
      <c r="Z717" s="2"/>
    </row>
    <row r="718" spans="2:26" x14ac:dyDescent="0.25">
      <c r="B718" s="39"/>
      <c r="C718" s="39"/>
      <c r="D718" s="39"/>
      <c r="E718" s="39"/>
      <c r="F718" s="39"/>
      <c r="G718" s="39" t="s">
        <v>29</v>
      </c>
      <c r="H718" s="2">
        <v>135740606.86807001</v>
      </c>
      <c r="I718" s="2">
        <v>143015908.84638599</v>
      </c>
      <c r="J718" s="2">
        <v>149836797.67730799</v>
      </c>
      <c r="K718" s="2">
        <v>156530584.407121</v>
      </c>
      <c r="L718" s="2">
        <v>170899500.83747199</v>
      </c>
      <c r="M718" s="2">
        <v>186300758.038957</v>
      </c>
      <c r="N718" s="2">
        <v>202290890.78802899</v>
      </c>
      <c r="O718" s="2">
        <v>214862391.31892401</v>
      </c>
      <c r="P718" s="2">
        <v>220387658.87351701</v>
      </c>
      <c r="Q718" s="2">
        <v>226183615.884693</v>
      </c>
      <c r="R718" s="2">
        <v>234261688</v>
      </c>
      <c r="S718" s="2">
        <v>241543939.868945</v>
      </c>
      <c r="T718" s="2">
        <v>245641349.80772501</v>
      </c>
      <c r="U718" s="2">
        <v>255453932.72900701</v>
      </c>
      <c r="V718" s="2">
        <v>263008004.99026299</v>
      </c>
      <c r="W718" s="2">
        <v>270608515.551341</v>
      </c>
      <c r="X718" s="2">
        <v>281428129.84839499</v>
      </c>
      <c r="Y718" s="2">
        <v>289895777.65623403</v>
      </c>
      <c r="Z718" s="2">
        <v>314201492.09785402</v>
      </c>
    </row>
    <row r="719" spans="2:26" x14ac:dyDescent="0.25">
      <c r="B719" s="39"/>
      <c r="C719" s="39"/>
      <c r="D719" s="39"/>
      <c r="E719" s="39"/>
      <c r="F719" s="39"/>
      <c r="G719" s="39" t="s">
        <v>28</v>
      </c>
      <c r="H719" s="2">
        <v>3393515.17170176</v>
      </c>
      <c r="I719" s="2">
        <v>2960429.3131201901</v>
      </c>
      <c r="J719" s="2">
        <v>4435169.2112483103</v>
      </c>
      <c r="K719" s="2">
        <v>5775978.5646227496</v>
      </c>
      <c r="L719" s="2">
        <v>3605979.4676706502</v>
      </c>
      <c r="M719" s="2">
        <v>4936970.0880323602</v>
      </c>
      <c r="N719" s="2">
        <v>7282472.0683690496</v>
      </c>
      <c r="O719" s="2">
        <v>3502256.9784984598</v>
      </c>
      <c r="P719" s="2">
        <v>5509691.4718379201</v>
      </c>
      <c r="Q719" s="2">
        <v>6627179.9454215001</v>
      </c>
      <c r="R719" s="2">
        <v>3115680</v>
      </c>
      <c r="S719" s="2">
        <v>3164225.6122831898</v>
      </c>
      <c r="T719" s="2">
        <v>4689516.6781474696</v>
      </c>
      <c r="U719" s="2">
        <v>4557608.0772347404</v>
      </c>
      <c r="V719" s="2">
        <v>4840638.1286551598</v>
      </c>
      <c r="W719" s="2">
        <v>2435476.6399620702</v>
      </c>
      <c r="X719" s="2">
        <v>9841241.9991863407</v>
      </c>
      <c r="Y719" s="2">
        <v>22695300.351898</v>
      </c>
      <c r="Z719" s="2">
        <v>12729901.335711701</v>
      </c>
    </row>
    <row r="720" spans="2:26" x14ac:dyDescent="0.25">
      <c r="B720" s="39"/>
      <c r="C720" s="39"/>
      <c r="D720" s="39"/>
      <c r="E720" s="39"/>
      <c r="F720" s="39"/>
      <c r="G720" s="39" t="s">
        <v>30</v>
      </c>
      <c r="H720" s="2">
        <v>-5768807.2723847805</v>
      </c>
      <c r="I720" s="2">
        <v>-6160323.9274687497</v>
      </c>
      <c r="J720" s="2">
        <v>-6543547.9743320299</v>
      </c>
      <c r="K720" s="2">
        <v>-6963804.7341594202</v>
      </c>
      <c r="L720" s="2">
        <v>-7624038.7888954896</v>
      </c>
      <c r="M720" s="2">
        <v>-8280632.6098746704</v>
      </c>
      <c r="N720" s="2">
        <v>-8996222.8951761909</v>
      </c>
      <c r="O720" s="2">
        <v>-9690074.9295670092</v>
      </c>
      <c r="P720" s="2">
        <v>-10145623.370904</v>
      </c>
      <c r="Q720" s="2">
        <v>-10666581.1085016</v>
      </c>
      <c r="R720" s="2">
        <v>-11290273</v>
      </c>
      <c r="S720" s="2">
        <v>-11440433.447368899</v>
      </c>
      <c r="T720" s="2">
        <v>-12478601.195240101</v>
      </c>
      <c r="U720" s="2">
        <v>-13143227.6441149</v>
      </c>
      <c r="V720" s="2">
        <v>-13480031.721964801</v>
      </c>
      <c r="W720" s="2">
        <v>-13728130.4653138</v>
      </c>
      <c r="X720" s="2">
        <v>-13846192.387315501</v>
      </c>
      <c r="Y720" s="2">
        <v>-14330572.837725</v>
      </c>
      <c r="Z720" s="2">
        <v>-15452917.7837958</v>
      </c>
    </row>
    <row r="721" spans="2:26" x14ac:dyDescent="0.25">
      <c r="B721" s="39"/>
      <c r="C721" s="39"/>
      <c r="D721" s="39"/>
      <c r="E721" s="39"/>
      <c r="F721" s="39"/>
      <c r="G721" s="39" t="s">
        <v>25</v>
      </c>
      <c r="H721" s="2">
        <v>9650594.0789989196</v>
      </c>
      <c r="I721" s="2">
        <v>10020783.44527</v>
      </c>
      <c r="J721" s="2">
        <v>8802165.4928967096</v>
      </c>
      <c r="K721" s="2">
        <v>15556742.599887799</v>
      </c>
      <c r="L721" s="2">
        <v>19419316.5227101</v>
      </c>
      <c r="M721" s="2">
        <v>19333795.270914599</v>
      </c>
      <c r="N721" s="2">
        <v>14285251.3577017</v>
      </c>
      <c r="O721" s="2">
        <v>11713085.5056614</v>
      </c>
      <c r="P721" s="2">
        <v>10214186.9102422</v>
      </c>
      <c r="Q721" s="2">
        <v>12067808.22411</v>
      </c>
      <c r="R721" s="2">
        <v>15465091</v>
      </c>
      <c r="S721" s="2">
        <v>13432839.8159221</v>
      </c>
      <c r="T721" s="2">
        <v>17601667.438374899</v>
      </c>
      <c r="U721" s="2">
        <v>16142182.393084399</v>
      </c>
      <c r="V721" s="2">
        <v>16239904.1543878</v>
      </c>
      <c r="W721" s="2">
        <v>22112268.122405998</v>
      </c>
      <c r="X721" s="2">
        <v>12472598.195967801</v>
      </c>
      <c r="Y721" s="2">
        <v>16016479.1695158</v>
      </c>
      <c r="Z721" s="2">
        <v>16961614.0260364</v>
      </c>
    </row>
    <row r="722" spans="2:26" x14ac:dyDescent="0.25">
      <c r="B722" s="39"/>
      <c r="C722" s="39"/>
      <c r="D722" s="39"/>
      <c r="E722" s="39"/>
      <c r="F722" s="39"/>
      <c r="G722" s="39" t="s">
        <v>27</v>
      </c>
      <c r="H722" s="2">
        <v>0</v>
      </c>
      <c r="I722" s="2">
        <v>-114650.13035593199</v>
      </c>
      <c r="J722" s="2">
        <v>0</v>
      </c>
      <c r="K722" s="2">
        <v>0</v>
      </c>
      <c r="L722" s="2">
        <v>0</v>
      </c>
      <c r="M722" s="2">
        <v>0</v>
      </c>
      <c r="N722" s="2">
        <v>0</v>
      </c>
      <c r="O722" s="2">
        <v>0</v>
      </c>
      <c r="P722" s="2">
        <v>217702</v>
      </c>
      <c r="Q722" s="2">
        <v>49665</v>
      </c>
      <c r="R722" s="2">
        <v>-8247</v>
      </c>
      <c r="S722" s="2">
        <v>0</v>
      </c>
      <c r="T722" s="2">
        <v>0</v>
      </c>
      <c r="U722" s="2">
        <v>0</v>
      </c>
      <c r="V722" s="2">
        <v>0</v>
      </c>
      <c r="W722" s="2">
        <v>0</v>
      </c>
      <c r="X722" s="2">
        <v>0</v>
      </c>
      <c r="Y722" s="2">
        <v>-75492.242068823194</v>
      </c>
      <c r="Z722" s="2">
        <v>-74649.838399349595</v>
      </c>
    </row>
    <row r="723" spans="2:26" x14ac:dyDescent="0.25">
      <c r="B723" s="39"/>
      <c r="C723" s="39"/>
      <c r="D723" s="39"/>
      <c r="E723" s="39"/>
      <c r="F723" s="39"/>
      <c r="G723" s="39" t="s">
        <v>26</v>
      </c>
      <c r="H723" s="2">
        <v>143015908.84638599</v>
      </c>
      <c r="I723" s="2">
        <v>149836797.67730799</v>
      </c>
      <c r="J723" s="2">
        <v>156530584.407121</v>
      </c>
      <c r="K723" s="2">
        <v>170899500.83747199</v>
      </c>
      <c r="L723" s="2">
        <v>186300758.038957</v>
      </c>
      <c r="M723" s="2">
        <v>202290890.78802899</v>
      </c>
      <c r="N723" s="2">
        <v>214862391.31892401</v>
      </c>
      <c r="O723" s="2">
        <v>220387658.87351701</v>
      </c>
      <c r="P723" s="2">
        <v>226183615.884693</v>
      </c>
      <c r="Q723" s="2">
        <v>234261687.945723</v>
      </c>
      <c r="R723" s="2">
        <v>241543939</v>
      </c>
      <c r="S723" s="2">
        <v>246700571.84978199</v>
      </c>
      <c r="T723" s="2">
        <v>255453932.72900701</v>
      </c>
      <c r="U723" s="2">
        <v>263010495.55521199</v>
      </c>
      <c r="V723" s="2">
        <v>270608515.551341</v>
      </c>
      <c r="W723" s="2">
        <v>281428129.84839499</v>
      </c>
      <c r="X723" s="2">
        <v>289895777.65623403</v>
      </c>
      <c r="Y723" s="2">
        <v>314201492.09785402</v>
      </c>
      <c r="Z723" s="2">
        <v>328365439.83740598</v>
      </c>
    </row>
    <row r="724" spans="2:26" x14ac:dyDescent="0.25">
      <c r="B724" s="39"/>
      <c r="C724" s="39"/>
      <c r="D724" s="39"/>
      <c r="E724" s="39"/>
      <c r="F724" s="39" t="s">
        <v>158</v>
      </c>
      <c r="G724" s="39"/>
      <c r="H724" s="2"/>
      <c r="I724" s="2"/>
      <c r="J724" s="2"/>
      <c r="K724" s="2"/>
      <c r="L724" s="2"/>
      <c r="M724" s="2"/>
      <c r="N724" s="2"/>
      <c r="O724" s="2"/>
      <c r="P724" s="2"/>
      <c r="Q724" s="2"/>
      <c r="R724" s="2"/>
      <c r="S724" s="2"/>
      <c r="T724" s="2"/>
      <c r="U724" s="2"/>
      <c r="V724" s="2"/>
      <c r="W724" s="2"/>
      <c r="X724" s="2"/>
      <c r="Y724" s="2"/>
      <c r="Z724" s="2"/>
    </row>
    <row r="725" spans="2:26" x14ac:dyDescent="0.25">
      <c r="B725" s="39"/>
      <c r="C725" s="39"/>
      <c r="D725" s="39"/>
      <c r="E725" s="39"/>
      <c r="F725" s="39"/>
      <c r="G725" s="39" t="s">
        <v>29</v>
      </c>
      <c r="H725" s="2">
        <v>44093143.945520699</v>
      </c>
      <c r="I725" s="2">
        <v>53486334.948566101</v>
      </c>
      <c r="J725" s="2">
        <v>45817517.073786497</v>
      </c>
      <c r="K725" s="2">
        <v>46875282.456319198</v>
      </c>
      <c r="L725" s="2">
        <v>57507106.924068198</v>
      </c>
      <c r="M725" s="2">
        <v>63416290.475143902</v>
      </c>
      <c r="N725" s="2">
        <v>68588076.485703796</v>
      </c>
      <c r="O725" s="2">
        <v>60111106.193852797</v>
      </c>
      <c r="P725" s="2">
        <v>62905478.580838896</v>
      </c>
      <c r="Q725" s="2">
        <v>74498973.636278793</v>
      </c>
      <c r="R725" s="2">
        <v>69596535</v>
      </c>
      <c r="S725" s="2">
        <v>75949478.416566402</v>
      </c>
      <c r="T725" s="2">
        <v>89617983.2336106</v>
      </c>
      <c r="U725" s="2">
        <v>118381655.259299</v>
      </c>
      <c r="V725" s="2">
        <v>113314548.963632</v>
      </c>
      <c r="W725" s="2">
        <v>115348176.169993</v>
      </c>
      <c r="X725" s="2">
        <v>123693407.339488</v>
      </c>
      <c r="Y725" s="2">
        <v>141335281.60477799</v>
      </c>
      <c r="Z725" s="2">
        <v>169376173.515843</v>
      </c>
    </row>
    <row r="726" spans="2:26" x14ac:dyDescent="0.25">
      <c r="B726" s="39"/>
      <c r="C726" s="39"/>
      <c r="D726" s="39"/>
      <c r="E726" s="39"/>
      <c r="F726" s="39"/>
      <c r="G726" s="39" t="s">
        <v>28</v>
      </c>
      <c r="H726" s="2">
        <v>1102328.59863802</v>
      </c>
      <c r="I726" s="2">
        <v>1107167.1334353201</v>
      </c>
      <c r="J726" s="2">
        <v>1356198.5053840801</v>
      </c>
      <c r="K726" s="2">
        <v>1729697.92263818</v>
      </c>
      <c r="L726" s="2">
        <v>1213399.9560978401</v>
      </c>
      <c r="M726" s="2">
        <v>1680531.6975913099</v>
      </c>
      <c r="N726" s="2">
        <v>2469170.7534853402</v>
      </c>
      <c r="O726" s="2">
        <v>979811.03095980105</v>
      </c>
      <c r="P726" s="2">
        <v>1572636.9645209699</v>
      </c>
      <c r="Q726" s="2">
        <v>2182819.9275429701</v>
      </c>
      <c r="R726" s="2">
        <v>925634</v>
      </c>
      <c r="S726" s="2">
        <v>994938.16725701897</v>
      </c>
      <c r="T726" s="2">
        <v>1710888.7708234701</v>
      </c>
      <c r="U726" s="2">
        <v>2112072.3507457399</v>
      </c>
      <c r="V726" s="2">
        <v>2085543.8459564201</v>
      </c>
      <c r="W726" s="2">
        <v>1038133.58552994</v>
      </c>
      <c r="X726" s="2">
        <v>4325372.3808133202</v>
      </c>
      <c r="Y726" s="2">
        <v>11065129.0117842</v>
      </c>
      <c r="Z726" s="2">
        <v>6798588.6310710004</v>
      </c>
    </row>
    <row r="727" spans="2:26" x14ac:dyDescent="0.25">
      <c r="B727" s="39"/>
      <c r="C727" s="39"/>
      <c r="D727" s="39"/>
      <c r="E727" s="39"/>
      <c r="F727" s="39"/>
      <c r="G727" s="39" t="s">
        <v>30</v>
      </c>
      <c r="H727" s="2">
        <v>-16056850.3933869</v>
      </c>
      <c r="I727" s="2">
        <v>-20994342.425087199</v>
      </c>
      <c r="J727" s="2">
        <v>-19429847.137725499</v>
      </c>
      <c r="K727" s="2">
        <v>-10681137.9929715</v>
      </c>
      <c r="L727" s="2">
        <v>-14766065.5200972</v>
      </c>
      <c r="M727" s="2">
        <v>-18689649.645786699</v>
      </c>
      <c r="N727" s="2">
        <v>-20742032.922981899</v>
      </c>
      <c r="O727" s="2">
        <v>-19330835.605338801</v>
      </c>
      <c r="P727" s="2">
        <v>-20155425.947550699</v>
      </c>
      <c r="Q727" s="2">
        <v>-22094063.385455798</v>
      </c>
      <c r="R727" s="2">
        <v>-21335182</v>
      </c>
      <c r="S727" s="2">
        <v>-17203956.347639099</v>
      </c>
      <c r="T727" s="2">
        <v>-5663519.7507015504</v>
      </c>
      <c r="U727" s="2">
        <v>-23891991.557931799</v>
      </c>
      <c r="V727" s="2">
        <v>-20114526.271266598</v>
      </c>
      <c r="W727" s="2">
        <v>-17492219.8799676</v>
      </c>
      <c r="X727" s="2">
        <v>-15802426.169247501</v>
      </c>
      <c r="Y727" s="2">
        <v>-12914504.6930908</v>
      </c>
      <c r="Z727" s="2">
        <v>-9802795.4382237196</v>
      </c>
    </row>
    <row r="728" spans="2:26" x14ac:dyDescent="0.25">
      <c r="B728" s="39"/>
      <c r="C728" s="39"/>
      <c r="D728" s="39"/>
      <c r="E728" s="39"/>
      <c r="F728" s="39"/>
      <c r="G728" s="39" t="s">
        <v>25</v>
      </c>
      <c r="H728" s="2">
        <v>24347712.797794301</v>
      </c>
      <c r="I728" s="2">
        <v>12218357.4168723</v>
      </c>
      <c r="J728" s="2">
        <v>19131414.014874101</v>
      </c>
      <c r="K728" s="2">
        <v>19583264.538082201</v>
      </c>
      <c r="L728" s="2">
        <v>19461849.115075</v>
      </c>
      <c r="M728" s="2">
        <v>22180903.958755299</v>
      </c>
      <c r="N728" s="2">
        <v>9795891.8776455391</v>
      </c>
      <c r="O728" s="2">
        <v>21473834.142382801</v>
      </c>
      <c r="P728" s="2">
        <v>28948040.9161902</v>
      </c>
      <c r="Q728" s="2">
        <v>14285240.4300004</v>
      </c>
      <c r="R728" s="2">
        <v>27511385</v>
      </c>
      <c r="S728" s="2">
        <v>17247089.041128401</v>
      </c>
      <c r="T728" s="2">
        <v>33185242.211886901</v>
      </c>
      <c r="U728" s="2">
        <v>16936101.449764401</v>
      </c>
      <c r="V728" s="2">
        <v>20531199.316405602</v>
      </c>
      <c r="W728" s="2">
        <v>24938807.119543999</v>
      </c>
      <c r="X728" s="2">
        <v>29607094.469326399</v>
      </c>
      <c r="Y728" s="2">
        <v>30124758.458875202</v>
      </c>
      <c r="Z728" s="2">
        <v>34734103.919756196</v>
      </c>
    </row>
    <row r="729" spans="2:26" x14ac:dyDescent="0.25">
      <c r="B729" s="39"/>
      <c r="C729" s="39"/>
      <c r="D729" s="39"/>
      <c r="E729" s="39"/>
      <c r="F729" s="39"/>
      <c r="G729" s="39" t="s">
        <v>27</v>
      </c>
      <c r="H729" s="2">
        <v>-865678.92920000001</v>
      </c>
      <c r="I729" s="2">
        <v>-1212926.23143284</v>
      </c>
      <c r="J729" s="2">
        <v>-1081826.17935408</v>
      </c>
      <c r="K729" s="2">
        <v>-1004270.79317381</v>
      </c>
      <c r="L729" s="2">
        <v>-1312148.65974652</v>
      </c>
      <c r="M729" s="2">
        <v>-505930.70191105298</v>
      </c>
      <c r="N729" s="2">
        <v>-997259.38973935496</v>
      </c>
      <c r="O729" s="2">
        <v>-1970704.0306017599</v>
      </c>
      <c r="P729" s="2">
        <v>1228243.12227942</v>
      </c>
      <c r="Q729" s="2">
        <v>723564.84100601298</v>
      </c>
      <c r="R729" s="2">
        <v>-748894</v>
      </c>
      <c r="S729" s="2">
        <v>-374181.78670600703</v>
      </c>
      <c r="T729" s="2">
        <v>-468939.20632060198</v>
      </c>
      <c r="U729" s="2">
        <v>-436276.167501527</v>
      </c>
      <c r="V729" s="2">
        <v>-468589.68473447702</v>
      </c>
      <c r="W729" s="2">
        <v>-139489.65561120299</v>
      </c>
      <c r="X729" s="2">
        <v>-488166.41560176603</v>
      </c>
      <c r="Y729" s="2">
        <v>-234490.86650362899</v>
      </c>
      <c r="Z729" s="2">
        <v>-195438.04613231201</v>
      </c>
    </row>
    <row r="730" spans="2:26" x14ac:dyDescent="0.25">
      <c r="B730" s="39"/>
      <c r="C730" s="39"/>
      <c r="D730" s="39"/>
      <c r="E730" s="39"/>
      <c r="F730" s="39"/>
      <c r="G730" s="39" t="s">
        <v>26</v>
      </c>
      <c r="H730" s="2">
        <v>53486334.948566101</v>
      </c>
      <c r="I730" s="2">
        <v>45817517.073786497</v>
      </c>
      <c r="J730" s="2">
        <v>46875282.456319198</v>
      </c>
      <c r="K730" s="2">
        <v>57507106.924068198</v>
      </c>
      <c r="L730" s="2">
        <v>63416290.475143902</v>
      </c>
      <c r="M730" s="2">
        <v>68588076.485703796</v>
      </c>
      <c r="N730" s="2">
        <v>60111106.193852797</v>
      </c>
      <c r="O730" s="2">
        <v>63233915.761856601</v>
      </c>
      <c r="P730" s="2">
        <v>74498973.636278793</v>
      </c>
      <c r="Q730" s="2">
        <v>69596535.449372396</v>
      </c>
      <c r="R730" s="2">
        <v>75949478</v>
      </c>
      <c r="S730" s="2">
        <v>76613367.490606695</v>
      </c>
      <c r="T730" s="2">
        <v>118381655.259299</v>
      </c>
      <c r="U730" s="2">
        <v>113101561.33437601</v>
      </c>
      <c r="V730" s="2">
        <v>115348176.169993</v>
      </c>
      <c r="W730" s="2">
        <v>123693407.339488</v>
      </c>
      <c r="X730" s="2">
        <v>141335281.60477799</v>
      </c>
      <c r="Y730" s="2">
        <v>169376173.515843</v>
      </c>
      <c r="Z730" s="2">
        <v>200910632.582315</v>
      </c>
    </row>
    <row r="731" spans="2:26" x14ac:dyDescent="0.25">
      <c r="B731" s="39"/>
      <c r="C731" s="39"/>
      <c r="D731" s="39"/>
      <c r="E731" s="39"/>
      <c r="F731" s="39" t="s">
        <v>159</v>
      </c>
      <c r="G731" s="39"/>
      <c r="H731" s="2"/>
      <c r="I731" s="2"/>
      <c r="J731" s="2"/>
      <c r="K731" s="2"/>
      <c r="L731" s="2"/>
      <c r="M731" s="2"/>
      <c r="N731" s="2"/>
      <c r="O731" s="2"/>
      <c r="P731" s="2"/>
      <c r="Q731" s="2"/>
      <c r="R731" s="2"/>
      <c r="S731" s="2"/>
      <c r="T731" s="2"/>
      <c r="U731" s="2"/>
      <c r="V731" s="2"/>
      <c r="W731" s="2"/>
      <c r="X731" s="2"/>
      <c r="Y731" s="2"/>
      <c r="Z731" s="2"/>
    </row>
    <row r="732" spans="2:26" x14ac:dyDescent="0.25">
      <c r="B732" s="39"/>
      <c r="C732" s="39"/>
      <c r="D732" s="39"/>
      <c r="E732" s="39"/>
      <c r="F732" s="39"/>
      <c r="G732" s="39" t="s">
        <v>29</v>
      </c>
      <c r="H732" s="2">
        <v>31967569.696777999</v>
      </c>
      <c r="I732" s="2">
        <v>35582242.869798496</v>
      </c>
      <c r="J732" s="2">
        <v>46312269.454796202</v>
      </c>
      <c r="K732" s="2">
        <v>45997840.865730599</v>
      </c>
      <c r="L732" s="2">
        <v>49716836.070197001</v>
      </c>
      <c r="M732" s="2">
        <v>54362015.080587201</v>
      </c>
      <c r="N732" s="2">
        <v>58524768.893301196</v>
      </c>
      <c r="O732" s="2">
        <v>70589255.355014101</v>
      </c>
      <c r="P732" s="2">
        <v>69008427.908354104</v>
      </c>
      <c r="Q732" s="2">
        <v>69085850.724875405</v>
      </c>
      <c r="R732" s="2">
        <v>70081348.871866599</v>
      </c>
      <c r="S732" s="2">
        <v>69355925.045467898</v>
      </c>
      <c r="T732" s="2">
        <v>54619953.289867803</v>
      </c>
      <c r="U732" s="2">
        <v>56035497.084584802</v>
      </c>
      <c r="V732" s="2">
        <v>55887387.428034604</v>
      </c>
      <c r="W732" s="2">
        <v>58215313.334030204</v>
      </c>
      <c r="X732" s="2">
        <v>58559704.611524999</v>
      </c>
      <c r="Y732" s="2">
        <v>62752244.547375999</v>
      </c>
      <c r="Z732" s="2">
        <v>68138543.242538795</v>
      </c>
    </row>
    <row r="733" spans="2:26" x14ac:dyDescent="0.25">
      <c r="B733" s="39"/>
      <c r="C733" s="39"/>
      <c r="D733" s="39"/>
      <c r="E733" s="39"/>
      <c r="F733" s="39"/>
      <c r="G733" s="39" t="s">
        <v>28</v>
      </c>
      <c r="H733" s="2">
        <v>799189.24241944996</v>
      </c>
      <c r="I733" s="2">
        <v>736552.42740482895</v>
      </c>
      <c r="J733" s="2">
        <v>1370843.1758619701</v>
      </c>
      <c r="K733" s="2">
        <v>1697320.3279454601</v>
      </c>
      <c r="L733" s="2">
        <v>1049025.24108116</v>
      </c>
      <c r="M733" s="2">
        <v>1440593.3996355601</v>
      </c>
      <c r="N733" s="2">
        <v>2106891.68015884</v>
      </c>
      <c r="O733" s="2">
        <v>1150604.86228673</v>
      </c>
      <c r="P733" s="2">
        <v>1725210.69770885</v>
      </c>
      <c r="Q733" s="2">
        <v>2024215.42623885</v>
      </c>
      <c r="R733" s="2">
        <v>932081.93999582599</v>
      </c>
      <c r="S733" s="2">
        <v>908562.61809562903</v>
      </c>
      <c r="T733" s="2">
        <v>1042744.56280656</v>
      </c>
      <c r="U733" s="2">
        <v>999741.25039401895</v>
      </c>
      <c r="V733" s="2">
        <v>1028602.22260187</v>
      </c>
      <c r="W733" s="2">
        <v>523937.820006272</v>
      </c>
      <c r="X733" s="2">
        <v>2047756.08658012</v>
      </c>
      <c r="Y733" s="2">
        <v>4912776.3402563799</v>
      </c>
      <c r="Z733" s="2">
        <v>2761486.6591136502</v>
      </c>
    </row>
    <row r="734" spans="2:26" x14ac:dyDescent="0.25">
      <c r="B734" s="39"/>
      <c r="C734" s="39"/>
      <c r="D734" s="39"/>
      <c r="E734" s="39"/>
      <c r="F734" s="39"/>
      <c r="G734" s="39" t="s">
        <v>30</v>
      </c>
      <c r="H734" s="2">
        <v>-960004.82520147995</v>
      </c>
      <c r="I734" s="2">
        <v>-1081495.74448523</v>
      </c>
      <c r="J734" s="2">
        <v>-1388661.2410581701</v>
      </c>
      <c r="K734" s="2">
        <v>-1422072.1543020499</v>
      </c>
      <c r="L734" s="2">
        <v>-1564503.56174656</v>
      </c>
      <c r="M734" s="2">
        <v>-1730266.2224822</v>
      </c>
      <c r="N734" s="2">
        <v>-1891257.2387349701</v>
      </c>
      <c r="O734" s="2">
        <v>-2268587.4467358799</v>
      </c>
      <c r="P734" s="2">
        <v>-2293715.2692061998</v>
      </c>
      <c r="Q734" s="2">
        <v>-2367737.3098488199</v>
      </c>
      <c r="R734" s="2">
        <v>-2471760.6834813501</v>
      </c>
      <c r="S734" s="2">
        <v>-2504635.1005716501</v>
      </c>
      <c r="T734" s="2">
        <v>-2779413.4135097</v>
      </c>
      <c r="U734" s="2">
        <v>-2915597.9119887301</v>
      </c>
      <c r="V734" s="2">
        <v>-2957956.7705816198</v>
      </c>
      <c r="W734" s="2">
        <v>-3012397.6927395598</v>
      </c>
      <c r="X734" s="2">
        <v>-3038304.3128971201</v>
      </c>
      <c r="Y734" s="2">
        <v>-3144593.1156520601</v>
      </c>
      <c r="Z734" s="2">
        <v>-3390872.0488647101</v>
      </c>
    </row>
    <row r="735" spans="2:26" x14ac:dyDescent="0.25">
      <c r="B735" s="39"/>
      <c r="C735" s="39"/>
      <c r="D735" s="39"/>
      <c r="E735" s="39"/>
      <c r="F735" s="39"/>
      <c r="G735" s="39" t="s">
        <v>25</v>
      </c>
      <c r="H735" s="2">
        <v>3775488.7558025299</v>
      </c>
      <c r="I735" s="2">
        <v>11074969.9020781</v>
      </c>
      <c r="J735" s="2">
        <v>-2966.1052386935198</v>
      </c>
      <c r="K735" s="2">
        <v>3443747.0308230398</v>
      </c>
      <c r="L735" s="2">
        <v>5160657.3310555601</v>
      </c>
      <c r="M735" s="2">
        <v>4452426.6355606597</v>
      </c>
      <c r="N735" s="2">
        <v>11848852.020289</v>
      </c>
      <c r="O735" s="2">
        <v>-462844.862210917</v>
      </c>
      <c r="P735" s="2">
        <v>-636251.06700331206</v>
      </c>
      <c r="Q735" s="2">
        <v>1339020.0306011699</v>
      </c>
      <c r="R735" s="2">
        <v>809630.77401700604</v>
      </c>
      <c r="S735" s="2">
        <v>15884155.060198599</v>
      </c>
      <c r="T735" s="2">
        <v>3152212.6454200898</v>
      </c>
      <c r="U735" s="2">
        <v>1768019.79146298</v>
      </c>
      <c r="V735" s="2">
        <v>4257280.4539754</v>
      </c>
      <c r="W735" s="2">
        <v>2832851.1502281199</v>
      </c>
      <c r="X735" s="2">
        <v>5183088.1621680604</v>
      </c>
      <c r="Y735" s="2">
        <v>3654826.5316460701</v>
      </c>
      <c r="Z735" s="2">
        <v>7729932.8134998698</v>
      </c>
    </row>
    <row r="736" spans="2:26" x14ac:dyDescent="0.25">
      <c r="B736" s="39"/>
      <c r="C736" s="39"/>
      <c r="D736" s="39"/>
      <c r="E736" s="39"/>
      <c r="F736" s="39"/>
      <c r="G736" s="39" t="s">
        <v>27</v>
      </c>
      <c r="H736" s="2">
        <v>0</v>
      </c>
      <c r="I736" s="2">
        <v>-68602.500088877307</v>
      </c>
      <c r="J736" s="2">
        <v>-0.34741740530571302</v>
      </c>
      <c r="K736" s="2">
        <v>0</v>
      </c>
      <c r="L736" s="2">
        <v>0</v>
      </c>
      <c r="M736" s="2">
        <v>0</v>
      </c>
      <c r="N736" s="2">
        <v>-947644.30664216704</v>
      </c>
      <c r="O736" s="2">
        <v>-2459361.87426579</v>
      </c>
      <c r="P736" s="2">
        <v>1282178.45502203</v>
      </c>
      <c r="Q736" s="2">
        <v>0</v>
      </c>
      <c r="R736" s="2">
        <v>0</v>
      </c>
      <c r="S736" s="2">
        <v>0</v>
      </c>
      <c r="T736" s="2">
        <v>0</v>
      </c>
      <c r="U736" s="2">
        <v>0</v>
      </c>
      <c r="V736" s="2">
        <v>0</v>
      </c>
      <c r="W736" s="2">
        <v>0</v>
      </c>
      <c r="X736" s="2">
        <v>0</v>
      </c>
      <c r="Y736" s="2">
        <v>-36711.061087656497</v>
      </c>
      <c r="Z736" s="2">
        <v>-20822.730035644701</v>
      </c>
    </row>
    <row r="737" spans="2:26" x14ac:dyDescent="0.25">
      <c r="B737" s="39"/>
      <c r="C737" s="39"/>
      <c r="D737" s="39"/>
      <c r="E737" s="39"/>
      <c r="F737" s="39"/>
      <c r="G737" s="39" t="s">
        <v>26</v>
      </c>
      <c r="H737" s="2">
        <v>35582242.869798496</v>
      </c>
      <c r="I737" s="2">
        <v>46312269.454796202</v>
      </c>
      <c r="J737" s="2">
        <v>45997840.865730599</v>
      </c>
      <c r="K737" s="2">
        <v>49716836.070197001</v>
      </c>
      <c r="L737" s="2">
        <v>54362015.080587201</v>
      </c>
      <c r="M737" s="2">
        <v>58524768.893301196</v>
      </c>
      <c r="N737" s="2">
        <v>70589255.355014101</v>
      </c>
      <c r="O737" s="2">
        <v>69008427.908354104</v>
      </c>
      <c r="P737" s="2">
        <v>69085850.724875405</v>
      </c>
      <c r="Q737" s="2">
        <v>70081348.871866599</v>
      </c>
      <c r="R737" s="2">
        <v>69351300.902398095</v>
      </c>
      <c r="S737" s="2">
        <v>83644007.623190507</v>
      </c>
      <c r="T737" s="2">
        <v>56035497.084584802</v>
      </c>
      <c r="U737" s="2">
        <v>55887660.214452997</v>
      </c>
      <c r="V737" s="2">
        <v>58215313.334030204</v>
      </c>
      <c r="W737" s="2">
        <v>58559704.611524999</v>
      </c>
      <c r="X737" s="2">
        <v>62752244.547376104</v>
      </c>
      <c r="Y737" s="2">
        <v>68138543.242538795</v>
      </c>
      <c r="Z737" s="2">
        <v>75218267.936251998</v>
      </c>
    </row>
    <row r="738" spans="2:26" x14ac:dyDescent="0.25">
      <c r="B738" s="39" t="s">
        <v>44</v>
      </c>
      <c r="C738" s="39"/>
      <c r="D738" s="39"/>
      <c r="E738" s="39"/>
      <c r="F738" s="39"/>
      <c r="G738" s="39"/>
      <c r="H738" s="2"/>
      <c r="I738" s="2"/>
      <c r="J738" s="2"/>
      <c r="K738" s="2"/>
      <c r="L738" s="2"/>
      <c r="M738" s="2"/>
      <c r="N738" s="2"/>
      <c r="O738" s="2"/>
      <c r="P738" s="2"/>
      <c r="Q738" s="2"/>
      <c r="R738" s="2"/>
      <c r="S738" s="2"/>
      <c r="T738" s="2"/>
      <c r="U738" s="2"/>
      <c r="V738" s="2"/>
      <c r="W738" s="2"/>
      <c r="X738" s="2"/>
      <c r="Y738" s="2"/>
      <c r="Z738" s="2"/>
    </row>
    <row r="739" spans="2:26" x14ac:dyDescent="0.25">
      <c r="B739" s="39"/>
      <c r="C739" s="39" t="s">
        <v>32</v>
      </c>
      <c r="D739" s="39"/>
      <c r="E739" s="39"/>
      <c r="F739" s="39"/>
      <c r="G739" s="39"/>
      <c r="H739" s="2"/>
      <c r="I739" s="2"/>
      <c r="J739" s="2"/>
      <c r="K739" s="2"/>
      <c r="L739" s="2"/>
      <c r="M739" s="2"/>
      <c r="N739" s="2"/>
      <c r="O739" s="2"/>
      <c r="P739" s="2"/>
      <c r="Q739" s="2"/>
      <c r="R739" s="2"/>
      <c r="S739" s="2"/>
      <c r="T739" s="2"/>
      <c r="U739" s="2"/>
      <c r="V739" s="2"/>
      <c r="W739" s="2"/>
      <c r="X739" s="2"/>
      <c r="Y739" s="2"/>
      <c r="Z739" s="2"/>
    </row>
    <row r="740" spans="2:26" x14ac:dyDescent="0.25">
      <c r="B740" s="39"/>
      <c r="C740" s="39"/>
      <c r="D740" s="39" t="s">
        <v>6</v>
      </c>
      <c r="E740" s="39"/>
      <c r="F740" s="39"/>
      <c r="G740" s="39"/>
      <c r="H740" s="2"/>
      <c r="I740" s="2"/>
      <c r="J740" s="2"/>
      <c r="K740" s="2"/>
      <c r="L740" s="2"/>
      <c r="M740" s="2"/>
      <c r="N740" s="2"/>
      <c r="O740" s="2"/>
      <c r="P740" s="2"/>
      <c r="Q740" s="2"/>
      <c r="R740" s="2"/>
      <c r="S740" s="2"/>
      <c r="T740" s="2"/>
      <c r="U740" s="2"/>
      <c r="V740" s="2"/>
      <c r="W740" s="2"/>
      <c r="X740" s="2"/>
      <c r="Y740" s="2"/>
      <c r="Z740" s="2"/>
    </row>
    <row r="741" spans="2:26" x14ac:dyDescent="0.25">
      <c r="B741" s="39"/>
      <c r="C741" s="39"/>
      <c r="D741" s="39"/>
      <c r="E741" s="39" t="s">
        <v>7</v>
      </c>
      <c r="F741" s="39"/>
      <c r="G741" s="39"/>
      <c r="H741" s="2"/>
      <c r="I741" s="2"/>
      <c r="J741" s="2"/>
      <c r="K741" s="2"/>
      <c r="L741" s="2"/>
      <c r="M741" s="2"/>
      <c r="N741" s="2"/>
      <c r="O741" s="2"/>
      <c r="P741" s="2"/>
      <c r="Q741" s="2"/>
      <c r="R741" s="2"/>
      <c r="S741" s="2"/>
      <c r="T741" s="2"/>
      <c r="U741" s="2"/>
      <c r="V741" s="2"/>
      <c r="W741" s="2"/>
      <c r="X741" s="2"/>
      <c r="Y741" s="2"/>
      <c r="Z741" s="2"/>
    </row>
    <row r="742" spans="2:26" x14ac:dyDescent="0.25">
      <c r="B742" s="39"/>
      <c r="C742" s="39"/>
      <c r="D742" s="39"/>
      <c r="E742" s="39"/>
      <c r="F742" s="39" t="s">
        <v>8</v>
      </c>
      <c r="G742" s="39"/>
      <c r="H742" s="2"/>
      <c r="I742" s="2"/>
      <c r="J742" s="2"/>
      <c r="K742" s="2"/>
      <c r="L742" s="2"/>
      <c r="M742" s="2"/>
      <c r="N742" s="2"/>
      <c r="O742" s="2"/>
      <c r="P742" s="2"/>
      <c r="Q742" s="2"/>
      <c r="R742" s="2"/>
      <c r="S742" s="2"/>
      <c r="T742" s="2"/>
      <c r="U742" s="2"/>
      <c r="V742" s="2"/>
      <c r="W742" s="2"/>
      <c r="X742" s="2"/>
      <c r="Y742" s="2"/>
      <c r="Z742" s="2"/>
    </row>
    <row r="743" spans="2:26" x14ac:dyDescent="0.25">
      <c r="B743" s="39"/>
      <c r="C743" s="39"/>
      <c r="D743" s="39"/>
      <c r="E743" s="39"/>
      <c r="F743" s="39"/>
      <c r="G743" s="39" t="s">
        <v>29</v>
      </c>
      <c r="H743" s="2">
        <v>413457935.29517698</v>
      </c>
      <c r="I743" s="2">
        <v>437019190.52183998</v>
      </c>
      <c r="J743" s="2">
        <v>454263858.50269401</v>
      </c>
      <c r="K743" s="2">
        <v>474730106.23841</v>
      </c>
      <c r="L743" s="2">
        <v>516282702.26293802</v>
      </c>
      <c r="M743" s="2">
        <v>538645183.10669398</v>
      </c>
      <c r="N743" s="2">
        <v>581105400.00079095</v>
      </c>
      <c r="O743" s="2">
        <v>636550101.35343099</v>
      </c>
      <c r="P743" s="2">
        <v>693287696.05260205</v>
      </c>
      <c r="Q743" s="2">
        <v>753611296.48596895</v>
      </c>
      <c r="R743" s="2">
        <v>835261372.60167801</v>
      </c>
      <c r="S743" s="2">
        <v>881848883.58238804</v>
      </c>
      <c r="T743" s="2">
        <v>862370343.21733606</v>
      </c>
      <c r="U743" s="2">
        <v>875436670</v>
      </c>
      <c r="V743" s="2">
        <v>900474291</v>
      </c>
      <c r="W743" s="2">
        <v>910430763</v>
      </c>
      <c r="X743" s="2">
        <v>937100256</v>
      </c>
      <c r="Y743" s="2">
        <v>919736117</v>
      </c>
      <c r="Z743" s="2">
        <v>957202108</v>
      </c>
    </row>
    <row r="744" spans="2:26" x14ac:dyDescent="0.25">
      <c r="B744" s="39"/>
      <c r="C744" s="39"/>
      <c r="D744" s="39"/>
      <c r="E744" s="39"/>
      <c r="F744" s="39"/>
      <c r="G744" s="39" t="s">
        <v>28</v>
      </c>
      <c r="H744" s="2">
        <v>13585653.362651801</v>
      </c>
      <c r="I744" s="2">
        <v>18737275.3619809</v>
      </c>
      <c r="J744" s="2">
        <v>9254670.9723880906</v>
      </c>
      <c r="K744" s="2">
        <v>25936570.767106801</v>
      </c>
      <c r="L744" s="2">
        <v>7156284.6718672505</v>
      </c>
      <c r="M744" s="2">
        <v>14893885.346404999</v>
      </c>
      <c r="N744" s="2">
        <v>20300671.252307899</v>
      </c>
      <c r="O744" s="2">
        <v>12668956.210782301</v>
      </c>
      <c r="P744" s="2">
        <v>14888276.862774501</v>
      </c>
      <c r="Q744" s="2">
        <v>18024543.644935999</v>
      </c>
      <c r="R744" s="2">
        <v>12463422.770716401</v>
      </c>
      <c r="S744" s="2">
        <v>8978889.2892835401</v>
      </c>
      <c r="T744" s="2">
        <v>16675669.620224699</v>
      </c>
      <c r="U744" s="2">
        <v>18188838</v>
      </c>
      <c r="V744" s="2">
        <v>14343838</v>
      </c>
      <c r="W744" s="2">
        <v>18415336</v>
      </c>
      <c r="X744" s="2">
        <v>8064546</v>
      </c>
      <c r="Y744" s="2">
        <v>32181002</v>
      </c>
      <c r="Z744" s="2">
        <v>74979598</v>
      </c>
    </row>
    <row r="745" spans="2:26" x14ac:dyDescent="0.25">
      <c r="B745" s="39"/>
      <c r="C745" s="39"/>
      <c r="D745" s="39"/>
      <c r="E745" s="39"/>
      <c r="F745" s="39"/>
      <c r="G745" s="39" t="s">
        <v>30</v>
      </c>
      <c r="H745" s="2">
        <v>-17716460.225758102</v>
      </c>
      <c r="I745" s="2">
        <v>-19554250.854931399</v>
      </c>
      <c r="J745" s="2">
        <v>-21108901.090019301</v>
      </c>
      <c r="K745" s="2">
        <v>-23426313.101683099</v>
      </c>
      <c r="L745" s="2">
        <v>-25063488.0340675</v>
      </c>
      <c r="M745" s="2">
        <v>-26008721.235670201</v>
      </c>
      <c r="N745" s="2">
        <v>-28482093.119989999</v>
      </c>
      <c r="O745" s="2">
        <v>-30875941.421442099</v>
      </c>
      <c r="P745" s="2">
        <v>-33444974.147502098</v>
      </c>
      <c r="Q745" s="2">
        <v>-38127893.095092699</v>
      </c>
      <c r="R745" s="2">
        <v>-36274357.239529699</v>
      </c>
      <c r="S745" s="2">
        <v>-38269768.937430002</v>
      </c>
      <c r="T745" s="2">
        <v>-38877669.954118997</v>
      </c>
      <c r="U745" s="2">
        <v>-41322010</v>
      </c>
      <c r="V745" s="2">
        <v>-43467367</v>
      </c>
      <c r="W745" s="2">
        <v>-44024019</v>
      </c>
      <c r="X745" s="2">
        <v>-45192550</v>
      </c>
      <c r="Y745" s="2">
        <v>-48172338</v>
      </c>
      <c r="Z745" s="2">
        <v>-53513516</v>
      </c>
    </row>
    <row r="746" spans="2:26" x14ac:dyDescent="0.25">
      <c r="B746" s="39"/>
      <c r="C746" s="39"/>
      <c r="D746" s="39"/>
      <c r="E746" s="39"/>
      <c r="F746" s="39"/>
      <c r="G746" s="39" t="s">
        <v>25</v>
      </c>
      <c r="H746" s="2">
        <v>27692062.0897687</v>
      </c>
      <c r="I746" s="2">
        <v>18061643.473804802</v>
      </c>
      <c r="J746" s="2">
        <v>32320477.853347301</v>
      </c>
      <c r="K746" s="2">
        <v>39042338.359104201</v>
      </c>
      <c r="L746" s="2">
        <v>40269684.205956101</v>
      </c>
      <c r="M746" s="2">
        <v>53575052.783362702</v>
      </c>
      <c r="N746" s="2">
        <v>63626123.2203217</v>
      </c>
      <c r="O746" s="2">
        <v>73574771.316558406</v>
      </c>
      <c r="P746" s="2">
        <v>80621065.851419196</v>
      </c>
      <c r="Q746" s="2">
        <v>93866727.621883094</v>
      </c>
      <c r="R746" s="2">
        <v>70080867.404105097</v>
      </c>
      <c r="S746" s="2">
        <v>54692163.812729903</v>
      </c>
      <c r="T746" s="2">
        <v>37896851.121179603</v>
      </c>
      <c r="U746" s="2">
        <v>47861817</v>
      </c>
      <c r="V746" s="2">
        <v>50859191</v>
      </c>
      <c r="W746" s="2">
        <v>57150566</v>
      </c>
      <c r="X746" s="2">
        <v>50059832</v>
      </c>
      <c r="Y746" s="2">
        <v>53543905</v>
      </c>
      <c r="Z746" s="2">
        <v>49822015</v>
      </c>
    </row>
    <row r="747" spans="2:26" x14ac:dyDescent="0.25">
      <c r="B747" s="39"/>
      <c r="C747" s="39"/>
      <c r="D747" s="39"/>
      <c r="E747" s="39"/>
      <c r="F747" s="39"/>
      <c r="G747" s="39" t="s">
        <v>27</v>
      </c>
      <c r="H747" s="2">
        <v>0</v>
      </c>
      <c r="I747" s="2">
        <v>0</v>
      </c>
      <c r="J747" s="2">
        <v>0</v>
      </c>
      <c r="K747" s="2">
        <v>0</v>
      </c>
      <c r="L747" s="2">
        <v>0</v>
      </c>
      <c r="M747" s="2">
        <v>0</v>
      </c>
      <c r="N747" s="2">
        <v>0</v>
      </c>
      <c r="O747" s="2">
        <v>0</v>
      </c>
      <c r="P747" s="2">
        <v>0</v>
      </c>
      <c r="Q747" s="2">
        <v>0</v>
      </c>
      <c r="R747" s="2">
        <v>0</v>
      </c>
      <c r="S747" s="2">
        <v>0</v>
      </c>
      <c r="T747" s="2">
        <v>0</v>
      </c>
      <c r="U747" s="2">
        <v>-52449</v>
      </c>
      <c r="V747" s="2">
        <v>0</v>
      </c>
      <c r="W747" s="2">
        <v>0</v>
      </c>
      <c r="X747" s="2">
        <v>-30295966</v>
      </c>
      <c r="Y747" s="2">
        <v>-86579</v>
      </c>
      <c r="Z747" s="2">
        <v>-4542074</v>
      </c>
    </row>
    <row r="748" spans="2:26" x14ac:dyDescent="0.25">
      <c r="B748" s="39"/>
      <c r="C748" s="39"/>
      <c r="D748" s="39"/>
      <c r="E748" s="39"/>
      <c r="F748" s="39"/>
      <c r="G748" s="39" t="s">
        <v>26</v>
      </c>
      <c r="H748" s="2">
        <v>437019190.52183902</v>
      </c>
      <c r="I748" s="2">
        <v>454263858.50269401</v>
      </c>
      <c r="J748" s="2">
        <v>474730106.23841</v>
      </c>
      <c r="K748" s="2">
        <v>516282702.26293802</v>
      </c>
      <c r="L748" s="2">
        <v>538645183.10669398</v>
      </c>
      <c r="M748" s="2">
        <v>581105400.00079203</v>
      </c>
      <c r="N748" s="2">
        <v>636550101.35343003</v>
      </c>
      <c r="O748" s="2">
        <v>691917887.45932996</v>
      </c>
      <c r="P748" s="2">
        <v>755352064.61929405</v>
      </c>
      <c r="Q748" s="2">
        <v>827374674.65769506</v>
      </c>
      <c r="R748" s="2">
        <v>881531305.53697002</v>
      </c>
      <c r="S748" s="2">
        <v>907250167.74697196</v>
      </c>
      <c r="T748" s="2">
        <v>878065194.00462103</v>
      </c>
      <c r="U748" s="2">
        <v>900112866</v>
      </c>
      <c r="V748" s="2">
        <v>922209953</v>
      </c>
      <c r="W748" s="2">
        <v>941972646</v>
      </c>
      <c r="X748" s="2">
        <v>919736118</v>
      </c>
      <c r="Y748" s="2">
        <v>957202107</v>
      </c>
      <c r="Z748" s="2">
        <v>1023948131</v>
      </c>
    </row>
    <row r="749" spans="2:26" x14ac:dyDescent="0.25">
      <c r="B749" s="39"/>
      <c r="C749" s="39"/>
      <c r="D749" s="39"/>
      <c r="E749" s="39"/>
      <c r="F749" s="39" t="s">
        <v>10</v>
      </c>
      <c r="G749" s="39"/>
      <c r="H749" s="2"/>
      <c r="I749" s="2"/>
      <c r="J749" s="2"/>
      <c r="K749" s="2"/>
      <c r="L749" s="2"/>
      <c r="M749" s="2"/>
      <c r="N749" s="2"/>
      <c r="O749" s="2"/>
      <c r="P749" s="2"/>
      <c r="Q749" s="2"/>
      <c r="R749" s="2"/>
      <c r="S749" s="2"/>
      <c r="T749" s="2"/>
      <c r="U749" s="2"/>
      <c r="V749" s="2"/>
      <c r="W749" s="2"/>
      <c r="X749" s="2"/>
      <c r="Y749" s="2"/>
      <c r="Z749" s="2"/>
    </row>
    <row r="750" spans="2:26" x14ac:dyDescent="0.25">
      <c r="B750" s="39"/>
      <c r="C750" s="39"/>
      <c r="D750" s="39"/>
      <c r="E750" s="39"/>
      <c r="F750" s="39"/>
      <c r="G750" s="39" t="s">
        <v>29</v>
      </c>
      <c r="H750" s="2">
        <v>126765936.32482</v>
      </c>
      <c r="I750" s="2">
        <v>143838545.48343</v>
      </c>
      <c r="J750" s="2">
        <v>165746941.44657001</v>
      </c>
      <c r="K750" s="2">
        <v>173665528.49230799</v>
      </c>
      <c r="L750" s="2">
        <v>197001160.72576401</v>
      </c>
      <c r="M750" s="2">
        <v>217097048.49497199</v>
      </c>
      <c r="N750" s="2">
        <v>227133777.493368</v>
      </c>
      <c r="O750" s="2">
        <v>258385122.80187401</v>
      </c>
      <c r="P750" s="2">
        <v>274952329.457578</v>
      </c>
      <c r="Q750" s="2">
        <v>292283603.34932899</v>
      </c>
      <c r="R750" s="2">
        <v>296751354.267061</v>
      </c>
      <c r="S750" s="2">
        <v>298372773.02893603</v>
      </c>
      <c r="T750" s="2">
        <v>337117828.362014</v>
      </c>
      <c r="U750" s="2">
        <v>342225717</v>
      </c>
      <c r="V750" s="2">
        <v>352013424</v>
      </c>
      <c r="W750" s="2">
        <v>355905608</v>
      </c>
      <c r="X750" s="2">
        <v>366331247</v>
      </c>
      <c r="Y750" s="2">
        <v>359543258</v>
      </c>
      <c r="Z750" s="2">
        <v>374189463</v>
      </c>
    </row>
    <row r="751" spans="2:26" x14ac:dyDescent="0.25">
      <c r="B751" s="39"/>
      <c r="C751" s="39"/>
      <c r="D751" s="39"/>
      <c r="E751" s="39"/>
      <c r="F751" s="39"/>
      <c r="G751" s="39" t="s">
        <v>28</v>
      </c>
      <c r="H751" s="2">
        <v>3646799.5104214801</v>
      </c>
      <c r="I751" s="2">
        <v>5396380.5396879101</v>
      </c>
      <c r="J751" s="2">
        <v>2947200.97443505</v>
      </c>
      <c r="K751" s="2">
        <v>8246750.9649566701</v>
      </c>
      <c r="L751" s="2">
        <v>2371062.0493117901</v>
      </c>
      <c r="M751" s="2">
        <v>6051934.3293379303</v>
      </c>
      <c r="N751" s="2">
        <v>7994899.2654907098</v>
      </c>
      <c r="O751" s="2">
        <v>5178037.8609495098</v>
      </c>
      <c r="P751" s="2">
        <v>5941995.3320891</v>
      </c>
      <c r="Q751" s="2">
        <v>6745006.23113841</v>
      </c>
      <c r="R751" s="2">
        <v>4451270.3140059197</v>
      </c>
      <c r="S751" s="2">
        <v>3053116.74727281</v>
      </c>
      <c r="T751" s="2">
        <v>6518853.0346245803</v>
      </c>
      <c r="U751" s="2">
        <v>7110381</v>
      </c>
      <c r="V751" s="2">
        <v>5607293</v>
      </c>
      <c r="W751" s="2">
        <v>7198923</v>
      </c>
      <c r="X751" s="2">
        <v>3152592</v>
      </c>
      <c r="Y751" s="2">
        <v>12580198</v>
      </c>
      <c r="Z751" s="2">
        <v>29311025</v>
      </c>
    </row>
    <row r="752" spans="2:26" x14ac:dyDescent="0.25">
      <c r="B752" s="39"/>
      <c r="C752" s="39"/>
      <c r="D752" s="39"/>
      <c r="E752" s="39"/>
      <c r="F752" s="39"/>
      <c r="G752" s="39" t="s">
        <v>30</v>
      </c>
      <c r="H752" s="2">
        <v>-2631290.41467612</v>
      </c>
      <c r="I752" s="2">
        <v>-2884220.2732534199</v>
      </c>
      <c r="J752" s="2">
        <v>-3103712.1514497502</v>
      </c>
      <c r="K752" s="2">
        <v>-3422405.4291976201</v>
      </c>
      <c r="L752" s="2">
        <v>-3648602.01689131</v>
      </c>
      <c r="M752" s="2">
        <v>-9297874.2843462396</v>
      </c>
      <c r="N752" s="2">
        <v>-9854320.9854725506</v>
      </c>
      <c r="O752" s="2">
        <v>-10614706.6913504</v>
      </c>
      <c r="P752" s="2">
        <v>-11131617.6350585</v>
      </c>
      <c r="Q752" s="2">
        <v>-11862334.8504136</v>
      </c>
      <c r="R752" s="2">
        <v>-12341442.686026599</v>
      </c>
      <c r="S752" s="2">
        <v>-12844586.30377</v>
      </c>
      <c r="T752" s="2">
        <v>-15198059.360216901</v>
      </c>
      <c r="U752" s="2">
        <v>-16153601</v>
      </c>
      <c r="V752" s="2">
        <v>-16992264</v>
      </c>
      <c r="W752" s="2">
        <v>-17209870</v>
      </c>
      <c r="X752" s="2">
        <v>-17666672</v>
      </c>
      <c r="Y752" s="2">
        <v>-18831531</v>
      </c>
      <c r="Z752" s="2">
        <v>-20919505</v>
      </c>
    </row>
    <row r="753" spans="2:26" x14ac:dyDescent="0.25">
      <c r="B753" s="39"/>
      <c r="C753" s="39"/>
      <c r="D753" s="39"/>
      <c r="E753" s="39"/>
      <c r="F753" s="39"/>
      <c r="G753" s="39" t="s">
        <v>25</v>
      </c>
      <c r="H753" s="2">
        <v>16057100.062864499</v>
      </c>
      <c r="I753" s="2">
        <v>19396235.696704801</v>
      </c>
      <c r="J753" s="2">
        <v>8075098.2227534503</v>
      </c>
      <c r="K753" s="2">
        <v>18511286.697696902</v>
      </c>
      <c r="L753" s="2">
        <v>21373427.736787099</v>
      </c>
      <c r="M753" s="2">
        <v>13282668.953404</v>
      </c>
      <c r="N753" s="2">
        <v>33110767.0284882</v>
      </c>
      <c r="O753" s="2">
        <v>21585881.607932501</v>
      </c>
      <c r="P753" s="2">
        <v>24004308.0354768</v>
      </c>
      <c r="Q753" s="2">
        <v>13618119.9416814</v>
      </c>
      <c r="R753" s="2">
        <v>9403281.9846555702</v>
      </c>
      <c r="S753" s="2">
        <v>11138769.096818199</v>
      </c>
      <c r="T753" s="2">
        <v>14814637.646358499</v>
      </c>
      <c r="U753" s="2">
        <v>18710142</v>
      </c>
      <c r="V753" s="2">
        <v>19881876</v>
      </c>
      <c r="W753" s="2">
        <v>22341300</v>
      </c>
      <c r="X753" s="2">
        <v>19569390</v>
      </c>
      <c r="Y753" s="2">
        <v>20931384</v>
      </c>
      <c r="Z753" s="2">
        <v>19476423</v>
      </c>
    </row>
    <row r="754" spans="2:26" x14ac:dyDescent="0.25">
      <c r="B754" s="39"/>
      <c r="C754" s="39"/>
      <c r="D754" s="39"/>
      <c r="E754" s="39"/>
      <c r="F754" s="39"/>
      <c r="G754" s="39" t="s">
        <v>27</v>
      </c>
      <c r="H754" s="2">
        <v>0</v>
      </c>
      <c r="I754" s="2">
        <v>0</v>
      </c>
      <c r="J754" s="2">
        <v>0</v>
      </c>
      <c r="K754" s="2">
        <v>0</v>
      </c>
      <c r="L754" s="2">
        <v>0</v>
      </c>
      <c r="M754" s="2">
        <v>0</v>
      </c>
      <c r="N754" s="2">
        <v>0</v>
      </c>
      <c r="O754" s="2">
        <v>0</v>
      </c>
      <c r="P754" s="2">
        <v>0</v>
      </c>
      <c r="Q754" s="2">
        <v>0</v>
      </c>
      <c r="R754" s="2">
        <v>0</v>
      </c>
      <c r="S754" s="2">
        <v>0</v>
      </c>
      <c r="T754" s="2">
        <v>0</v>
      </c>
      <c r="U754" s="2">
        <v>-20504</v>
      </c>
      <c r="V754" s="2">
        <v>0</v>
      </c>
      <c r="W754" s="2">
        <v>0</v>
      </c>
      <c r="X754" s="2">
        <v>0</v>
      </c>
      <c r="Y754" s="2">
        <v>-33845</v>
      </c>
      <c r="Z754" s="2">
        <v>-1775587</v>
      </c>
    </row>
    <row r="755" spans="2:26" x14ac:dyDescent="0.25">
      <c r="B755" s="39"/>
      <c r="C755" s="39"/>
      <c r="D755" s="39"/>
      <c r="E755" s="39"/>
      <c r="F755" s="39"/>
      <c r="G755" s="39" t="s">
        <v>26</v>
      </c>
      <c r="H755" s="2">
        <v>143838545.48343</v>
      </c>
      <c r="I755" s="2">
        <v>165746941.446569</v>
      </c>
      <c r="J755" s="2">
        <v>173665528.492309</v>
      </c>
      <c r="K755" s="2">
        <v>197001160.72576401</v>
      </c>
      <c r="L755" s="2">
        <v>217097048.49497199</v>
      </c>
      <c r="M755" s="2">
        <v>227133777.493368</v>
      </c>
      <c r="N755" s="2">
        <v>258385122.80187401</v>
      </c>
      <c r="O755" s="2">
        <v>274534335.57940602</v>
      </c>
      <c r="P755" s="2">
        <v>293767015.19008499</v>
      </c>
      <c r="Q755" s="2">
        <v>300784394.67173499</v>
      </c>
      <c r="R755" s="2">
        <v>298264463.87969601</v>
      </c>
      <c r="S755" s="2">
        <v>299720072.56925702</v>
      </c>
      <c r="T755" s="2">
        <v>343253259.68278003</v>
      </c>
      <c r="U755" s="2">
        <v>351872135</v>
      </c>
      <c r="V755" s="2">
        <v>360510329</v>
      </c>
      <c r="W755" s="2">
        <v>368235961</v>
      </c>
      <c r="X755" s="2">
        <v>371386557</v>
      </c>
      <c r="Y755" s="2">
        <v>374189464</v>
      </c>
      <c r="Z755" s="2">
        <v>400281819</v>
      </c>
    </row>
    <row r="756" spans="2:26" x14ac:dyDescent="0.25">
      <c r="B756" s="39"/>
      <c r="C756" s="39"/>
      <c r="D756" s="39"/>
      <c r="E756" s="39"/>
      <c r="F756" s="39" t="s">
        <v>9</v>
      </c>
      <c r="G756" s="39"/>
      <c r="H756" s="2"/>
      <c r="I756" s="2"/>
      <c r="J756" s="2"/>
      <c r="K756" s="2"/>
      <c r="L756" s="2"/>
      <c r="M756" s="2"/>
      <c r="N756" s="2"/>
      <c r="O756" s="2"/>
      <c r="P756" s="2"/>
      <c r="Q756" s="2"/>
      <c r="R756" s="2"/>
      <c r="S756" s="2"/>
      <c r="T756" s="2"/>
      <c r="U756" s="2"/>
      <c r="V756" s="2"/>
      <c r="W756" s="2"/>
      <c r="X756" s="2"/>
      <c r="Y756" s="2"/>
      <c r="Z756" s="2"/>
    </row>
    <row r="757" spans="2:26" x14ac:dyDescent="0.25">
      <c r="B757" s="39"/>
      <c r="C757" s="39"/>
      <c r="D757" s="39"/>
      <c r="E757" s="39"/>
      <c r="F757" s="39"/>
      <c r="G757" s="39" t="s">
        <v>29</v>
      </c>
      <c r="H757" s="2">
        <v>0</v>
      </c>
      <c r="I757" s="2">
        <v>0</v>
      </c>
      <c r="J757" s="2">
        <v>0</v>
      </c>
      <c r="K757" s="2">
        <v>0</v>
      </c>
      <c r="L757" s="2">
        <v>0</v>
      </c>
      <c r="M757" s="2">
        <v>0</v>
      </c>
      <c r="N757" s="2">
        <v>0</v>
      </c>
      <c r="O757" s="2">
        <v>0</v>
      </c>
      <c r="P757" s="2">
        <v>0</v>
      </c>
      <c r="Q757" s="2">
        <v>0</v>
      </c>
      <c r="R757" s="2">
        <v>0</v>
      </c>
      <c r="S757" s="2">
        <v>0</v>
      </c>
      <c r="T757" s="2">
        <v>0</v>
      </c>
      <c r="U757" s="2">
        <v>0</v>
      </c>
      <c r="V757" s="2">
        <v>0</v>
      </c>
      <c r="W757" s="2">
        <v>0</v>
      </c>
      <c r="X757" s="2">
        <v>0</v>
      </c>
      <c r="Y757" s="2">
        <v>0</v>
      </c>
      <c r="Z757" s="2">
        <v>0</v>
      </c>
    </row>
    <row r="758" spans="2:26" x14ac:dyDescent="0.25">
      <c r="B758" s="39"/>
      <c r="C758" s="39"/>
      <c r="D758" s="39"/>
      <c r="E758" s="39"/>
      <c r="F758" s="39"/>
      <c r="G758" s="39" t="s">
        <v>28</v>
      </c>
      <c r="H758" s="2">
        <v>0</v>
      </c>
      <c r="I758" s="2">
        <v>0</v>
      </c>
      <c r="J758" s="2">
        <v>0</v>
      </c>
      <c r="K758" s="2">
        <v>0</v>
      </c>
      <c r="L758" s="2">
        <v>0</v>
      </c>
      <c r="M758" s="2">
        <v>0</v>
      </c>
      <c r="N758" s="2">
        <v>0</v>
      </c>
      <c r="O758" s="2">
        <v>0</v>
      </c>
      <c r="P758" s="2">
        <v>0</v>
      </c>
      <c r="Q758" s="2">
        <v>0</v>
      </c>
      <c r="R758" s="2">
        <v>0</v>
      </c>
      <c r="S758" s="2">
        <v>0</v>
      </c>
      <c r="T758" s="2">
        <v>0</v>
      </c>
      <c r="U758" s="2">
        <v>0</v>
      </c>
      <c r="V758" s="2">
        <v>0</v>
      </c>
      <c r="W758" s="2">
        <v>0</v>
      </c>
      <c r="X758" s="2">
        <v>0</v>
      </c>
      <c r="Y758" s="2">
        <v>0</v>
      </c>
      <c r="Z758" s="2">
        <v>0</v>
      </c>
    </row>
    <row r="759" spans="2:26" x14ac:dyDescent="0.25">
      <c r="B759" s="39"/>
      <c r="C759" s="39"/>
      <c r="D759" s="39"/>
      <c r="E759" s="39"/>
      <c r="F759" s="39"/>
      <c r="G759" s="39" t="s">
        <v>25</v>
      </c>
      <c r="H759" s="2">
        <v>0</v>
      </c>
      <c r="I759" s="2">
        <v>0</v>
      </c>
      <c r="J759" s="2">
        <v>0</v>
      </c>
      <c r="K759" s="2">
        <v>0</v>
      </c>
      <c r="L759" s="2">
        <v>0</v>
      </c>
      <c r="M759" s="2">
        <v>0</v>
      </c>
      <c r="N759" s="2">
        <v>0</v>
      </c>
      <c r="O759" s="2">
        <v>0</v>
      </c>
      <c r="P759" s="2">
        <v>0</v>
      </c>
      <c r="Q759" s="2">
        <v>0</v>
      </c>
      <c r="R759" s="2">
        <v>0</v>
      </c>
      <c r="S759" s="2">
        <v>0</v>
      </c>
      <c r="T759" s="2">
        <v>0</v>
      </c>
      <c r="U759" s="2">
        <v>0</v>
      </c>
      <c r="V759" s="2">
        <v>0</v>
      </c>
      <c r="W759" s="2">
        <v>0</v>
      </c>
      <c r="X759" s="2">
        <v>0</v>
      </c>
      <c r="Y759" s="2">
        <v>0</v>
      </c>
      <c r="Z759" s="2">
        <v>0</v>
      </c>
    </row>
    <row r="760" spans="2:26" x14ac:dyDescent="0.25">
      <c r="B760" s="39"/>
      <c r="C760" s="39"/>
      <c r="D760" s="39"/>
      <c r="E760" s="39"/>
      <c r="F760" s="39"/>
      <c r="G760" s="39" t="s">
        <v>27</v>
      </c>
      <c r="H760" s="2">
        <v>0</v>
      </c>
      <c r="I760" s="2">
        <v>0</v>
      </c>
      <c r="J760" s="2">
        <v>0</v>
      </c>
      <c r="K760" s="2">
        <v>0</v>
      </c>
      <c r="L760" s="2">
        <v>0</v>
      </c>
      <c r="M760" s="2">
        <v>0</v>
      </c>
      <c r="N760" s="2">
        <v>0</v>
      </c>
      <c r="O760" s="2">
        <v>0</v>
      </c>
      <c r="P760" s="2">
        <v>0</v>
      </c>
      <c r="Q760" s="2">
        <v>0</v>
      </c>
      <c r="R760" s="2">
        <v>0</v>
      </c>
      <c r="S760" s="2">
        <v>0</v>
      </c>
      <c r="T760" s="2">
        <v>0</v>
      </c>
      <c r="U760" s="2">
        <v>0</v>
      </c>
      <c r="V760" s="2">
        <v>0</v>
      </c>
      <c r="W760" s="2">
        <v>0</v>
      </c>
      <c r="X760" s="2">
        <v>0</v>
      </c>
      <c r="Y760" s="2">
        <v>0</v>
      </c>
      <c r="Z760" s="2">
        <v>0</v>
      </c>
    </row>
    <row r="761" spans="2:26" x14ac:dyDescent="0.25">
      <c r="B761" s="39"/>
      <c r="C761" s="39"/>
      <c r="D761" s="39"/>
      <c r="E761" s="39"/>
      <c r="F761" s="39"/>
      <c r="G761" s="39" t="s">
        <v>26</v>
      </c>
      <c r="H761" s="2">
        <v>0</v>
      </c>
      <c r="I761" s="2">
        <v>0</v>
      </c>
      <c r="J761" s="2">
        <v>0</v>
      </c>
      <c r="K761" s="2">
        <v>0</v>
      </c>
      <c r="L761" s="2">
        <v>0</v>
      </c>
      <c r="M761" s="2">
        <v>0</v>
      </c>
      <c r="N761" s="2">
        <v>0</v>
      </c>
      <c r="O761" s="2">
        <v>0</v>
      </c>
      <c r="P761" s="2">
        <v>0</v>
      </c>
      <c r="Q761" s="2">
        <v>0</v>
      </c>
      <c r="R761" s="2">
        <v>0</v>
      </c>
      <c r="S761" s="2">
        <v>0</v>
      </c>
      <c r="T761" s="2">
        <v>0</v>
      </c>
      <c r="U761" s="2">
        <v>0</v>
      </c>
      <c r="V761" s="2">
        <v>0</v>
      </c>
      <c r="W761" s="2">
        <v>0</v>
      </c>
      <c r="X761" s="2">
        <v>0</v>
      </c>
      <c r="Y761" s="2">
        <v>0</v>
      </c>
      <c r="Z761" s="2">
        <v>0</v>
      </c>
    </row>
    <row r="762" spans="2:26" x14ac:dyDescent="0.25">
      <c r="B762" s="39"/>
      <c r="C762" s="39"/>
      <c r="D762" s="39"/>
      <c r="E762" s="39"/>
      <c r="F762" s="39" t="s">
        <v>11</v>
      </c>
      <c r="G762" s="39"/>
      <c r="H762" s="2"/>
      <c r="I762" s="2"/>
      <c r="J762" s="2"/>
      <c r="K762" s="2"/>
      <c r="L762" s="2"/>
      <c r="M762" s="2"/>
      <c r="N762" s="2"/>
      <c r="O762" s="2"/>
      <c r="P762" s="2"/>
      <c r="Q762" s="2"/>
      <c r="R762" s="2"/>
      <c r="S762" s="2"/>
      <c r="T762" s="2"/>
      <c r="U762" s="2"/>
      <c r="V762" s="2"/>
      <c r="W762" s="2"/>
      <c r="X762" s="2"/>
      <c r="Y762" s="2"/>
      <c r="Z762" s="2"/>
    </row>
    <row r="763" spans="2:26" x14ac:dyDescent="0.25">
      <c r="B763" s="39"/>
      <c r="C763" s="39"/>
      <c r="D763" s="39"/>
      <c r="E763" s="39"/>
      <c r="F763" s="39"/>
      <c r="G763" s="39" t="s">
        <v>29</v>
      </c>
      <c r="H763" s="2">
        <v>33847016.837882102</v>
      </c>
      <c r="I763" s="2">
        <v>38396128.016551398</v>
      </c>
      <c r="J763" s="2">
        <v>44234181.6986266</v>
      </c>
      <c r="K763" s="2">
        <v>46344035.4745709</v>
      </c>
      <c r="L763" s="2">
        <v>52563239.025804497</v>
      </c>
      <c r="M763" s="2">
        <v>57917036.614001103</v>
      </c>
      <c r="N763" s="2">
        <v>60589903.876750603</v>
      </c>
      <c r="O763" s="2">
        <v>68915340.419115707</v>
      </c>
      <c r="P763" s="2">
        <v>73327450.884308398</v>
      </c>
      <c r="Q763" s="2">
        <v>77942881.462419093</v>
      </c>
      <c r="R763" s="2">
        <v>79125160.795166001</v>
      </c>
      <c r="S763" s="2">
        <v>79554376.251683593</v>
      </c>
      <c r="T763" s="2">
        <v>89936117.2518543</v>
      </c>
      <c r="U763" s="2">
        <v>91298797</v>
      </c>
      <c r="V763" s="2">
        <v>93909957</v>
      </c>
      <c r="W763" s="2">
        <v>94948311</v>
      </c>
      <c r="X763" s="2">
        <v>97729658</v>
      </c>
      <c r="Y763" s="2">
        <v>95918762</v>
      </c>
      <c r="Z763" s="2">
        <v>99826069</v>
      </c>
    </row>
    <row r="764" spans="2:26" x14ac:dyDescent="0.25">
      <c r="B764" s="39"/>
      <c r="C764" s="39"/>
      <c r="D764" s="39"/>
      <c r="E764" s="39"/>
      <c r="F764" s="39"/>
      <c r="G764" s="39" t="s">
        <v>28</v>
      </c>
      <c r="H764" s="2">
        <v>972891.25869389204</v>
      </c>
      <c r="I764" s="2">
        <v>1439643.56709081</v>
      </c>
      <c r="J764" s="2">
        <v>786252.72857695306</v>
      </c>
      <c r="K764" s="2">
        <v>2200063.8926005801</v>
      </c>
      <c r="L764" s="2">
        <v>632550.68862550706</v>
      </c>
      <c r="M764" s="2">
        <v>1614531.86290514</v>
      </c>
      <c r="N764" s="2">
        <v>2132875.0284479298</v>
      </c>
      <c r="O764" s="2">
        <v>1381394.22189447</v>
      </c>
      <c r="P764" s="2">
        <v>1585202.3949408899</v>
      </c>
      <c r="Q764" s="2">
        <v>1799429.2209806601</v>
      </c>
      <c r="R764" s="2">
        <v>1187507.55729905</v>
      </c>
      <c r="S764" s="2">
        <v>814508.88284515205</v>
      </c>
      <c r="T764" s="2">
        <v>1739096.18995298</v>
      </c>
      <c r="U764" s="2">
        <v>1896904</v>
      </c>
      <c r="V764" s="2">
        <v>1495911</v>
      </c>
      <c r="W764" s="2">
        <v>1920525</v>
      </c>
      <c r="X764" s="2">
        <v>841047</v>
      </c>
      <c r="Y764" s="2">
        <v>3356139</v>
      </c>
      <c r="Z764" s="2">
        <v>7819580</v>
      </c>
    </row>
    <row r="765" spans="2:26" x14ac:dyDescent="0.25">
      <c r="B765" s="39"/>
      <c r="C765" s="39"/>
      <c r="D765" s="39"/>
      <c r="E765" s="39"/>
      <c r="F765" s="39"/>
      <c r="G765" s="39" t="s">
        <v>30</v>
      </c>
      <c r="H765" s="2">
        <v>-701974.27530847595</v>
      </c>
      <c r="I765" s="2">
        <v>-769450.77018277196</v>
      </c>
      <c r="J765" s="2">
        <v>-828006.698207131</v>
      </c>
      <c r="K765" s="2">
        <v>-913027.52351967397</v>
      </c>
      <c r="L765" s="2">
        <v>-973372.13042353396</v>
      </c>
      <c r="M765" s="2">
        <v>-2480482.0198710901</v>
      </c>
      <c r="N765" s="2">
        <v>-2628930.5786437299</v>
      </c>
      <c r="O765" s="2">
        <v>-2831785.8780289302</v>
      </c>
      <c r="P765" s="2">
        <v>-2969687.1081951801</v>
      </c>
      <c r="Q765" s="2">
        <v>-3164627.46325573</v>
      </c>
      <c r="R765" s="2">
        <v>-3292443.6000923002</v>
      </c>
      <c r="S765" s="2">
        <v>-3426671.9902660199</v>
      </c>
      <c r="T765" s="2">
        <v>-4054530.2966098702</v>
      </c>
      <c r="U765" s="2">
        <v>-4309449</v>
      </c>
      <c r="V765" s="2">
        <v>-4533187</v>
      </c>
      <c r="W765" s="2">
        <v>-4591240</v>
      </c>
      <c r="X765" s="2">
        <v>-4713106</v>
      </c>
      <c r="Y765" s="2">
        <v>-5023866</v>
      </c>
      <c r="Z765" s="2">
        <v>-5580894</v>
      </c>
    </row>
    <row r="766" spans="2:26" x14ac:dyDescent="0.25">
      <c r="B766" s="39"/>
      <c r="C766" s="39"/>
      <c r="D766" s="39"/>
      <c r="E766" s="39"/>
      <c r="F766" s="39"/>
      <c r="G766" s="39" t="s">
        <v>25</v>
      </c>
      <c r="H766" s="2">
        <v>4278194.19528386</v>
      </c>
      <c r="I766" s="2">
        <v>5167860.8851672299</v>
      </c>
      <c r="J766" s="2">
        <v>2151607.7455743798</v>
      </c>
      <c r="K766" s="2">
        <v>4932167.1821527099</v>
      </c>
      <c r="L766" s="2">
        <v>5694619.02999462</v>
      </c>
      <c r="M766" s="2">
        <v>3538817.41971554</v>
      </c>
      <c r="N766" s="2">
        <v>8821492.0925608408</v>
      </c>
      <c r="O766" s="2">
        <v>5750989.8140231902</v>
      </c>
      <c r="P766" s="2">
        <v>6395315.8602505904</v>
      </c>
      <c r="Q766" s="2">
        <v>3628189.5033638799</v>
      </c>
      <c r="R766" s="2">
        <v>2505256.90330244</v>
      </c>
      <c r="S766" s="2">
        <v>2967631.75023703</v>
      </c>
      <c r="T766" s="2">
        <v>3952241.2530964199</v>
      </c>
      <c r="U766" s="2">
        <v>4991482</v>
      </c>
      <c r="V766" s="2">
        <v>5304076</v>
      </c>
      <c r="W766" s="2">
        <v>5960200</v>
      </c>
      <c r="X766" s="2">
        <v>5220712</v>
      </c>
      <c r="Y766" s="2">
        <v>5584064</v>
      </c>
      <c r="Z766" s="2">
        <v>5195910</v>
      </c>
    </row>
    <row r="767" spans="2:26" x14ac:dyDescent="0.25">
      <c r="B767" s="39"/>
      <c r="C767" s="39"/>
      <c r="D767" s="39"/>
      <c r="E767" s="39"/>
      <c r="F767" s="39"/>
      <c r="G767" s="39" t="s">
        <v>27</v>
      </c>
      <c r="H767" s="2">
        <v>0</v>
      </c>
      <c r="I767" s="2">
        <v>0</v>
      </c>
      <c r="J767" s="2">
        <v>0</v>
      </c>
      <c r="K767" s="2">
        <v>0</v>
      </c>
      <c r="L767" s="2">
        <v>0</v>
      </c>
      <c r="M767" s="2">
        <v>0</v>
      </c>
      <c r="N767" s="2">
        <v>0</v>
      </c>
      <c r="O767" s="2">
        <v>0</v>
      </c>
      <c r="P767" s="2">
        <v>0</v>
      </c>
      <c r="Q767" s="2">
        <v>0</v>
      </c>
      <c r="R767" s="2">
        <v>0</v>
      </c>
      <c r="S767" s="2">
        <v>0</v>
      </c>
      <c r="T767" s="2">
        <v>0</v>
      </c>
      <c r="U767" s="2">
        <v>-5470</v>
      </c>
      <c r="V767" s="2">
        <v>0</v>
      </c>
      <c r="W767" s="2">
        <v>0</v>
      </c>
      <c r="X767" s="2">
        <v>-3159549</v>
      </c>
      <c r="Y767" s="2">
        <v>-9029</v>
      </c>
      <c r="Z767" s="2">
        <v>-473690</v>
      </c>
    </row>
    <row r="768" spans="2:26" x14ac:dyDescent="0.25">
      <c r="B768" s="39"/>
      <c r="C768" s="39"/>
      <c r="D768" s="39"/>
      <c r="E768" s="39"/>
      <c r="F768" s="39"/>
      <c r="G768" s="39" t="s">
        <v>26</v>
      </c>
      <c r="H768" s="2">
        <v>38396128.016551398</v>
      </c>
      <c r="I768" s="2">
        <v>44234181.698626697</v>
      </c>
      <c r="J768" s="2">
        <v>46344035.474570803</v>
      </c>
      <c r="K768" s="2">
        <v>52563239.025804497</v>
      </c>
      <c r="L768" s="2">
        <v>57917036.614001103</v>
      </c>
      <c r="M768" s="2">
        <v>60589903.8767507</v>
      </c>
      <c r="N768" s="2">
        <v>68915340.419115603</v>
      </c>
      <c r="O768" s="2">
        <v>73215938.577004403</v>
      </c>
      <c r="P768" s="2">
        <v>78338282.031304702</v>
      </c>
      <c r="Q768" s="2">
        <v>80205872.723507896</v>
      </c>
      <c r="R768" s="2">
        <v>79525481.655675203</v>
      </c>
      <c r="S768" s="2">
        <v>79909844.894499794</v>
      </c>
      <c r="T768" s="2">
        <v>91572924.398293793</v>
      </c>
      <c r="U768" s="2">
        <v>93872264</v>
      </c>
      <c r="V768" s="2">
        <v>96176757</v>
      </c>
      <c r="W768" s="2">
        <v>98237796</v>
      </c>
      <c r="X768" s="2">
        <v>95918762</v>
      </c>
      <c r="Y768" s="2">
        <v>99826070</v>
      </c>
      <c r="Z768" s="2">
        <v>106786975</v>
      </c>
    </row>
    <row r="769" spans="2:26" x14ac:dyDescent="0.25">
      <c r="B769" s="39"/>
      <c r="C769" s="39"/>
      <c r="D769" s="39"/>
      <c r="E769" s="39"/>
      <c r="F769" s="39" t="s">
        <v>12</v>
      </c>
      <c r="G769" s="39"/>
      <c r="H769" s="2"/>
      <c r="I769" s="2"/>
      <c r="J769" s="2"/>
      <c r="K769" s="2"/>
      <c r="L769" s="2"/>
      <c r="M769" s="2"/>
      <c r="N769" s="2"/>
      <c r="O769" s="2"/>
      <c r="P769" s="2"/>
      <c r="Q769" s="2"/>
      <c r="R769" s="2"/>
      <c r="S769" s="2"/>
      <c r="T769" s="2"/>
      <c r="U769" s="2"/>
      <c r="V769" s="2"/>
      <c r="W769" s="2"/>
      <c r="X769" s="2"/>
      <c r="Y769" s="2"/>
      <c r="Z769" s="2"/>
    </row>
    <row r="770" spans="2:26" x14ac:dyDescent="0.25">
      <c r="B770" s="39"/>
      <c r="C770" s="39"/>
      <c r="D770" s="39"/>
      <c r="E770" s="39"/>
      <c r="F770" s="39"/>
      <c r="G770" s="39" t="s">
        <v>29</v>
      </c>
      <c r="H770" s="2">
        <v>185586462.58264899</v>
      </c>
      <c r="I770" s="2">
        <v>196169399.14246601</v>
      </c>
      <c r="J770" s="2">
        <v>203917757.12327999</v>
      </c>
      <c r="K770" s="2">
        <v>213108394.738419</v>
      </c>
      <c r="L770" s="2">
        <v>231768992.32444599</v>
      </c>
      <c r="M770" s="2">
        <v>241815621.72228101</v>
      </c>
      <c r="N770" s="2">
        <v>260877416.14414901</v>
      </c>
      <c r="O770" s="2">
        <v>285768374.69958597</v>
      </c>
      <c r="P770" s="2">
        <v>311263943.009597</v>
      </c>
      <c r="Q770" s="2">
        <v>338353398.15223497</v>
      </c>
      <c r="R770" s="2">
        <v>375018440.28224599</v>
      </c>
      <c r="S770" s="2">
        <v>395936459.19163698</v>
      </c>
      <c r="T770" s="2">
        <v>387146543.29072702</v>
      </c>
      <c r="U770" s="2">
        <v>393012449</v>
      </c>
      <c r="V770" s="2">
        <v>404252665</v>
      </c>
      <c r="W770" s="2">
        <v>408722454</v>
      </c>
      <c r="X770" s="2">
        <v>420695271</v>
      </c>
      <c r="Y770" s="2">
        <v>412899935</v>
      </c>
      <c r="Z770" s="2">
        <v>429719656</v>
      </c>
    </row>
    <row r="771" spans="2:26" x14ac:dyDescent="0.25">
      <c r="B771" s="39"/>
      <c r="C771" s="39"/>
      <c r="D771" s="39"/>
      <c r="E771" s="39"/>
      <c r="F771" s="39"/>
      <c r="G771" s="39" t="s">
        <v>28</v>
      </c>
      <c r="H771" s="2">
        <v>6099048.7196880896</v>
      </c>
      <c r="I771" s="2">
        <v>8411782.0657119099</v>
      </c>
      <c r="J771" s="2">
        <v>4154727.6114411899</v>
      </c>
      <c r="K771" s="2">
        <v>11643783.6670481</v>
      </c>
      <c r="L771" s="2">
        <v>3212692.6619270202</v>
      </c>
      <c r="M771" s="2">
        <v>6686357.2864957796</v>
      </c>
      <c r="N771" s="2">
        <v>9113642.1418329198</v>
      </c>
      <c r="O771" s="2">
        <v>5687513.0768148797</v>
      </c>
      <c r="P771" s="2">
        <v>6683839.4528669501</v>
      </c>
      <c r="Q771" s="2">
        <v>8091813.2463782402</v>
      </c>
      <c r="R771" s="2">
        <v>5595242.3239092603</v>
      </c>
      <c r="S771" s="2">
        <v>4030920.10094808</v>
      </c>
      <c r="T771" s="2">
        <v>7486259.12440632</v>
      </c>
      <c r="U771" s="2">
        <v>8165570</v>
      </c>
      <c r="V771" s="2">
        <v>6439423</v>
      </c>
      <c r="W771" s="2">
        <v>8267253</v>
      </c>
      <c r="X771" s="2">
        <v>3620441</v>
      </c>
      <c r="Y771" s="2">
        <v>14447115</v>
      </c>
      <c r="Z771" s="2">
        <v>33660819</v>
      </c>
    </row>
    <row r="772" spans="2:26" x14ac:dyDescent="0.25">
      <c r="B772" s="39"/>
      <c r="C772" s="39"/>
      <c r="D772" s="39"/>
      <c r="E772" s="39"/>
      <c r="F772" s="39"/>
      <c r="G772" s="39" t="s">
        <v>30</v>
      </c>
      <c r="H772" s="2">
        <v>-7953504.4191812295</v>
      </c>
      <c r="I772" s="2">
        <v>-8778549.3606875204</v>
      </c>
      <c r="J772" s="2">
        <v>-9476483.2231797595</v>
      </c>
      <c r="K772" s="2">
        <v>-10516846.051925501</v>
      </c>
      <c r="L772" s="2">
        <v>-11251827.977985401</v>
      </c>
      <c r="M772" s="2">
        <v>-11676174.3965309</v>
      </c>
      <c r="N772" s="2">
        <v>-12786552.7656599</v>
      </c>
      <c r="O772" s="2">
        <v>-13861230.370657301</v>
      </c>
      <c r="P772" s="2">
        <v>-15014554.0526664</v>
      </c>
      <c r="Q772" s="2">
        <v>-17116871.110911299</v>
      </c>
      <c r="R772" s="2">
        <v>-16284757.616992399</v>
      </c>
      <c r="S772" s="2">
        <v>-17180563.8646909</v>
      </c>
      <c r="T772" s="2">
        <v>-17453470.7186024</v>
      </c>
      <c r="U772" s="2">
        <v>-18550816</v>
      </c>
      <c r="V772" s="2">
        <v>-19513937</v>
      </c>
      <c r="W772" s="2">
        <v>-19763837</v>
      </c>
      <c r="X772" s="2">
        <v>-20288429</v>
      </c>
      <c r="Y772" s="2">
        <v>-21626154</v>
      </c>
      <c r="Z772" s="2">
        <v>-24023986</v>
      </c>
    </row>
    <row r="773" spans="2:26" x14ac:dyDescent="0.25">
      <c r="B773" s="39"/>
      <c r="C773" s="39"/>
      <c r="D773" s="39"/>
      <c r="E773" s="39"/>
      <c r="F773" s="39"/>
      <c r="G773" s="39" t="s">
        <v>25</v>
      </c>
      <c r="H773" s="2">
        <v>12437392.2593101</v>
      </c>
      <c r="I773" s="2">
        <v>8115125.2757891202</v>
      </c>
      <c r="J773" s="2">
        <v>14512393.226878099</v>
      </c>
      <c r="K773" s="2">
        <v>17533659.970904302</v>
      </c>
      <c r="L773" s="2">
        <v>18085764.713893399</v>
      </c>
      <c r="M773" s="2">
        <v>24051611.531902902</v>
      </c>
      <c r="N773" s="2">
        <v>28563869.179264501</v>
      </c>
      <c r="O773" s="2">
        <v>33030146.053425498</v>
      </c>
      <c r="P773" s="2">
        <v>36202001.342688099</v>
      </c>
      <c r="Q773" s="2">
        <v>42144721.152272597</v>
      </c>
      <c r="R773" s="2">
        <v>31464962.861856598</v>
      </c>
      <c r="S773" s="2">
        <v>24557082.808045302</v>
      </c>
      <c r="T773" s="2">
        <v>17013148.734255999</v>
      </c>
      <c r="U773" s="2">
        <v>21486751</v>
      </c>
      <c r="V773" s="2">
        <v>22832371</v>
      </c>
      <c r="W773" s="2">
        <v>25656778</v>
      </c>
      <c r="X773" s="2">
        <v>22473513</v>
      </c>
      <c r="Y773" s="2">
        <v>24037628</v>
      </c>
      <c r="Z773" s="2">
        <v>22366749</v>
      </c>
    </row>
    <row r="774" spans="2:26" x14ac:dyDescent="0.25">
      <c r="B774" s="39"/>
      <c r="C774" s="39"/>
      <c r="D774" s="39"/>
      <c r="E774" s="39"/>
      <c r="F774" s="39"/>
      <c r="G774" s="39" t="s">
        <v>27</v>
      </c>
      <c r="H774" s="2">
        <v>0</v>
      </c>
      <c r="I774" s="2">
        <v>0</v>
      </c>
      <c r="J774" s="2">
        <v>0</v>
      </c>
      <c r="K774" s="2">
        <v>0</v>
      </c>
      <c r="L774" s="2">
        <v>0</v>
      </c>
      <c r="M774" s="2">
        <v>0</v>
      </c>
      <c r="N774" s="2">
        <v>0</v>
      </c>
      <c r="O774" s="2">
        <v>0</v>
      </c>
      <c r="P774" s="2">
        <v>0</v>
      </c>
      <c r="Q774" s="2">
        <v>0</v>
      </c>
      <c r="R774" s="2">
        <v>0</v>
      </c>
      <c r="S774" s="2">
        <v>0</v>
      </c>
      <c r="T774" s="2">
        <v>0</v>
      </c>
      <c r="U774" s="2">
        <v>-23546</v>
      </c>
      <c r="V774" s="2">
        <v>0</v>
      </c>
      <c r="W774" s="2">
        <v>0</v>
      </c>
      <c r="X774" s="2">
        <v>-13600860</v>
      </c>
      <c r="Y774" s="2">
        <v>-38868</v>
      </c>
      <c r="Z774" s="2">
        <v>-2039087</v>
      </c>
    </row>
    <row r="775" spans="2:26" x14ac:dyDescent="0.25">
      <c r="B775" s="39"/>
      <c r="C775" s="39"/>
      <c r="D775" s="39"/>
      <c r="E775" s="39"/>
      <c r="F775" s="39"/>
      <c r="G775" s="39" t="s">
        <v>26</v>
      </c>
      <c r="H775" s="2">
        <v>196169399.14246601</v>
      </c>
      <c r="I775" s="2">
        <v>203917757.12327901</v>
      </c>
      <c r="J775" s="2">
        <v>213108394.73842001</v>
      </c>
      <c r="K775" s="2">
        <v>231768992.32444599</v>
      </c>
      <c r="L775" s="2">
        <v>241815621.72228101</v>
      </c>
      <c r="M775" s="2">
        <v>260877416.14414901</v>
      </c>
      <c r="N775" s="2">
        <v>285768374.69958699</v>
      </c>
      <c r="O775" s="2">
        <v>310624803.45916897</v>
      </c>
      <c r="P775" s="2">
        <v>339135229.75248599</v>
      </c>
      <c r="Q775" s="2">
        <v>371473061.43997502</v>
      </c>
      <c r="R775" s="2">
        <v>395793887.85101902</v>
      </c>
      <c r="S775" s="2">
        <v>407343898.23593903</v>
      </c>
      <c r="T775" s="2">
        <v>394192480.43078703</v>
      </c>
      <c r="U775" s="2">
        <v>404090408</v>
      </c>
      <c r="V775" s="2">
        <v>414010522</v>
      </c>
      <c r="W775" s="2">
        <v>422882648</v>
      </c>
      <c r="X775" s="2">
        <v>412899936</v>
      </c>
      <c r="Y775" s="2">
        <v>429719656</v>
      </c>
      <c r="Z775" s="2">
        <v>459684151</v>
      </c>
    </row>
    <row r="776" spans="2:26" x14ac:dyDescent="0.25">
      <c r="B776" s="39"/>
      <c r="C776" s="39"/>
      <c r="D776" s="39"/>
      <c r="E776" s="39"/>
      <c r="F776" s="39" t="s">
        <v>156</v>
      </c>
      <c r="G776" s="39"/>
      <c r="H776" s="2"/>
      <c r="I776" s="2"/>
      <c r="J776" s="2"/>
      <c r="K776" s="2"/>
      <c r="L776" s="2"/>
      <c r="M776" s="2"/>
      <c r="N776" s="2"/>
      <c r="O776" s="2"/>
      <c r="P776" s="2"/>
      <c r="Q776" s="2"/>
      <c r="R776" s="2"/>
      <c r="S776" s="2"/>
      <c r="T776" s="2"/>
      <c r="U776" s="2"/>
      <c r="V776" s="2"/>
      <c r="W776" s="2"/>
      <c r="X776" s="2"/>
      <c r="Y776" s="2"/>
      <c r="Z776" s="2"/>
    </row>
    <row r="777" spans="2:26" x14ac:dyDescent="0.25">
      <c r="B777" s="39"/>
      <c r="C777" s="39"/>
      <c r="D777" s="39"/>
      <c r="E777" s="39"/>
      <c r="F777" s="39"/>
      <c r="G777" s="39" t="s">
        <v>29</v>
      </c>
      <c r="H777" s="2">
        <v>59085405.808763497</v>
      </c>
      <c r="I777" s="2">
        <v>67042922.390868902</v>
      </c>
      <c r="J777" s="2">
        <v>77254391.683252499</v>
      </c>
      <c r="K777" s="2">
        <v>80945232.792418003</v>
      </c>
      <c r="L777" s="2">
        <v>91821934.691142797</v>
      </c>
      <c r="M777" s="2">
        <v>101188596.732659</v>
      </c>
      <c r="N777" s="2">
        <v>105866700.512394</v>
      </c>
      <c r="O777" s="2">
        <v>120432903.967016</v>
      </c>
      <c r="P777" s="2">
        <v>128154853.22838201</v>
      </c>
      <c r="Q777" s="2">
        <v>136232933.04039899</v>
      </c>
      <c r="R777" s="2">
        <v>138315344.796112</v>
      </c>
      <c r="S777" s="2">
        <v>139071085.55982801</v>
      </c>
      <c r="T777" s="2">
        <v>157130095.60470301</v>
      </c>
      <c r="U777" s="2">
        <v>159510875</v>
      </c>
      <c r="V777" s="2">
        <v>164072910</v>
      </c>
      <c r="W777" s="2">
        <v>165887051</v>
      </c>
      <c r="X777" s="2">
        <v>170746425</v>
      </c>
      <c r="Y777" s="2">
        <v>167582553</v>
      </c>
      <c r="Z777" s="2">
        <v>174409127</v>
      </c>
    </row>
    <row r="778" spans="2:26" x14ac:dyDescent="0.25">
      <c r="B778" s="39"/>
      <c r="C778" s="39"/>
      <c r="D778" s="39"/>
      <c r="E778" s="39"/>
      <c r="F778" s="39"/>
      <c r="G778" s="39" t="s">
        <v>28</v>
      </c>
      <c r="H778" s="2">
        <v>1699767.5812872499</v>
      </c>
      <c r="I778" s="2">
        <v>2515244.57855123</v>
      </c>
      <c r="J778" s="2">
        <v>1373685.7914911599</v>
      </c>
      <c r="K778" s="2">
        <v>3843797.8016407602</v>
      </c>
      <c r="L778" s="2">
        <v>1105148.33434726</v>
      </c>
      <c r="M778" s="2">
        <v>2820797.1805664399</v>
      </c>
      <c r="N778" s="2">
        <v>3726410.1161315902</v>
      </c>
      <c r="O778" s="2">
        <v>2413475.3954989701</v>
      </c>
      <c r="P778" s="2">
        <v>2769554.7848962699</v>
      </c>
      <c r="Q778" s="2">
        <v>3143836.9163169302</v>
      </c>
      <c r="R778" s="2">
        <v>2074730.1719416699</v>
      </c>
      <c r="S778" s="2">
        <v>1423052.9685191601</v>
      </c>
      <c r="T778" s="2">
        <v>3038427.2630743599</v>
      </c>
      <c r="U778" s="2">
        <v>3314137</v>
      </c>
      <c r="V778" s="2">
        <v>2613551</v>
      </c>
      <c r="W778" s="2">
        <v>3355407</v>
      </c>
      <c r="X778" s="2">
        <v>1469418</v>
      </c>
      <c r="Y778" s="2">
        <v>5863611</v>
      </c>
      <c r="Z778" s="2">
        <v>13661823</v>
      </c>
    </row>
    <row r="779" spans="2:26" x14ac:dyDescent="0.25">
      <c r="B779" s="39"/>
      <c r="C779" s="39"/>
      <c r="D779" s="39"/>
      <c r="E779" s="39"/>
      <c r="F779" s="39"/>
      <c r="G779" s="39" t="s">
        <v>30</v>
      </c>
      <c r="H779" s="2">
        <v>-1226440.3708065201</v>
      </c>
      <c r="I779" s="2">
        <v>-1344330.58460102</v>
      </c>
      <c r="J779" s="2">
        <v>-1446635.40773368</v>
      </c>
      <c r="K779" s="2">
        <v>-1595177.84894603</v>
      </c>
      <c r="L779" s="2">
        <v>-1700607.72675006</v>
      </c>
      <c r="M779" s="2">
        <v>-4333724.7463844102</v>
      </c>
      <c r="N779" s="2">
        <v>-4593083.68854337</v>
      </c>
      <c r="O779" s="2">
        <v>-4947498.2837060299</v>
      </c>
      <c r="P779" s="2">
        <v>-5188429.6708076997</v>
      </c>
      <c r="Q779" s="2">
        <v>-5529015.8286701804</v>
      </c>
      <c r="R779" s="2">
        <v>-5752327.2458699401</v>
      </c>
      <c r="S779" s="2">
        <v>-5986841.7037467305</v>
      </c>
      <c r="T779" s="2">
        <v>-7083791.8358693197</v>
      </c>
      <c r="U779" s="2">
        <v>-7529168</v>
      </c>
      <c r="V779" s="2">
        <v>-7920068</v>
      </c>
      <c r="W779" s="2">
        <v>-8021494</v>
      </c>
      <c r="X779" s="2">
        <v>-8234409</v>
      </c>
      <c r="Y779" s="2">
        <v>-8777347</v>
      </c>
      <c r="Z779" s="2">
        <v>-9750549</v>
      </c>
    </row>
    <row r="780" spans="2:26" x14ac:dyDescent="0.25">
      <c r="B780" s="39"/>
      <c r="C780" s="39"/>
      <c r="D780" s="39"/>
      <c r="E780" s="39"/>
      <c r="F780" s="39"/>
      <c r="G780" s="39" t="s">
        <v>25</v>
      </c>
      <c r="H780" s="2">
        <v>7484189.3716246597</v>
      </c>
      <c r="I780" s="2">
        <v>9040555.2984334305</v>
      </c>
      <c r="J780" s="2">
        <v>3763790.7254079399</v>
      </c>
      <c r="K780" s="2">
        <v>8628081.9460301194</v>
      </c>
      <c r="L780" s="2">
        <v>9962121.4339193199</v>
      </c>
      <c r="M780" s="2">
        <v>6191031.34555302</v>
      </c>
      <c r="N780" s="2">
        <v>15432877.027032999</v>
      </c>
      <c r="O780" s="2">
        <v>10061145.8529092</v>
      </c>
      <c r="P780" s="2">
        <v>11188370.6503023</v>
      </c>
      <c r="Q780" s="2">
        <v>6347384.5295861</v>
      </c>
      <c r="R780" s="2">
        <v>4382855.1115969298</v>
      </c>
      <c r="S780" s="2">
        <v>5191762.9560139002</v>
      </c>
      <c r="T780" s="2">
        <v>6905079.5712340605</v>
      </c>
      <c r="U780" s="2">
        <v>8720768</v>
      </c>
      <c r="V780" s="2">
        <v>9266911</v>
      </c>
      <c r="W780" s="2">
        <v>10413245</v>
      </c>
      <c r="X780" s="2">
        <v>9121262</v>
      </c>
      <c r="Y780" s="2">
        <v>9756086</v>
      </c>
      <c r="Z780" s="2">
        <v>9077930</v>
      </c>
    </row>
    <row r="781" spans="2:26" x14ac:dyDescent="0.25">
      <c r="B781" s="39"/>
      <c r="C781" s="39"/>
      <c r="D781" s="39"/>
      <c r="E781" s="39"/>
      <c r="F781" s="39"/>
      <c r="G781" s="39" t="s">
        <v>27</v>
      </c>
      <c r="H781" s="2">
        <v>0</v>
      </c>
      <c r="I781" s="2">
        <v>0</v>
      </c>
      <c r="J781" s="2">
        <v>0</v>
      </c>
      <c r="K781" s="2">
        <v>0</v>
      </c>
      <c r="L781" s="2">
        <v>0</v>
      </c>
      <c r="M781" s="2">
        <v>0</v>
      </c>
      <c r="N781" s="2">
        <v>0</v>
      </c>
      <c r="O781" s="2">
        <v>0</v>
      </c>
      <c r="P781" s="2">
        <v>0</v>
      </c>
      <c r="Q781" s="2">
        <v>0</v>
      </c>
      <c r="R781" s="2">
        <v>0</v>
      </c>
      <c r="S781" s="2">
        <v>0</v>
      </c>
      <c r="T781" s="2">
        <v>0</v>
      </c>
      <c r="U781" s="2">
        <v>-9557</v>
      </c>
      <c r="V781" s="2">
        <v>0</v>
      </c>
      <c r="W781" s="2">
        <v>0</v>
      </c>
      <c r="X781" s="2">
        <v>-5520144</v>
      </c>
      <c r="Y781" s="2">
        <v>-15775</v>
      </c>
      <c r="Z781" s="2">
        <v>-827599</v>
      </c>
    </row>
    <row r="782" spans="2:26" x14ac:dyDescent="0.25">
      <c r="B782" s="39"/>
      <c r="C782" s="39"/>
      <c r="D782" s="39"/>
      <c r="E782" s="39"/>
      <c r="F782" s="39"/>
      <c r="G782" s="39" t="s">
        <v>26</v>
      </c>
      <c r="H782" s="2">
        <v>67042922.390868902</v>
      </c>
      <c r="I782" s="2">
        <v>77254391.683252603</v>
      </c>
      <c r="J782" s="2">
        <v>80945232.792417899</v>
      </c>
      <c r="K782" s="2">
        <v>91821934.691142902</v>
      </c>
      <c r="L782" s="2">
        <v>101188596.732659</v>
      </c>
      <c r="M782" s="2">
        <v>105866700.512394</v>
      </c>
      <c r="N782" s="2">
        <v>120432903.967015</v>
      </c>
      <c r="O782" s="2">
        <v>127960026.93171801</v>
      </c>
      <c r="P782" s="2">
        <v>136924348.992773</v>
      </c>
      <c r="Q782" s="2">
        <v>140195138.65763199</v>
      </c>
      <c r="R782" s="2">
        <v>139020602.83377999</v>
      </c>
      <c r="S782" s="2">
        <v>139699059.78061399</v>
      </c>
      <c r="T782" s="2">
        <v>159989810.60314199</v>
      </c>
      <c r="U782" s="2">
        <v>164007055</v>
      </c>
      <c r="V782" s="2">
        <v>168033304</v>
      </c>
      <c r="W782" s="2">
        <v>171634209</v>
      </c>
      <c r="X782" s="2">
        <v>167582552</v>
      </c>
      <c r="Y782" s="2">
        <v>174409128</v>
      </c>
      <c r="Z782" s="2">
        <v>186570732</v>
      </c>
    </row>
    <row r="783" spans="2:26" x14ac:dyDescent="0.25">
      <c r="B783" s="39"/>
      <c r="C783" s="39"/>
      <c r="D783" s="39"/>
      <c r="E783" s="39"/>
      <c r="F783" s="39" t="s">
        <v>157</v>
      </c>
      <c r="G783" s="39"/>
      <c r="H783" s="2"/>
      <c r="I783" s="2"/>
      <c r="J783" s="2"/>
      <c r="K783" s="2"/>
      <c r="L783" s="2"/>
      <c r="M783" s="2"/>
      <c r="N783" s="2"/>
      <c r="O783" s="2"/>
      <c r="P783" s="2"/>
      <c r="Q783" s="2"/>
      <c r="R783" s="2"/>
      <c r="S783" s="2"/>
      <c r="T783" s="2"/>
      <c r="U783" s="2"/>
      <c r="V783" s="2"/>
      <c r="W783" s="2"/>
      <c r="X783" s="2"/>
      <c r="Y783" s="2"/>
      <c r="Z783" s="2"/>
    </row>
    <row r="784" spans="2:26" x14ac:dyDescent="0.25">
      <c r="B784" s="39"/>
      <c r="C784" s="39"/>
      <c r="D784" s="39"/>
      <c r="E784" s="39"/>
      <c r="F784" s="39"/>
      <c r="G784" s="39" t="s">
        <v>29</v>
      </c>
      <c r="H784" s="2">
        <v>94543808.281801</v>
      </c>
      <c r="I784" s="2">
        <v>99931468.323778003</v>
      </c>
      <c r="J784" s="2">
        <v>103874739.075859</v>
      </c>
      <c r="K784" s="2">
        <v>108554675.86505599</v>
      </c>
      <c r="L784" s="2">
        <v>118056345.41059101</v>
      </c>
      <c r="M784" s="2">
        <v>123169886.40500499</v>
      </c>
      <c r="N784" s="2">
        <v>132911072.96504</v>
      </c>
      <c r="O784" s="2">
        <v>145622480.72357601</v>
      </c>
      <c r="P784" s="2">
        <v>158631505.81153899</v>
      </c>
      <c r="Q784" s="2">
        <v>172465405.82734099</v>
      </c>
      <c r="R784" s="2">
        <v>191175919.928253</v>
      </c>
      <c r="S784" s="2">
        <v>201828903.77615601</v>
      </c>
      <c r="T784" s="2">
        <v>189117509.519777</v>
      </c>
      <c r="U784" s="2">
        <v>191982950</v>
      </c>
      <c r="V784" s="2">
        <v>197473692</v>
      </c>
      <c r="W784" s="2">
        <v>199657142</v>
      </c>
      <c r="X784" s="2">
        <v>205505753</v>
      </c>
      <c r="Y784" s="2">
        <v>201697803</v>
      </c>
      <c r="Z784" s="2">
        <v>209914082</v>
      </c>
    </row>
    <row r="785" spans="2:26" x14ac:dyDescent="0.25">
      <c r="B785" s="39"/>
      <c r="C785" s="39"/>
      <c r="D785" s="39"/>
      <c r="E785" s="39"/>
      <c r="F785" s="39"/>
      <c r="G785" s="39" t="s">
        <v>28</v>
      </c>
      <c r="H785" s="2">
        <v>3106578.1963637099</v>
      </c>
      <c r="I785" s="2">
        <v>4284579.4416346699</v>
      </c>
      <c r="J785" s="2">
        <v>2116229.3994912598</v>
      </c>
      <c r="K785" s="2">
        <v>5930814.1524531702</v>
      </c>
      <c r="L785" s="2">
        <v>1636399.6147370599</v>
      </c>
      <c r="M785" s="2">
        <v>3400710.3958556401</v>
      </c>
      <c r="N785" s="2">
        <v>4636866.8676847201</v>
      </c>
      <c r="O785" s="2">
        <v>2894658.4679600601</v>
      </c>
      <c r="P785" s="2">
        <v>3402718.39797336</v>
      </c>
      <c r="Q785" s="2">
        <v>3952776.0099488199</v>
      </c>
      <c r="R785" s="2">
        <v>2849962.1179804001</v>
      </c>
      <c r="S785" s="2">
        <v>2053167.4810969401</v>
      </c>
      <c r="T785" s="2">
        <v>3656968.4161282899</v>
      </c>
      <c r="U785" s="2">
        <v>3988806</v>
      </c>
      <c r="V785" s="2">
        <v>3145599</v>
      </c>
      <c r="W785" s="2">
        <v>4038477</v>
      </c>
      <c r="X785" s="2">
        <v>1768552</v>
      </c>
      <c r="Y785" s="2">
        <v>7057282</v>
      </c>
      <c r="Z785" s="2">
        <v>16442999</v>
      </c>
    </row>
    <row r="786" spans="2:26" x14ac:dyDescent="0.25">
      <c r="B786" s="39"/>
      <c r="C786" s="39"/>
      <c r="D786" s="39"/>
      <c r="E786" s="39"/>
      <c r="F786" s="39"/>
      <c r="G786" s="39" t="s">
        <v>30</v>
      </c>
      <c r="H786" s="2">
        <v>-4051153.6386898002</v>
      </c>
      <c r="I786" s="2">
        <v>-4471394.0309381699</v>
      </c>
      <c r="J786" s="2">
        <v>-4826889.8171455003</v>
      </c>
      <c r="K786" s="2">
        <v>-5356803.35426086</v>
      </c>
      <c r="L786" s="2">
        <v>-5731169.7400955204</v>
      </c>
      <c r="M786" s="2">
        <v>-5910321.5268149003</v>
      </c>
      <c r="N786" s="2">
        <v>-6474595.7490390697</v>
      </c>
      <c r="O786" s="2">
        <v>-7021220.280944</v>
      </c>
      <c r="P786" s="2">
        <v>-7608172.2325569699</v>
      </c>
      <c r="Q786" s="2">
        <v>-8361433.3935449496</v>
      </c>
      <c r="R786" s="2">
        <v>-8294715.3353127604</v>
      </c>
      <c r="S786" s="2">
        <v>-8750998.3206057101</v>
      </c>
      <c r="T786" s="2">
        <v>-8525859.1920314599</v>
      </c>
      <c r="U786" s="2">
        <v>-9061902</v>
      </c>
      <c r="V786" s="2">
        <v>-9532378</v>
      </c>
      <c r="W786" s="2">
        <v>-9654452</v>
      </c>
      <c r="X786" s="2">
        <v>-9910710</v>
      </c>
      <c r="Y786" s="2">
        <v>-10564177</v>
      </c>
      <c r="Z786" s="2">
        <v>-11735495</v>
      </c>
    </row>
    <row r="787" spans="2:26" x14ac:dyDescent="0.25">
      <c r="B787" s="39"/>
      <c r="C787" s="39"/>
      <c r="D787" s="39"/>
      <c r="E787" s="39"/>
      <c r="F787" s="39"/>
      <c r="G787" s="39" t="s">
        <v>25</v>
      </c>
      <c r="H787" s="2">
        <v>6332235.4843031103</v>
      </c>
      <c r="I787" s="2">
        <v>4130085.3413843201</v>
      </c>
      <c r="J787" s="2">
        <v>7390597.2068513604</v>
      </c>
      <c r="K787" s="2">
        <v>8927658.7473429702</v>
      </c>
      <c r="L787" s="2">
        <v>9208311.1197720803</v>
      </c>
      <c r="M787" s="2">
        <v>12250797.690994799</v>
      </c>
      <c r="N787" s="2">
        <v>14549136.63989</v>
      </c>
      <c r="O787" s="2">
        <v>16824055.072891399</v>
      </c>
      <c r="P787" s="2">
        <v>18435303.673369698</v>
      </c>
      <c r="Q787" s="2">
        <v>21464137.322670098</v>
      </c>
      <c r="R787" s="2">
        <v>16025117.736211199</v>
      </c>
      <c r="S787" s="2">
        <v>12506243.0990375</v>
      </c>
      <c r="T787" s="2">
        <v>8310765.9708481301</v>
      </c>
      <c r="U787" s="2">
        <v>10496079</v>
      </c>
      <c r="V787" s="2">
        <v>11153403</v>
      </c>
      <c r="W787" s="2">
        <v>12533099</v>
      </c>
      <c r="X787" s="2">
        <v>10978103</v>
      </c>
      <c r="Y787" s="2">
        <v>11742159</v>
      </c>
      <c r="Z787" s="2">
        <v>10925950</v>
      </c>
    </row>
    <row r="788" spans="2:26" x14ac:dyDescent="0.25">
      <c r="B788" s="39"/>
      <c r="C788" s="39"/>
      <c r="D788" s="39"/>
      <c r="E788" s="39"/>
      <c r="F788" s="39"/>
      <c r="G788" s="39" t="s">
        <v>27</v>
      </c>
      <c r="H788" s="2">
        <v>0</v>
      </c>
      <c r="I788" s="2">
        <v>0</v>
      </c>
      <c r="J788" s="2">
        <v>0</v>
      </c>
      <c r="K788" s="2">
        <v>0</v>
      </c>
      <c r="L788" s="2">
        <v>0</v>
      </c>
      <c r="M788" s="2">
        <v>0</v>
      </c>
      <c r="N788" s="2">
        <v>0</v>
      </c>
      <c r="O788" s="2">
        <v>0</v>
      </c>
      <c r="P788" s="2">
        <v>0</v>
      </c>
      <c r="Q788" s="2">
        <v>0</v>
      </c>
      <c r="R788" s="2">
        <v>0</v>
      </c>
      <c r="S788" s="2">
        <v>0</v>
      </c>
      <c r="T788" s="2">
        <v>0</v>
      </c>
      <c r="U788" s="2">
        <v>-11502</v>
      </c>
      <c r="V788" s="2">
        <v>0</v>
      </c>
      <c r="W788" s="2">
        <v>0</v>
      </c>
      <c r="X788" s="2">
        <v>-6643895</v>
      </c>
      <c r="Y788" s="2">
        <v>-18987</v>
      </c>
      <c r="Z788" s="2">
        <v>-996075</v>
      </c>
    </row>
    <row r="789" spans="2:26" x14ac:dyDescent="0.25">
      <c r="B789" s="39"/>
      <c r="C789" s="39"/>
      <c r="D789" s="39"/>
      <c r="E789" s="39"/>
      <c r="F789" s="39"/>
      <c r="G789" s="39" t="s">
        <v>26</v>
      </c>
      <c r="H789" s="2">
        <v>99931468.323778003</v>
      </c>
      <c r="I789" s="2">
        <v>103874739.075859</v>
      </c>
      <c r="J789" s="2">
        <v>108554675.86505599</v>
      </c>
      <c r="K789" s="2">
        <v>118056345.41059101</v>
      </c>
      <c r="L789" s="2">
        <v>123169886.40500499</v>
      </c>
      <c r="M789" s="2">
        <v>132911072.965041</v>
      </c>
      <c r="N789" s="2">
        <v>145622480.72357601</v>
      </c>
      <c r="O789" s="2">
        <v>158319973.983484</v>
      </c>
      <c r="P789" s="2">
        <v>172861355.650325</v>
      </c>
      <c r="Q789" s="2">
        <v>189520885.766415</v>
      </c>
      <c r="R789" s="2">
        <v>201756284.44713199</v>
      </c>
      <c r="S789" s="2">
        <v>207637316.03568399</v>
      </c>
      <c r="T789" s="2">
        <v>192559384.71472201</v>
      </c>
      <c r="U789" s="2">
        <v>197394431</v>
      </c>
      <c r="V789" s="2">
        <v>202240316</v>
      </c>
      <c r="W789" s="2">
        <v>206574266</v>
      </c>
      <c r="X789" s="2">
        <v>201697803</v>
      </c>
      <c r="Y789" s="2">
        <v>209914080</v>
      </c>
      <c r="Z789" s="2">
        <v>224551461</v>
      </c>
    </row>
    <row r="790" spans="2:26" x14ac:dyDescent="0.25">
      <c r="B790" s="39"/>
      <c r="C790" s="39"/>
      <c r="D790" s="39"/>
      <c r="E790" s="39"/>
      <c r="F790" s="39" t="s">
        <v>158</v>
      </c>
      <c r="G790" s="39"/>
      <c r="H790" s="2"/>
      <c r="I790" s="2"/>
      <c r="J790" s="2"/>
      <c r="K790" s="2"/>
      <c r="L790" s="2"/>
      <c r="M790" s="2"/>
      <c r="N790" s="2"/>
      <c r="O790" s="2"/>
      <c r="P790" s="2"/>
      <c r="Q790" s="2"/>
      <c r="R790" s="2"/>
      <c r="S790" s="2"/>
      <c r="T790" s="2"/>
      <c r="U790" s="2"/>
      <c r="V790" s="2"/>
      <c r="W790" s="2"/>
      <c r="X790" s="2"/>
      <c r="Y790" s="2"/>
      <c r="Z790" s="2"/>
    </row>
    <row r="791" spans="2:26" x14ac:dyDescent="0.25">
      <c r="B791" s="39"/>
      <c r="C791" s="39"/>
      <c r="D791" s="39"/>
      <c r="E791" s="39"/>
      <c r="F791" s="39"/>
      <c r="G791" s="39" t="s">
        <v>29</v>
      </c>
      <c r="H791" s="2">
        <v>112185074.31156699</v>
      </c>
      <c r="I791" s="2">
        <v>87114212.792323396</v>
      </c>
      <c r="J791" s="2">
        <v>61924631.533537</v>
      </c>
      <c r="K791" s="2">
        <v>30733160.191975798</v>
      </c>
      <c r="L791" s="2">
        <v>7272161.3626903202</v>
      </c>
      <c r="M791" s="2">
        <v>-5597430.4042624598</v>
      </c>
      <c r="N791" s="2">
        <v>47037737.623833098</v>
      </c>
      <c r="O791" s="2">
        <v>53927138.245361999</v>
      </c>
      <c r="P791" s="2">
        <v>50472578.376690701</v>
      </c>
      <c r="Q791" s="2">
        <v>58619882.130219199</v>
      </c>
      <c r="R791" s="2">
        <v>76247330.764900804</v>
      </c>
      <c r="S791" s="2">
        <v>62859008.142032601</v>
      </c>
      <c r="T791" s="2">
        <v>74916526.318846002</v>
      </c>
      <c r="U791" s="2">
        <v>76437055</v>
      </c>
      <c r="V791" s="2">
        <v>65672437</v>
      </c>
      <c r="W791" s="2">
        <v>66132130</v>
      </c>
      <c r="X791" s="2">
        <v>70179844</v>
      </c>
      <c r="Y791" s="2">
        <v>86189847</v>
      </c>
      <c r="Z791" s="2">
        <v>92765086</v>
      </c>
    </row>
    <row r="792" spans="2:26" x14ac:dyDescent="0.25">
      <c r="B792" s="39"/>
      <c r="C792" s="39"/>
      <c r="D792" s="39"/>
      <c r="E792" s="39"/>
      <c r="F792" s="39"/>
      <c r="G792" s="39" t="s">
        <v>28</v>
      </c>
      <c r="H792" s="2">
        <v>3385159.7300319001</v>
      </c>
      <c r="I792" s="2">
        <v>3407832.4955001501</v>
      </c>
      <c r="J792" s="2">
        <v>1136347.0085976301</v>
      </c>
      <c r="K792" s="2">
        <v>1471376.972118</v>
      </c>
      <c r="L792" s="2">
        <v>71268.626099403802</v>
      </c>
      <c r="M792" s="2">
        <v>93863.760750722504</v>
      </c>
      <c r="N792" s="2">
        <v>1971228.58006309</v>
      </c>
      <c r="O792" s="2">
        <v>1260349.2958350501</v>
      </c>
      <c r="P792" s="2">
        <v>1284495.75081033</v>
      </c>
      <c r="Q792" s="2">
        <v>1559640.58416352</v>
      </c>
      <c r="R792" s="2">
        <v>1282160.82841666</v>
      </c>
      <c r="S792" s="2">
        <v>705633.41786905599</v>
      </c>
      <c r="T792" s="2">
        <v>1448662.11113791</v>
      </c>
      <c r="U792" s="2">
        <v>1588123</v>
      </c>
      <c r="V792" s="2">
        <v>1046110</v>
      </c>
      <c r="W792" s="2">
        <v>1332969</v>
      </c>
      <c r="X792" s="2">
        <v>603957</v>
      </c>
      <c r="Y792" s="2">
        <v>3015174</v>
      </c>
      <c r="Z792" s="2">
        <v>7265196</v>
      </c>
    </row>
    <row r="793" spans="2:26" x14ac:dyDescent="0.25">
      <c r="B793" s="39"/>
      <c r="C793" s="39"/>
      <c r="D793" s="39"/>
      <c r="E793" s="39"/>
      <c r="F793" s="39"/>
      <c r="G793" s="39" t="s">
        <v>30</v>
      </c>
      <c r="H793" s="2">
        <v>-32745012.255883001</v>
      </c>
      <c r="I793" s="2">
        <v>-33119785.305722799</v>
      </c>
      <c r="J793" s="2">
        <v>-34849520.640872702</v>
      </c>
      <c r="K793" s="2">
        <v>-27565942.186935801</v>
      </c>
      <c r="L793" s="2">
        <v>-24498020.374840099</v>
      </c>
      <c r="M793" s="2">
        <v>-692195.30800425902</v>
      </c>
      <c r="N793" s="2">
        <v>-11749429.1178462</v>
      </c>
      <c r="O793" s="2">
        <v>-15385211.654676801</v>
      </c>
      <c r="P793" s="2">
        <v>-17987712.355422702</v>
      </c>
      <c r="Q793" s="2">
        <v>-23351877.874304499</v>
      </c>
      <c r="R793" s="2">
        <v>-44035469.082782097</v>
      </c>
      <c r="S793" s="2">
        <v>-21994036.166842401</v>
      </c>
      <c r="T793" s="2">
        <v>-27730620.713889599</v>
      </c>
      <c r="U793" s="2">
        <v>-30225715</v>
      </c>
      <c r="V793" s="2">
        <v>-30002343</v>
      </c>
      <c r="W793" s="2">
        <v>-25641641</v>
      </c>
      <c r="X793" s="2">
        <v>-23775195</v>
      </c>
      <c r="Y793" s="2">
        <v>-30978692</v>
      </c>
      <c r="Z793" s="2">
        <v>-36235125</v>
      </c>
    </row>
    <row r="794" spans="2:26" x14ac:dyDescent="0.25">
      <c r="B794" s="39"/>
      <c r="C794" s="39"/>
      <c r="D794" s="39"/>
      <c r="E794" s="39"/>
      <c r="F794" s="39"/>
      <c r="G794" s="39" t="s">
        <v>25</v>
      </c>
      <c r="H794" s="2">
        <v>4288991.0066074301</v>
      </c>
      <c r="I794" s="2">
        <v>4522371.5514362101</v>
      </c>
      <c r="J794" s="2">
        <v>2521702.29071389</v>
      </c>
      <c r="K794" s="2">
        <v>2633566.3855323</v>
      </c>
      <c r="L794" s="2">
        <v>11557159.9817879</v>
      </c>
      <c r="M794" s="2">
        <v>53233499.5753491</v>
      </c>
      <c r="N794" s="2">
        <v>16667601.159312</v>
      </c>
      <c r="O794" s="2">
        <v>10767304.838218501</v>
      </c>
      <c r="P794" s="2">
        <v>24718609.218050402</v>
      </c>
      <c r="Q794" s="2">
        <v>22361294.486306701</v>
      </c>
      <c r="R794" s="2">
        <v>29015204.5495429</v>
      </c>
      <c r="S794" s="2">
        <v>37131833.080760702</v>
      </c>
      <c r="T794" s="2">
        <v>27793936.835033402</v>
      </c>
      <c r="U794" s="2">
        <v>17729609</v>
      </c>
      <c r="V794" s="2">
        <v>31643615</v>
      </c>
      <c r="W794" s="2">
        <v>33786777</v>
      </c>
      <c r="X794" s="2">
        <v>39181241</v>
      </c>
      <c r="Y794" s="2">
        <v>34538757</v>
      </c>
      <c r="Z794" s="2">
        <v>47161938</v>
      </c>
    </row>
    <row r="795" spans="2:26" x14ac:dyDescent="0.25">
      <c r="B795" s="39"/>
      <c r="C795" s="39"/>
      <c r="D795" s="39"/>
      <c r="E795" s="39"/>
      <c r="F795" s="39"/>
      <c r="G795" s="39" t="s">
        <v>27</v>
      </c>
      <c r="H795" s="2">
        <v>0</v>
      </c>
      <c r="I795" s="2">
        <v>0</v>
      </c>
      <c r="J795" s="2">
        <v>0</v>
      </c>
      <c r="K795" s="2">
        <v>0</v>
      </c>
      <c r="L795" s="2">
        <v>0</v>
      </c>
      <c r="M795" s="2">
        <v>0</v>
      </c>
      <c r="N795" s="2">
        <v>0</v>
      </c>
      <c r="O795" s="2">
        <v>0</v>
      </c>
      <c r="P795" s="2">
        <v>0</v>
      </c>
      <c r="Q795" s="2">
        <v>0</v>
      </c>
      <c r="R795" s="2">
        <v>0</v>
      </c>
      <c r="S795" s="2">
        <v>0</v>
      </c>
      <c r="T795" s="2">
        <v>0</v>
      </c>
      <c r="U795" s="2">
        <v>0</v>
      </c>
      <c r="V795" s="2">
        <v>0</v>
      </c>
      <c r="W795" s="2">
        <v>0</v>
      </c>
      <c r="X795" s="2">
        <v>0</v>
      </c>
      <c r="Y795" s="2">
        <v>0</v>
      </c>
      <c r="Z795" s="2">
        <v>0</v>
      </c>
    </row>
    <row r="796" spans="2:26" x14ac:dyDescent="0.25">
      <c r="B796" s="39"/>
      <c r="C796" s="39"/>
      <c r="D796" s="39"/>
      <c r="E796" s="39"/>
      <c r="F796" s="39"/>
      <c r="G796" s="39" t="s">
        <v>26</v>
      </c>
      <c r="H796" s="2">
        <v>87114212.792323396</v>
      </c>
      <c r="I796" s="2">
        <v>61924631.533537</v>
      </c>
      <c r="J796" s="2">
        <v>30733160.191975798</v>
      </c>
      <c r="K796" s="2">
        <v>7272161.3626902997</v>
      </c>
      <c r="L796" s="2">
        <v>-5597430.4042624701</v>
      </c>
      <c r="M796" s="2">
        <v>47037737.623833098</v>
      </c>
      <c r="N796" s="2">
        <v>53927138.245361999</v>
      </c>
      <c r="O796" s="2">
        <v>50569580.724738799</v>
      </c>
      <c r="P796" s="2">
        <v>58487970.990128703</v>
      </c>
      <c r="Q796" s="2">
        <v>59188939.326384902</v>
      </c>
      <c r="R796" s="2">
        <v>62509227.060078204</v>
      </c>
      <c r="S796" s="2">
        <v>78702438.473819897</v>
      </c>
      <c r="T796" s="2">
        <v>76428504.551127702</v>
      </c>
      <c r="U796" s="2">
        <v>65529072</v>
      </c>
      <c r="V796" s="2">
        <v>68359819</v>
      </c>
      <c r="W796" s="2">
        <v>75610235</v>
      </c>
      <c r="X796" s="2">
        <v>86189847</v>
      </c>
      <c r="Y796" s="2">
        <v>92765086</v>
      </c>
      <c r="Z796" s="2">
        <v>110957095</v>
      </c>
    </row>
    <row r="797" spans="2:26" x14ac:dyDescent="0.25">
      <c r="B797" s="39"/>
      <c r="C797" s="39"/>
      <c r="D797" s="39"/>
      <c r="E797" s="39"/>
      <c r="F797" s="39" t="s">
        <v>159</v>
      </c>
      <c r="G797" s="39"/>
      <c r="H797" s="2"/>
      <c r="I797" s="2"/>
      <c r="J797" s="2"/>
      <c r="K797" s="2"/>
      <c r="L797" s="2"/>
      <c r="M797" s="2"/>
      <c r="N797" s="2"/>
      <c r="O797" s="2"/>
      <c r="P797" s="2"/>
      <c r="Q797" s="2"/>
      <c r="R797" s="2"/>
      <c r="S797" s="2"/>
      <c r="T797" s="2"/>
      <c r="U797" s="2"/>
      <c r="V797" s="2"/>
      <c r="W797" s="2"/>
      <c r="X797" s="2"/>
      <c r="Y797" s="2"/>
      <c r="Z797" s="2"/>
    </row>
    <row r="798" spans="2:26" x14ac:dyDescent="0.25">
      <c r="B798" s="39"/>
      <c r="C798" s="39"/>
      <c r="D798" s="39"/>
      <c r="E798" s="39"/>
      <c r="F798" s="39"/>
      <c r="G798" s="39" t="s">
        <v>29</v>
      </c>
      <c r="H798" s="2">
        <v>27347420.277708199</v>
      </c>
      <c r="I798" s="2">
        <v>26559918.739087701</v>
      </c>
      <c r="J798" s="2">
        <v>26187931.554393701</v>
      </c>
      <c r="K798" s="2">
        <v>25606488.770977698</v>
      </c>
      <c r="L798" s="2">
        <v>28258163.844539199</v>
      </c>
      <c r="M798" s="2">
        <v>25697895.381911099</v>
      </c>
      <c r="N798" s="2">
        <v>30856813.3079505</v>
      </c>
      <c r="O798" s="2">
        <v>36523054.889285803</v>
      </c>
      <c r="P798" s="2">
        <v>41407539.231963299</v>
      </c>
      <c r="Q798" s="2">
        <v>37371757.879647203</v>
      </c>
      <c r="R798" s="2">
        <v>36388865.328333698</v>
      </c>
      <c r="S798" s="2">
        <v>38410239.531374902</v>
      </c>
      <c r="T798" s="2">
        <v>45082344.166705102</v>
      </c>
      <c r="U798" s="2">
        <v>47358939</v>
      </c>
      <c r="V798" s="2">
        <v>42759153</v>
      </c>
      <c r="W798" s="2">
        <v>40464604</v>
      </c>
      <c r="X798" s="2">
        <v>43488599</v>
      </c>
      <c r="Y798" s="2">
        <v>107943110</v>
      </c>
      <c r="Z798" s="2">
        <v>135866036</v>
      </c>
    </row>
    <row r="799" spans="2:26" x14ac:dyDescent="0.25">
      <c r="B799" s="39"/>
      <c r="C799" s="39"/>
      <c r="D799" s="39"/>
      <c r="E799" s="39"/>
      <c r="F799" s="39"/>
      <c r="G799" s="39" t="s">
        <v>28</v>
      </c>
      <c r="H799" s="2">
        <v>775275.35747815995</v>
      </c>
      <c r="I799" s="2">
        <v>989404.42816427199</v>
      </c>
      <c r="J799" s="2">
        <v>467456.58937172702</v>
      </c>
      <c r="K799" s="2">
        <v>1236116.9221053999</v>
      </c>
      <c r="L799" s="2">
        <v>352237.414686648</v>
      </c>
      <c r="M799" s="2">
        <v>716370.74908056296</v>
      </c>
      <c r="N799" s="2">
        <v>1086131.33974898</v>
      </c>
      <c r="O799" s="2">
        <v>731922.01998128102</v>
      </c>
      <c r="P799" s="2">
        <v>894858.41169272305</v>
      </c>
      <c r="Q799" s="2">
        <v>862425.18183801696</v>
      </c>
      <c r="R799" s="2">
        <v>541850.26073485799</v>
      </c>
      <c r="S799" s="2">
        <v>422340.256015911</v>
      </c>
      <c r="T799" s="2">
        <v>871758.036372751</v>
      </c>
      <c r="U799" s="2">
        <v>983971</v>
      </c>
      <c r="V799" s="2">
        <v>681119</v>
      </c>
      <c r="W799" s="2">
        <v>818397</v>
      </c>
      <c r="X799" s="2">
        <v>374256</v>
      </c>
      <c r="Y799" s="2">
        <v>3761737</v>
      </c>
      <c r="Z799" s="2">
        <v>10608601</v>
      </c>
    </row>
    <row r="800" spans="2:26" x14ac:dyDescent="0.25">
      <c r="B800" s="39"/>
      <c r="C800" s="39"/>
      <c r="D800" s="39"/>
      <c r="E800" s="39"/>
      <c r="F800" s="39"/>
      <c r="G800" s="39" t="s">
        <v>30</v>
      </c>
      <c r="H800" s="2">
        <v>-3460791.2078085099</v>
      </c>
      <c r="I800" s="2">
        <v>-3684357.1259918399</v>
      </c>
      <c r="J800" s="2">
        <v>-3803872.1279458599</v>
      </c>
      <c r="K800" s="2">
        <v>-3872284.3769609998</v>
      </c>
      <c r="L800" s="2">
        <v>-3802460.2731810599</v>
      </c>
      <c r="M800" s="2">
        <v>-5282853.2261983296</v>
      </c>
      <c r="N800" s="2">
        <v>-6811168.1847864902</v>
      </c>
      <c r="O800" s="2">
        <v>-8496938.6146812607</v>
      </c>
      <c r="P800" s="2">
        <v>-9942156.2213552594</v>
      </c>
      <c r="Q800" s="2">
        <v>-10975471.7541031</v>
      </c>
      <c r="R800" s="2">
        <v>-11399449.926853901</v>
      </c>
      <c r="S800" s="2">
        <v>-10086778.8489337</v>
      </c>
      <c r="T800" s="2">
        <v>-10651177.857863</v>
      </c>
      <c r="U800" s="2">
        <v>-10476025</v>
      </c>
      <c r="V800" s="2">
        <v>-10255534</v>
      </c>
      <c r="W800" s="2">
        <v>-9123910</v>
      </c>
      <c r="X800" s="2">
        <v>-4800064</v>
      </c>
      <c r="Y800" s="2">
        <v>-12690935</v>
      </c>
      <c r="Z800" s="2">
        <v>-16688549</v>
      </c>
    </row>
    <row r="801" spans="2:26" x14ac:dyDescent="0.25">
      <c r="B801" s="39"/>
      <c r="C801" s="39"/>
      <c r="D801" s="39"/>
      <c r="E801" s="39"/>
      <c r="F801" s="39"/>
      <c r="G801" s="39" t="s">
        <v>25</v>
      </c>
      <c r="H801" s="2">
        <v>1898014.3117098601</v>
      </c>
      <c r="I801" s="2">
        <v>2322965.5131335901</v>
      </c>
      <c r="J801" s="2">
        <v>2754972.7551581701</v>
      </c>
      <c r="K801" s="2">
        <v>5287842.52841709</v>
      </c>
      <c r="L801" s="2">
        <v>889954.39586630696</v>
      </c>
      <c r="M801" s="2">
        <v>9725400.4031571392</v>
      </c>
      <c r="N801" s="2">
        <v>11391278.4263728</v>
      </c>
      <c r="O801" s="2">
        <v>8559741.0878369398</v>
      </c>
      <c r="P801" s="2">
        <v>4008294.4028052399</v>
      </c>
      <c r="Q801" s="2">
        <v>1281166.70364123</v>
      </c>
      <c r="R801" s="2">
        <v>4208848.5002543498</v>
      </c>
      <c r="S801" s="2">
        <v>3178128.5261691599</v>
      </c>
      <c r="T801" s="2">
        <v>12141118.650799301</v>
      </c>
      <c r="U801" s="2">
        <v>5561284</v>
      </c>
      <c r="V801" s="2">
        <v>12374698</v>
      </c>
      <c r="W801" s="2">
        <v>11398984</v>
      </c>
      <c r="X801" s="2">
        <v>69214420</v>
      </c>
      <c r="Y801" s="2">
        <v>37232168</v>
      </c>
      <c r="Z801" s="2">
        <v>38462009</v>
      </c>
    </row>
    <row r="802" spans="2:26" x14ac:dyDescent="0.25">
      <c r="B802" s="39"/>
      <c r="C802" s="39"/>
      <c r="D802" s="39"/>
      <c r="E802" s="39"/>
      <c r="F802" s="39"/>
      <c r="G802" s="39" t="s">
        <v>27</v>
      </c>
      <c r="H802" s="2">
        <v>0</v>
      </c>
      <c r="I802" s="2">
        <v>0</v>
      </c>
      <c r="J802" s="2">
        <v>0</v>
      </c>
      <c r="K802" s="2">
        <v>0</v>
      </c>
      <c r="L802" s="2">
        <v>0</v>
      </c>
      <c r="M802" s="2">
        <v>0</v>
      </c>
      <c r="N802" s="2">
        <v>0</v>
      </c>
      <c r="O802" s="2">
        <v>0</v>
      </c>
      <c r="P802" s="2">
        <v>0</v>
      </c>
      <c r="Q802" s="2">
        <v>0</v>
      </c>
      <c r="R802" s="2">
        <v>0</v>
      </c>
      <c r="S802" s="2">
        <v>0</v>
      </c>
      <c r="T802" s="2">
        <v>0</v>
      </c>
      <c r="U802" s="2">
        <v>0</v>
      </c>
      <c r="V802" s="2">
        <v>-279321</v>
      </c>
      <c r="W802" s="2">
        <v>-458722</v>
      </c>
      <c r="X802" s="2">
        <v>-334102</v>
      </c>
      <c r="Y802" s="2">
        <v>-380044</v>
      </c>
      <c r="Z802" s="2">
        <v>-257001</v>
      </c>
    </row>
    <row r="803" spans="2:26" x14ac:dyDescent="0.25">
      <c r="B803" s="39"/>
      <c r="C803" s="39"/>
      <c r="D803" s="39"/>
      <c r="E803" s="39"/>
      <c r="F803" s="39"/>
      <c r="G803" s="39" t="s">
        <v>26</v>
      </c>
      <c r="H803" s="2">
        <v>26559918.739087701</v>
      </c>
      <c r="I803" s="2">
        <v>26187931.554393701</v>
      </c>
      <c r="J803" s="2">
        <v>25606488.770977698</v>
      </c>
      <c r="K803" s="2">
        <v>28258163.844539199</v>
      </c>
      <c r="L803" s="2">
        <v>25697895.381911099</v>
      </c>
      <c r="M803" s="2">
        <v>30856813.3079505</v>
      </c>
      <c r="N803" s="2">
        <v>36523054.889285803</v>
      </c>
      <c r="O803" s="2">
        <v>37317779.382422797</v>
      </c>
      <c r="P803" s="2">
        <v>36368535.825106002</v>
      </c>
      <c r="Q803" s="2">
        <v>28539878.011023302</v>
      </c>
      <c r="R803" s="2">
        <v>29740114.162468899</v>
      </c>
      <c r="S803" s="2">
        <v>31923929.4646262</v>
      </c>
      <c r="T803" s="2">
        <v>47444042.996014103</v>
      </c>
      <c r="U803" s="2">
        <v>43428169</v>
      </c>
      <c r="V803" s="2">
        <v>45280115</v>
      </c>
      <c r="W803" s="2">
        <v>43099353</v>
      </c>
      <c r="X803" s="2">
        <v>107943109</v>
      </c>
      <c r="Y803" s="2">
        <v>135866036</v>
      </c>
      <c r="Z803" s="2">
        <v>167991096</v>
      </c>
    </row>
    <row r="804" spans="2:26" x14ac:dyDescent="0.25">
      <c r="B804" s="39" t="s">
        <v>131</v>
      </c>
      <c r="C804" s="39"/>
      <c r="D804" s="39"/>
      <c r="E804" s="39"/>
      <c r="F804" s="39"/>
      <c r="G804" s="39"/>
      <c r="H804" s="2"/>
      <c r="I804" s="2"/>
      <c r="J804" s="2"/>
      <c r="K804" s="2"/>
      <c r="L804" s="2"/>
      <c r="M804" s="2"/>
      <c r="N804" s="2"/>
      <c r="O804" s="2"/>
      <c r="P804" s="2"/>
      <c r="Q804" s="2"/>
      <c r="R804" s="2"/>
      <c r="S804" s="2"/>
      <c r="T804" s="2"/>
      <c r="U804" s="2"/>
      <c r="V804" s="2"/>
      <c r="W804" s="2"/>
      <c r="X804" s="2"/>
      <c r="Y804" s="2"/>
      <c r="Z804" s="2"/>
    </row>
    <row r="805" spans="2:26" x14ac:dyDescent="0.25">
      <c r="B805" s="39"/>
      <c r="C805" s="39" t="s">
        <v>32</v>
      </c>
      <c r="D805" s="39"/>
      <c r="E805" s="39"/>
      <c r="F805" s="39"/>
      <c r="G805" s="39"/>
      <c r="H805" s="2"/>
      <c r="I805" s="2"/>
      <c r="J805" s="2"/>
      <c r="K805" s="2"/>
      <c r="L805" s="2"/>
      <c r="M805" s="2"/>
      <c r="N805" s="2"/>
      <c r="O805" s="2"/>
      <c r="P805" s="2"/>
      <c r="Q805" s="2"/>
      <c r="R805" s="2"/>
      <c r="S805" s="2"/>
      <c r="T805" s="2"/>
      <c r="U805" s="2"/>
      <c r="V805" s="2"/>
      <c r="W805" s="2"/>
      <c r="X805" s="2"/>
      <c r="Y805" s="2"/>
      <c r="Z805" s="2"/>
    </row>
    <row r="806" spans="2:26" x14ac:dyDescent="0.25">
      <c r="B806" s="39"/>
      <c r="C806" s="39"/>
      <c r="D806" s="39" t="s">
        <v>6</v>
      </c>
      <c r="E806" s="39"/>
      <c r="F806" s="39"/>
      <c r="G806" s="39"/>
      <c r="H806" s="2"/>
      <c r="I806" s="2"/>
      <c r="J806" s="2"/>
      <c r="K806" s="2"/>
      <c r="L806" s="2"/>
      <c r="M806" s="2"/>
      <c r="N806" s="2"/>
      <c r="O806" s="2"/>
      <c r="P806" s="2"/>
      <c r="Q806" s="2"/>
      <c r="R806" s="2"/>
      <c r="S806" s="2"/>
      <c r="T806" s="2"/>
      <c r="U806" s="2"/>
      <c r="V806" s="2"/>
      <c r="W806" s="2"/>
      <c r="X806" s="2"/>
      <c r="Y806" s="2"/>
      <c r="Z806" s="2"/>
    </row>
    <row r="807" spans="2:26" x14ac:dyDescent="0.25">
      <c r="B807" s="39"/>
      <c r="C807" s="39"/>
      <c r="D807" s="39"/>
      <c r="E807" s="39" t="s">
        <v>7</v>
      </c>
      <c r="F807" s="39"/>
      <c r="G807" s="39"/>
      <c r="H807" s="2"/>
      <c r="I807" s="2"/>
      <c r="J807" s="2"/>
      <c r="K807" s="2"/>
      <c r="L807" s="2"/>
      <c r="M807" s="2"/>
      <c r="N807" s="2"/>
      <c r="O807" s="2"/>
      <c r="P807" s="2"/>
      <c r="Q807" s="2"/>
      <c r="R807" s="2"/>
      <c r="S807" s="2"/>
      <c r="T807" s="2"/>
      <c r="U807" s="2"/>
      <c r="V807" s="2"/>
      <c r="W807" s="2"/>
      <c r="X807" s="2"/>
      <c r="Y807" s="2"/>
      <c r="Z807" s="2"/>
    </row>
    <row r="808" spans="2:26" x14ac:dyDescent="0.25">
      <c r="B808" s="39"/>
      <c r="C808" s="39"/>
      <c r="D808" s="39"/>
      <c r="E808" s="39"/>
      <c r="F808" s="39" t="s">
        <v>8</v>
      </c>
      <c r="G808" s="39"/>
      <c r="H808" s="2"/>
      <c r="I808" s="2"/>
      <c r="J808" s="2"/>
      <c r="K808" s="2"/>
      <c r="L808" s="2"/>
      <c r="M808" s="2"/>
      <c r="N808" s="2"/>
      <c r="O808" s="2"/>
      <c r="P808" s="2"/>
      <c r="Q808" s="2"/>
      <c r="R808" s="2"/>
      <c r="S808" s="2"/>
      <c r="T808" s="2"/>
      <c r="U808" s="2"/>
      <c r="V808" s="2"/>
      <c r="W808" s="2"/>
      <c r="X808" s="2"/>
      <c r="Y808" s="2"/>
      <c r="Z808" s="2"/>
    </row>
    <row r="809" spans="2:26" x14ac:dyDescent="0.25">
      <c r="B809" s="39"/>
      <c r="C809" s="39"/>
      <c r="D809" s="39"/>
      <c r="E809" s="39"/>
      <c r="F809" s="39"/>
      <c r="G809" s="39" t="s">
        <v>29</v>
      </c>
      <c r="H809" s="2">
        <v>27614910.637689602</v>
      </c>
      <c r="I809" s="2">
        <v>29653941.388390001</v>
      </c>
      <c r="J809" s="2">
        <v>32151227.209418599</v>
      </c>
      <c r="K809" s="2">
        <v>35498549.077044398</v>
      </c>
      <c r="L809" s="2">
        <v>38010750.486125298</v>
      </c>
      <c r="M809" s="2">
        <v>40683326.369070701</v>
      </c>
      <c r="N809" s="2">
        <v>43526628.731969602</v>
      </c>
      <c r="O809" s="2">
        <v>46160688.978884101</v>
      </c>
      <c r="P809" s="2">
        <v>51723392.2005127</v>
      </c>
      <c r="Q809" s="2">
        <v>55397492.687831201</v>
      </c>
      <c r="R809" s="2">
        <v>57862890.853642501</v>
      </c>
      <c r="S809" s="2">
        <v>59114841.725083001</v>
      </c>
      <c r="T809" s="2">
        <v>60123493</v>
      </c>
      <c r="U809" s="2">
        <v>60802255</v>
      </c>
      <c r="V809" s="2"/>
      <c r="W809" s="2">
        <v>61736829</v>
      </c>
      <c r="X809" s="2">
        <v>61462759</v>
      </c>
      <c r="Y809" s="2">
        <v>68575423</v>
      </c>
      <c r="Z809" s="2">
        <v>78972074</v>
      </c>
    </row>
    <row r="810" spans="2:26" x14ac:dyDescent="0.25">
      <c r="B810" s="39"/>
      <c r="C810" s="39"/>
      <c r="D810" s="39"/>
      <c r="E810" s="39"/>
      <c r="F810" s="39"/>
      <c r="G810" s="39" t="s">
        <v>28</v>
      </c>
      <c r="H810" s="2">
        <v>807256.82741114602</v>
      </c>
      <c r="I810" s="2">
        <v>736961.85698956903</v>
      </c>
      <c r="J810" s="2">
        <v>1373666.7514416701</v>
      </c>
      <c r="K810" s="2">
        <v>864859.44595235505</v>
      </c>
      <c r="L810" s="2">
        <v>1109502.98716257</v>
      </c>
      <c r="M810" s="2">
        <v>1324772.18218612</v>
      </c>
      <c r="N810" s="2">
        <v>708470.05057123106</v>
      </c>
      <c r="O810" s="2">
        <v>1155172.39686897</v>
      </c>
      <c r="P810" s="2">
        <v>1267165.51048027</v>
      </c>
      <c r="Q810" s="2">
        <v>735830.07365240098</v>
      </c>
      <c r="R810" s="2">
        <v>758502.31456086505</v>
      </c>
      <c r="S810" s="2">
        <v>1256600.1475757</v>
      </c>
      <c r="T810" s="2">
        <v>1147812</v>
      </c>
      <c r="U810" s="2">
        <v>1084786</v>
      </c>
      <c r="V810" s="2"/>
      <c r="W810" s="2">
        <v>531298</v>
      </c>
      <c r="X810" s="2">
        <v>2150148</v>
      </c>
      <c r="Y810" s="2">
        <v>5370705</v>
      </c>
      <c r="Z810" s="2">
        <v>3199939</v>
      </c>
    </row>
    <row r="811" spans="2:26" x14ac:dyDescent="0.25">
      <c r="B811" s="39"/>
      <c r="C811" s="39"/>
      <c r="D811" s="39"/>
      <c r="E811" s="39"/>
      <c r="F811" s="39"/>
      <c r="G811" s="39" t="s">
        <v>30</v>
      </c>
      <c r="H811" s="2">
        <v>-1068297.96935383</v>
      </c>
      <c r="I811" s="2">
        <v>-1140496.27198556</v>
      </c>
      <c r="J811" s="2">
        <v>-1242990.7680305401</v>
      </c>
      <c r="K811" s="2">
        <v>-1327757.6897265399</v>
      </c>
      <c r="L811" s="2">
        <v>-1467058.7668482</v>
      </c>
      <c r="M811" s="2">
        <v>-1568984.8457436799</v>
      </c>
      <c r="N811" s="2">
        <v>-1648832.1700574299</v>
      </c>
      <c r="O811" s="2">
        <v>-1753509.5977180901</v>
      </c>
      <c r="P811" s="2">
        <v>-1587967.6767086401</v>
      </c>
      <c r="Q811" s="2">
        <v>-2385458.8539490998</v>
      </c>
      <c r="R811" s="2">
        <v>-2437455.8423208999</v>
      </c>
      <c r="S811" s="2">
        <v>-2492456.7279775501</v>
      </c>
      <c r="T811" s="2">
        <v>-2760656</v>
      </c>
      <c r="U811" s="2">
        <v>-2855453</v>
      </c>
      <c r="V811" s="2"/>
      <c r="W811" s="2">
        <v>-3329835</v>
      </c>
      <c r="X811" s="2">
        <v>-3399915</v>
      </c>
      <c r="Y811" s="2">
        <v>-2446590</v>
      </c>
      <c r="Z811" s="2">
        <v>-2716137</v>
      </c>
    </row>
    <row r="812" spans="2:26" x14ac:dyDescent="0.25">
      <c r="B812" s="39"/>
      <c r="C812" s="39"/>
      <c r="D812" s="39"/>
      <c r="E812" s="39"/>
      <c r="F812" s="39"/>
      <c r="G812" s="39" t="s">
        <v>25</v>
      </c>
      <c r="H812" s="2">
        <v>2300071.8926430601</v>
      </c>
      <c r="I812" s="2">
        <v>2900820.2360246801</v>
      </c>
      <c r="J812" s="2">
        <v>3216645.8842146201</v>
      </c>
      <c r="K812" s="2">
        <v>2975099.6528550498</v>
      </c>
      <c r="L812" s="2">
        <v>3030131.66263108</v>
      </c>
      <c r="M812" s="2">
        <v>3148207.7115907702</v>
      </c>
      <c r="N812" s="2">
        <v>3579350.1543628699</v>
      </c>
      <c r="O812" s="2">
        <v>6345776.3060683599</v>
      </c>
      <c r="P812" s="2">
        <v>4056816.7023976799</v>
      </c>
      <c r="Q812" s="2">
        <v>4130774.8480886901</v>
      </c>
      <c r="R812" s="2">
        <v>2946605.4711903799</v>
      </c>
      <c r="S812" s="2">
        <v>2771343.4224109398</v>
      </c>
      <c r="T812" s="2">
        <v>1662060</v>
      </c>
      <c r="U812" s="2">
        <v>1152539</v>
      </c>
      <c r="V812" s="2"/>
      <c r="W812" s="2">
        <v>2547883</v>
      </c>
      <c r="X812" s="2">
        <v>4904599</v>
      </c>
      <c r="Y812" s="2">
        <v>7514208</v>
      </c>
      <c r="Z812" s="2">
        <v>9618071</v>
      </c>
    </row>
    <row r="813" spans="2:26" x14ac:dyDescent="0.25">
      <c r="B813" s="39"/>
      <c r="C813" s="39"/>
      <c r="D813" s="39"/>
      <c r="E813" s="39"/>
      <c r="F813" s="39"/>
      <c r="G813" s="39" t="s">
        <v>27</v>
      </c>
      <c r="H813" s="2">
        <v>0</v>
      </c>
      <c r="I813" s="2">
        <v>0</v>
      </c>
      <c r="J813" s="2">
        <v>0</v>
      </c>
      <c r="K813" s="2">
        <v>0</v>
      </c>
      <c r="L813" s="2">
        <v>0</v>
      </c>
      <c r="M813" s="2">
        <v>-60692.685134293002</v>
      </c>
      <c r="N813" s="2">
        <v>-4927.7879622440896</v>
      </c>
      <c r="O813" s="2">
        <v>-184735.88359064099</v>
      </c>
      <c r="P813" s="2">
        <v>-61914.048850799503</v>
      </c>
      <c r="Q813" s="2">
        <v>-15747.901980655</v>
      </c>
      <c r="R813" s="2">
        <v>-15701.0719898321</v>
      </c>
      <c r="S813" s="2">
        <v>-29944.508629332398</v>
      </c>
      <c r="T813" s="2">
        <v>-29785</v>
      </c>
      <c r="U813" s="2">
        <v>-14377</v>
      </c>
      <c r="V813" s="2"/>
      <c r="W813" s="2">
        <v>-23416</v>
      </c>
      <c r="X813" s="2">
        <v>-23052</v>
      </c>
      <c r="Y813" s="2">
        <v>-15340</v>
      </c>
      <c r="Z813" s="2">
        <v>-7352</v>
      </c>
    </row>
    <row r="814" spans="2:26" x14ac:dyDescent="0.25">
      <c r="B814" s="39"/>
      <c r="C814" s="39"/>
      <c r="D814" s="39"/>
      <c r="E814" s="39"/>
      <c r="F814" s="39"/>
      <c r="G814" s="39" t="s">
        <v>26</v>
      </c>
      <c r="H814" s="2">
        <v>29653941.388390001</v>
      </c>
      <c r="I814" s="2">
        <v>32151227.209418599</v>
      </c>
      <c r="J814" s="2">
        <v>35498549.077044398</v>
      </c>
      <c r="K814" s="2">
        <v>38010750.486125298</v>
      </c>
      <c r="L814" s="2">
        <v>40683326.369070701</v>
      </c>
      <c r="M814" s="2">
        <v>43526628.731969602</v>
      </c>
      <c r="N814" s="2">
        <v>46160688.978884101</v>
      </c>
      <c r="O814" s="2">
        <v>51723392.2005127</v>
      </c>
      <c r="P814" s="2">
        <v>55397492.687831201</v>
      </c>
      <c r="Q814" s="2">
        <v>57862890.853642501</v>
      </c>
      <c r="R814" s="2">
        <v>59114841.725083001</v>
      </c>
      <c r="S814" s="2">
        <v>60620384.058462799</v>
      </c>
      <c r="T814" s="2">
        <v>60142924</v>
      </c>
      <c r="U814" s="2">
        <v>60169750</v>
      </c>
      <c r="V814" s="2"/>
      <c r="W814" s="2">
        <v>61462759</v>
      </c>
      <c r="X814" s="2">
        <v>65094539</v>
      </c>
      <c r="Y814" s="2">
        <v>78998406</v>
      </c>
      <c r="Z814" s="2">
        <v>89066595</v>
      </c>
    </row>
    <row r="815" spans="2:26" x14ac:dyDescent="0.25">
      <c r="B815" s="39"/>
      <c r="C815" s="39"/>
      <c r="D815" s="39"/>
      <c r="E815" s="39"/>
      <c r="F815" s="39" t="s">
        <v>10</v>
      </c>
      <c r="G815" s="39"/>
      <c r="H815" s="2"/>
      <c r="I815" s="2"/>
      <c r="J815" s="2"/>
      <c r="K815" s="2"/>
      <c r="L815" s="2"/>
      <c r="M815" s="2"/>
      <c r="N815" s="2"/>
      <c r="O815" s="2"/>
      <c r="P815" s="2"/>
      <c r="Q815" s="2"/>
      <c r="R815" s="2"/>
      <c r="S815" s="2"/>
      <c r="T815" s="2"/>
      <c r="U815" s="2"/>
      <c r="V815" s="2"/>
      <c r="W815" s="2"/>
      <c r="X815" s="2"/>
      <c r="Y815" s="2"/>
      <c r="Z815" s="2"/>
    </row>
    <row r="816" spans="2:26" x14ac:dyDescent="0.25">
      <c r="B816" s="39"/>
      <c r="C816" s="39"/>
      <c r="D816" s="39"/>
      <c r="E816" s="39"/>
      <c r="F816" s="39"/>
      <c r="G816" s="39" t="s">
        <v>29</v>
      </c>
      <c r="H816" s="2">
        <v>66801062.937318802</v>
      </c>
      <c r="I816" s="2">
        <v>70740199.656719193</v>
      </c>
      <c r="J816" s="2">
        <v>75612645.019104406</v>
      </c>
      <c r="K816" s="2">
        <v>76897616.946939394</v>
      </c>
      <c r="L816" s="2">
        <v>76242035.307053596</v>
      </c>
      <c r="M816" s="2">
        <v>86989103.942939997</v>
      </c>
      <c r="N816" s="2">
        <v>97554269.173773795</v>
      </c>
      <c r="O816" s="2">
        <v>101949555.598216</v>
      </c>
      <c r="P816" s="2">
        <v>111321956.64985099</v>
      </c>
      <c r="Q816" s="2">
        <v>112691145.323047</v>
      </c>
      <c r="R816" s="2">
        <v>112643940.264954</v>
      </c>
      <c r="S816" s="2">
        <v>114136067.176963</v>
      </c>
      <c r="T816" s="2">
        <v>116566566</v>
      </c>
      <c r="U816" s="2">
        <v>119527957</v>
      </c>
      <c r="V816" s="2"/>
      <c r="W816" s="2">
        <v>120180761</v>
      </c>
      <c r="X816" s="2">
        <v>121074138</v>
      </c>
      <c r="Y816" s="2">
        <v>115646875</v>
      </c>
      <c r="Z816" s="2">
        <v>121386301</v>
      </c>
    </row>
    <row r="817" spans="2:26" x14ac:dyDescent="0.25">
      <c r="B817" s="39"/>
      <c r="C817" s="39"/>
      <c r="D817" s="39"/>
      <c r="E817" s="39"/>
      <c r="F817" s="39"/>
      <c r="G817" s="39" t="s">
        <v>28</v>
      </c>
      <c r="H817" s="2">
        <v>1952771.63275963</v>
      </c>
      <c r="I817" s="2">
        <v>1758040.46484153</v>
      </c>
      <c r="J817" s="2">
        <v>3230563.3553197002</v>
      </c>
      <c r="K817" s="2">
        <v>1873474.6100029501</v>
      </c>
      <c r="L817" s="2">
        <v>2225443.1927464199</v>
      </c>
      <c r="M817" s="2">
        <v>2832628.38469656</v>
      </c>
      <c r="N817" s="2">
        <v>1587861.96010213</v>
      </c>
      <c r="O817" s="2">
        <v>2551290.1801355402</v>
      </c>
      <c r="P817" s="2">
        <v>2727263.9713772102</v>
      </c>
      <c r="Q817" s="2">
        <v>1496846.33256418</v>
      </c>
      <c r="R817" s="2">
        <v>1476605.9585293699</v>
      </c>
      <c r="S817" s="2">
        <v>2426182.5740019898</v>
      </c>
      <c r="T817" s="2">
        <v>2225362</v>
      </c>
      <c r="U817" s="2">
        <v>2132524</v>
      </c>
      <c r="V817" s="2"/>
      <c r="W817" s="2">
        <v>1034258</v>
      </c>
      <c r="X817" s="2">
        <v>4235529</v>
      </c>
      <c r="Y817" s="2">
        <v>9057257</v>
      </c>
      <c r="Z817" s="2">
        <v>4918558</v>
      </c>
    </row>
    <row r="818" spans="2:26" x14ac:dyDescent="0.25">
      <c r="B818" s="39"/>
      <c r="C818" s="39"/>
      <c r="D818" s="39"/>
      <c r="E818" s="39"/>
      <c r="F818" s="39"/>
      <c r="G818" s="39" t="s">
        <v>30</v>
      </c>
      <c r="H818" s="2">
        <v>-3069692.3458183901</v>
      </c>
      <c r="I818" s="2">
        <v>-3262227.83358667</v>
      </c>
      <c r="J818" s="2">
        <v>-3484369.79622627</v>
      </c>
      <c r="K818" s="2">
        <v>-3596410.6323108599</v>
      </c>
      <c r="L818" s="2">
        <v>-2142180.3856213102</v>
      </c>
      <c r="M818" s="2">
        <v>-2427839.2322051702</v>
      </c>
      <c r="N818" s="2">
        <v>-2669822.2078049402</v>
      </c>
      <c r="O818" s="2">
        <v>-2846719.1813908401</v>
      </c>
      <c r="P818" s="2">
        <v>-3525164.5088707898</v>
      </c>
      <c r="Q818" s="2">
        <v>-3825560.46572024</v>
      </c>
      <c r="R818" s="2">
        <v>-4027415.9611676098</v>
      </c>
      <c r="S818" s="2">
        <v>-4152095.5439456599</v>
      </c>
      <c r="T818" s="2">
        <v>-4196098</v>
      </c>
      <c r="U818" s="2">
        <v>-4365133</v>
      </c>
      <c r="V818" s="2"/>
      <c r="W818" s="2">
        <v>-1230624</v>
      </c>
      <c r="X818" s="2">
        <v>-1287976</v>
      </c>
      <c r="Y818" s="2">
        <v>-4735329</v>
      </c>
      <c r="Z818" s="2">
        <v>-5147294</v>
      </c>
    </row>
    <row r="819" spans="2:26" x14ac:dyDescent="0.25">
      <c r="B819" s="39"/>
      <c r="C819" s="39"/>
      <c r="D819" s="39"/>
      <c r="E819" s="39"/>
      <c r="F819" s="39"/>
      <c r="G819" s="39" t="s">
        <v>25</v>
      </c>
      <c r="H819" s="2">
        <v>5056057.4324591896</v>
      </c>
      <c r="I819" s="2">
        <v>6376632.7311303103</v>
      </c>
      <c r="J819" s="2">
        <v>1538778.3687415901</v>
      </c>
      <c r="K819" s="2">
        <v>1067354.3824221001</v>
      </c>
      <c r="L819" s="2">
        <v>10663805.828761199</v>
      </c>
      <c r="M819" s="2">
        <v>10160376.0783424</v>
      </c>
      <c r="N819" s="2">
        <v>5477246.67214547</v>
      </c>
      <c r="O819" s="2">
        <v>9667830.0528902691</v>
      </c>
      <c r="P819" s="2">
        <v>2169568.1224965602</v>
      </c>
      <c r="Q819" s="2">
        <v>2288671.5378856598</v>
      </c>
      <c r="R819" s="2">
        <v>4050078.0782482899</v>
      </c>
      <c r="S819" s="2">
        <v>3998976.7724755001</v>
      </c>
      <c r="T819" s="2">
        <v>4976334</v>
      </c>
      <c r="U819" s="2">
        <v>2687687</v>
      </c>
      <c r="V819" s="2"/>
      <c r="W819" s="2">
        <v>1096314</v>
      </c>
      <c r="X819" s="2">
        <v>1627092</v>
      </c>
      <c r="Y819" s="2">
        <v>1431068</v>
      </c>
      <c r="Z819" s="2">
        <v>4802801</v>
      </c>
    </row>
    <row r="820" spans="2:26" x14ac:dyDescent="0.25">
      <c r="B820" s="39"/>
      <c r="C820" s="39"/>
      <c r="D820" s="39"/>
      <c r="E820" s="39"/>
      <c r="F820" s="39"/>
      <c r="G820" s="39" t="s">
        <v>27</v>
      </c>
      <c r="H820" s="2">
        <v>0</v>
      </c>
      <c r="I820" s="2">
        <v>0</v>
      </c>
      <c r="J820" s="2">
        <v>0</v>
      </c>
      <c r="K820" s="2">
        <v>0</v>
      </c>
      <c r="L820" s="2">
        <v>0</v>
      </c>
      <c r="M820" s="2">
        <v>0</v>
      </c>
      <c r="N820" s="2">
        <v>0</v>
      </c>
      <c r="O820" s="2">
        <v>0</v>
      </c>
      <c r="P820" s="2">
        <v>-2478.9118074350299</v>
      </c>
      <c r="Q820" s="2">
        <v>-7162.4628228102501</v>
      </c>
      <c r="R820" s="2">
        <v>-7141.1636003059803</v>
      </c>
      <c r="S820" s="2">
        <v>-13619.365301383101</v>
      </c>
      <c r="T820" s="2">
        <v>-14556</v>
      </c>
      <c r="U820" s="2">
        <v>0</v>
      </c>
      <c r="V820" s="2"/>
      <c r="W820" s="2">
        <v>-6571</v>
      </c>
      <c r="X820" s="2">
        <v>-10471</v>
      </c>
      <c r="Y820" s="2">
        <v>-5455</v>
      </c>
      <c r="Z820" s="2">
        <v>-3285</v>
      </c>
    </row>
    <row r="821" spans="2:26" x14ac:dyDescent="0.25">
      <c r="B821" s="39"/>
      <c r="C821" s="39"/>
      <c r="D821" s="39"/>
      <c r="E821" s="39"/>
      <c r="F821" s="39"/>
      <c r="G821" s="39" t="s">
        <v>26</v>
      </c>
      <c r="H821" s="2">
        <v>70740199.656719193</v>
      </c>
      <c r="I821" s="2">
        <v>75612645.019104406</v>
      </c>
      <c r="J821" s="2">
        <v>76897616.946939394</v>
      </c>
      <c r="K821" s="2">
        <v>76242035.307053596</v>
      </c>
      <c r="L821" s="2">
        <v>86989103.942939997</v>
      </c>
      <c r="M821" s="2">
        <v>97554269.173773795</v>
      </c>
      <c r="N821" s="2">
        <v>101949555.598216</v>
      </c>
      <c r="O821" s="2">
        <v>111321956.64985099</v>
      </c>
      <c r="P821" s="2">
        <v>112691145.323047</v>
      </c>
      <c r="Q821" s="2">
        <v>112643940.264954</v>
      </c>
      <c r="R821" s="2">
        <v>114136067.176963</v>
      </c>
      <c r="S821" s="2">
        <v>116395511.61419401</v>
      </c>
      <c r="T821" s="2">
        <v>119557608</v>
      </c>
      <c r="U821" s="2">
        <v>119983035</v>
      </c>
      <c r="V821" s="2"/>
      <c r="W821" s="2">
        <v>121074138</v>
      </c>
      <c r="X821" s="2">
        <v>125638312</v>
      </c>
      <c r="Y821" s="2">
        <v>121394416</v>
      </c>
      <c r="Z821" s="2">
        <v>125957081</v>
      </c>
    </row>
    <row r="822" spans="2:26" x14ac:dyDescent="0.25">
      <c r="B822" s="39"/>
      <c r="C822" s="39"/>
      <c r="D822" s="39"/>
      <c r="E822" s="39"/>
      <c r="F822" s="39" t="s">
        <v>9</v>
      </c>
      <c r="G822" s="39"/>
      <c r="H822" s="2"/>
      <c r="I822" s="2"/>
      <c r="J822" s="2"/>
      <c r="K822" s="2"/>
      <c r="L822" s="2"/>
      <c r="M822" s="2"/>
      <c r="N822" s="2"/>
      <c r="O822" s="2"/>
      <c r="P822" s="2"/>
      <c r="Q822" s="2"/>
      <c r="R822" s="2"/>
      <c r="S822" s="2"/>
      <c r="T822" s="2"/>
      <c r="U822" s="2"/>
      <c r="V822" s="2"/>
      <c r="W822" s="2"/>
      <c r="X822" s="2"/>
      <c r="Y822" s="2"/>
      <c r="Z822" s="2"/>
    </row>
    <row r="823" spans="2:26" x14ac:dyDescent="0.25">
      <c r="B823" s="39"/>
      <c r="C823" s="39"/>
      <c r="D823" s="39"/>
      <c r="E823" s="39"/>
      <c r="F823" s="39"/>
      <c r="G823" s="39" t="s">
        <v>29</v>
      </c>
      <c r="H823" s="2">
        <v>28033947.0030891</v>
      </c>
      <c r="I823" s="2">
        <v>29444843.897374298</v>
      </c>
      <c r="J823" s="2">
        <v>30922463.1551149</v>
      </c>
      <c r="K823" s="2">
        <v>32243630.749501999</v>
      </c>
      <c r="L823" s="2">
        <v>33029189.859678201</v>
      </c>
      <c r="M823" s="2">
        <v>33993285.131258003</v>
      </c>
      <c r="N823" s="2">
        <v>35100209.3319607</v>
      </c>
      <c r="O823" s="2">
        <v>35671525.0484524</v>
      </c>
      <c r="P823" s="2">
        <v>33025000</v>
      </c>
      <c r="Q823" s="2">
        <v>34471252.909026697</v>
      </c>
      <c r="R823" s="2">
        <v>34929125.338558301</v>
      </c>
      <c r="S823" s="2">
        <v>35386997.768090002</v>
      </c>
      <c r="T823" s="2">
        <v>36318298</v>
      </c>
      <c r="U823" s="2">
        <v>37011648</v>
      </c>
      <c r="V823" s="2"/>
      <c r="W823" s="2">
        <v>46658996</v>
      </c>
      <c r="X823" s="2">
        <v>47060536</v>
      </c>
      <c r="Y823" s="2">
        <v>48706852</v>
      </c>
      <c r="Z823" s="2">
        <v>52257476</v>
      </c>
    </row>
    <row r="824" spans="2:26" x14ac:dyDescent="0.25">
      <c r="B824" s="39"/>
      <c r="C824" s="39"/>
      <c r="D824" s="39"/>
      <c r="E824" s="39"/>
      <c r="F824" s="39"/>
      <c r="G824" s="39" t="s">
        <v>28</v>
      </c>
      <c r="H824" s="2">
        <v>819506.36793439498</v>
      </c>
      <c r="I824" s="2">
        <v>731765.351295689</v>
      </c>
      <c r="J824" s="2">
        <v>1321167.5943871301</v>
      </c>
      <c r="K824" s="2">
        <v>785559.11017612997</v>
      </c>
      <c r="L824" s="2">
        <v>964095.27157979202</v>
      </c>
      <c r="M824" s="2">
        <v>1106924.2007027201</v>
      </c>
      <c r="N824" s="2">
        <v>571315.71649173496</v>
      </c>
      <c r="O824" s="2">
        <v>892680.80701832799</v>
      </c>
      <c r="P824" s="2">
        <v>809075.72383073496</v>
      </c>
      <c r="Q824" s="2">
        <v>457872.42953165999</v>
      </c>
      <c r="R824" s="2">
        <v>457872.42953166802</v>
      </c>
      <c r="S824" s="2">
        <v>752218.99137344502</v>
      </c>
      <c r="T824" s="2">
        <v>693349</v>
      </c>
      <c r="U824" s="2">
        <v>660333</v>
      </c>
      <c r="V824" s="2"/>
      <c r="W824" s="2">
        <v>401540</v>
      </c>
      <c r="X824" s="2">
        <v>1646316</v>
      </c>
      <c r="Y824" s="2">
        <v>3814634</v>
      </c>
      <c r="Z824" s="2">
        <v>2117467</v>
      </c>
    </row>
    <row r="825" spans="2:26" x14ac:dyDescent="0.25">
      <c r="B825" s="39"/>
      <c r="C825" s="39"/>
      <c r="D825" s="39"/>
      <c r="E825" s="39"/>
      <c r="F825" s="39"/>
      <c r="G825" s="39" t="s">
        <v>25</v>
      </c>
      <c r="H825" s="2">
        <v>591390.52635087701</v>
      </c>
      <c r="I825" s="2">
        <v>745853.906444886</v>
      </c>
      <c r="J825" s="2">
        <v>0</v>
      </c>
      <c r="K825" s="2">
        <v>0</v>
      </c>
      <c r="L825" s="2">
        <v>0</v>
      </c>
      <c r="M825" s="2">
        <v>0</v>
      </c>
      <c r="N825" s="2">
        <v>0</v>
      </c>
      <c r="O825" s="2">
        <v>-44607.7533974978</v>
      </c>
      <c r="P825" s="2">
        <v>637177.18519592402</v>
      </c>
      <c r="Q825" s="2">
        <v>0</v>
      </c>
      <c r="R825" s="2">
        <v>0</v>
      </c>
      <c r="S825" s="2">
        <v>-108.11442426475</v>
      </c>
      <c r="T825" s="2">
        <v>0</v>
      </c>
      <c r="U825" s="2">
        <v>8143781</v>
      </c>
      <c r="V825" s="2"/>
      <c r="W825" s="2">
        <v>0</v>
      </c>
      <c r="X825" s="2">
        <v>0</v>
      </c>
      <c r="Y825" s="2">
        <v>-135050</v>
      </c>
      <c r="Z825" s="2">
        <v>174270</v>
      </c>
    </row>
    <row r="826" spans="2:26" x14ac:dyDescent="0.25">
      <c r="B826" s="39"/>
      <c r="C826" s="39"/>
      <c r="D826" s="39"/>
      <c r="E826" s="39"/>
      <c r="F826" s="39"/>
      <c r="G826" s="39" t="s">
        <v>27</v>
      </c>
      <c r="H826" s="2">
        <v>0</v>
      </c>
      <c r="I826" s="2">
        <v>0</v>
      </c>
      <c r="J826" s="2">
        <v>0</v>
      </c>
      <c r="K826" s="2">
        <v>0</v>
      </c>
      <c r="L826" s="2">
        <v>0</v>
      </c>
      <c r="M826" s="2">
        <v>0</v>
      </c>
      <c r="N826" s="2">
        <v>0</v>
      </c>
      <c r="O826" s="2">
        <v>-3494598.1020732298</v>
      </c>
      <c r="P826" s="2">
        <v>0</v>
      </c>
      <c r="Q826" s="2">
        <v>0</v>
      </c>
      <c r="R826" s="2">
        <v>0</v>
      </c>
      <c r="S826" s="2">
        <v>-10225.930087984299</v>
      </c>
      <c r="T826" s="2">
        <v>0</v>
      </c>
      <c r="U826" s="2">
        <v>0</v>
      </c>
      <c r="V826" s="2"/>
      <c r="W826" s="2">
        <v>0</v>
      </c>
      <c r="X826" s="2">
        <v>0</v>
      </c>
      <c r="Y826" s="2">
        <v>-128959</v>
      </c>
      <c r="Z826" s="2">
        <v>0</v>
      </c>
    </row>
    <row r="827" spans="2:26" x14ac:dyDescent="0.25">
      <c r="B827" s="39"/>
      <c r="C827" s="39"/>
      <c r="D827" s="39"/>
      <c r="E827" s="39"/>
      <c r="F827" s="39"/>
      <c r="G827" s="39" t="s">
        <v>26</v>
      </c>
      <c r="H827" s="2">
        <v>29444843.897374298</v>
      </c>
      <c r="I827" s="2">
        <v>30922463.1551149</v>
      </c>
      <c r="J827" s="2">
        <v>32243630.749501999</v>
      </c>
      <c r="K827" s="2">
        <v>33029189.859678201</v>
      </c>
      <c r="L827" s="2">
        <v>33993285.131258003</v>
      </c>
      <c r="M827" s="2">
        <v>35100209.3319607</v>
      </c>
      <c r="N827" s="2">
        <v>35671525.0484524</v>
      </c>
      <c r="O827" s="2">
        <v>33025000</v>
      </c>
      <c r="P827" s="2">
        <v>34471252.909026697</v>
      </c>
      <c r="Q827" s="2">
        <v>34929125.338558301</v>
      </c>
      <c r="R827" s="2">
        <v>35386997.768090002</v>
      </c>
      <c r="S827" s="2">
        <v>36128882.714951202</v>
      </c>
      <c r="T827" s="2">
        <v>37011647</v>
      </c>
      <c r="U827" s="2">
        <v>45815762</v>
      </c>
      <c r="V827" s="2"/>
      <c r="W827" s="2">
        <v>47060536</v>
      </c>
      <c r="X827" s="2">
        <v>48706852</v>
      </c>
      <c r="Y827" s="2">
        <v>52257477</v>
      </c>
      <c r="Z827" s="2">
        <v>54549213</v>
      </c>
    </row>
    <row r="828" spans="2:26" x14ac:dyDescent="0.25">
      <c r="B828" s="39"/>
      <c r="C828" s="39"/>
      <c r="D828" s="39"/>
      <c r="E828" s="39"/>
      <c r="F828" s="39" t="s">
        <v>11</v>
      </c>
      <c r="G828" s="39"/>
      <c r="H828" s="2"/>
      <c r="I828" s="2"/>
      <c r="J828" s="2"/>
      <c r="K828" s="2"/>
      <c r="L828" s="2"/>
      <c r="M828" s="2"/>
      <c r="N828" s="2"/>
      <c r="O828" s="2"/>
      <c r="P828" s="2"/>
      <c r="Q828" s="2"/>
      <c r="R828" s="2"/>
      <c r="S828" s="2"/>
      <c r="T828" s="2"/>
      <c r="U828" s="2"/>
      <c r="V828" s="2"/>
      <c r="W828" s="2"/>
      <c r="X828" s="2"/>
      <c r="Y828" s="2"/>
      <c r="Z828" s="2"/>
    </row>
    <row r="829" spans="2:26" x14ac:dyDescent="0.25">
      <c r="B829" s="39"/>
      <c r="C829" s="39"/>
      <c r="D829" s="39"/>
      <c r="E829" s="39"/>
      <c r="F829" s="39"/>
      <c r="G829" s="39" t="s">
        <v>29</v>
      </c>
      <c r="H829" s="2">
        <v>33426313.108768899</v>
      </c>
      <c r="I829" s="2">
        <v>35397401.764715597</v>
      </c>
      <c r="J829" s="2">
        <v>37835504.949410103</v>
      </c>
      <c r="K829" s="2">
        <v>38478486.8438164</v>
      </c>
      <c r="L829" s="2">
        <v>38150443.0043981</v>
      </c>
      <c r="M829" s="2">
        <v>43528125.116457403</v>
      </c>
      <c r="N829" s="2">
        <v>48814785.320997901</v>
      </c>
      <c r="O829" s="2">
        <v>51014124.878872901</v>
      </c>
      <c r="P829" s="2">
        <v>55703942.650588103</v>
      </c>
      <c r="Q829" s="2">
        <v>56389065.420837402</v>
      </c>
      <c r="R829" s="2">
        <v>56365444.673161298</v>
      </c>
      <c r="S829" s="2">
        <v>57112084.010407403</v>
      </c>
      <c r="T829" s="2">
        <v>58328272</v>
      </c>
      <c r="U829" s="2">
        <v>59810110</v>
      </c>
      <c r="V829" s="2"/>
      <c r="W829" s="2">
        <v>60136764</v>
      </c>
      <c r="X829" s="2">
        <v>60583797</v>
      </c>
      <c r="Y829" s="2">
        <v>57868071</v>
      </c>
      <c r="Z829" s="2">
        <v>60739999</v>
      </c>
    </row>
    <row r="830" spans="2:26" x14ac:dyDescent="0.25">
      <c r="B830" s="39"/>
      <c r="C830" s="39"/>
      <c r="D830" s="39"/>
      <c r="E830" s="39"/>
      <c r="F830" s="39"/>
      <c r="G830" s="39" t="s">
        <v>28</v>
      </c>
      <c r="H830" s="2">
        <v>977139.48186413595</v>
      </c>
      <c r="I830" s="2">
        <v>879698.74208168394</v>
      </c>
      <c r="J830" s="2">
        <v>1616528.5024574799</v>
      </c>
      <c r="K830" s="2">
        <v>937460.36607304704</v>
      </c>
      <c r="L830" s="2">
        <v>1113580.49850675</v>
      </c>
      <c r="M830" s="2">
        <v>1417407.4355148899</v>
      </c>
      <c r="N830" s="2">
        <v>794543.80990434799</v>
      </c>
      <c r="O830" s="2">
        <v>1276629.75172355</v>
      </c>
      <c r="P830" s="2">
        <v>1364684.5638228699</v>
      </c>
      <c r="Q830" s="2">
        <v>749000.86896747502</v>
      </c>
      <c r="R830" s="2">
        <v>738872.87024744099</v>
      </c>
      <c r="S830" s="2">
        <v>1214027.66380718</v>
      </c>
      <c r="T830" s="2">
        <v>1113540</v>
      </c>
      <c r="U830" s="2">
        <v>1067085</v>
      </c>
      <c r="V830" s="2"/>
      <c r="W830" s="2">
        <v>517528</v>
      </c>
      <c r="X830" s="2">
        <v>2119399</v>
      </c>
      <c r="Y830" s="2">
        <v>4532124</v>
      </c>
      <c r="Z830" s="2">
        <v>2461177</v>
      </c>
    </row>
    <row r="831" spans="2:26" x14ac:dyDescent="0.25">
      <c r="B831" s="39"/>
      <c r="C831" s="39"/>
      <c r="D831" s="39"/>
      <c r="E831" s="39"/>
      <c r="F831" s="39"/>
      <c r="G831" s="39" t="s">
        <v>30</v>
      </c>
      <c r="H831" s="2">
        <v>-1536030.9100949101</v>
      </c>
      <c r="I831" s="2">
        <v>-1632372.96238726</v>
      </c>
      <c r="J831" s="2">
        <v>-1743529.6786322601</v>
      </c>
      <c r="K831" s="2">
        <v>-1799593.33844926</v>
      </c>
      <c r="L831" s="2">
        <v>-1071916.9599506301</v>
      </c>
      <c r="M831" s="2">
        <v>-1214856.63229029</v>
      </c>
      <c r="N831" s="2">
        <v>-1335941.5125859799</v>
      </c>
      <c r="O831" s="2">
        <v>-1424458.27215647</v>
      </c>
      <c r="P831" s="2">
        <v>-1763942.7795333201</v>
      </c>
      <c r="Q831" s="2">
        <v>-1914256.6947427201</v>
      </c>
      <c r="R831" s="2">
        <v>-2015262.34789948</v>
      </c>
      <c r="S831" s="2">
        <v>-2077650.2589439601</v>
      </c>
      <c r="T831" s="2">
        <v>-2099669</v>
      </c>
      <c r="U831" s="2">
        <v>-2184251</v>
      </c>
      <c r="V831" s="2"/>
      <c r="W831" s="2">
        <v>-615787</v>
      </c>
      <c r="X831" s="2">
        <v>-644485</v>
      </c>
      <c r="Y831" s="2">
        <v>-2369492</v>
      </c>
      <c r="Z831" s="2">
        <v>-2575633</v>
      </c>
    </row>
    <row r="832" spans="2:26" x14ac:dyDescent="0.25">
      <c r="B832" s="39"/>
      <c r="C832" s="39"/>
      <c r="D832" s="39"/>
      <c r="E832" s="39"/>
      <c r="F832" s="39"/>
      <c r="G832" s="39" t="s">
        <v>25</v>
      </c>
      <c r="H832" s="2">
        <v>2529980.0841774298</v>
      </c>
      <c r="I832" s="2">
        <v>3190777.4050000999</v>
      </c>
      <c r="J832" s="2">
        <v>769983.07058108598</v>
      </c>
      <c r="K832" s="2">
        <v>534089.132957889</v>
      </c>
      <c r="L832" s="2">
        <v>5336018.5735031804</v>
      </c>
      <c r="M832" s="2">
        <v>5084109.4013159201</v>
      </c>
      <c r="N832" s="2">
        <v>2740737.2605566098</v>
      </c>
      <c r="O832" s="2">
        <v>4837646.2921481598</v>
      </c>
      <c r="P832" s="2">
        <v>1085621.3985909501</v>
      </c>
      <c r="Q832" s="2">
        <v>1145219.0738383499</v>
      </c>
      <c r="R832" s="2">
        <v>2026602.1528058399</v>
      </c>
      <c r="S832" s="2">
        <v>2001031.7775465201</v>
      </c>
      <c r="T832" s="2">
        <v>2490088</v>
      </c>
      <c r="U832" s="2">
        <v>1344881</v>
      </c>
      <c r="V832" s="2"/>
      <c r="W832" s="2">
        <v>548580</v>
      </c>
      <c r="X832" s="2">
        <v>814174</v>
      </c>
      <c r="Y832" s="2">
        <v>716086</v>
      </c>
      <c r="Z832" s="2">
        <v>2403254</v>
      </c>
    </row>
    <row r="833" spans="2:26" x14ac:dyDescent="0.25">
      <c r="B833" s="39"/>
      <c r="C833" s="39"/>
      <c r="D833" s="39"/>
      <c r="E833" s="39"/>
      <c r="F833" s="39"/>
      <c r="G833" s="39" t="s">
        <v>27</v>
      </c>
      <c r="H833" s="2">
        <v>0</v>
      </c>
      <c r="I833" s="2">
        <v>0</v>
      </c>
      <c r="J833" s="2">
        <v>0</v>
      </c>
      <c r="K833" s="2">
        <v>0</v>
      </c>
      <c r="L833" s="2">
        <v>0</v>
      </c>
      <c r="M833" s="2">
        <v>0</v>
      </c>
      <c r="N833" s="2">
        <v>0</v>
      </c>
      <c r="O833" s="2">
        <v>0</v>
      </c>
      <c r="P833" s="2">
        <v>-1240.41263118969</v>
      </c>
      <c r="Q833" s="2">
        <v>-3583.9957392567499</v>
      </c>
      <c r="R833" s="2">
        <v>-3573.3379076430601</v>
      </c>
      <c r="S833" s="2">
        <v>-6814.9389978105901</v>
      </c>
      <c r="T833" s="2">
        <v>-7284</v>
      </c>
      <c r="U833" s="2">
        <v>0</v>
      </c>
      <c r="V833" s="2"/>
      <c r="W833" s="2">
        <v>-3288</v>
      </c>
      <c r="X833" s="2">
        <v>-5239</v>
      </c>
      <c r="Y833" s="2">
        <v>-2729</v>
      </c>
      <c r="Z833" s="2">
        <v>-1644</v>
      </c>
    </row>
    <row r="834" spans="2:26" x14ac:dyDescent="0.25">
      <c r="B834" s="39"/>
      <c r="C834" s="39"/>
      <c r="D834" s="39"/>
      <c r="E834" s="39"/>
      <c r="F834" s="39"/>
      <c r="G834" s="39" t="s">
        <v>26</v>
      </c>
      <c r="H834" s="2">
        <v>35397401.764715597</v>
      </c>
      <c r="I834" s="2">
        <v>37835504.949410103</v>
      </c>
      <c r="J834" s="2">
        <v>38478486.8438164</v>
      </c>
      <c r="K834" s="2">
        <v>38150443.0043981</v>
      </c>
      <c r="L834" s="2">
        <v>43528125.116457403</v>
      </c>
      <c r="M834" s="2">
        <v>48814785.320997901</v>
      </c>
      <c r="N834" s="2">
        <v>51014124.878872901</v>
      </c>
      <c r="O834" s="2">
        <v>55703942.650588103</v>
      </c>
      <c r="P834" s="2">
        <v>56389065.420837402</v>
      </c>
      <c r="Q834" s="2">
        <v>56365444.673161298</v>
      </c>
      <c r="R834" s="2">
        <v>57112084.010407403</v>
      </c>
      <c r="S834" s="2">
        <v>58242678.253819399</v>
      </c>
      <c r="T834" s="2">
        <v>59824947</v>
      </c>
      <c r="U834" s="2">
        <v>60037825</v>
      </c>
      <c r="V834" s="2"/>
      <c r="W834" s="2">
        <v>60583797</v>
      </c>
      <c r="X834" s="2">
        <v>62867646</v>
      </c>
      <c r="Y834" s="2">
        <v>60744060</v>
      </c>
      <c r="Z834" s="2">
        <v>63027153</v>
      </c>
    </row>
    <row r="835" spans="2:26" x14ac:dyDescent="0.25">
      <c r="B835" s="39"/>
      <c r="C835" s="39"/>
      <c r="D835" s="39"/>
      <c r="E835" s="39"/>
      <c r="F835" s="39" t="s">
        <v>12</v>
      </c>
      <c r="G835" s="39"/>
      <c r="H835" s="2"/>
      <c r="I835" s="2"/>
      <c r="J835" s="2"/>
      <c r="K835" s="2"/>
      <c r="L835" s="2"/>
      <c r="M835" s="2"/>
      <c r="N835" s="2"/>
      <c r="O835" s="2"/>
      <c r="P835" s="2"/>
      <c r="Q835" s="2"/>
      <c r="R835" s="2"/>
      <c r="S835" s="2"/>
      <c r="T835" s="2"/>
      <c r="U835" s="2"/>
      <c r="V835" s="2"/>
      <c r="W835" s="2"/>
      <c r="X835" s="2"/>
      <c r="Y835" s="2"/>
      <c r="Z835" s="2"/>
    </row>
    <row r="836" spans="2:26" x14ac:dyDescent="0.25">
      <c r="B836" s="39"/>
      <c r="C836" s="39"/>
      <c r="D836" s="39"/>
      <c r="E836" s="39"/>
      <c r="F836" s="39"/>
      <c r="G836" s="39" t="s">
        <v>29</v>
      </c>
      <c r="H836" s="2">
        <v>57203273.2974011</v>
      </c>
      <c r="I836" s="2">
        <v>61427051.002999902</v>
      </c>
      <c r="J836" s="2">
        <v>66600087.432751097</v>
      </c>
      <c r="K836" s="2">
        <v>73533942.414758593</v>
      </c>
      <c r="L836" s="2">
        <v>78737875.931589007</v>
      </c>
      <c r="M836" s="2">
        <v>84274019.2792463</v>
      </c>
      <c r="N836" s="2">
        <v>90163816.271899104</v>
      </c>
      <c r="O836" s="2">
        <v>95620175.997199595</v>
      </c>
      <c r="P836" s="2">
        <v>107143112.915786</v>
      </c>
      <c r="Q836" s="2">
        <v>114753877.82258201</v>
      </c>
      <c r="R836" s="2">
        <v>119860756.809916</v>
      </c>
      <c r="S836" s="2">
        <v>122454020.642076</v>
      </c>
      <c r="T836" s="2">
        <v>124543310</v>
      </c>
      <c r="U836" s="2">
        <v>125949307</v>
      </c>
      <c r="V836" s="2"/>
      <c r="W836" s="2">
        <v>127885113</v>
      </c>
      <c r="X836" s="2">
        <v>127317358</v>
      </c>
      <c r="Y836" s="2">
        <v>142050801</v>
      </c>
      <c r="Z836" s="2">
        <v>163586924</v>
      </c>
    </row>
    <row r="837" spans="2:26" x14ac:dyDescent="0.25">
      <c r="B837" s="39"/>
      <c r="C837" s="39"/>
      <c r="D837" s="39"/>
      <c r="E837" s="39"/>
      <c r="F837" s="39"/>
      <c r="G837" s="39" t="s">
        <v>28</v>
      </c>
      <c r="H837" s="2">
        <v>1672202.87349285</v>
      </c>
      <c r="I837" s="2">
        <v>1526589.43321064</v>
      </c>
      <c r="J837" s="2">
        <v>2845500.2713762</v>
      </c>
      <c r="K837" s="2">
        <v>1791524.62140054</v>
      </c>
      <c r="L837" s="2">
        <v>2298294.7569220499</v>
      </c>
      <c r="M837" s="2">
        <v>2744217.0143451998</v>
      </c>
      <c r="N837" s="2">
        <v>1467569.74603296</v>
      </c>
      <c r="O837" s="2">
        <v>2392897.2972272201</v>
      </c>
      <c r="P837" s="2">
        <v>2624886.9533934202</v>
      </c>
      <c r="Q837" s="2">
        <v>1524245.0564669201</v>
      </c>
      <c r="R837" s="2">
        <v>1571208.4226019101</v>
      </c>
      <c r="S837" s="2">
        <v>2602996.7419295302</v>
      </c>
      <c r="T837" s="2">
        <v>2377645</v>
      </c>
      <c r="U837" s="2">
        <v>2247088</v>
      </c>
      <c r="V837" s="2"/>
      <c r="W837" s="2">
        <v>1100560</v>
      </c>
      <c r="X837" s="2">
        <v>4453935</v>
      </c>
      <c r="Y837" s="2">
        <v>11125166</v>
      </c>
      <c r="Z837" s="2">
        <v>6628522</v>
      </c>
    </row>
    <row r="838" spans="2:26" x14ac:dyDescent="0.25">
      <c r="B838" s="39"/>
      <c r="C838" s="39"/>
      <c r="D838" s="39"/>
      <c r="E838" s="39"/>
      <c r="F838" s="39"/>
      <c r="G838" s="39" t="s">
        <v>30</v>
      </c>
      <c r="H838" s="2">
        <v>-2212940.3458340801</v>
      </c>
      <c r="I838" s="2">
        <v>-2362496.50093108</v>
      </c>
      <c r="J838" s="2">
        <v>-2574810.11757218</v>
      </c>
      <c r="K838" s="2">
        <v>-2750401.70942618</v>
      </c>
      <c r="L838" s="2">
        <v>-3038958.8186071799</v>
      </c>
      <c r="M838" s="2">
        <v>-3250094.9798196801</v>
      </c>
      <c r="N838" s="2">
        <v>-3415495.8048232901</v>
      </c>
      <c r="O838" s="2">
        <v>-3632331.2848238</v>
      </c>
      <c r="P838" s="2">
        <v>-3289416.89356917</v>
      </c>
      <c r="Q838" s="2">
        <v>-4941390.8359001596</v>
      </c>
      <c r="R838" s="2">
        <v>-5049100.6971093798</v>
      </c>
      <c r="S838" s="2">
        <v>-5163033.02176408</v>
      </c>
      <c r="T838" s="2">
        <v>-5718592</v>
      </c>
      <c r="U838" s="2">
        <v>-5914961</v>
      </c>
      <c r="V838" s="2"/>
      <c r="W838" s="2">
        <v>-6897596</v>
      </c>
      <c r="X838" s="2">
        <v>-7042759</v>
      </c>
      <c r="Y838" s="2">
        <v>-5068010</v>
      </c>
      <c r="Z838" s="2">
        <v>-5626367</v>
      </c>
    </row>
    <row r="839" spans="2:26" x14ac:dyDescent="0.25">
      <c r="B839" s="39"/>
      <c r="C839" s="39"/>
      <c r="D839" s="39"/>
      <c r="E839" s="39"/>
      <c r="F839" s="39"/>
      <c r="G839" s="39" t="s">
        <v>25</v>
      </c>
      <c r="H839" s="2">
        <v>4764515.1779399803</v>
      </c>
      <c r="I839" s="2">
        <v>6008943.49747172</v>
      </c>
      <c r="J839" s="2">
        <v>6663164.8282035002</v>
      </c>
      <c r="K839" s="2">
        <v>6162810.60485599</v>
      </c>
      <c r="L839" s="2">
        <v>6276807.4093424398</v>
      </c>
      <c r="M839" s="2">
        <v>6521397.6455081301</v>
      </c>
      <c r="N839" s="2">
        <v>7414493.5174294598</v>
      </c>
      <c r="O839" s="2">
        <v>13145044.5626425</v>
      </c>
      <c r="P839" s="2">
        <v>8403547.5364027992</v>
      </c>
      <c r="Q839" s="2">
        <v>8556645.9723255094</v>
      </c>
      <c r="R839" s="2">
        <v>6103680.3056045603</v>
      </c>
      <c r="S839" s="2">
        <v>5740640.2836503703</v>
      </c>
      <c r="T839" s="2">
        <v>3442854</v>
      </c>
      <c r="U839" s="2">
        <v>2387333</v>
      </c>
      <c r="V839" s="2"/>
      <c r="W839" s="2">
        <v>5277786</v>
      </c>
      <c r="X839" s="2">
        <v>10159577</v>
      </c>
      <c r="Y839" s="2">
        <v>15565289</v>
      </c>
      <c r="Z839" s="2">
        <v>19923394</v>
      </c>
    </row>
    <row r="840" spans="2:26" x14ac:dyDescent="0.25">
      <c r="B840" s="39"/>
      <c r="C840" s="39"/>
      <c r="D840" s="39"/>
      <c r="E840" s="39"/>
      <c r="F840" s="39"/>
      <c r="G840" s="39" t="s">
        <v>27</v>
      </c>
      <c r="H840" s="2">
        <v>0</v>
      </c>
      <c r="I840" s="2">
        <v>0</v>
      </c>
      <c r="J840" s="2">
        <v>0</v>
      </c>
      <c r="K840" s="2">
        <v>0</v>
      </c>
      <c r="L840" s="2">
        <v>0</v>
      </c>
      <c r="M840" s="2">
        <v>-125722.687380862</v>
      </c>
      <c r="N840" s="2">
        <v>-10207.7333386315</v>
      </c>
      <c r="O840" s="2">
        <v>-382673.65645963798</v>
      </c>
      <c r="P840" s="2">
        <v>-128252.689431326</v>
      </c>
      <c r="Q840" s="2">
        <v>-32621.2055577627</v>
      </c>
      <c r="R840" s="2">
        <v>-32524.1989368949</v>
      </c>
      <c r="S840" s="2">
        <v>-62028.959319381298</v>
      </c>
      <c r="T840" s="2">
        <v>-61699</v>
      </c>
      <c r="U840" s="2">
        <v>-29782</v>
      </c>
      <c r="V840" s="2"/>
      <c r="W840" s="2">
        <v>-48505</v>
      </c>
      <c r="X840" s="2">
        <v>-47752</v>
      </c>
      <c r="Y840" s="2">
        <v>-31777</v>
      </c>
      <c r="Z840" s="2">
        <v>-15230</v>
      </c>
    </row>
    <row r="841" spans="2:26" x14ac:dyDescent="0.25">
      <c r="B841" s="39"/>
      <c r="C841" s="39"/>
      <c r="D841" s="39"/>
      <c r="E841" s="39"/>
      <c r="F841" s="39"/>
      <c r="G841" s="39" t="s">
        <v>26</v>
      </c>
      <c r="H841" s="2">
        <v>61427051.002999902</v>
      </c>
      <c r="I841" s="2">
        <v>66600087.432751097</v>
      </c>
      <c r="J841" s="2">
        <v>73533942.414758593</v>
      </c>
      <c r="K841" s="2">
        <v>78737875.931589007</v>
      </c>
      <c r="L841" s="2">
        <v>84274019.2792463</v>
      </c>
      <c r="M841" s="2">
        <v>90163816.271899104</v>
      </c>
      <c r="N841" s="2">
        <v>95620175.997199595</v>
      </c>
      <c r="O841" s="2">
        <v>107143112.915786</v>
      </c>
      <c r="P841" s="2">
        <v>114753877.82258201</v>
      </c>
      <c r="Q841" s="2">
        <v>119860756.809916</v>
      </c>
      <c r="R841" s="2">
        <v>122454020.642076</v>
      </c>
      <c r="S841" s="2">
        <v>125572595.686573</v>
      </c>
      <c r="T841" s="2">
        <v>124583518</v>
      </c>
      <c r="U841" s="2">
        <v>124638985</v>
      </c>
      <c r="V841" s="2"/>
      <c r="W841" s="2">
        <v>127317358</v>
      </c>
      <c r="X841" s="2">
        <v>134840359</v>
      </c>
      <c r="Y841" s="2">
        <v>163641469</v>
      </c>
      <c r="Z841" s="2">
        <v>184497243</v>
      </c>
    </row>
    <row r="842" spans="2:26" x14ac:dyDescent="0.25">
      <c r="B842" s="39"/>
      <c r="C842" s="39"/>
      <c r="D842" s="39"/>
      <c r="E842" s="39"/>
      <c r="F842" s="39" t="s">
        <v>156</v>
      </c>
      <c r="G842" s="39"/>
      <c r="H842" s="2"/>
      <c r="I842" s="2"/>
      <c r="J842" s="2"/>
      <c r="K842" s="2"/>
      <c r="L842" s="2"/>
      <c r="M842" s="2"/>
      <c r="N842" s="2"/>
      <c r="O842" s="2"/>
      <c r="P842" s="2"/>
      <c r="Q842" s="2"/>
      <c r="R842" s="2"/>
      <c r="S842" s="2"/>
      <c r="T842" s="2"/>
      <c r="U842" s="2"/>
      <c r="V842" s="2"/>
      <c r="W842" s="2"/>
      <c r="X842" s="2"/>
      <c r="Y842" s="2"/>
      <c r="Z842" s="2"/>
    </row>
    <row r="843" spans="2:26" x14ac:dyDescent="0.25">
      <c r="B843" s="39"/>
      <c r="C843" s="39"/>
      <c r="D843" s="39"/>
      <c r="E843" s="39"/>
      <c r="F843" s="39"/>
      <c r="G843" s="39" t="s">
        <v>29</v>
      </c>
      <c r="H843" s="2">
        <v>47071726.111497797</v>
      </c>
      <c r="I843" s="2">
        <v>49257548.154962301</v>
      </c>
      <c r="J843" s="2">
        <v>51933075.595931999</v>
      </c>
      <c r="K843" s="2">
        <v>73566519.243986905</v>
      </c>
      <c r="L843" s="2">
        <v>105487232.462118</v>
      </c>
      <c r="M843" s="2">
        <v>134257450.22204199</v>
      </c>
      <c r="N843" s="2">
        <v>175947718.086786</v>
      </c>
      <c r="O843" s="2">
        <v>211499791.120143</v>
      </c>
      <c r="P843" s="2">
        <v>264910403.89827999</v>
      </c>
      <c r="Q843" s="2">
        <v>314987608.45090598</v>
      </c>
      <c r="R843" s="2">
        <v>334307816.026766</v>
      </c>
      <c r="S843" s="2">
        <v>344203340.39390302</v>
      </c>
      <c r="T843" s="2">
        <v>345802364</v>
      </c>
      <c r="U843" s="2">
        <v>335877833</v>
      </c>
      <c r="V843" s="2"/>
      <c r="W843" s="2">
        <v>332862579</v>
      </c>
      <c r="X843" s="2">
        <v>338681794</v>
      </c>
      <c r="Y843" s="2">
        <v>332372832</v>
      </c>
      <c r="Z843" s="2">
        <v>358779773</v>
      </c>
    </row>
    <row r="844" spans="2:26" x14ac:dyDescent="0.25">
      <c r="B844" s="39"/>
      <c r="C844" s="39"/>
      <c r="D844" s="39"/>
      <c r="E844" s="39"/>
      <c r="F844" s="39"/>
      <c r="G844" s="39" t="s">
        <v>28</v>
      </c>
      <c r="H844" s="2">
        <v>1376030.9703726601</v>
      </c>
      <c r="I844" s="2">
        <v>1224152.0843245001</v>
      </c>
      <c r="J844" s="2">
        <v>2218849.6501726201</v>
      </c>
      <c r="K844" s="2">
        <v>1792318.2983031101</v>
      </c>
      <c r="L844" s="2">
        <v>3079086.7853807402</v>
      </c>
      <c r="M844" s="2">
        <v>4371828.73622193</v>
      </c>
      <c r="N844" s="2">
        <v>2863848.9210464</v>
      </c>
      <c r="O844" s="2">
        <v>5292787.5655691503</v>
      </c>
      <c r="P844" s="2">
        <v>6490009.8950580796</v>
      </c>
      <c r="Q844" s="2">
        <v>4183896.1274313601</v>
      </c>
      <c r="R844" s="2">
        <v>4382312.1951074703</v>
      </c>
      <c r="S844" s="2">
        <v>7316706.8660441199</v>
      </c>
      <c r="T844" s="2">
        <v>6601681</v>
      </c>
      <c r="U844" s="2">
        <v>5992468</v>
      </c>
      <c r="V844" s="2"/>
      <c r="W844" s="2">
        <v>2864566</v>
      </c>
      <c r="X844" s="2">
        <v>11848083</v>
      </c>
      <c r="Y844" s="2">
        <v>26030848</v>
      </c>
      <c r="Z844" s="2">
        <v>14537712</v>
      </c>
    </row>
    <row r="845" spans="2:26" x14ac:dyDescent="0.25">
      <c r="B845" s="39"/>
      <c r="C845" s="39"/>
      <c r="D845" s="39"/>
      <c r="E845" s="39"/>
      <c r="F845" s="39"/>
      <c r="G845" s="39" t="s">
        <v>30</v>
      </c>
      <c r="H845" s="2">
        <v>-2207468.2474033199</v>
      </c>
      <c r="I845" s="2">
        <v>-2353952.1734297802</v>
      </c>
      <c r="J845" s="2">
        <v>-3474339.8366165701</v>
      </c>
      <c r="K845" s="2">
        <v>-3774300.0258034598</v>
      </c>
      <c r="L845" s="2">
        <v>-9648598.1317395698</v>
      </c>
      <c r="M845" s="2">
        <v>-10984840.8206861</v>
      </c>
      <c r="N845" s="2">
        <v>-12442862.590473101</v>
      </c>
      <c r="O845" s="2">
        <v>-7313445.1142680496</v>
      </c>
      <c r="P845" s="2">
        <v>-21912937.7280058</v>
      </c>
      <c r="Q845" s="2">
        <v>-28995427.9051098</v>
      </c>
      <c r="R845" s="2">
        <v>-30630083.9617736</v>
      </c>
      <c r="S845" s="2">
        <v>-25435071.226427902</v>
      </c>
      <c r="T845" s="2">
        <v>-26771664</v>
      </c>
      <c r="U845" s="2">
        <v>-27636870</v>
      </c>
      <c r="V845" s="2"/>
      <c r="W845" s="2">
        <v>-16167090</v>
      </c>
      <c r="X845" s="2">
        <v>-16290138</v>
      </c>
      <c r="Y845" s="2">
        <v>-21345067</v>
      </c>
      <c r="Z845" s="2">
        <v>-23391251</v>
      </c>
    </row>
    <row r="846" spans="2:26" x14ac:dyDescent="0.25">
      <c r="B846" s="39"/>
      <c r="C846" s="39"/>
      <c r="D846" s="39"/>
      <c r="E846" s="39"/>
      <c r="F846" s="39"/>
      <c r="G846" s="39" t="s">
        <v>25</v>
      </c>
      <c r="H846" s="2">
        <v>3017259.3204951198</v>
      </c>
      <c r="I846" s="2">
        <v>3805327.5300749801</v>
      </c>
      <c r="J846" s="2">
        <v>22888933.8344988</v>
      </c>
      <c r="K846" s="2">
        <v>33902694.945631698</v>
      </c>
      <c r="L846" s="2">
        <v>35522326.060781397</v>
      </c>
      <c r="M846" s="2">
        <v>48489640.774935998</v>
      </c>
      <c r="N846" s="2">
        <v>45238627.8489011</v>
      </c>
      <c r="O846" s="2">
        <v>55449775.4679453</v>
      </c>
      <c r="P846" s="2">
        <v>65634841.0403255</v>
      </c>
      <c r="Q846" s="2">
        <v>44163978.729225203</v>
      </c>
      <c r="R846" s="2">
        <v>36176617.665472403</v>
      </c>
      <c r="S846" s="2">
        <v>18993715.949713599</v>
      </c>
      <c r="T846" s="2">
        <v>12524693</v>
      </c>
      <c r="U846" s="2">
        <v>-4038695</v>
      </c>
      <c r="V846" s="2"/>
      <c r="W846" s="2">
        <v>19151317</v>
      </c>
      <c r="X846" s="2">
        <v>15568447</v>
      </c>
      <c r="Y846" s="2">
        <v>21908412</v>
      </c>
      <c r="Z846" s="2">
        <v>32051622</v>
      </c>
    </row>
    <row r="847" spans="2:26" x14ac:dyDescent="0.25">
      <c r="B847" s="39"/>
      <c r="C847" s="39"/>
      <c r="D847" s="39"/>
      <c r="E847" s="39"/>
      <c r="F847" s="39"/>
      <c r="G847" s="39" t="s">
        <v>27</v>
      </c>
      <c r="H847" s="2">
        <v>0</v>
      </c>
      <c r="I847" s="2">
        <v>0</v>
      </c>
      <c r="J847" s="2">
        <v>0</v>
      </c>
      <c r="K847" s="2">
        <v>0</v>
      </c>
      <c r="L847" s="2">
        <v>-182596.95449911899</v>
      </c>
      <c r="M847" s="2">
        <v>-186360.82572719801</v>
      </c>
      <c r="N847" s="2">
        <v>-107541.146117508</v>
      </c>
      <c r="O847" s="2">
        <v>-18505.141109755401</v>
      </c>
      <c r="P847" s="2">
        <v>-134708.654752006</v>
      </c>
      <c r="Q847" s="2">
        <v>-32239.375686201001</v>
      </c>
      <c r="R847" s="2">
        <v>-33321.531669982898</v>
      </c>
      <c r="S847" s="2">
        <v>-139496.509908362</v>
      </c>
      <c r="T847" s="2">
        <v>-63163</v>
      </c>
      <c r="U847" s="2">
        <v>-29283</v>
      </c>
      <c r="V847" s="2"/>
      <c r="W847" s="2">
        <v>-29578</v>
      </c>
      <c r="X847" s="2">
        <v>-47130</v>
      </c>
      <c r="Y847" s="2">
        <v>-24646</v>
      </c>
      <c r="Z847" s="2">
        <v>-14785</v>
      </c>
    </row>
    <row r="848" spans="2:26" x14ac:dyDescent="0.25">
      <c r="B848" s="39"/>
      <c r="C848" s="39"/>
      <c r="D848" s="39"/>
      <c r="E848" s="39"/>
      <c r="F848" s="39"/>
      <c r="G848" s="39" t="s">
        <v>26</v>
      </c>
      <c r="H848" s="2">
        <v>49257548.154962301</v>
      </c>
      <c r="I848" s="2">
        <v>51933075.595931999</v>
      </c>
      <c r="J848" s="2">
        <v>73566519.243986905</v>
      </c>
      <c r="K848" s="2">
        <v>105487232.462118</v>
      </c>
      <c r="L848" s="2">
        <v>134257450.22204199</v>
      </c>
      <c r="M848" s="2">
        <v>175947718.086786</v>
      </c>
      <c r="N848" s="2">
        <v>211499791.120143</v>
      </c>
      <c r="O848" s="2">
        <v>264910403.89827999</v>
      </c>
      <c r="P848" s="2">
        <v>314987608.45090598</v>
      </c>
      <c r="Q848" s="2">
        <v>334307816.026766</v>
      </c>
      <c r="R848" s="2">
        <v>344203340.393902</v>
      </c>
      <c r="S848" s="2">
        <v>344939195.473324</v>
      </c>
      <c r="T848" s="2">
        <v>338093911</v>
      </c>
      <c r="U848" s="2">
        <v>310165453</v>
      </c>
      <c r="V848" s="2"/>
      <c r="W848" s="2">
        <v>338681794</v>
      </c>
      <c r="X848" s="2">
        <v>349761056</v>
      </c>
      <c r="Y848" s="2">
        <v>358942379</v>
      </c>
      <c r="Z848" s="2">
        <v>381963071</v>
      </c>
    </row>
    <row r="849" spans="2:26" x14ac:dyDescent="0.25">
      <c r="B849" s="39"/>
      <c r="C849" s="39"/>
      <c r="D849" s="39"/>
      <c r="E849" s="39"/>
      <c r="F849" s="39" t="s">
        <v>157</v>
      </c>
      <c r="G849" s="39"/>
      <c r="H849" s="2"/>
      <c r="I849" s="2"/>
      <c r="J849" s="2"/>
      <c r="K849" s="2"/>
      <c r="L849" s="2"/>
      <c r="M849" s="2"/>
      <c r="N849" s="2"/>
      <c r="O849" s="2"/>
      <c r="P849" s="2"/>
      <c r="Q849" s="2"/>
      <c r="R849" s="2"/>
      <c r="S849" s="2"/>
      <c r="T849" s="2"/>
      <c r="U849" s="2"/>
      <c r="V849" s="2"/>
      <c r="W849" s="2"/>
      <c r="X849" s="2"/>
      <c r="Y849" s="2"/>
      <c r="Z849" s="2"/>
    </row>
    <row r="850" spans="2:26" x14ac:dyDescent="0.25">
      <c r="B850" s="39"/>
      <c r="C850" s="39"/>
      <c r="D850" s="39"/>
      <c r="E850" s="39"/>
      <c r="F850" s="39"/>
      <c r="G850" s="39" t="s">
        <v>29</v>
      </c>
      <c r="H850" s="2">
        <v>41291951.604762003</v>
      </c>
      <c r="I850" s="2">
        <v>40239344.415238298</v>
      </c>
      <c r="J850" s="2">
        <v>39103194.230027802</v>
      </c>
      <c r="K850" s="2">
        <v>43695880.9786366</v>
      </c>
      <c r="L850" s="2">
        <v>49895935.057231702</v>
      </c>
      <c r="M850" s="2">
        <v>58739735.874782801</v>
      </c>
      <c r="N850" s="2">
        <v>67175063.568049103</v>
      </c>
      <c r="O850" s="2">
        <v>68958383.182919607</v>
      </c>
      <c r="P850" s="2">
        <v>71078753.328875393</v>
      </c>
      <c r="Q850" s="2">
        <v>73420422.687118396</v>
      </c>
      <c r="R850" s="2">
        <v>81328176.399991006</v>
      </c>
      <c r="S850" s="2">
        <v>87870085.545641601</v>
      </c>
      <c r="T850" s="2">
        <v>92119787</v>
      </c>
      <c r="U850" s="2">
        <v>96547349</v>
      </c>
      <c r="V850" s="2"/>
      <c r="W850" s="2">
        <v>109350739</v>
      </c>
      <c r="X850" s="2">
        <v>110846038</v>
      </c>
      <c r="Y850" s="2">
        <v>115791822</v>
      </c>
      <c r="Z850" s="2">
        <v>127700313</v>
      </c>
    </row>
    <row r="851" spans="2:26" x14ac:dyDescent="0.25">
      <c r="B851" s="39"/>
      <c r="C851" s="39"/>
      <c r="D851" s="39"/>
      <c r="E851" s="39"/>
      <c r="F851" s="39"/>
      <c r="G851" s="39" t="s">
        <v>28</v>
      </c>
      <c r="H851" s="2">
        <v>1207072.8849138699</v>
      </c>
      <c r="I851" s="2">
        <v>1000031.04463905</v>
      </c>
      <c r="J851" s="2">
        <v>1670690.7465485299</v>
      </c>
      <c r="K851" s="2">
        <v>1064572.95850499</v>
      </c>
      <c r="L851" s="2">
        <v>1456421.8881570301</v>
      </c>
      <c r="M851" s="2">
        <v>1912743.50012422</v>
      </c>
      <c r="N851" s="2">
        <v>1093388.62369155</v>
      </c>
      <c r="O851" s="2">
        <v>1725685.2648378301</v>
      </c>
      <c r="P851" s="2">
        <v>1741350.3042708901</v>
      </c>
      <c r="Q851" s="2">
        <v>975223.83075868106</v>
      </c>
      <c r="R851" s="2">
        <v>1066099.6906365999</v>
      </c>
      <c r="S851" s="2">
        <v>1867848.3988445001</v>
      </c>
      <c r="T851" s="2">
        <v>1758650</v>
      </c>
      <c r="U851" s="2">
        <v>1722522</v>
      </c>
      <c r="V851" s="2"/>
      <c r="W851" s="2">
        <v>941056</v>
      </c>
      <c r="X851" s="2">
        <v>3877720</v>
      </c>
      <c r="Y851" s="2">
        <v>9068609</v>
      </c>
      <c r="Z851" s="2">
        <v>5174401</v>
      </c>
    </row>
    <row r="852" spans="2:26" x14ac:dyDescent="0.25">
      <c r="B852" s="39"/>
      <c r="C852" s="39"/>
      <c r="D852" s="39"/>
      <c r="E852" s="39"/>
      <c r="F852" s="39"/>
      <c r="G852" s="39" t="s">
        <v>30</v>
      </c>
      <c r="H852" s="2">
        <v>-3141746.16453207</v>
      </c>
      <c r="I852" s="2">
        <v>-3248631.3110150499</v>
      </c>
      <c r="J852" s="2">
        <v>-159126.132648409</v>
      </c>
      <c r="K852" s="2">
        <v>-272534.68124824902</v>
      </c>
      <c r="L852" s="2">
        <v>-2087310.1156399399</v>
      </c>
      <c r="M852" s="2">
        <v>-2389503.8343969798</v>
      </c>
      <c r="N852" s="2">
        <v>-2634720.3092695498</v>
      </c>
      <c r="O852" s="2">
        <v>-2788083.8733652802</v>
      </c>
      <c r="P852" s="2">
        <v>-2936757.6614753399</v>
      </c>
      <c r="Q852" s="2">
        <v>-3211093.8650889099</v>
      </c>
      <c r="R852" s="2">
        <v>-3289238.6308598402</v>
      </c>
      <c r="S852" s="2">
        <v>-3361110.4593180502</v>
      </c>
      <c r="T852" s="2">
        <v>-3941628</v>
      </c>
      <c r="U852" s="2">
        <v>-4156946</v>
      </c>
      <c r="V852" s="2"/>
      <c r="W852" s="2">
        <v>-4370454</v>
      </c>
      <c r="X852" s="2">
        <v>-4751598</v>
      </c>
      <c r="Y852" s="2">
        <v>-4944626</v>
      </c>
      <c r="Z852" s="2">
        <v>-5533322</v>
      </c>
    </row>
    <row r="853" spans="2:26" x14ac:dyDescent="0.25">
      <c r="B853" s="39"/>
      <c r="C853" s="39"/>
      <c r="D853" s="39"/>
      <c r="E853" s="39"/>
      <c r="F853" s="39"/>
      <c r="G853" s="39" t="s">
        <v>25</v>
      </c>
      <c r="H853" s="2">
        <v>882066.09009450604</v>
      </c>
      <c r="I853" s="2">
        <v>1112450.08116552</v>
      </c>
      <c r="J853" s="2">
        <v>3081122.1347087198</v>
      </c>
      <c r="K853" s="2">
        <v>5408015.8013383197</v>
      </c>
      <c r="L853" s="2">
        <v>9474689.0450340305</v>
      </c>
      <c r="M853" s="2">
        <v>9215119.8227839805</v>
      </c>
      <c r="N853" s="2">
        <v>3735037.74696005</v>
      </c>
      <c r="O853" s="2">
        <v>3690401.7246619398</v>
      </c>
      <c r="P853" s="2">
        <v>3874951.2678827201</v>
      </c>
      <c r="Q853" s="2">
        <v>10149505.9010456</v>
      </c>
      <c r="R853" s="2">
        <v>8765048.0858738404</v>
      </c>
      <c r="S853" s="2">
        <v>6477201.8502593599</v>
      </c>
      <c r="T853" s="2">
        <v>5652787</v>
      </c>
      <c r="U853" s="2">
        <v>9968352</v>
      </c>
      <c r="V853" s="2"/>
      <c r="W853" s="2">
        <v>4929307</v>
      </c>
      <c r="X853" s="2">
        <v>5448260</v>
      </c>
      <c r="Y853" s="2">
        <v>7847108</v>
      </c>
      <c r="Z853" s="2">
        <v>8405963</v>
      </c>
    </row>
    <row r="854" spans="2:26" x14ac:dyDescent="0.25">
      <c r="B854" s="39"/>
      <c r="C854" s="39"/>
      <c r="D854" s="39"/>
      <c r="E854" s="39"/>
      <c r="F854" s="39"/>
      <c r="G854" s="39" t="s">
        <v>27</v>
      </c>
      <c r="H854" s="2">
        <v>0</v>
      </c>
      <c r="I854" s="2">
        <v>0</v>
      </c>
      <c r="J854" s="2">
        <v>0</v>
      </c>
      <c r="K854" s="2">
        <v>0</v>
      </c>
      <c r="L854" s="2">
        <v>0</v>
      </c>
      <c r="M854" s="2">
        <v>-303031.79524494702</v>
      </c>
      <c r="N854" s="2">
        <v>-410386.446511538</v>
      </c>
      <c r="O854" s="2">
        <v>-507632.97017867002</v>
      </c>
      <c r="P854" s="2">
        <v>-337874.55243534298</v>
      </c>
      <c r="Q854" s="2">
        <v>-5882.1538427814503</v>
      </c>
      <c r="R854" s="2">
        <v>0</v>
      </c>
      <c r="S854" s="2">
        <v>0</v>
      </c>
      <c r="T854" s="2">
        <v>0</v>
      </c>
      <c r="U854" s="2">
        <v>-23112</v>
      </c>
      <c r="V854" s="2"/>
      <c r="W854" s="2">
        <v>-4611</v>
      </c>
      <c r="X854" s="2">
        <v>0</v>
      </c>
      <c r="Y854" s="2">
        <v>-10670</v>
      </c>
      <c r="Z854" s="2">
        <v>0</v>
      </c>
    </row>
    <row r="855" spans="2:26" x14ac:dyDescent="0.25">
      <c r="B855" s="39"/>
      <c r="C855" s="39"/>
      <c r="D855" s="39"/>
      <c r="E855" s="39"/>
      <c r="F855" s="39"/>
      <c r="G855" s="39" t="s">
        <v>26</v>
      </c>
      <c r="H855" s="2">
        <v>40239344.415238298</v>
      </c>
      <c r="I855" s="2">
        <v>39103194.230027802</v>
      </c>
      <c r="J855" s="2">
        <v>43695880.9786366</v>
      </c>
      <c r="K855" s="2">
        <v>49895935.057231702</v>
      </c>
      <c r="L855" s="2">
        <v>58739735.874782801</v>
      </c>
      <c r="M855" s="2">
        <v>67175063.568049103</v>
      </c>
      <c r="N855" s="2">
        <v>68958383.182919607</v>
      </c>
      <c r="O855" s="2">
        <v>71078753.328875393</v>
      </c>
      <c r="P855" s="2">
        <v>73420422.687118396</v>
      </c>
      <c r="Q855" s="2">
        <v>81328176.399991006</v>
      </c>
      <c r="R855" s="2">
        <v>87870085.545641601</v>
      </c>
      <c r="S855" s="2">
        <v>92854025.335427403</v>
      </c>
      <c r="T855" s="2">
        <v>95589596</v>
      </c>
      <c r="U855" s="2">
        <v>104058165</v>
      </c>
      <c r="V855" s="2"/>
      <c r="W855" s="2">
        <v>110846037</v>
      </c>
      <c r="X855" s="2">
        <v>115420420</v>
      </c>
      <c r="Y855" s="2">
        <v>127752243</v>
      </c>
      <c r="Z855" s="2">
        <v>135747355</v>
      </c>
    </row>
    <row r="856" spans="2:26" x14ac:dyDescent="0.25">
      <c r="B856" s="39"/>
      <c r="C856" s="39"/>
      <c r="D856" s="39"/>
      <c r="E856" s="39"/>
      <c r="F856" s="39" t="s">
        <v>158</v>
      </c>
      <c r="G856" s="39"/>
      <c r="H856" s="2"/>
      <c r="I856" s="2"/>
      <c r="J856" s="2"/>
      <c r="K856" s="2"/>
      <c r="L856" s="2"/>
      <c r="M856" s="2"/>
      <c r="N856" s="2"/>
      <c r="O856" s="2"/>
      <c r="P856" s="2"/>
      <c r="Q856" s="2"/>
      <c r="R856" s="2"/>
      <c r="S856" s="2"/>
      <c r="T856" s="2"/>
      <c r="U856" s="2"/>
      <c r="V856" s="2"/>
      <c r="W856" s="2"/>
      <c r="X856" s="2"/>
      <c r="Y856" s="2"/>
      <c r="Z856" s="2"/>
    </row>
    <row r="857" spans="2:26" x14ac:dyDescent="0.25">
      <c r="B857" s="39"/>
      <c r="C857" s="39"/>
      <c r="D857" s="39"/>
      <c r="E857" s="39"/>
      <c r="F857" s="39"/>
      <c r="G857" s="39" t="s">
        <v>29</v>
      </c>
      <c r="H857" s="2">
        <v>2088514.6676098499</v>
      </c>
      <c r="I857" s="2">
        <v>820917.09057313902</v>
      </c>
      <c r="J857" s="2">
        <v>600444.77799461503</v>
      </c>
      <c r="K857" s="2">
        <v>292461.82684719702</v>
      </c>
      <c r="L857" s="2">
        <v>39470.165527343299</v>
      </c>
      <c r="M857" s="2">
        <v>40622.267656249598</v>
      </c>
      <c r="N857" s="2">
        <v>315926.84001872397</v>
      </c>
      <c r="O857" s="2">
        <v>2818110.6960225902</v>
      </c>
      <c r="P857" s="2">
        <v>7249089.93991536</v>
      </c>
      <c r="Q857" s="2">
        <v>8170692.4591252198</v>
      </c>
      <c r="R857" s="2">
        <v>7540595.0108274296</v>
      </c>
      <c r="S857" s="2">
        <v>6059165.0950727696</v>
      </c>
      <c r="T857" s="2">
        <v>6286274</v>
      </c>
      <c r="U857" s="2">
        <v>6327953</v>
      </c>
      <c r="V857" s="2"/>
      <c r="W857" s="2">
        <v>17934905</v>
      </c>
      <c r="X857" s="2">
        <v>15690022</v>
      </c>
      <c r="Y857" s="2">
        <v>21385706</v>
      </c>
      <c r="Z857" s="2">
        <v>21874148</v>
      </c>
    </row>
    <row r="858" spans="2:26" x14ac:dyDescent="0.25">
      <c r="B858" s="39"/>
      <c r="C858" s="39"/>
      <c r="D858" s="39"/>
      <c r="E858" s="39"/>
      <c r="F858" s="39"/>
      <c r="G858" s="39" t="s">
        <v>28</v>
      </c>
      <c r="H858" s="2">
        <v>61052.803925257598</v>
      </c>
      <c r="I858" s="2">
        <v>20401.489824894499</v>
      </c>
      <c r="J858" s="2">
        <v>25654.107142957</v>
      </c>
      <c r="K858" s="2">
        <v>7125.3158257346004</v>
      </c>
      <c r="L858" s="2">
        <v>1152.1021289062501</v>
      </c>
      <c r="M858" s="2">
        <v>1322.78392578125</v>
      </c>
      <c r="N858" s="2">
        <v>5142.24765035569</v>
      </c>
      <c r="O858" s="2">
        <v>70523.290691255897</v>
      </c>
      <c r="P858" s="2">
        <v>177594.63104469699</v>
      </c>
      <c r="Q858" s="2">
        <v>108529.121847962</v>
      </c>
      <c r="R858" s="2">
        <v>98846.751078263202</v>
      </c>
      <c r="S858" s="2">
        <v>128799.258028349</v>
      </c>
      <c r="T858" s="2">
        <v>120011</v>
      </c>
      <c r="U858" s="2">
        <v>112898</v>
      </c>
      <c r="V858" s="2"/>
      <c r="W858" s="2">
        <v>154345</v>
      </c>
      <c r="X858" s="2">
        <v>548883</v>
      </c>
      <c r="Y858" s="2">
        <v>1674890</v>
      </c>
      <c r="Z858" s="2">
        <v>886338</v>
      </c>
    </row>
    <row r="859" spans="2:26" x14ac:dyDescent="0.25">
      <c r="B859" s="39"/>
      <c r="C859" s="39"/>
      <c r="D859" s="39"/>
      <c r="E859" s="39"/>
      <c r="F859" s="39"/>
      <c r="G859" s="39" t="s">
        <v>30</v>
      </c>
      <c r="H859" s="2">
        <v>-1686615.42018822</v>
      </c>
      <c r="I859" s="2">
        <v>-692334.57321594702</v>
      </c>
      <c r="J859" s="2">
        <v>-338829.217434394</v>
      </c>
      <c r="K859" s="2">
        <v>-275964.60609987599</v>
      </c>
      <c r="L859" s="2">
        <v>-2790334.2389835902</v>
      </c>
      <c r="M859" s="2">
        <v>-1934144.0812118701</v>
      </c>
      <c r="N859" s="2">
        <v>-661868.64003919298</v>
      </c>
      <c r="O859" s="2">
        <v>-774048.67680624698</v>
      </c>
      <c r="P859" s="2">
        <v>-709571.94848141598</v>
      </c>
      <c r="Q859" s="2">
        <v>-1427351.77997834</v>
      </c>
      <c r="R859" s="2">
        <v>-1909585.3253764401</v>
      </c>
      <c r="S859" s="2">
        <v>-2168937.6661917502</v>
      </c>
      <c r="T859" s="2">
        <v>-1060894</v>
      </c>
      <c r="U859" s="2">
        <v>-1154885</v>
      </c>
      <c r="V859" s="2"/>
      <c r="W859" s="2">
        <v>-7599884</v>
      </c>
      <c r="X859" s="2">
        <v>-7224453</v>
      </c>
      <c r="Y859" s="2">
        <v>-6333866</v>
      </c>
      <c r="Z859" s="2">
        <v>-7503352</v>
      </c>
    </row>
    <row r="860" spans="2:26" x14ac:dyDescent="0.25">
      <c r="B860" s="39"/>
      <c r="C860" s="39"/>
      <c r="D860" s="39"/>
      <c r="E860" s="39"/>
      <c r="F860" s="39"/>
      <c r="G860" s="39" t="s">
        <v>25</v>
      </c>
      <c r="H860" s="2">
        <v>357965.03922624799</v>
      </c>
      <c r="I860" s="2">
        <v>451460.77081252902</v>
      </c>
      <c r="J860" s="2">
        <v>5192.1591440183802</v>
      </c>
      <c r="K860" s="2">
        <v>15847.628954288</v>
      </c>
      <c r="L860" s="2">
        <v>2790334.2389835902</v>
      </c>
      <c r="M860" s="2">
        <v>2208125.86964856</v>
      </c>
      <c r="N860" s="2">
        <v>3158910.2483927002</v>
      </c>
      <c r="O860" s="2">
        <v>5141436.63995321</v>
      </c>
      <c r="P860" s="2">
        <v>1453579.8366465899</v>
      </c>
      <c r="Q860" s="2">
        <v>691511.77578155696</v>
      </c>
      <c r="R860" s="2">
        <v>331539.772421984</v>
      </c>
      <c r="S860" s="2">
        <v>468982.794700987</v>
      </c>
      <c r="T860" s="2">
        <v>1238876</v>
      </c>
      <c r="U860" s="2">
        <v>582229</v>
      </c>
      <c r="V860" s="2"/>
      <c r="W860" s="2">
        <v>5200656</v>
      </c>
      <c r="X860" s="2">
        <v>4913694</v>
      </c>
      <c r="Y860" s="2">
        <v>5236386</v>
      </c>
      <c r="Z860" s="2">
        <v>7848368</v>
      </c>
    </row>
    <row r="861" spans="2:26" x14ac:dyDescent="0.25">
      <c r="B861" s="39"/>
      <c r="C861" s="39"/>
      <c r="D861" s="39"/>
      <c r="E861" s="39"/>
      <c r="F861" s="39"/>
      <c r="G861" s="39" t="s">
        <v>27</v>
      </c>
      <c r="H861" s="2">
        <v>0</v>
      </c>
      <c r="I861" s="2">
        <v>0</v>
      </c>
      <c r="J861" s="2">
        <v>0</v>
      </c>
      <c r="K861" s="2">
        <v>0</v>
      </c>
      <c r="L861" s="2">
        <v>0</v>
      </c>
      <c r="M861" s="2">
        <v>0</v>
      </c>
      <c r="N861" s="2">
        <v>0</v>
      </c>
      <c r="O861" s="2">
        <v>-6932.0099454478895</v>
      </c>
      <c r="P861" s="2">
        <v>0</v>
      </c>
      <c r="Q861" s="2">
        <v>-2786.56594897573</v>
      </c>
      <c r="R861" s="2">
        <v>-2231.1138784566001</v>
      </c>
      <c r="S861" s="2">
        <v>-4885.8675885982202</v>
      </c>
      <c r="T861" s="2">
        <v>0</v>
      </c>
      <c r="U861" s="2">
        <v>0</v>
      </c>
      <c r="V861" s="2"/>
      <c r="W861" s="2">
        <v>0</v>
      </c>
      <c r="X861" s="2">
        <v>0</v>
      </c>
      <c r="Y861" s="2">
        <v>0</v>
      </c>
      <c r="Z861" s="2">
        <v>0</v>
      </c>
    </row>
    <row r="862" spans="2:26" x14ac:dyDescent="0.25">
      <c r="B862" s="39"/>
      <c r="C862" s="39"/>
      <c r="D862" s="39"/>
      <c r="E862" s="39"/>
      <c r="F862" s="39"/>
      <c r="G862" s="39" t="s">
        <v>26</v>
      </c>
      <c r="H862" s="2">
        <v>820917.09057313902</v>
      </c>
      <c r="I862" s="2">
        <v>600444.77799461503</v>
      </c>
      <c r="J862" s="2">
        <v>292461.82684719702</v>
      </c>
      <c r="K862" s="2">
        <v>39470.165527343299</v>
      </c>
      <c r="L862" s="2">
        <v>40622.267656249503</v>
      </c>
      <c r="M862" s="2">
        <v>315926.84001872502</v>
      </c>
      <c r="N862" s="2">
        <v>2818110.6960225902</v>
      </c>
      <c r="O862" s="2">
        <v>7249089.93991536</v>
      </c>
      <c r="P862" s="2">
        <v>8170692.4591252301</v>
      </c>
      <c r="Q862" s="2">
        <v>7540595.0108274296</v>
      </c>
      <c r="R862" s="2">
        <v>6059165.0950727696</v>
      </c>
      <c r="S862" s="2">
        <v>4483123.6140217604</v>
      </c>
      <c r="T862" s="2">
        <v>6584267</v>
      </c>
      <c r="U862" s="2">
        <v>5868195</v>
      </c>
      <c r="V862" s="2"/>
      <c r="W862" s="2">
        <v>15690022</v>
      </c>
      <c r="X862" s="2">
        <v>13928146</v>
      </c>
      <c r="Y862" s="2">
        <v>21963116</v>
      </c>
      <c r="Z862" s="2">
        <v>23105502</v>
      </c>
    </row>
    <row r="863" spans="2:26" x14ac:dyDescent="0.25">
      <c r="B863" s="39"/>
      <c r="C863" s="39"/>
      <c r="D863" s="39"/>
      <c r="E863" s="39"/>
      <c r="F863" s="39" t="s">
        <v>159</v>
      </c>
      <c r="G863" s="39"/>
      <c r="H863" s="2"/>
      <c r="I863" s="2"/>
      <c r="J863" s="2"/>
      <c r="K863" s="2"/>
      <c r="L863" s="2"/>
      <c r="M863" s="2"/>
      <c r="N863" s="2"/>
      <c r="O863" s="2"/>
      <c r="P863" s="2"/>
      <c r="Q863" s="2"/>
      <c r="R863" s="2"/>
      <c r="S863" s="2"/>
      <c r="T863" s="2"/>
      <c r="U863" s="2"/>
      <c r="V863" s="2"/>
      <c r="W863" s="2"/>
      <c r="X863" s="2"/>
      <c r="Y863" s="2"/>
      <c r="Z863" s="2"/>
    </row>
    <row r="864" spans="2:26" x14ac:dyDescent="0.25">
      <c r="B864" s="39"/>
      <c r="C864" s="39"/>
      <c r="D864" s="39"/>
      <c r="E864" s="39"/>
      <c r="F864" s="39"/>
      <c r="G864" s="39" t="s">
        <v>29</v>
      </c>
      <c r="H864" s="2">
        <v>564270.78965620103</v>
      </c>
      <c r="I864" s="2">
        <v>580765.91627221694</v>
      </c>
      <c r="J864" s="2">
        <v>595199.15206123004</v>
      </c>
      <c r="K864" s="2">
        <v>1157657.9982008699</v>
      </c>
      <c r="L864" s="2">
        <v>1451549.71601964</v>
      </c>
      <c r="M864" s="2">
        <v>1493919.2752980499</v>
      </c>
      <c r="N864" s="2">
        <v>1542565.80632141</v>
      </c>
      <c r="O864" s="2">
        <v>1567673.6933012099</v>
      </c>
      <c r="P864" s="2">
        <v>1606904.76670714</v>
      </c>
      <c r="Q864" s="2">
        <v>1736675.38304416</v>
      </c>
      <c r="R864" s="2">
        <v>1905066.2301254</v>
      </c>
      <c r="S864" s="2">
        <v>2452477.8089326899</v>
      </c>
      <c r="T864" s="2">
        <v>5115088</v>
      </c>
      <c r="U864" s="2">
        <v>7887704</v>
      </c>
      <c r="V864" s="2"/>
      <c r="W864" s="2">
        <v>29978460</v>
      </c>
      <c r="X864" s="2">
        <v>26945505</v>
      </c>
      <c r="Y864" s="2">
        <v>48429950</v>
      </c>
      <c r="Z864" s="2">
        <v>73794612</v>
      </c>
    </row>
    <row r="865" spans="2:26" x14ac:dyDescent="0.25">
      <c r="B865" s="39"/>
      <c r="C865" s="39"/>
      <c r="D865" s="39"/>
      <c r="E865" s="39"/>
      <c r="F865" s="39"/>
      <c r="G865" s="39" t="s">
        <v>28</v>
      </c>
      <c r="H865" s="2">
        <v>16495.126616015699</v>
      </c>
      <c r="I865" s="2">
        <v>14433.235789013601</v>
      </c>
      <c r="J865" s="2">
        <v>25429.986866357402</v>
      </c>
      <c r="K865" s="2">
        <v>28204.292314971499</v>
      </c>
      <c r="L865" s="2">
        <v>42369.559278410903</v>
      </c>
      <c r="M865" s="2">
        <v>48646.5310233606</v>
      </c>
      <c r="N865" s="2">
        <v>25107.886979799299</v>
      </c>
      <c r="O865" s="2">
        <v>39231.073405936098</v>
      </c>
      <c r="P865" s="2">
        <v>39367.377358081503</v>
      </c>
      <c r="Q865" s="2">
        <v>23067.794461687001</v>
      </c>
      <c r="R865" s="2">
        <v>24972.778297524201</v>
      </c>
      <c r="S865" s="2">
        <v>52132.153054946102</v>
      </c>
      <c r="T865" s="2">
        <v>97652</v>
      </c>
      <c r="U865" s="2">
        <v>140726</v>
      </c>
      <c r="V865" s="2"/>
      <c r="W865" s="2">
        <v>257990</v>
      </c>
      <c r="X865" s="2">
        <v>942633</v>
      </c>
      <c r="Y865" s="2">
        <v>3792947</v>
      </c>
      <c r="Z865" s="2">
        <v>2990149</v>
      </c>
    </row>
    <row r="866" spans="2:26" x14ac:dyDescent="0.25">
      <c r="B866" s="39"/>
      <c r="C866" s="39"/>
      <c r="D866" s="39"/>
      <c r="E866" s="39"/>
      <c r="F866" s="39"/>
      <c r="G866" s="39" t="s">
        <v>30</v>
      </c>
      <c r="H866" s="2">
        <v>-91570.493467389795</v>
      </c>
      <c r="I866" s="2">
        <v>-115487.494683364</v>
      </c>
      <c r="J866" s="2">
        <v>-1250311.44749743</v>
      </c>
      <c r="K866" s="2">
        <v>-83950.8883001879</v>
      </c>
      <c r="L866" s="2">
        <v>0</v>
      </c>
      <c r="M866" s="2">
        <v>0</v>
      </c>
      <c r="N866" s="2">
        <v>0</v>
      </c>
      <c r="O866" s="2">
        <v>0</v>
      </c>
      <c r="P866" s="2">
        <v>-169067.91567836999</v>
      </c>
      <c r="Q866" s="2">
        <v>-300930.234730397</v>
      </c>
      <c r="R866" s="2">
        <v>-435248.35611150798</v>
      </c>
      <c r="S866" s="2">
        <v>-497445.61920134001</v>
      </c>
      <c r="T866" s="2">
        <v>-573756</v>
      </c>
      <c r="U866" s="2">
        <v>-855655</v>
      </c>
      <c r="V866" s="2"/>
      <c r="W866" s="2">
        <v>-6969789</v>
      </c>
      <c r="X866" s="2">
        <v>-11316187</v>
      </c>
      <c r="Y866" s="2">
        <v>-6333899</v>
      </c>
      <c r="Z866" s="2">
        <v>-7677374</v>
      </c>
    </row>
    <row r="867" spans="2:26" x14ac:dyDescent="0.25">
      <c r="B867" s="39"/>
      <c r="C867" s="39"/>
      <c r="D867" s="39"/>
      <c r="E867" s="39"/>
      <c r="F867" s="39"/>
      <c r="G867" s="39" t="s">
        <v>25</v>
      </c>
      <c r="H867" s="2">
        <v>91570.493467389795</v>
      </c>
      <c r="I867" s="2">
        <v>115487.494683364</v>
      </c>
      <c r="J867" s="2">
        <v>1787340.3067707201</v>
      </c>
      <c r="K867" s="2">
        <v>349638.31380397797</v>
      </c>
      <c r="L867" s="2">
        <v>0</v>
      </c>
      <c r="M867" s="2">
        <v>0</v>
      </c>
      <c r="N867" s="2">
        <v>0</v>
      </c>
      <c r="O867" s="2">
        <v>0</v>
      </c>
      <c r="P867" s="2">
        <v>259471.154657309</v>
      </c>
      <c r="Q867" s="2">
        <v>446253.28734994202</v>
      </c>
      <c r="R867" s="2">
        <v>966755.87955678697</v>
      </c>
      <c r="S867" s="2">
        <v>2867943.6362080802</v>
      </c>
      <c r="T867" s="2">
        <v>4096192</v>
      </c>
      <c r="U867" s="2">
        <v>12678575</v>
      </c>
      <c r="V867" s="2"/>
      <c r="W867" s="2">
        <v>3678844</v>
      </c>
      <c r="X867" s="2">
        <v>17796789</v>
      </c>
      <c r="Y867" s="2">
        <v>27966859</v>
      </c>
      <c r="Z867" s="2">
        <v>32095178</v>
      </c>
    </row>
    <row r="868" spans="2:26" x14ac:dyDescent="0.25">
      <c r="B868" s="39"/>
      <c r="C868" s="39"/>
      <c r="D868" s="39"/>
      <c r="E868" s="39"/>
      <c r="F868" s="39"/>
      <c r="G868" s="39" t="s">
        <v>27</v>
      </c>
      <c r="H868" s="2">
        <v>0</v>
      </c>
      <c r="I868" s="2">
        <v>0</v>
      </c>
      <c r="J868" s="2">
        <v>0</v>
      </c>
      <c r="K868" s="2">
        <v>0</v>
      </c>
      <c r="L868" s="2">
        <v>0</v>
      </c>
      <c r="M868" s="2">
        <v>0</v>
      </c>
      <c r="N868" s="2">
        <v>0</v>
      </c>
      <c r="O868" s="2">
        <v>0</v>
      </c>
      <c r="P868" s="2">
        <v>0</v>
      </c>
      <c r="Q868" s="2">
        <v>0</v>
      </c>
      <c r="R868" s="2">
        <v>-9068.7229355076906</v>
      </c>
      <c r="S868" s="2">
        <v>0</v>
      </c>
      <c r="T868" s="2">
        <v>0</v>
      </c>
      <c r="U868" s="2">
        <v>0</v>
      </c>
      <c r="V868" s="2"/>
      <c r="W868" s="2">
        <v>0</v>
      </c>
      <c r="X868" s="2">
        <v>0</v>
      </c>
      <c r="Y868" s="2">
        <v>0</v>
      </c>
      <c r="Z868" s="2">
        <v>0</v>
      </c>
    </row>
    <row r="869" spans="2:26" x14ac:dyDescent="0.25">
      <c r="B869" s="39"/>
      <c r="C869" s="39"/>
      <c r="D869" s="39"/>
      <c r="E869" s="39"/>
      <c r="F869" s="39"/>
      <c r="G869" s="39" t="s">
        <v>26</v>
      </c>
      <c r="H869" s="2">
        <v>580765.91627221694</v>
      </c>
      <c r="I869" s="2">
        <v>595199.15206123004</v>
      </c>
      <c r="J869" s="2">
        <v>1157657.9982008699</v>
      </c>
      <c r="K869" s="2">
        <v>1451549.71601964</v>
      </c>
      <c r="L869" s="2">
        <v>1493919.2752980499</v>
      </c>
      <c r="M869" s="2">
        <v>1542565.80632141</v>
      </c>
      <c r="N869" s="2">
        <v>1567673.6933012099</v>
      </c>
      <c r="O869" s="2">
        <v>1606904.76670714</v>
      </c>
      <c r="P869" s="2">
        <v>1736675.38304416</v>
      </c>
      <c r="Q869" s="2">
        <v>1905066.2301254</v>
      </c>
      <c r="R869" s="2">
        <v>2452477.8089326899</v>
      </c>
      <c r="S869" s="2">
        <v>4875107.9789943798</v>
      </c>
      <c r="T869" s="2">
        <v>8735176</v>
      </c>
      <c r="U869" s="2">
        <v>19851350</v>
      </c>
      <c r="V869" s="2"/>
      <c r="W869" s="2">
        <v>26945505</v>
      </c>
      <c r="X869" s="2">
        <v>34368740</v>
      </c>
      <c r="Y869" s="2">
        <v>73855857</v>
      </c>
      <c r="Z869" s="2">
        <v>101202565</v>
      </c>
    </row>
    <row r="870" spans="2:26" x14ac:dyDescent="0.25">
      <c r="B870" s="39"/>
      <c r="C870" s="39" t="s">
        <v>249</v>
      </c>
      <c r="D870" s="39"/>
      <c r="E870" s="39"/>
      <c r="F870" s="39"/>
      <c r="G870" s="39"/>
      <c r="H870" s="2"/>
      <c r="I870" s="2"/>
      <c r="J870" s="2"/>
      <c r="K870" s="2"/>
      <c r="L870" s="2"/>
      <c r="M870" s="2"/>
      <c r="N870" s="2"/>
      <c r="O870" s="2"/>
      <c r="P870" s="2"/>
      <c r="Q870" s="2"/>
      <c r="R870" s="2"/>
      <c r="S870" s="2"/>
      <c r="T870" s="2"/>
      <c r="U870" s="2"/>
      <c r="V870" s="2"/>
      <c r="W870" s="2"/>
      <c r="X870" s="2"/>
      <c r="Y870" s="2"/>
      <c r="Z870" s="2"/>
    </row>
    <row r="871" spans="2:26" x14ac:dyDescent="0.25">
      <c r="B871" s="39"/>
      <c r="C871" s="39"/>
      <c r="D871" s="39" t="s">
        <v>6</v>
      </c>
      <c r="E871" s="39"/>
      <c r="F871" s="39"/>
      <c r="G871" s="39"/>
      <c r="H871" s="2"/>
      <c r="I871" s="2"/>
      <c r="J871" s="2"/>
      <c r="K871" s="2"/>
      <c r="L871" s="2"/>
      <c r="M871" s="2"/>
      <c r="N871" s="2"/>
      <c r="O871" s="2"/>
      <c r="P871" s="2"/>
      <c r="Q871" s="2"/>
      <c r="R871" s="2"/>
      <c r="S871" s="2"/>
      <c r="T871" s="2"/>
      <c r="U871" s="2"/>
      <c r="V871" s="2"/>
      <c r="W871" s="2"/>
      <c r="X871" s="2"/>
      <c r="Y871" s="2"/>
      <c r="Z871" s="2"/>
    </row>
    <row r="872" spans="2:26" x14ac:dyDescent="0.25">
      <c r="B872" s="39"/>
      <c r="C872" s="39"/>
      <c r="D872" s="39"/>
      <c r="E872" s="39" t="s">
        <v>7</v>
      </c>
      <c r="F872" s="39"/>
      <c r="G872" s="39"/>
      <c r="H872" s="2"/>
      <c r="I872" s="2"/>
      <c r="J872" s="2"/>
      <c r="K872" s="2"/>
      <c r="L872" s="2"/>
      <c r="M872" s="2"/>
      <c r="N872" s="2"/>
      <c r="O872" s="2"/>
      <c r="P872" s="2"/>
      <c r="Q872" s="2"/>
      <c r="R872" s="2"/>
      <c r="S872" s="2"/>
      <c r="T872" s="2"/>
      <c r="U872" s="2"/>
      <c r="V872" s="2"/>
      <c r="W872" s="2"/>
      <c r="X872" s="2"/>
      <c r="Y872" s="2"/>
      <c r="Z872" s="2"/>
    </row>
    <row r="873" spans="2:26" x14ac:dyDescent="0.25">
      <c r="B873" s="39"/>
      <c r="C873" s="39"/>
      <c r="D873" s="39"/>
      <c r="E873" s="39"/>
      <c r="F873" s="39" t="s">
        <v>8</v>
      </c>
      <c r="G873" s="39"/>
      <c r="H873" s="2"/>
      <c r="I873" s="2"/>
      <c r="J873" s="2"/>
      <c r="K873" s="2"/>
      <c r="L873" s="2"/>
      <c r="M873" s="2"/>
      <c r="N873" s="2"/>
      <c r="O873" s="2"/>
      <c r="P873" s="2"/>
      <c r="Q873" s="2"/>
      <c r="R873" s="2"/>
      <c r="S873" s="2"/>
      <c r="T873" s="2"/>
      <c r="U873" s="2"/>
      <c r="V873" s="2"/>
      <c r="W873" s="2"/>
      <c r="X873" s="2"/>
      <c r="Y873" s="2"/>
      <c r="Z873" s="2"/>
    </row>
    <row r="874" spans="2:26" x14ac:dyDescent="0.25">
      <c r="B874" s="39"/>
      <c r="C874" s="39"/>
      <c r="D874" s="39"/>
      <c r="E874" s="39"/>
      <c r="F874" s="39"/>
      <c r="G874" s="39" t="s">
        <v>29</v>
      </c>
      <c r="H874" s="2"/>
      <c r="I874" s="2"/>
      <c r="J874" s="2"/>
      <c r="K874" s="2"/>
      <c r="L874" s="2"/>
      <c r="M874" s="2"/>
      <c r="N874" s="2"/>
      <c r="O874" s="2"/>
      <c r="P874" s="2"/>
      <c r="Q874" s="2"/>
      <c r="R874" s="2"/>
      <c r="S874" s="2"/>
      <c r="T874" s="2"/>
      <c r="U874" s="2"/>
      <c r="V874" s="2">
        <v>61206387</v>
      </c>
      <c r="W874" s="2"/>
      <c r="X874" s="2"/>
      <c r="Y874" s="2"/>
      <c r="Z874" s="2"/>
    </row>
    <row r="875" spans="2:26" x14ac:dyDescent="0.25">
      <c r="B875" s="39"/>
      <c r="C875" s="39"/>
      <c r="D875" s="39"/>
      <c r="E875" s="39"/>
      <c r="F875" s="39"/>
      <c r="G875" s="39" t="s">
        <v>28</v>
      </c>
      <c r="H875" s="2"/>
      <c r="I875" s="2"/>
      <c r="J875" s="2"/>
      <c r="K875" s="2"/>
      <c r="L875" s="2"/>
      <c r="M875" s="2"/>
      <c r="N875" s="2"/>
      <c r="O875" s="2"/>
      <c r="P875" s="2"/>
      <c r="Q875" s="2"/>
      <c r="R875" s="2"/>
      <c r="S875" s="2"/>
      <c r="T875" s="2"/>
      <c r="U875" s="2"/>
      <c r="V875" s="2">
        <v>1126498</v>
      </c>
      <c r="W875" s="2"/>
      <c r="X875" s="2"/>
      <c r="Y875" s="2"/>
      <c r="Z875" s="2"/>
    </row>
    <row r="876" spans="2:26" x14ac:dyDescent="0.25">
      <c r="B876" s="39"/>
      <c r="C876" s="39"/>
      <c r="D876" s="39"/>
      <c r="E876" s="39"/>
      <c r="F876" s="39"/>
      <c r="G876" s="39" t="s">
        <v>30</v>
      </c>
      <c r="H876" s="2"/>
      <c r="I876" s="2"/>
      <c r="J876" s="2"/>
      <c r="K876" s="2"/>
      <c r="L876" s="2"/>
      <c r="M876" s="2"/>
      <c r="N876" s="2"/>
      <c r="O876" s="2"/>
      <c r="P876" s="2"/>
      <c r="Q876" s="2"/>
      <c r="R876" s="2"/>
      <c r="S876" s="2"/>
      <c r="T876" s="2"/>
      <c r="U876" s="2"/>
      <c r="V876" s="2">
        <v>-2805841</v>
      </c>
      <c r="W876" s="2"/>
      <c r="X876" s="2"/>
      <c r="Y876" s="2"/>
      <c r="Z876" s="2"/>
    </row>
    <row r="877" spans="2:26" x14ac:dyDescent="0.25">
      <c r="B877" s="39"/>
      <c r="C877" s="39"/>
      <c r="D877" s="39"/>
      <c r="E877" s="39"/>
      <c r="F877" s="39"/>
      <c r="G877" s="39" t="s">
        <v>25</v>
      </c>
      <c r="H877" s="2"/>
      <c r="I877" s="2"/>
      <c r="J877" s="2"/>
      <c r="K877" s="2"/>
      <c r="L877" s="2"/>
      <c r="M877" s="2"/>
      <c r="N877" s="2"/>
      <c r="O877" s="2"/>
      <c r="P877" s="2"/>
      <c r="Q877" s="2"/>
      <c r="R877" s="2"/>
      <c r="S877" s="2"/>
      <c r="T877" s="2"/>
      <c r="U877" s="2"/>
      <c r="V877" s="2">
        <v>2439507</v>
      </c>
      <c r="W877" s="2"/>
      <c r="X877" s="2"/>
      <c r="Y877" s="2"/>
      <c r="Z877" s="2"/>
    </row>
    <row r="878" spans="2:26" x14ac:dyDescent="0.25">
      <c r="B878" s="39"/>
      <c r="C878" s="39"/>
      <c r="D878" s="39"/>
      <c r="E878" s="39"/>
      <c r="F878" s="39"/>
      <c r="G878" s="39" t="s">
        <v>27</v>
      </c>
      <c r="H878" s="2"/>
      <c r="I878" s="2"/>
      <c r="J878" s="2"/>
      <c r="K878" s="2"/>
      <c r="L878" s="2"/>
      <c r="M878" s="2"/>
      <c r="N878" s="2"/>
      <c r="O878" s="2"/>
      <c r="P878" s="2"/>
      <c r="Q878" s="2"/>
      <c r="R878" s="2"/>
      <c r="S878" s="2"/>
      <c r="T878" s="2"/>
      <c r="U878" s="2"/>
      <c r="V878" s="2">
        <v>-8931</v>
      </c>
      <c r="W878" s="2"/>
      <c r="X878" s="2"/>
      <c r="Y878" s="2"/>
      <c r="Z878" s="2"/>
    </row>
    <row r="879" spans="2:26" x14ac:dyDescent="0.25">
      <c r="B879" s="39"/>
      <c r="C879" s="39"/>
      <c r="D879" s="39"/>
      <c r="E879" s="39"/>
      <c r="F879" s="39"/>
      <c r="G879" s="39" t="s">
        <v>26</v>
      </c>
      <c r="H879" s="2"/>
      <c r="I879" s="2"/>
      <c r="J879" s="2"/>
      <c r="K879" s="2"/>
      <c r="L879" s="2"/>
      <c r="M879" s="2"/>
      <c r="N879" s="2"/>
      <c r="O879" s="2"/>
      <c r="P879" s="2"/>
      <c r="Q879" s="2"/>
      <c r="R879" s="2"/>
      <c r="S879" s="2"/>
      <c r="T879" s="2"/>
      <c r="U879" s="2"/>
      <c r="V879" s="2">
        <v>61957620</v>
      </c>
      <c r="W879" s="2"/>
      <c r="X879" s="2"/>
      <c r="Y879" s="2"/>
      <c r="Z879" s="2"/>
    </row>
    <row r="880" spans="2:26" x14ac:dyDescent="0.25">
      <c r="B880" s="39"/>
      <c r="C880" s="39"/>
      <c r="D880" s="39"/>
      <c r="E880" s="39"/>
      <c r="F880" s="39" t="s">
        <v>10</v>
      </c>
      <c r="G880" s="39"/>
      <c r="H880" s="2"/>
      <c r="I880" s="2"/>
      <c r="J880" s="2"/>
      <c r="K880" s="2"/>
      <c r="L880" s="2"/>
      <c r="M880" s="2"/>
      <c r="N880" s="2"/>
      <c r="O880" s="2"/>
      <c r="P880" s="2"/>
      <c r="Q880" s="2"/>
      <c r="R880" s="2"/>
      <c r="S880" s="2"/>
      <c r="T880" s="2"/>
      <c r="U880" s="2"/>
      <c r="V880" s="2"/>
      <c r="W880" s="2"/>
      <c r="X880" s="2"/>
      <c r="Y880" s="2"/>
      <c r="Z880" s="2"/>
    </row>
    <row r="881" spans="2:26" x14ac:dyDescent="0.25">
      <c r="B881" s="39"/>
      <c r="C881" s="39"/>
      <c r="D881" s="39"/>
      <c r="E881" s="39"/>
      <c r="F881" s="39"/>
      <c r="G881" s="39" t="s">
        <v>29</v>
      </c>
      <c r="H881" s="2"/>
      <c r="I881" s="2"/>
      <c r="J881" s="2"/>
      <c r="K881" s="2"/>
      <c r="L881" s="2"/>
      <c r="M881" s="2"/>
      <c r="N881" s="2"/>
      <c r="O881" s="2"/>
      <c r="P881" s="2"/>
      <c r="Q881" s="2"/>
      <c r="R881" s="2"/>
      <c r="S881" s="2"/>
      <c r="T881" s="2"/>
      <c r="U881" s="2"/>
      <c r="V881" s="2">
        <v>118466670</v>
      </c>
      <c r="W881" s="2"/>
      <c r="X881" s="2"/>
      <c r="Y881" s="2"/>
      <c r="Z881" s="2"/>
    </row>
    <row r="882" spans="2:26" x14ac:dyDescent="0.25">
      <c r="B882" s="39"/>
      <c r="C882" s="39"/>
      <c r="D882" s="39"/>
      <c r="E882" s="39"/>
      <c r="F882" s="39"/>
      <c r="G882" s="39" t="s">
        <v>28</v>
      </c>
      <c r="H882" s="2"/>
      <c r="I882" s="2"/>
      <c r="J882" s="2"/>
      <c r="K882" s="2"/>
      <c r="L882" s="2"/>
      <c r="M882" s="2"/>
      <c r="N882" s="2"/>
      <c r="O882" s="2"/>
      <c r="P882" s="2"/>
      <c r="Q882" s="2"/>
      <c r="R882" s="2"/>
      <c r="S882" s="2"/>
      <c r="T882" s="2"/>
      <c r="U882" s="2"/>
      <c r="V882" s="2">
        <v>2180368</v>
      </c>
      <c r="W882" s="2"/>
      <c r="X882" s="2"/>
      <c r="Y882" s="2"/>
      <c r="Z882" s="2"/>
    </row>
    <row r="883" spans="2:26" x14ac:dyDescent="0.25">
      <c r="B883" s="39"/>
      <c r="C883" s="39"/>
      <c r="D883" s="39"/>
      <c r="E883" s="39"/>
      <c r="F883" s="39"/>
      <c r="G883" s="39" t="s">
        <v>30</v>
      </c>
      <c r="H883" s="2"/>
      <c r="I883" s="2"/>
      <c r="J883" s="2"/>
      <c r="K883" s="2"/>
      <c r="L883" s="2"/>
      <c r="M883" s="2"/>
      <c r="N883" s="2"/>
      <c r="O883" s="2"/>
      <c r="P883" s="2"/>
      <c r="Q883" s="2"/>
      <c r="R883" s="2"/>
      <c r="S883" s="2"/>
      <c r="T883" s="2"/>
      <c r="U883" s="2"/>
      <c r="V883" s="2">
        <v>-1096168</v>
      </c>
      <c r="W883" s="2"/>
      <c r="X883" s="2"/>
      <c r="Y883" s="2"/>
      <c r="Z883" s="2"/>
    </row>
    <row r="884" spans="2:26" x14ac:dyDescent="0.25">
      <c r="B884" s="39"/>
      <c r="C884" s="39"/>
      <c r="D884" s="39"/>
      <c r="E884" s="39"/>
      <c r="F884" s="39"/>
      <c r="G884" s="39" t="s">
        <v>25</v>
      </c>
      <c r="H884" s="2"/>
      <c r="I884" s="2"/>
      <c r="J884" s="2"/>
      <c r="K884" s="2"/>
      <c r="L884" s="2"/>
      <c r="M884" s="2"/>
      <c r="N884" s="2"/>
      <c r="O884" s="2"/>
      <c r="P884" s="2"/>
      <c r="Q884" s="2"/>
      <c r="R884" s="2"/>
      <c r="S884" s="2"/>
      <c r="T884" s="2"/>
      <c r="U884" s="2"/>
      <c r="V884" s="2">
        <v>633451</v>
      </c>
      <c r="W884" s="2"/>
      <c r="X884" s="2"/>
      <c r="Y884" s="2"/>
      <c r="Z884" s="2"/>
    </row>
    <row r="885" spans="2:26" x14ac:dyDescent="0.25">
      <c r="B885" s="39"/>
      <c r="C885" s="39"/>
      <c r="D885" s="39"/>
      <c r="E885" s="39"/>
      <c r="F885" s="39"/>
      <c r="G885" s="39" t="s">
        <v>27</v>
      </c>
      <c r="H885" s="2"/>
      <c r="I885" s="2"/>
      <c r="J885" s="2"/>
      <c r="K885" s="2"/>
      <c r="L885" s="2"/>
      <c r="M885" s="2"/>
      <c r="N885" s="2"/>
      <c r="O885" s="2"/>
      <c r="P885" s="2"/>
      <c r="Q885" s="2"/>
      <c r="R885" s="2"/>
      <c r="S885" s="2"/>
      <c r="T885" s="2"/>
      <c r="U885" s="2"/>
      <c r="V885" s="2">
        <v>-3560</v>
      </c>
      <c r="W885" s="2"/>
      <c r="X885" s="2"/>
      <c r="Y885" s="2"/>
      <c r="Z885" s="2"/>
    </row>
    <row r="886" spans="2:26" x14ac:dyDescent="0.25">
      <c r="B886" s="39"/>
      <c r="C886" s="39"/>
      <c r="D886" s="39"/>
      <c r="E886" s="39"/>
      <c r="F886" s="39"/>
      <c r="G886" s="39" t="s">
        <v>26</v>
      </c>
      <c r="H886" s="2"/>
      <c r="I886" s="2"/>
      <c r="J886" s="2"/>
      <c r="K886" s="2"/>
      <c r="L886" s="2"/>
      <c r="M886" s="2"/>
      <c r="N886" s="2"/>
      <c r="O886" s="2"/>
      <c r="P886" s="2"/>
      <c r="Q886" s="2"/>
      <c r="R886" s="2"/>
      <c r="S886" s="2"/>
      <c r="T886" s="2"/>
      <c r="U886" s="2"/>
      <c r="V886" s="2">
        <v>120180761</v>
      </c>
      <c r="W886" s="2"/>
      <c r="X886" s="2"/>
      <c r="Y886" s="2"/>
      <c r="Z886" s="2"/>
    </row>
    <row r="887" spans="2:26" x14ac:dyDescent="0.25">
      <c r="B887" s="39"/>
      <c r="C887" s="39"/>
      <c r="D887" s="39"/>
      <c r="E887" s="39"/>
      <c r="F887" s="39" t="s">
        <v>9</v>
      </c>
      <c r="G887" s="39"/>
      <c r="H887" s="2"/>
      <c r="I887" s="2"/>
      <c r="J887" s="2"/>
      <c r="K887" s="2"/>
      <c r="L887" s="2"/>
      <c r="M887" s="2"/>
      <c r="N887" s="2"/>
      <c r="O887" s="2"/>
      <c r="P887" s="2"/>
      <c r="Q887" s="2"/>
      <c r="R887" s="2"/>
      <c r="S887" s="2"/>
      <c r="T887" s="2"/>
      <c r="U887" s="2"/>
      <c r="V887" s="2"/>
      <c r="W887" s="2"/>
      <c r="X887" s="2"/>
      <c r="Y887" s="2"/>
      <c r="Z887" s="2"/>
    </row>
    <row r="888" spans="2:26" x14ac:dyDescent="0.25">
      <c r="B888" s="39"/>
      <c r="C888" s="39"/>
      <c r="D888" s="39"/>
      <c r="E888" s="39"/>
      <c r="F888" s="39"/>
      <c r="G888" s="39" t="s">
        <v>29</v>
      </c>
      <c r="H888" s="2"/>
      <c r="I888" s="2"/>
      <c r="J888" s="2"/>
      <c r="K888" s="2"/>
      <c r="L888" s="2"/>
      <c r="M888" s="2"/>
      <c r="N888" s="2"/>
      <c r="O888" s="2"/>
      <c r="P888" s="2"/>
      <c r="Q888" s="2"/>
      <c r="R888" s="2"/>
      <c r="S888" s="2"/>
      <c r="T888" s="2"/>
      <c r="U888" s="2"/>
      <c r="V888" s="2">
        <v>45815761</v>
      </c>
      <c r="W888" s="2"/>
      <c r="X888" s="2"/>
      <c r="Y888" s="2"/>
      <c r="Z888" s="2"/>
    </row>
    <row r="889" spans="2:26" x14ac:dyDescent="0.25">
      <c r="B889" s="39"/>
      <c r="C889" s="39"/>
      <c r="D889" s="39"/>
      <c r="E889" s="39"/>
      <c r="F889" s="39"/>
      <c r="G889" s="39" t="s">
        <v>28</v>
      </c>
      <c r="H889" s="2"/>
      <c r="I889" s="2"/>
      <c r="J889" s="2"/>
      <c r="K889" s="2"/>
      <c r="L889" s="2"/>
      <c r="M889" s="2"/>
      <c r="N889" s="2"/>
      <c r="O889" s="2"/>
      <c r="P889" s="2"/>
      <c r="Q889" s="2"/>
      <c r="R889" s="2"/>
      <c r="S889" s="2"/>
      <c r="T889" s="2"/>
      <c r="U889" s="2"/>
      <c r="V889" s="2">
        <v>843235</v>
      </c>
      <c r="W889" s="2"/>
      <c r="X889" s="2"/>
      <c r="Y889" s="2"/>
      <c r="Z889" s="2"/>
    </row>
    <row r="890" spans="2:26" x14ac:dyDescent="0.25">
      <c r="B890" s="39"/>
      <c r="C890" s="39"/>
      <c r="D890" s="39"/>
      <c r="E890" s="39"/>
      <c r="F890" s="39"/>
      <c r="G890" s="39" t="s">
        <v>25</v>
      </c>
      <c r="H890" s="2"/>
      <c r="I890" s="2"/>
      <c r="J890" s="2"/>
      <c r="K890" s="2"/>
      <c r="L890" s="2"/>
      <c r="M890" s="2"/>
      <c r="N890" s="2"/>
      <c r="O890" s="2"/>
      <c r="P890" s="2"/>
      <c r="Q890" s="2"/>
      <c r="R890" s="2"/>
      <c r="S890" s="2"/>
      <c r="T890" s="2"/>
      <c r="U890" s="2"/>
      <c r="V890" s="2">
        <v>0</v>
      </c>
      <c r="W890" s="2"/>
      <c r="X890" s="2"/>
      <c r="Y890" s="2"/>
      <c r="Z890" s="2"/>
    </row>
    <row r="891" spans="2:26" x14ac:dyDescent="0.25">
      <c r="B891" s="39"/>
      <c r="C891" s="39"/>
      <c r="D891" s="39"/>
      <c r="E891" s="39"/>
      <c r="F891" s="39"/>
      <c r="G891" s="39" t="s">
        <v>27</v>
      </c>
      <c r="H891" s="2"/>
      <c r="I891" s="2"/>
      <c r="J891" s="2"/>
      <c r="K891" s="2"/>
      <c r="L891" s="2"/>
      <c r="M891" s="2"/>
      <c r="N891" s="2"/>
      <c r="O891" s="2"/>
      <c r="P891" s="2"/>
      <c r="Q891" s="2"/>
      <c r="R891" s="2"/>
      <c r="S891" s="2"/>
      <c r="T891" s="2"/>
      <c r="U891" s="2"/>
      <c r="V891" s="2">
        <v>0</v>
      </c>
      <c r="W891" s="2"/>
      <c r="X891" s="2"/>
      <c r="Y891" s="2"/>
      <c r="Z891" s="2"/>
    </row>
    <row r="892" spans="2:26" x14ac:dyDescent="0.25">
      <c r="B892" s="39"/>
      <c r="C892" s="39"/>
      <c r="D892" s="39"/>
      <c r="E892" s="39"/>
      <c r="F892" s="39"/>
      <c r="G892" s="39" t="s">
        <v>26</v>
      </c>
      <c r="H892" s="2"/>
      <c r="I892" s="2"/>
      <c r="J892" s="2"/>
      <c r="K892" s="2"/>
      <c r="L892" s="2"/>
      <c r="M892" s="2"/>
      <c r="N892" s="2"/>
      <c r="O892" s="2"/>
      <c r="P892" s="2"/>
      <c r="Q892" s="2"/>
      <c r="R892" s="2"/>
      <c r="S892" s="2"/>
      <c r="T892" s="2"/>
      <c r="U892" s="2"/>
      <c r="V892" s="2">
        <v>46658996</v>
      </c>
      <c r="W892" s="2"/>
      <c r="X892" s="2"/>
      <c r="Y892" s="2"/>
      <c r="Z892" s="2"/>
    </row>
    <row r="893" spans="2:26" x14ac:dyDescent="0.25">
      <c r="B893" s="39"/>
      <c r="C893" s="39"/>
      <c r="D893" s="39"/>
      <c r="E893" s="39"/>
      <c r="F893" s="39" t="s">
        <v>11</v>
      </c>
      <c r="G893" s="39"/>
      <c r="H893" s="2"/>
      <c r="I893" s="2"/>
      <c r="J893" s="2"/>
      <c r="K893" s="2"/>
      <c r="L893" s="2"/>
      <c r="M893" s="2"/>
      <c r="N893" s="2"/>
      <c r="O893" s="2"/>
      <c r="P893" s="2"/>
      <c r="Q893" s="2"/>
      <c r="R893" s="2"/>
      <c r="S893" s="2"/>
      <c r="T893" s="2"/>
      <c r="U893" s="2"/>
      <c r="V893" s="2"/>
      <c r="W893" s="2"/>
      <c r="X893" s="2"/>
      <c r="Y893" s="2"/>
      <c r="Z893" s="2"/>
    </row>
    <row r="894" spans="2:26" x14ac:dyDescent="0.25">
      <c r="B894" s="39"/>
      <c r="C894" s="39"/>
      <c r="D894" s="39"/>
      <c r="E894" s="39"/>
      <c r="F894" s="39"/>
      <c r="G894" s="39" t="s">
        <v>29</v>
      </c>
      <c r="H894" s="2"/>
      <c r="I894" s="2"/>
      <c r="J894" s="2"/>
      <c r="K894" s="2"/>
      <c r="L894" s="2"/>
      <c r="M894" s="2"/>
      <c r="N894" s="2"/>
      <c r="O894" s="2"/>
      <c r="P894" s="2"/>
      <c r="Q894" s="2"/>
      <c r="R894" s="2"/>
      <c r="S894" s="2"/>
      <c r="T894" s="2"/>
      <c r="U894" s="2"/>
      <c r="V894" s="2">
        <v>59279057</v>
      </c>
      <c r="W894" s="2"/>
      <c r="X894" s="2"/>
      <c r="Y894" s="2"/>
      <c r="Z894" s="2"/>
    </row>
    <row r="895" spans="2:26" x14ac:dyDescent="0.25">
      <c r="B895" s="39"/>
      <c r="C895" s="39"/>
      <c r="D895" s="39"/>
      <c r="E895" s="39"/>
      <c r="F895" s="39"/>
      <c r="G895" s="39" t="s">
        <v>28</v>
      </c>
      <c r="H895" s="2"/>
      <c r="I895" s="2"/>
      <c r="J895" s="2"/>
      <c r="K895" s="2"/>
      <c r="L895" s="2"/>
      <c r="M895" s="2"/>
      <c r="N895" s="2"/>
      <c r="O895" s="2"/>
      <c r="P895" s="2"/>
      <c r="Q895" s="2"/>
      <c r="R895" s="2"/>
      <c r="S895" s="2"/>
      <c r="T895" s="2"/>
      <c r="U895" s="2"/>
      <c r="V895" s="2">
        <v>1091026</v>
      </c>
      <c r="W895" s="2"/>
      <c r="X895" s="2"/>
      <c r="Y895" s="2"/>
      <c r="Z895" s="2"/>
    </row>
    <row r="896" spans="2:26" x14ac:dyDescent="0.25">
      <c r="B896" s="39"/>
      <c r="C896" s="39"/>
      <c r="D896" s="39"/>
      <c r="E896" s="39"/>
      <c r="F896" s="39"/>
      <c r="G896" s="39" t="s">
        <v>30</v>
      </c>
      <c r="H896" s="2"/>
      <c r="I896" s="2"/>
      <c r="J896" s="2"/>
      <c r="K896" s="2"/>
      <c r="L896" s="2"/>
      <c r="M896" s="2"/>
      <c r="N896" s="2"/>
      <c r="O896" s="2"/>
      <c r="P896" s="2"/>
      <c r="Q896" s="2"/>
      <c r="R896" s="2"/>
      <c r="S896" s="2"/>
      <c r="T896" s="2"/>
      <c r="U896" s="2"/>
      <c r="V896" s="2">
        <v>-548507</v>
      </c>
      <c r="W896" s="2"/>
      <c r="X896" s="2"/>
      <c r="Y896" s="2"/>
      <c r="Z896" s="2"/>
    </row>
    <row r="897" spans="2:26" x14ac:dyDescent="0.25">
      <c r="B897" s="39"/>
      <c r="C897" s="39"/>
      <c r="D897" s="39"/>
      <c r="E897" s="39"/>
      <c r="F897" s="39"/>
      <c r="G897" s="39" t="s">
        <v>25</v>
      </c>
      <c r="H897" s="2"/>
      <c r="I897" s="2"/>
      <c r="J897" s="2"/>
      <c r="K897" s="2"/>
      <c r="L897" s="2"/>
      <c r="M897" s="2"/>
      <c r="N897" s="2"/>
      <c r="O897" s="2"/>
      <c r="P897" s="2"/>
      <c r="Q897" s="2"/>
      <c r="R897" s="2"/>
      <c r="S897" s="2"/>
      <c r="T897" s="2"/>
      <c r="U897" s="2"/>
      <c r="V897" s="2">
        <v>316970</v>
      </c>
      <c r="W897" s="2"/>
      <c r="X897" s="2"/>
      <c r="Y897" s="2"/>
      <c r="Z897" s="2"/>
    </row>
    <row r="898" spans="2:26" x14ac:dyDescent="0.25">
      <c r="B898" s="39"/>
      <c r="C898" s="39"/>
      <c r="D898" s="39"/>
      <c r="E898" s="39"/>
      <c r="F898" s="39"/>
      <c r="G898" s="39" t="s">
        <v>27</v>
      </c>
      <c r="H898" s="2"/>
      <c r="I898" s="2"/>
      <c r="J898" s="2"/>
      <c r="K898" s="2"/>
      <c r="L898" s="2"/>
      <c r="M898" s="2"/>
      <c r="N898" s="2"/>
      <c r="O898" s="2"/>
      <c r="P898" s="2"/>
      <c r="Q898" s="2"/>
      <c r="R898" s="2"/>
      <c r="S898" s="2"/>
      <c r="T898" s="2"/>
      <c r="U898" s="2"/>
      <c r="V898" s="2">
        <v>-1781</v>
      </c>
      <c r="W898" s="2"/>
      <c r="X898" s="2"/>
      <c r="Y898" s="2"/>
      <c r="Z898" s="2"/>
    </row>
    <row r="899" spans="2:26" x14ac:dyDescent="0.25">
      <c r="B899" s="39"/>
      <c r="C899" s="39"/>
      <c r="D899" s="39"/>
      <c r="E899" s="39"/>
      <c r="F899" s="39"/>
      <c r="G899" s="39" t="s">
        <v>26</v>
      </c>
      <c r="H899" s="2"/>
      <c r="I899" s="2"/>
      <c r="J899" s="2"/>
      <c r="K899" s="2"/>
      <c r="L899" s="2"/>
      <c r="M899" s="2"/>
      <c r="N899" s="2"/>
      <c r="O899" s="2"/>
      <c r="P899" s="2"/>
      <c r="Q899" s="2"/>
      <c r="R899" s="2"/>
      <c r="S899" s="2"/>
      <c r="T899" s="2"/>
      <c r="U899" s="2"/>
      <c r="V899" s="2">
        <v>60136765</v>
      </c>
      <c r="W899" s="2"/>
      <c r="X899" s="2"/>
      <c r="Y899" s="2"/>
      <c r="Z899" s="2"/>
    </row>
    <row r="900" spans="2:26" x14ac:dyDescent="0.25">
      <c r="B900" s="39"/>
      <c r="C900" s="39"/>
      <c r="D900" s="39"/>
      <c r="E900" s="39"/>
      <c r="F900" s="39" t="s">
        <v>12</v>
      </c>
      <c r="G900" s="39"/>
      <c r="H900" s="2"/>
      <c r="I900" s="2"/>
      <c r="J900" s="2"/>
      <c r="K900" s="2"/>
      <c r="L900" s="2"/>
      <c r="M900" s="2"/>
      <c r="N900" s="2"/>
      <c r="O900" s="2"/>
      <c r="P900" s="2"/>
      <c r="Q900" s="2"/>
      <c r="R900" s="2"/>
      <c r="S900" s="2"/>
      <c r="T900" s="2"/>
      <c r="U900" s="2"/>
      <c r="V900" s="2"/>
      <c r="W900" s="2"/>
      <c r="X900" s="2"/>
      <c r="Y900" s="2"/>
      <c r="Z900" s="2"/>
    </row>
    <row r="901" spans="2:26" x14ac:dyDescent="0.25">
      <c r="B901" s="39"/>
      <c r="C901" s="39"/>
      <c r="D901" s="39"/>
      <c r="E901" s="39"/>
      <c r="F901" s="39"/>
      <c r="G901" s="39" t="s">
        <v>29</v>
      </c>
      <c r="H901" s="2"/>
      <c r="I901" s="2"/>
      <c r="J901" s="2"/>
      <c r="K901" s="2"/>
      <c r="L901" s="2"/>
      <c r="M901" s="2"/>
      <c r="N901" s="2"/>
      <c r="O901" s="2"/>
      <c r="P901" s="2"/>
      <c r="Q901" s="2"/>
      <c r="R901" s="2"/>
      <c r="S901" s="2"/>
      <c r="T901" s="2"/>
      <c r="U901" s="2"/>
      <c r="V901" s="2">
        <v>126786336</v>
      </c>
      <c r="W901" s="2"/>
      <c r="X901" s="2"/>
      <c r="Y901" s="2"/>
      <c r="Z901" s="2"/>
    </row>
    <row r="902" spans="2:26" x14ac:dyDescent="0.25">
      <c r="B902" s="39"/>
      <c r="C902" s="39"/>
      <c r="D902" s="39"/>
      <c r="E902" s="39"/>
      <c r="F902" s="39"/>
      <c r="G902" s="39" t="s">
        <v>28</v>
      </c>
      <c r="H902" s="2"/>
      <c r="I902" s="2"/>
      <c r="J902" s="2"/>
      <c r="K902" s="2"/>
      <c r="L902" s="2"/>
      <c r="M902" s="2"/>
      <c r="N902" s="2"/>
      <c r="O902" s="2"/>
      <c r="P902" s="2"/>
      <c r="Q902" s="2"/>
      <c r="R902" s="2"/>
      <c r="S902" s="2"/>
      <c r="T902" s="2"/>
      <c r="U902" s="2"/>
      <c r="V902" s="2">
        <v>2333491</v>
      </c>
      <c r="W902" s="2"/>
      <c r="X902" s="2"/>
      <c r="Y902" s="2"/>
      <c r="Z902" s="2"/>
    </row>
    <row r="903" spans="2:26" x14ac:dyDescent="0.25">
      <c r="B903" s="39"/>
      <c r="C903" s="39"/>
      <c r="D903" s="39"/>
      <c r="E903" s="39"/>
      <c r="F903" s="39"/>
      <c r="G903" s="39" t="s">
        <v>30</v>
      </c>
      <c r="H903" s="2"/>
      <c r="I903" s="2"/>
      <c r="J903" s="2"/>
      <c r="K903" s="2"/>
      <c r="L903" s="2"/>
      <c r="M903" s="2"/>
      <c r="N903" s="2"/>
      <c r="O903" s="2"/>
      <c r="P903" s="2"/>
      <c r="Q903" s="2"/>
      <c r="R903" s="2"/>
      <c r="S903" s="2"/>
      <c r="T903" s="2"/>
      <c r="U903" s="2"/>
      <c r="V903" s="2">
        <v>-5812166</v>
      </c>
      <c r="W903" s="2"/>
      <c r="X903" s="2"/>
      <c r="Y903" s="2"/>
      <c r="Z903" s="2"/>
    </row>
    <row r="904" spans="2:26" x14ac:dyDescent="0.25">
      <c r="B904" s="39"/>
      <c r="C904" s="39"/>
      <c r="D904" s="39"/>
      <c r="E904" s="39"/>
      <c r="F904" s="39"/>
      <c r="G904" s="39" t="s">
        <v>25</v>
      </c>
      <c r="H904" s="2"/>
      <c r="I904" s="2"/>
      <c r="J904" s="2"/>
      <c r="K904" s="2"/>
      <c r="L904" s="2"/>
      <c r="M904" s="2"/>
      <c r="N904" s="2"/>
      <c r="O904" s="2"/>
      <c r="P904" s="2"/>
      <c r="Q904" s="2"/>
      <c r="R904" s="2"/>
      <c r="S904" s="2"/>
      <c r="T904" s="2"/>
      <c r="U904" s="2"/>
      <c r="V904" s="2">
        <v>5053313</v>
      </c>
      <c r="W904" s="2"/>
      <c r="X904" s="2"/>
      <c r="Y904" s="2"/>
      <c r="Z904" s="2"/>
    </row>
    <row r="905" spans="2:26" x14ac:dyDescent="0.25">
      <c r="B905" s="39"/>
      <c r="C905" s="39"/>
      <c r="D905" s="39"/>
      <c r="E905" s="39"/>
      <c r="F905" s="39"/>
      <c r="G905" s="39" t="s">
        <v>27</v>
      </c>
      <c r="H905" s="2"/>
      <c r="I905" s="2"/>
      <c r="J905" s="2"/>
      <c r="K905" s="2"/>
      <c r="L905" s="2"/>
      <c r="M905" s="2"/>
      <c r="N905" s="2"/>
      <c r="O905" s="2"/>
      <c r="P905" s="2"/>
      <c r="Q905" s="2"/>
      <c r="R905" s="2"/>
      <c r="S905" s="2"/>
      <c r="T905" s="2"/>
      <c r="U905" s="2"/>
      <c r="V905" s="2">
        <v>-18500</v>
      </c>
      <c r="W905" s="2"/>
      <c r="X905" s="2"/>
      <c r="Y905" s="2"/>
      <c r="Z905" s="2"/>
    </row>
    <row r="906" spans="2:26" x14ac:dyDescent="0.25">
      <c r="B906" s="39"/>
      <c r="C906" s="39"/>
      <c r="D906" s="39"/>
      <c r="E906" s="39"/>
      <c r="F906" s="39"/>
      <c r="G906" s="39" t="s">
        <v>26</v>
      </c>
      <c r="H906" s="2"/>
      <c r="I906" s="2"/>
      <c r="J906" s="2"/>
      <c r="K906" s="2"/>
      <c r="L906" s="2"/>
      <c r="M906" s="2"/>
      <c r="N906" s="2"/>
      <c r="O906" s="2"/>
      <c r="P906" s="2"/>
      <c r="Q906" s="2"/>
      <c r="R906" s="2"/>
      <c r="S906" s="2"/>
      <c r="T906" s="2"/>
      <c r="U906" s="2"/>
      <c r="V906" s="2">
        <v>128342474</v>
      </c>
      <c r="W906" s="2"/>
      <c r="X906" s="2"/>
      <c r="Y906" s="2"/>
      <c r="Z906" s="2"/>
    </row>
    <row r="907" spans="2:26" x14ac:dyDescent="0.25">
      <c r="B907" s="39"/>
      <c r="C907" s="39"/>
      <c r="D907" s="39"/>
      <c r="E907" s="39"/>
      <c r="F907" s="39" t="s">
        <v>156</v>
      </c>
      <c r="G907" s="39"/>
      <c r="H907" s="2"/>
      <c r="I907" s="2"/>
      <c r="J907" s="2"/>
      <c r="K907" s="2"/>
      <c r="L907" s="2"/>
      <c r="M907" s="2"/>
      <c r="N907" s="2"/>
      <c r="O907" s="2"/>
      <c r="P907" s="2"/>
      <c r="Q907" s="2"/>
      <c r="R907" s="2"/>
      <c r="S907" s="2"/>
      <c r="T907" s="2"/>
      <c r="U907" s="2"/>
      <c r="V907" s="2"/>
      <c r="W907" s="2"/>
      <c r="X907" s="2"/>
      <c r="Y907" s="2"/>
      <c r="Z907" s="2"/>
    </row>
    <row r="908" spans="2:26" x14ac:dyDescent="0.25">
      <c r="B908" s="39"/>
      <c r="C908" s="39"/>
      <c r="D908" s="39"/>
      <c r="E908" s="39"/>
      <c r="F908" s="39"/>
      <c r="G908" s="39" t="s">
        <v>29</v>
      </c>
      <c r="H908" s="2"/>
      <c r="I908" s="2"/>
      <c r="J908" s="2"/>
      <c r="K908" s="2"/>
      <c r="L908" s="2"/>
      <c r="M908" s="2"/>
      <c r="N908" s="2"/>
      <c r="O908" s="2"/>
      <c r="P908" s="2"/>
      <c r="Q908" s="2"/>
      <c r="R908" s="2"/>
      <c r="S908" s="2"/>
      <c r="T908" s="2"/>
      <c r="U908" s="2"/>
      <c r="V908" s="2">
        <v>318171264</v>
      </c>
      <c r="W908" s="2"/>
      <c r="X908" s="2"/>
      <c r="Y908" s="2"/>
      <c r="Z908" s="2"/>
    </row>
    <row r="909" spans="2:26" x14ac:dyDescent="0.25">
      <c r="B909" s="39"/>
      <c r="C909" s="39"/>
      <c r="D909" s="39"/>
      <c r="E909" s="39"/>
      <c r="F909" s="39"/>
      <c r="G909" s="39" t="s">
        <v>28</v>
      </c>
      <c r="H909" s="2"/>
      <c r="I909" s="2"/>
      <c r="J909" s="2"/>
      <c r="K909" s="2"/>
      <c r="L909" s="2"/>
      <c r="M909" s="2"/>
      <c r="N909" s="2"/>
      <c r="O909" s="2"/>
      <c r="P909" s="2"/>
      <c r="Q909" s="2"/>
      <c r="R909" s="2"/>
      <c r="S909" s="2"/>
      <c r="T909" s="2"/>
      <c r="U909" s="2"/>
      <c r="V909" s="2">
        <v>5855913</v>
      </c>
      <c r="W909" s="2"/>
      <c r="X909" s="2"/>
      <c r="Y909" s="2"/>
      <c r="Z909" s="2"/>
    </row>
    <row r="910" spans="2:26" x14ac:dyDescent="0.25">
      <c r="B910" s="39"/>
      <c r="C910" s="39"/>
      <c r="D910" s="39"/>
      <c r="E910" s="39"/>
      <c r="F910" s="39"/>
      <c r="G910" s="39" t="s">
        <v>30</v>
      </c>
      <c r="H910" s="2"/>
      <c r="I910" s="2"/>
      <c r="J910" s="2"/>
      <c r="K910" s="2"/>
      <c r="L910" s="2"/>
      <c r="M910" s="2"/>
      <c r="N910" s="2"/>
      <c r="O910" s="2"/>
      <c r="P910" s="2"/>
      <c r="Q910" s="2"/>
      <c r="R910" s="2"/>
      <c r="S910" s="2"/>
      <c r="T910" s="2"/>
      <c r="U910" s="2"/>
      <c r="V910" s="2">
        <v>-14327390</v>
      </c>
      <c r="W910" s="2"/>
      <c r="X910" s="2"/>
      <c r="Y910" s="2"/>
      <c r="Z910" s="2"/>
    </row>
    <row r="911" spans="2:26" x14ac:dyDescent="0.25">
      <c r="B911" s="39"/>
      <c r="C911" s="39"/>
      <c r="D911" s="39"/>
      <c r="E911" s="39"/>
      <c r="F911" s="39"/>
      <c r="G911" s="39" t="s">
        <v>25</v>
      </c>
      <c r="H911" s="2"/>
      <c r="I911" s="2"/>
      <c r="J911" s="2"/>
      <c r="K911" s="2"/>
      <c r="L911" s="2"/>
      <c r="M911" s="2"/>
      <c r="N911" s="2"/>
      <c r="O911" s="2"/>
      <c r="P911" s="2"/>
      <c r="Q911" s="2"/>
      <c r="R911" s="2"/>
      <c r="S911" s="2"/>
      <c r="T911" s="2"/>
      <c r="U911" s="77"/>
      <c r="V911" s="2">
        <v>23178818</v>
      </c>
      <c r="W911" s="2"/>
      <c r="X911" s="2"/>
      <c r="Y911" s="2"/>
      <c r="Z911" s="2"/>
    </row>
    <row r="912" spans="2:26" x14ac:dyDescent="0.25">
      <c r="B912" s="39"/>
      <c r="C912" s="39"/>
      <c r="D912" s="39"/>
      <c r="E912" s="39"/>
      <c r="F912" s="39"/>
      <c r="G912" s="39" t="s">
        <v>27</v>
      </c>
      <c r="H912" s="2"/>
      <c r="I912" s="2"/>
      <c r="J912" s="2"/>
      <c r="K912" s="2"/>
      <c r="L912" s="2"/>
      <c r="M912" s="2"/>
      <c r="N912" s="2"/>
      <c r="O912" s="2"/>
      <c r="P912" s="2"/>
      <c r="Q912" s="2"/>
      <c r="R912" s="2"/>
      <c r="S912" s="2"/>
      <c r="T912" s="2"/>
      <c r="U912" s="2"/>
      <c r="V912" s="2">
        <v>-16025</v>
      </c>
      <c r="W912" s="2"/>
      <c r="X912" s="2"/>
      <c r="Y912" s="2"/>
      <c r="Z912" s="2"/>
    </row>
    <row r="913" spans="2:26" x14ac:dyDescent="0.25">
      <c r="B913" s="39"/>
      <c r="C913" s="39"/>
      <c r="D913" s="39"/>
      <c r="E913" s="39"/>
      <c r="F913" s="39"/>
      <c r="G913" s="39" t="s">
        <v>26</v>
      </c>
      <c r="H913" s="2"/>
      <c r="I913" s="2"/>
      <c r="J913" s="2"/>
      <c r="K913" s="2"/>
      <c r="L913" s="2"/>
      <c r="M913" s="2"/>
      <c r="N913" s="2"/>
      <c r="O913" s="2"/>
      <c r="P913" s="2"/>
      <c r="Q913" s="2"/>
      <c r="R913" s="2"/>
      <c r="S913" s="2"/>
      <c r="T913" s="2"/>
      <c r="U913" s="2"/>
      <c r="V913" s="2">
        <v>332862580</v>
      </c>
      <c r="W913" s="2"/>
      <c r="X913" s="2"/>
      <c r="Y913" s="2"/>
      <c r="Z913" s="2"/>
    </row>
    <row r="914" spans="2:26" x14ac:dyDescent="0.25">
      <c r="B914" s="39"/>
      <c r="C914" s="39"/>
      <c r="D914" s="39"/>
      <c r="E914" s="39"/>
      <c r="F914" s="39" t="s">
        <v>157</v>
      </c>
      <c r="G914" s="39"/>
      <c r="H914" s="2"/>
      <c r="I914" s="2"/>
      <c r="J914" s="2"/>
      <c r="K914" s="2"/>
      <c r="L914" s="2"/>
      <c r="M914" s="2"/>
      <c r="N914" s="2"/>
      <c r="O914" s="2"/>
      <c r="P914" s="2"/>
      <c r="Q914" s="2"/>
      <c r="R914" s="2"/>
      <c r="S914" s="2"/>
      <c r="T914" s="2"/>
      <c r="U914" s="2"/>
      <c r="V914" s="2"/>
      <c r="W914" s="2"/>
      <c r="X914" s="2"/>
      <c r="Y914" s="2"/>
      <c r="Z914" s="2"/>
    </row>
    <row r="915" spans="2:26" x14ac:dyDescent="0.25">
      <c r="B915" s="39"/>
      <c r="C915" s="39"/>
      <c r="D915" s="39"/>
      <c r="E915" s="39"/>
      <c r="F915" s="39"/>
      <c r="G915" s="39" t="s">
        <v>29</v>
      </c>
      <c r="H915" s="2"/>
      <c r="I915" s="2"/>
      <c r="J915" s="2"/>
      <c r="K915" s="2"/>
      <c r="L915" s="2"/>
      <c r="M915" s="2"/>
      <c r="N915" s="2"/>
      <c r="O915" s="2"/>
      <c r="P915" s="2"/>
      <c r="Q915" s="2"/>
      <c r="R915" s="2"/>
      <c r="S915" s="2"/>
      <c r="T915" s="2"/>
      <c r="U915" s="2"/>
      <c r="V915" s="2">
        <v>106528788</v>
      </c>
      <c r="W915" s="2"/>
      <c r="X915" s="2"/>
      <c r="Y915" s="2"/>
      <c r="Z915" s="2"/>
    </row>
    <row r="916" spans="2:26" x14ac:dyDescent="0.25">
      <c r="B916" s="39"/>
      <c r="C916" s="39"/>
      <c r="D916" s="39"/>
      <c r="E916" s="39"/>
      <c r="F916" s="39"/>
      <c r="G916" s="39" t="s">
        <v>28</v>
      </c>
      <c r="H916" s="2"/>
      <c r="I916" s="2"/>
      <c r="J916" s="2"/>
      <c r="K916" s="2"/>
      <c r="L916" s="2"/>
      <c r="M916" s="2"/>
      <c r="N916" s="2"/>
      <c r="O916" s="2"/>
      <c r="P916" s="2"/>
      <c r="Q916" s="2"/>
      <c r="R916" s="2"/>
      <c r="S916" s="2"/>
      <c r="T916" s="2"/>
      <c r="U916" s="2"/>
      <c r="V916" s="2">
        <v>1960653</v>
      </c>
      <c r="W916" s="2"/>
      <c r="X916" s="2"/>
      <c r="Y916" s="2"/>
      <c r="Z916" s="2"/>
    </row>
    <row r="917" spans="2:26" x14ac:dyDescent="0.25">
      <c r="B917" s="39"/>
      <c r="C917" s="39"/>
      <c r="D917" s="39"/>
      <c r="E917" s="39"/>
      <c r="F917" s="39"/>
      <c r="G917" s="39" t="s">
        <v>30</v>
      </c>
      <c r="H917" s="2"/>
      <c r="I917" s="2"/>
      <c r="J917" s="2"/>
      <c r="K917" s="2"/>
      <c r="L917" s="2"/>
      <c r="M917" s="2"/>
      <c r="N917" s="2"/>
      <c r="O917" s="2"/>
      <c r="P917" s="2"/>
      <c r="Q917" s="2"/>
      <c r="R917" s="2"/>
      <c r="S917" s="2"/>
      <c r="T917" s="2"/>
      <c r="U917" s="2"/>
      <c r="V917" s="2">
        <v>-3569686</v>
      </c>
      <c r="W917" s="2"/>
      <c r="X917" s="2"/>
      <c r="Y917" s="2"/>
      <c r="Z917" s="2"/>
    </row>
    <row r="918" spans="2:26" x14ac:dyDescent="0.25">
      <c r="B918" s="39"/>
      <c r="C918" s="39"/>
      <c r="D918" s="39"/>
      <c r="E918" s="39"/>
      <c r="F918" s="39"/>
      <c r="G918" s="39" t="s">
        <v>25</v>
      </c>
      <c r="H918" s="2"/>
      <c r="I918" s="2"/>
      <c r="J918" s="2"/>
      <c r="K918" s="2"/>
      <c r="L918" s="2"/>
      <c r="M918" s="2"/>
      <c r="N918" s="2"/>
      <c r="O918" s="2"/>
      <c r="P918" s="2"/>
      <c r="Q918" s="2"/>
      <c r="R918" s="2"/>
      <c r="S918" s="2"/>
      <c r="T918" s="2"/>
      <c r="U918" s="2"/>
      <c r="V918" s="2">
        <v>4563180</v>
      </c>
      <c r="W918" s="2"/>
      <c r="X918" s="2"/>
      <c r="Y918" s="2"/>
      <c r="Z918" s="2"/>
    </row>
    <row r="919" spans="2:26" x14ac:dyDescent="0.25">
      <c r="B919" s="39"/>
      <c r="C919" s="39"/>
      <c r="D919" s="39"/>
      <c r="E919" s="39"/>
      <c r="F919" s="39"/>
      <c r="G919" s="39" t="s">
        <v>27</v>
      </c>
      <c r="H919" s="2"/>
      <c r="I919" s="2"/>
      <c r="J919" s="2"/>
      <c r="K919" s="2"/>
      <c r="L919" s="2"/>
      <c r="M919" s="2"/>
      <c r="N919" s="2"/>
      <c r="O919" s="2"/>
      <c r="P919" s="2"/>
      <c r="Q919" s="2"/>
      <c r="R919" s="2"/>
      <c r="S919" s="2"/>
      <c r="T919" s="2"/>
      <c r="U919" s="2"/>
      <c r="V919" s="2">
        <v>-28429</v>
      </c>
      <c r="W919" s="2"/>
      <c r="X919" s="2"/>
      <c r="Y919" s="2"/>
      <c r="Z919" s="2"/>
    </row>
    <row r="920" spans="2:26" x14ac:dyDescent="0.25">
      <c r="B920" s="39"/>
      <c r="C920" s="39"/>
      <c r="D920" s="39"/>
      <c r="E920" s="39"/>
      <c r="F920" s="39"/>
      <c r="G920" s="39" t="s">
        <v>26</v>
      </c>
      <c r="H920" s="2"/>
      <c r="I920" s="2"/>
      <c r="J920" s="2"/>
      <c r="K920" s="2"/>
      <c r="L920" s="2"/>
      <c r="M920" s="2"/>
      <c r="N920" s="2"/>
      <c r="O920" s="2"/>
      <c r="P920" s="2"/>
      <c r="Q920" s="2"/>
      <c r="R920" s="2"/>
      <c r="S920" s="2"/>
      <c r="T920" s="2"/>
      <c r="U920" s="2"/>
      <c r="V920" s="2">
        <v>109454506</v>
      </c>
      <c r="W920" s="2"/>
      <c r="X920" s="2"/>
      <c r="Y920" s="2"/>
      <c r="Z920" s="2"/>
    </row>
    <row r="921" spans="2:26" x14ac:dyDescent="0.25">
      <c r="B921" s="39"/>
      <c r="C921" s="39"/>
      <c r="D921" s="39"/>
      <c r="E921" s="39"/>
      <c r="F921" s="39" t="s">
        <v>158</v>
      </c>
      <c r="G921" s="39"/>
      <c r="H921" s="2"/>
      <c r="I921" s="2"/>
      <c r="J921" s="2"/>
      <c r="K921" s="2"/>
      <c r="L921" s="2"/>
      <c r="M921" s="2"/>
      <c r="N921" s="2"/>
      <c r="O921" s="2"/>
      <c r="P921" s="2"/>
      <c r="Q921" s="2"/>
      <c r="R921" s="2"/>
      <c r="S921" s="2"/>
      <c r="T921" s="2"/>
      <c r="U921" s="2"/>
      <c r="V921" s="2"/>
      <c r="W921" s="2"/>
      <c r="X921" s="2"/>
      <c r="Y921" s="2"/>
      <c r="Z921" s="2"/>
    </row>
    <row r="922" spans="2:26" x14ac:dyDescent="0.25">
      <c r="B922" s="39"/>
      <c r="C922" s="39"/>
      <c r="D922" s="39"/>
      <c r="E922" s="39"/>
      <c r="F922" s="39"/>
      <c r="G922" s="39" t="s">
        <v>29</v>
      </c>
      <c r="H922" s="2"/>
      <c r="I922" s="2"/>
      <c r="J922" s="2"/>
      <c r="K922" s="2"/>
      <c r="L922" s="2"/>
      <c r="M922" s="2"/>
      <c r="N922" s="2"/>
      <c r="O922" s="2"/>
      <c r="P922" s="2"/>
      <c r="Q922" s="2"/>
      <c r="R922" s="2"/>
      <c r="S922" s="2"/>
      <c r="T922" s="2"/>
      <c r="U922" s="2"/>
      <c r="V922" s="2">
        <v>5087922</v>
      </c>
      <c r="W922" s="2"/>
      <c r="X922" s="2"/>
      <c r="Y922" s="2"/>
      <c r="Z922" s="2"/>
    </row>
    <row r="923" spans="2:26" x14ac:dyDescent="0.25">
      <c r="B923" s="39"/>
      <c r="C923" s="39"/>
      <c r="D923" s="39"/>
      <c r="E923" s="39"/>
      <c r="F923" s="39"/>
      <c r="G923" s="39" t="s">
        <v>28</v>
      </c>
      <c r="H923" s="2"/>
      <c r="I923" s="2"/>
      <c r="J923" s="2"/>
      <c r="K923" s="2"/>
      <c r="L923" s="2"/>
      <c r="M923" s="2"/>
      <c r="N923" s="2"/>
      <c r="O923" s="2"/>
      <c r="P923" s="2"/>
      <c r="Q923" s="2"/>
      <c r="R923" s="2"/>
      <c r="S923" s="2"/>
      <c r="T923" s="2"/>
      <c r="U923" s="2"/>
      <c r="V923" s="2">
        <v>93643</v>
      </c>
      <c r="W923" s="2"/>
      <c r="X923" s="2"/>
      <c r="Y923" s="2"/>
      <c r="Z923" s="2"/>
    </row>
    <row r="924" spans="2:26" x14ac:dyDescent="0.25">
      <c r="B924" s="39"/>
      <c r="C924" s="39"/>
      <c r="D924" s="39"/>
      <c r="E924" s="39"/>
      <c r="F924" s="39"/>
      <c r="G924" s="39" t="s">
        <v>30</v>
      </c>
      <c r="H924" s="2"/>
      <c r="I924" s="2"/>
      <c r="J924" s="2"/>
      <c r="K924" s="2"/>
      <c r="L924" s="2"/>
      <c r="M924" s="2"/>
      <c r="N924" s="2"/>
      <c r="O924" s="2"/>
      <c r="P924" s="2"/>
      <c r="Q924" s="2"/>
      <c r="R924" s="2"/>
      <c r="S924" s="2"/>
      <c r="T924" s="2"/>
      <c r="U924" s="2"/>
      <c r="V924" s="2">
        <v>-2734432</v>
      </c>
      <c r="W924" s="2"/>
      <c r="X924" s="2"/>
      <c r="Y924" s="2"/>
      <c r="Z924" s="2"/>
    </row>
    <row r="925" spans="2:26" x14ac:dyDescent="0.25">
      <c r="B925" s="39"/>
      <c r="C925" s="39"/>
      <c r="D925" s="39"/>
      <c r="E925" s="39"/>
      <c r="F925" s="39"/>
      <c r="G925" s="39" t="s">
        <v>25</v>
      </c>
      <c r="H925" s="2"/>
      <c r="I925" s="2"/>
      <c r="J925" s="2"/>
      <c r="K925" s="2"/>
      <c r="L925" s="2"/>
      <c r="M925" s="2"/>
      <c r="N925" s="2"/>
      <c r="O925" s="2"/>
      <c r="P925" s="2"/>
      <c r="Q925" s="2"/>
      <c r="R925" s="2"/>
      <c r="S925" s="2"/>
      <c r="T925" s="2"/>
      <c r="U925" s="2"/>
      <c r="V925" s="2">
        <v>15487771</v>
      </c>
      <c r="W925" s="2"/>
      <c r="X925" s="2"/>
      <c r="Y925" s="2"/>
      <c r="Z925" s="2"/>
    </row>
    <row r="926" spans="2:26" x14ac:dyDescent="0.25">
      <c r="B926" s="39"/>
      <c r="C926" s="39"/>
      <c r="D926" s="39"/>
      <c r="E926" s="39"/>
      <c r="F926" s="39"/>
      <c r="G926" s="39" t="s">
        <v>27</v>
      </c>
      <c r="H926" s="2"/>
      <c r="I926" s="2"/>
      <c r="J926" s="2"/>
      <c r="K926" s="2"/>
      <c r="L926" s="2"/>
      <c r="M926" s="2"/>
      <c r="N926" s="2"/>
      <c r="O926" s="2"/>
      <c r="P926" s="2"/>
      <c r="Q926" s="2"/>
      <c r="R926" s="2"/>
      <c r="S926" s="2"/>
      <c r="T926" s="2"/>
      <c r="U926" s="2"/>
      <c r="V926" s="2">
        <v>0</v>
      </c>
      <c r="W926" s="2"/>
      <c r="X926" s="2"/>
      <c r="Y926" s="2"/>
      <c r="Z926" s="2"/>
    </row>
    <row r="927" spans="2:26" x14ac:dyDescent="0.25">
      <c r="B927" s="39"/>
      <c r="C927" s="39"/>
      <c r="D927" s="39"/>
      <c r="E927" s="39"/>
      <c r="F927" s="39"/>
      <c r="G927" s="39" t="s">
        <v>26</v>
      </c>
      <c r="H927" s="2"/>
      <c r="I927" s="2"/>
      <c r="J927" s="2"/>
      <c r="K927" s="2"/>
      <c r="L927" s="2"/>
      <c r="M927" s="2"/>
      <c r="N927" s="2"/>
      <c r="O927" s="2"/>
      <c r="P927" s="2"/>
      <c r="Q927" s="2"/>
      <c r="R927" s="2"/>
      <c r="S927" s="2"/>
      <c r="T927" s="2"/>
      <c r="U927" s="2"/>
      <c r="V927" s="2">
        <v>17934904</v>
      </c>
      <c r="W927" s="2"/>
      <c r="X927" s="2"/>
      <c r="Y927" s="2"/>
      <c r="Z927" s="2"/>
    </row>
    <row r="928" spans="2:26" x14ac:dyDescent="0.25">
      <c r="B928" s="39"/>
      <c r="C928" s="39"/>
      <c r="D928" s="39"/>
      <c r="E928" s="39"/>
      <c r="F928" s="39" t="s">
        <v>159</v>
      </c>
      <c r="G928" s="39"/>
      <c r="H928" s="2"/>
      <c r="I928" s="2"/>
      <c r="J928" s="2"/>
      <c r="K928" s="2"/>
      <c r="L928" s="2"/>
      <c r="M928" s="2"/>
      <c r="N928" s="2"/>
      <c r="O928" s="2"/>
      <c r="P928" s="2"/>
      <c r="Q928" s="2"/>
      <c r="R928" s="2"/>
      <c r="S928" s="2"/>
      <c r="T928" s="2"/>
      <c r="U928" s="2"/>
      <c r="V928" s="2"/>
      <c r="W928" s="2"/>
      <c r="X928" s="2"/>
      <c r="Y928" s="2"/>
      <c r="Z928" s="2"/>
    </row>
    <row r="929" spans="2:26" x14ac:dyDescent="0.25">
      <c r="B929" s="39"/>
      <c r="C929" s="39"/>
      <c r="D929" s="39"/>
      <c r="E929" s="39"/>
      <c r="F929" s="39"/>
      <c r="G929" s="39" t="s">
        <v>29</v>
      </c>
      <c r="H929" s="2"/>
      <c r="I929" s="2"/>
      <c r="J929" s="2"/>
      <c r="K929" s="2"/>
      <c r="L929" s="2"/>
      <c r="M929" s="2"/>
      <c r="N929" s="2"/>
      <c r="O929" s="2"/>
      <c r="P929" s="2"/>
      <c r="Q929" s="2"/>
      <c r="R929" s="2"/>
      <c r="S929" s="2"/>
      <c r="T929" s="2"/>
      <c r="U929" s="2"/>
      <c r="V929" s="2">
        <v>23043888</v>
      </c>
      <c r="W929" s="2"/>
      <c r="X929" s="2"/>
      <c r="Y929" s="2"/>
      <c r="Z929" s="2"/>
    </row>
    <row r="930" spans="2:26" x14ac:dyDescent="0.25">
      <c r="B930" s="39"/>
      <c r="C930" s="39"/>
      <c r="D930" s="39"/>
      <c r="E930" s="39"/>
      <c r="F930" s="39"/>
      <c r="G930" s="39" t="s">
        <v>28</v>
      </c>
      <c r="H930" s="2"/>
      <c r="I930" s="2"/>
      <c r="J930" s="2"/>
      <c r="K930" s="2"/>
      <c r="L930" s="2"/>
      <c r="M930" s="2"/>
      <c r="N930" s="2"/>
      <c r="O930" s="2"/>
      <c r="P930" s="2"/>
      <c r="Q930" s="2"/>
      <c r="R930" s="2"/>
      <c r="S930" s="2"/>
      <c r="T930" s="2"/>
      <c r="U930" s="2"/>
      <c r="V930" s="2">
        <v>424121</v>
      </c>
      <c r="W930" s="2"/>
      <c r="X930" s="2"/>
      <c r="Y930" s="2"/>
      <c r="Z930" s="2"/>
    </row>
    <row r="931" spans="2:26" x14ac:dyDescent="0.25">
      <c r="B931" s="39"/>
      <c r="C931" s="39"/>
      <c r="D931" s="39"/>
      <c r="E931" s="39"/>
      <c r="F931" s="39"/>
      <c r="G931" s="39" t="s">
        <v>30</v>
      </c>
      <c r="H931" s="2"/>
      <c r="I931" s="2"/>
      <c r="J931" s="2"/>
      <c r="K931" s="2"/>
      <c r="L931" s="2"/>
      <c r="M931" s="2"/>
      <c r="N931" s="2"/>
      <c r="O931" s="2"/>
      <c r="P931" s="2"/>
      <c r="Q931" s="2"/>
      <c r="R931" s="2"/>
      <c r="S931" s="2"/>
      <c r="T931" s="2"/>
      <c r="U931" s="2"/>
      <c r="V931" s="2">
        <v>-4023248</v>
      </c>
      <c r="W931" s="2"/>
      <c r="X931" s="2"/>
      <c r="Y931" s="2"/>
      <c r="Z931" s="2"/>
    </row>
    <row r="932" spans="2:26" x14ac:dyDescent="0.25">
      <c r="B932" s="39"/>
      <c r="C932" s="39"/>
      <c r="D932" s="39"/>
      <c r="E932" s="39"/>
      <c r="F932" s="39"/>
      <c r="G932" s="39" t="s">
        <v>25</v>
      </c>
      <c r="H932" s="2"/>
      <c r="I932" s="2"/>
      <c r="J932" s="2"/>
      <c r="K932" s="2"/>
      <c r="L932" s="2"/>
      <c r="M932" s="2"/>
      <c r="N932" s="2"/>
      <c r="O932" s="2"/>
      <c r="P932" s="2"/>
      <c r="Q932" s="2"/>
      <c r="R932" s="2"/>
      <c r="S932" s="2"/>
      <c r="T932" s="2"/>
      <c r="U932" s="2"/>
      <c r="V932" s="2">
        <v>10533700</v>
      </c>
      <c r="W932" s="2"/>
      <c r="X932" s="2"/>
      <c r="Y932" s="2"/>
      <c r="Z932" s="2"/>
    </row>
    <row r="933" spans="2:26" x14ac:dyDescent="0.25">
      <c r="B933" s="39"/>
      <c r="C933" s="39"/>
      <c r="D933" s="39"/>
      <c r="E933" s="39"/>
      <c r="F933" s="39"/>
      <c r="G933" s="39" t="s">
        <v>27</v>
      </c>
      <c r="H933" s="2"/>
      <c r="I933" s="2"/>
      <c r="J933" s="2"/>
      <c r="K933" s="2"/>
      <c r="L933" s="2"/>
      <c r="M933" s="2"/>
      <c r="N933" s="2"/>
      <c r="O933" s="2"/>
      <c r="P933" s="2"/>
      <c r="Q933" s="2"/>
      <c r="R933" s="2"/>
      <c r="S933" s="2"/>
      <c r="T933" s="2"/>
      <c r="U933" s="2"/>
      <c r="V933" s="2">
        <v>0</v>
      </c>
      <c r="W933" s="2"/>
      <c r="X933" s="2"/>
      <c r="Y933" s="2"/>
      <c r="Z933" s="2"/>
    </row>
    <row r="934" spans="2:26" x14ac:dyDescent="0.25">
      <c r="B934" s="39"/>
      <c r="C934" s="39"/>
      <c r="D934" s="39"/>
      <c r="E934" s="39"/>
      <c r="F934" s="39"/>
      <c r="G934" s="39" t="s">
        <v>26</v>
      </c>
      <c r="H934" s="2"/>
      <c r="I934" s="2"/>
      <c r="J934" s="2"/>
      <c r="K934" s="2"/>
      <c r="L934" s="2"/>
      <c r="M934" s="2"/>
      <c r="N934" s="2"/>
      <c r="O934" s="2"/>
      <c r="P934" s="2"/>
      <c r="Q934" s="2"/>
      <c r="R934" s="2"/>
      <c r="S934" s="2"/>
      <c r="T934" s="2"/>
      <c r="U934" s="2"/>
      <c r="V934" s="2">
        <v>29978461</v>
      </c>
      <c r="W934" s="2"/>
      <c r="X934" s="2"/>
      <c r="Y934" s="2"/>
      <c r="Z934" s="2"/>
    </row>
    <row r="935" spans="2:26" x14ac:dyDescent="0.25">
      <c r="B935" s="39" t="s">
        <v>246</v>
      </c>
      <c r="C935" s="39"/>
      <c r="D935" s="39"/>
      <c r="E935" s="39"/>
      <c r="F935" s="39"/>
      <c r="G935" s="39"/>
      <c r="H935" s="2"/>
      <c r="I935" s="2"/>
      <c r="J935" s="2"/>
      <c r="K935" s="2"/>
      <c r="L935" s="2"/>
      <c r="M935" s="2"/>
      <c r="N935" s="2"/>
      <c r="O935" s="2"/>
      <c r="P935" s="2"/>
      <c r="Q935" s="2"/>
      <c r="R935" s="2"/>
      <c r="S935" s="2"/>
      <c r="T935" s="2"/>
      <c r="U935" s="2"/>
      <c r="V935" s="2"/>
      <c r="W935" s="2"/>
      <c r="X935" s="2"/>
      <c r="Y935" s="2"/>
      <c r="Z935" s="2"/>
    </row>
    <row r="936" spans="2:26" x14ac:dyDescent="0.25">
      <c r="B936" s="39"/>
      <c r="C936" s="39" t="s">
        <v>32</v>
      </c>
      <c r="D936" s="39"/>
      <c r="E936" s="39"/>
      <c r="F936" s="39"/>
      <c r="G936" s="39"/>
      <c r="H936" s="2"/>
      <c r="I936" s="2"/>
      <c r="J936" s="2"/>
      <c r="K936" s="2"/>
      <c r="L936" s="2"/>
      <c r="M936" s="2"/>
      <c r="N936" s="2"/>
      <c r="O936" s="2"/>
      <c r="P936" s="2"/>
      <c r="Q936" s="2"/>
      <c r="R936" s="2"/>
      <c r="S936" s="2"/>
      <c r="T936" s="2"/>
      <c r="U936" s="2"/>
      <c r="V936" s="2"/>
      <c r="W936" s="2"/>
      <c r="X936" s="2"/>
      <c r="Y936" s="2"/>
      <c r="Z936" s="2"/>
    </row>
    <row r="937" spans="2:26" x14ac:dyDescent="0.25">
      <c r="B937" s="39"/>
      <c r="C937" s="39"/>
      <c r="D937" s="39" t="s">
        <v>6</v>
      </c>
      <c r="E937" s="39"/>
      <c r="F937" s="39"/>
      <c r="G937" s="39"/>
      <c r="H937" s="2"/>
      <c r="I937" s="2"/>
      <c r="J937" s="2"/>
      <c r="K937" s="2"/>
      <c r="L937" s="2"/>
      <c r="M937" s="2"/>
      <c r="N937" s="2"/>
      <c r="O937" s="2"/>
      <c r="P937" s="2"/>
      <c r="Q937" s="2"/>
      <c r="R937" s="2"/>
      <c r="S937" s="2"/>
      <c r="T937" s="2"/>
      <c r="U937" s="2"/>
      <c r="V937" s="2"/>
      <c r="W937" s="2"/>
      <c r="X937" s="2"/>
      <c r="Y937" s="2"/>
      <c r="Z937" s="2"/>
    </row>
    <row r="938" spans="2:26" x14ac:dyDescent="0.25">
      <c r="B938" s="39"/>
      <c r="C938" s="39"/>
      <c r="D938" s="39"/>
      <c r="E938" s="39" t="s">
        <v>7</v>
      </c>
      <c r="F938" s="39"/>
      <c r="G938" s="39"/>
      <c r="H938" s="2"/>
      <c r="I938" s="2"/>
      <c r="J938" s="2"/>
      <c r="K938" s="2"/>
      <c r="L938" s="2"/>
      <c r="M938" s="2"/>
      <c r="N938" s="2"/>
      <c r="O938" s="2"/>
      <c r="P938" s="2"/>
      <c r="Q938" s="2"/>
      <c r="R938" s="2"/>
      <c r="S938" s="2"/>
      <c r="T938" s="2"/>
      <c r="U938" s="2"/>
      <c r="V938" s="2"/>
      <c r="W938" s="2"/>
      <c r="X938" s="2"/>
      <c r="Y938" s="2"/>
      <c r="Z938" s="2"/>
    </row>
    <row r="939" spans="2:26" x14ac:dyDescent="0.25">
      <c r="B939" s="39"/>
      <c r="C939" s="39"/>
      <c r="D939" s="39"/>
      <c r="E939" s="39"/>
      <c r="F939" s="39" t="s">
        <v>8</v>
      </c>
      <c r="G939" s="39"/>
      <c r="H939" s="2"/>
      <c r="I939" s="2"/>
      <c r="J939" s="2"/>
      <c r="K939" s="2"/>
      <c r="L939" s="2"/>
      <c r="M939" s="2"/>
      <c r="N939" s="2"/>
      <c r="O939" s="2"/>
      <c r="P939" s="2"/>
      <c r="Q939" s="2"/>
      <c r="R939" s="2"/>
      <c r="S939" s="2"/>
      <c r="T939" s="2"/>
      <c r="U939" s="2"/>
      <c r="V939" s="2"/>
      <c r="W939" s="2"/>
      <c r="X939" s="2"/>
      <c r="Y939" s="2"/>
      <c r="Z939" s="2"/>
    </row>
    <row r="940" spans="2:26" x14ac:dyDescent="0.25">
      <c r="B940" s="39"/>
      <c r="C940" s="39"/>
      <c r="D940" s="39"/>
      <c r="E940" s="39"/>
      <c r="F940" s="39"/>
      <c r="G940" s="39" t="s">
        <v>29</v>
      </c>
      <c r="H940" s="2">
        <v>101753988.976686</v>
      </c>
      <c r="I940" s="2">
        <v>105368887.48857801</v>
      </c>
      <c r="J940" s="2">
        <v>115481903.678011</v>
      </c>
      <c r="K940" s="2">
        <v>126069442.974218</v>
      </c>
      <c r="L940" s="2">
        <v>135599635.444534</v>
      </c>
      <c r="M940" s="2">
        <v>141777976.029273</v>
      </c>
      <c r="N940" s="2">
        <v>151092064.78116801</v>
      </c>
      <c r="O940" s="2">
        <v>159611557.17829201</v>
      </c>
      <c r="P940" s="2">
        <v>161985598.99817601</v>
      </c>
      <c r="Q940" s="2">
        <v>175854144</v>
      </c>
      <c r="R940" s="2">
        <v>193181380</v>
      </c>
      <c r="S940" s="2">
        <v>197731474</v>
      </c>
      <c r="T940" s="2">
        <v>196402527</v>
      </c>
      <c r="U940" s="2">
        <v>200626014</v>
      </c>
      <c r="V940" s="2">
        <v>204328264.03999999</v>
      </c>
      <c r="W940" s="2">
        <v>206915752.418042</v>
      </c>
      <c r="X940" s="2">
        <v>206213779.27171201</v>
      </c>
      <c r="Y940" s="2">
        <v>209802848.94</v>
      </c>
      <c r="Z940" s="2">
        <v>223395132.59999999</v>
      </c>
    </row>
    <row r="941" spans="2:26" x14ac:dyDescent="0.25">
      <c r="B941" s="39"/>
      <c r="C941" s="39"/>
      <c r="D941" s="39"/>
      <c r="E941" s="39"/>
      <c r="F941" s="39"/>
      <c r="G941" s="39" t="s">
        <v>28</v>
      </c>
      <c r="H941" s="2">
        <v>2789999.6977509898</v>
      </c>
      <c r="I941" s="2">
        <v>3865235.6154537802</v>
      </c>
      <c r="J941" s="2">
        <v>2757776.8042509998</v>
      </c>
      <c r="K941" s="2">
        <v>5737067.15504051</v>
      </c>
      <c r="L941" s="2">
        <v>2513819.90627904</v>
      </c>
      <c r="M941" s="2">
        <v>4143410.0341963298</v>
      </c>
      <c r="N941" s="2">
        <v>5273769.51172351</v>
      </c>
      <c r="O941" s="2">
        <v>2849815.3536040401</v>
      </c>
      <c r="P941" s="2">
        <v>4043039.3071081499</v>
      </c>
      <c r="Q941" s="2">
        <v>4452448</v>
      </c>
      <c r="R941" s="2">
        <v>2913884</v>
      </c>
      <c r="S941" s="2">
        <v>2525013</v>
      </c>
      <c r="T941" s="2">
        <v>3928051</v>
      </c>
      <c r="U941" s="2">
        <v>3819592</v>
      </c>
      <c r="V941" s="2">
        <v>3760642.8964202302</v>
      </c>
      <c r="W941" s="2">
        <v>1780686.33750466</v>
      </c>
      <c r="X941" s="2">
        <v>7213963.2680376796</v>
      </c>
      <c r="Y941" s="2">
        <v>16431385.529999999</v>
      </c>
      <c r="Z941" s="2">
        <v>9051943.4499999993</v>
      </c>
    </row>
    <row r="942" spans="2:26" x14ac:dyDescent="0.25">
      <c r="B942" s="39"/>
      <c r="C942" s="39"/>
      <c r="D942" s="39"/>
      <c r="E942" s="39"/>
      <c r="F942" s="39"/>
      <c r="G942" s="39" t="s">
        <v>30</v>
      </c>
      <c r="H942" s="2">
        <v>-4793049.33678817</v>
      </c>
      <c r="I942" s="2">
        <v>-5183304.6717622299</v>
      </c>
      <c r="J942" s="2">
        <v>-5622494.4715203699</v>
      </c>
      <c r="K942" s="2">
        <v>-6172688.7992160302</v>
      </c>
      <c r="L942" s="2">
        <v>-6690509.2739182096</v>
      </c>
      <c r="M942" s="2">
        <v>-7075871.6301487396</v>
      </c>
      <c r="N942" s="2">
        <v>-7592070.9555467702</v>
      </c>
      <c r="O942" s="2">
        <v>-8129520.1030721003</v>
      </c>
      <c r="P942" s="2">
        <v>-8467340.9200668801</v>
      </c>
      <c r="Q942" s="2">
        <v>-8836017</v>
      </c>
      <c r="R942" s="2">
        <v>-9939663</v>
      </c>
      <c r="S942" s="2">
        <v>-10426930</v>
      </c>
      <c r="T942" s="2">
        <v>-11018998</v>
      </c>
      <c r="U942" s="2">
        <v>-11574843</v>
      </c>
      <c r="V942" s="2">
        <v>-11614653.35</v>
      </c>
      <c r="W942" s="2">
        <v>-12090042.295271199</v>
      </c>
      <c r="X942" s="2">
        <v>-12451447.699999999</v>
      </c>
      <c r="Y942" s="2">
        <v>-13207415.49</v>
      </c>
      <c r="Z942" s="2">
        <v>-14582452.43</v>
      </c>
    </row>
    <row r="943" spans="2:26" x14ac:dyDescent="0.25">
      <c r="B943" s="39"/>
      <c r="C943" s="39"/>
      <c r="D943" s="39"/>
      <c r="E943" s="39"/>
      <c r="F943" s="39"/>
      <c r="G943" s="39" t="s">
        <v>25</v>
      </c>
      <c r="H943" s="2">
        <v>5617948.1509288698</v>
      </c>
      <c r="I943" s="2">
        <v>11431085.2457416</v>
      </c>
      <c r="J943" s="2">
        <v>13452256.963476401</v>
      </c>
      <c r="K943" s="2">
        <v>9965814.1144918501</v>
      </c>
      <c r="L943" s="2">
        <v>10355029.952377301</v>
      </c>
      <c r="M943" s="2">
        <v>12246550.347847801</v>
      </c>
      <c r="N943" s="2">
        <v>10837793.8409469</v>
      </c>
      <c r="O943" s="2">
        <v>7653746.5693526696</v>
      </c>
      <c r="P943" s="2">
        <v>10818158.399531299</v>
      </c>
      <c r="Q943" s="2">
        <v>20426123</v>
      </c>
      <c r="R943" s="2">
        <v>11559505</v>
      </c>
      <c r="S943" s="2">
        <v>11667284</v>
      </c>
      <c r="T943" s="2">
        <v>11314435</v>
      </c>
      <c r="U943" s="2">
        <v>11457501</v>
      </c>
      <c r="V943" s="2">
        <v>10441498.833195901</v>
      </c>
      <c r="W943" s="2">
        <v>9594834.0800000001</v>
      </c>
      <c r="X943" s="2">
        <v>8826554.1005033907</v>
      </c>
      <c r="Y943" s="2">
        <v>10368560.35</v>
      </c>
      <c r="Z943" s="2">
        <v>12364376.42</v>
      </c>
    </row>
    <row r="944" spans="2:26" x14ac:dyDescent="0.25">
      <c r="B944" s="39"/>
      <c r="C944" s="39"/>
      <c r="D944" s="39"/>
      <c r="E944" s="39"/>
      <c r="F944" s="39"/>
      <c r="G944" s="39" t="s">
        <v>27</v>
      </c>
      <c r="H944" s="2">
        <v>0</v>
      </c>
      <c r="I944" s="2">
        <v>0</v>
      </c>
      <c r="J944" s="2">
        <v>0</v>
      </c>
      <c r="K944" s="2">
        <v>0</v>
      </c>
      <c r="L944" s="2">
        <v>0</v>
      </c>
      <c r="M944" s="2">
        <v>0</v>
      </c>
      <c r="N944" s="2">
        <v>0</v>
      </c>
      <c r="O944" s="2">
        <v>0</v>
      </c>
      <c r="P944" s="2">
        <v>0</v>
      </c>
      <c r="Q944" s="2">
        <v>0</v>
      </c>
      <c r="R944" s="2">
        <v>0</v>
      </c>
      <c r="S944" s="2">
        <v>0</v>
      </c>
      <c r="T944" s="2">
        <v>0</v>
      </c>
      <c r="U944" s="2">
        <v>0</v>
      </c>
      <c r="V944" s="2">
        <v>0</v>
      </c>
      <c r="W944" s="2">
        <v>0</v>
      </c>
      <c r="X944" s="2">
        <v>0</v>
      </c>
      <c r="Y944" s="2">
        <v>0</v>
      </c>
      <c r="Z944" s="2">
        <v>0</v>
      </c>
    </row>
    <row r="945" spans="2:26" x14ac:dyDescent="0.25">
      <c r="B945" s="39"/>
      <c r="C945" s="39"/>
      <c r="D945" s="39"/>
      <c r="E945" s="39"/>
      <c r="F945" s="39"/>
      <c r="G945" s="39" t="s">
        <v>26</v>
      </c>
      <c r="H945" s="2">
        <v>105368887.48857801</v>
      </c>
      <c r="I945" s="2">
        <v>115481903.678011</v>
      </c>
      <c r="J945" s="2">
        <v>126069442.974218</v>
      </c>
      <c r="K945" s="2">
        <v>135599635.444534</v>
      </c>
      <c r="L945" s="2">
        <v>141777976.02927199</v>
      </c>
      <c r="M945" s="2">
        <v>151092064.78116801</v>
      </c>
      <c r="N945" s="2">
        <v>159611557.17829201</v>
      </c>
      <c r="O945" s="2">
        <v>161985598.99817699</v>
      </c>
      <c r="P945" s="2">
        <v>168379455.784749</v>
      </c>
      <c r="Q945" s="2">
        <v>191896698</v>
      </c>
      <c r="R945" s="2">
        <v>197715106</v>
      </c>
      <c r="S945" s="2">
        <v>201496841</v>
      </c>
      <c r="T945" s="2">
        <v>200626015</v>
      </c>
      <c r="U945" s="2">
        <v>204328264</v>
      </c>
      <c r="V945" s="2">
        <v>206915752.41961601</v>
      </c>
      <c r="W945" s="2">
        <v>206201230.54027599</v>
      </c>
      <c r="X945" s="2">
        <v>209802848.94025299</v>
      </c>
      <c r="Y945" s="2">
        <v>223395379.33000001</v>
      </c>
      <c r="Z945" s="2">
        <v>230229000.03999999</v>
      </c>
    </row>
    <row r="946" spans="2:26" x14ac:dyDescent="0.25">
      <c r="B946" s="39"/>
      <c r="C946" s="39"/>
      <c r="D946" s="39"/>
      <c r="E946" s="39"/>
      <c r="F946" s="39" t="s">
        <v>10</v>
      </c>
      <c r="G946" s="39"/>
      <c r="H946" s="2"/>
      <c r="I946" s="2"/>
      <c r="J946" s="2"/>
      <c r="K946" s="2"/>
      <c r="L946" s="2"/>
      <c r="M946" s="2"/>
      <c r="N946" s="2"/>
      <c r="O946" s="2"/>
      <c r="P946" s="2"/>
      <c r="Q946" s="2"/>
      <c r="R946" s="2"/>
      <c r="S946" s="2"/>
      <c r="T946" s="2"/>
      <c r="U946" s="2"/>
      <c r="V946" s="2"/>
      <c r="W946" s="2"/>
      <c r="X946" s="2"/>
      <c r="Y946" s="2"/>
      <c r="Z946" s="2"/>
    </row>
    <row r="947" spans="2:26" x14ac:dyDescent="0.25">
      <c r="B947" s="39"/>
      <c r="C947" s="39"/>
      <c r="D947" s="39"/>
      <c r="E947" s="39"/>
      <c r="F947" s="39"/>
      <c r="G947" s="39" t="s">
        <v>29</v>
      </c>
      <c r="H947" s="2">
        <v>29921233.1992632</v>
      </c>
      <c r="I947" s="2">
        <v>29892065.929208498</v>
      </c>
      <c r="J947" s="2">
        <v>29505150.079836901</v>
      </c>
      <c r="K947" s="2">
        <v>28691708.115439799</v>
      </c>
      <c r="L947" s="2">
        <v>28413269.8290562</v>
      </c>
      <c r="M947" s="2">
        <v>35451441.521421298</v>
      </c>
      <c r="N947" s="2">
        <v>41459469.1993552</v>
      </c>
      <c r="O947" s="2">
        <v>47651384.414009899</v>
      </c>
      <c r="P947" s="2">
        <v>50039648.111213602</v>
      </c>
      <c r="Q947" s="2">
        <v>52162901</v>
      </c>
      <c r="R947" s="2">
        <v>49648673</v>
      </c>
      <c r="S947" s="2">
        <v>51404489</v>
      </c>
      <c r="T947" s="2">
        <v>54014919</v>
      </c>
      <c r="U947" s="2">
        <v>54156757</v>
      </c>
      <c r="V947" s="2">
        <v>57372755.850000001</v>
      </c>
      <c r="W947" s="2">
        <v>57616471.175147697</v>
      </c>
      <c r="X947" s="2">
        <v>55898554.18</v>
      </c>
      <c r="Y947" s="2">
        <v>55057953.07</v>
      </c>
      <c r="Z947" s="2">
        <v>56323258.439999998</v>
      </c>
    </row>
    <row r="948" spans="2:26" x14ac:dyDescent="0.25">
      <c r="B948" s="39"/>
      <c r="C948" s="39"/>
      <c r="D948" s="39"/>
      <c r="E948" s="39"/>
      <c r="F948" s="39"/>
      <c r="G948" s="39" t="s">
        <v>28</v>
      </c>
      <c r="H948" s="2">
        <v>820412.37323293602</v>
      </c>
      <c r="I948" s="2">
        <v>1096527.45324462</v>
      </c>
      <c r="J948" s="2">
        <v>704600.59892147605</v>
      </c>
      <c r="K948" s="2">
        <v>1305679.25397086</v>
      </c>
      <c r="L948" s="2">
        <v>526740.67348783603</v>
      </c>
      <c r="M948" s="2">
        <v>1031410.04737374</v>
      </c>
      <c r="N948" s="2">
        <v>1436596.8967589601</v>
      </c>
      <c r="O948" s="2">
        <v>847348.81281435804</v>
      </c>
      <c r="P948" s="2">
        <v>1240874.78914916</v>
      </c>
      <c r="Q948" s="2">
        <v>1313651</v>
      </c>
      <c r="R948" s="2">
        <v>748884</v>
      </c>
      <c r="S948" s="2">
        <v>656431</v>
      </c>
      <c r="T948" s="2">
        <v>1080298</v>
      </c>
      <c r="U948" s="2">
        <v>982459</v>
      </c>
      <c r="V948" s="2">
        <v>1055940.29173878</v>
      </c>
      <c r="W948" s="2">
        <v>495838.82250557299</v>
      </c>
      <c r="X948" s="2">
        <v>1955495.5</v>
      </c>
      <c r="Y948" s="2">
        <v>4312040.84</v>
      </c>
      <c r="Z948" s="2">
        <v>2282211.54</v>
      </c>
    </row>
    <row r="949" spans="2:26" x14ac:dyDescent="0.25">
      <c r="B949" s="39"/>
      <c r="C949" s="39"/>
      <c r="D949" s="39"/>
      <c r="E949" s="39"/>
      <c r="F949" s="39"/>
      <c r="G949" s="39" t="s">
        <v>30</v>
      </c>
      <c r="H949" s="2">
        <v>-1425546.1929110701</v>
      </c>
      <c r="I949" s="2">
        <v>-1483443.3026161599</v>
      </c>
      <c r="J949" s="2">
        <v>-1518042.5633185699</v>
      </c>
      <c r="K949" s="2">
        <v>-1584117.54035444</v>
      </c>
      <c r="L949" s="2">
        <v>-1653068.5254126</v>
      </c>
      <c r="M949" s="2">
        <v>-1890983.79297971</v>
      </c>
      <c r="N949" s="2">
        <v>-2121361.5540644899</v>
      </c>
      <c r="O949" s="2">
        <v>-2371005.5469385302</v>
      </c>
      <c r="P949" s="2">
        <v>-2512273.3800086202</v>
      </c>
      <c r="Q949" s="2">
        <v>-2655306</v>
      </c>
      <c r="R949" s="2">
        <v>-2912489</v>
      </c>
      <c r="S949" s="2">
        <v>-3009630</v>
      </c>
      <c r="T949" s="2">
        <v>-3317286</v>
      </c>
      <c r="U949" s="2">
        <v>-3483298</v>
      </c>
      <c r="V949" s="2">
        <v>-3502788.78</v>
      </c>
      <c r="W949" s="2">
        <v>-3557057.7512596999</v>
      </c>
      <c r="X949" s="2">
        <v>-3567758.81</v>
      </c>
      <c r="Y949" s="2">
        <v>-3703156.97</v>
      </c>
      <c r="Z949" s="2">
        <v>-3965025.86</v>
      </c>
    </row>
    <row r="950" spans="2:26" x14ac:dyDescent="0.25">
      <c r="B950" s="39"/>
      <c r="C950" s="39"/>
      <c r="D950" s="39"/>
      <c r="E950" s="39"/>
      <c r="F950" s="39"/>
      <c r="G950" s="39" t="s">
        <v>25</v>
      </c>
      <c r="H950" s="2">
        <v>575966.54962342395</v>
      </c>
      <c r="I950" s="2">
        <v>0</v>
      </c>
      <c r="J950" s="2">
        <v>0</v>
      </c>
      <c r="K950" s="2">
        <v>0</v>
      </c>
      <c r="L950" s="2">
        <v>8164499.5442898599</v>
      </c>
      <c r="M950" s="2">
        <v>6867601.4235398499</v>
      </c>
      <c r="N950" s="2">
        <v>6876679.8719602497</v>
      </c>
      <c r="O950" s="2">
        <v>3911920.43132796</v>
      </c>
      <c r="P950" s="2">
        <v>3181433.1223909999</v>
      </c>
      <c r="Q950" s="2">
        <v>790716</v>
      </c>
      <c r="R950" s="2">
        <v>3914102</v>
      </c>
      <c r="S950" s="2">
        <v>3554380</v>
      </c>
      <c r="T950" s="2">
        <v>2378826</v>
      </c>
      <c r="U950" s="2">
        <v>5716838</v>
      </c>
      <c r="V950" s="2">
        <v>2690563.81</v>
      </c>
      <c r="W950" s="2">
        <v>1343301.94</v>
      </c>
      <c r="X950" s="2">
        <v>771662.2</v>
      </c>
      <c r="Y950" s="2">
        <v>656437.12</v>
      </c>
      <c r="Z950" s="2">
        <v>1073156.04</v>
      </c>
    </row>
    <row r="951" spans="2:26" x14ac:dyDescent="0.25">
      <c r="B951" s="39"/>
      <c r="C951" s="39"/>
      <c r="D951" s="39"/>
      <c r="E951" s="39"/>
      <c r="F951" s="39"/>
      <c r="G951" s="39" t="s">
        <v>27</v>
      </c>
      <c r="H951" s="2">
        <v>0</v>
      </c>
      <c r="I951" s="2">
        <v>0</v>
      </c>
      <c r="J951" s="2">
        <v>0</v>
      </c>
      <c r="K951" s="2">
        <v>0</v>
      </c>
      <c r="L951" s="2">
        <v>0</v>
      </c>
      <c r="M951" s="2">
        <v>0</v>
      </c>
      <c r="N951" s="2">
        <v>0</v>
      </c>
      <c r="O951" s="2">
        <v>0</v>
      </c>
      <c r="P951" s="2">
        <v>0</v>
      </c>
      <c r="Q951" s="2">
        <v>0</v>
      </c>
      <c r="R951" s="2">
        <v>0</v>
      </c>
      <c r="S951" s="2">
        <v>0</v>
      </c>
      <c r="T951" s="2">
        <v>0</v>
      </c>
      <c r="U951" s="2">
        <v>0</v>
      </c>
      <c r="V951" s="2">
        <v>0</v>
      </c>
      <c r="W951" s="2">
        <v>0</v>
      </c>
      <c r="X951" s="2">
        <v>0</v>
      </c>
      <c r="Y951" s="2">
        <v>0</v>
      </c>
      <c r="Z951" s="2">
        <v>0</v>
      </c>
    </row>
    <row r="952" spans="2:26" x14ac:dyDescent="0.25">
      <c r="B952" s="39"/>
      <c r="C952" s="39"/>
      <c r="D952" s="39"/>
      <c r="E952" s="39"/>
      <c r="F952" s="39"/>
      <c r="G952" s="39" t="s">
        <v>26</v>
      </c>
      <c r="H952" s="2">
        <v>29892065.929208498</v>
      </c>
      <c r="I952" s="2">
        <v>29505150.079837002</v>
      </c>
      <c r="J952" s="2">
        <v>28691708.115439799</v>
      </c>
      <c r="K952" s="2">
        <v>28413269.8290562</v>
      </c>
      <c r="L952" s="2">
        <v>35451441.521421298</v>
      </c>
      <c r="M952" s="2">
        <v>41459469.1993552</v>
      </c>
      <c r="N952" s="2">
        <v>47651384.414009899</v>
      </c>
      <c r="O952" s="2">
        <v>50039648.111213699</v>
      </c>
      <c r="P952" s="2">
        <v>51949682.6427451</v>
      </c>
      <c r="Q952" s="2">
        <v>51611962</v>
      </c>
      <c r="R952" s="2">
        <v>51399170</v>
      </c>
      <c r="S952" s="2">
        <v>52605670</v>
      </c>
      <c r="T952" s="2">
        <v>54156757</v>
      </c>
      <c r="U952" s="2">
        <v>57372756</v>
      </c>
      <c r="V952" s="2">
        <v>57616471.171738803</v>
      </c>
      <c r="W952" s="2">
        <v>55898554.186393604</v>
      </c>
      <c r="X952" s="2">
        <v>55057953.07</v>
      </c>
      <c r="Y952" s="2">
        <v>56323274.060000002</v>
      </c>
      <c r="Z952" s="2">
        <v>55713600.159999996</v>
      </c>
    </row>
    <row r="953" spans="2:26" x14ac:dyDescent="0.25">
      <c r="B953" s="39"/>
      <c r="C953" s="39"/>
      <c r="D953" s="39"/>
      <c r="E953" s="39"/>
      <c r="F953" s="39" t="s">
        <v>9</v>
      </c>
      <c r="G953" s="39"/>
      <c r="H953" s="2"/>
      <c r="I953" s="2"/>
      <c r="J953" s="2"/>
      <c r="K953" s="2"/>
      <c r="L953" s="2"/>
      <c r="M953" s="2"/>
      <c r="N953" s="2"/>
      <c r="O953" s="2"/>
      <c r="P953" s="2"/>
      <c r="Q953" s="2"/>
      <c r="R953" s="2"/>
      <c r="S953" s="2"/>
      <c r="T953" s="2"/>
      <c r="U953" s="2"/>
      <c r="V953" s="2"/>
      <c r="W953" s="2"/>
      <c r="X953" s="2"/>
      <c r="Y953" s="2"/>
      <c r="Z953" s="2"/>
    </row>
    <row r="954" spans="2:26" x14ac:dyDescent="0.25">
      <c r="B954" s="39"/>
      <c r="C954" s="39"/>
      <c r="D954" s="39"/>
      <c r="E954" s="39"/>
      <c r="F954" s="39"/>
      <c r="G954" s="39" t="s">
        <v>29</v>
      </c>
      <c r="H954" s="2">
        <v>0</v>
      </c>
      <c r="I954" s="2">
        <v>0</v>
      </c>
      <c r="J954" s="2">
        <v>0</v>
      </c>
      <c r="K954" s="2">
        <v>0</v>
      </c>
      <c r="L954" s="2">
        <v>0</v>
      </c>
      <c r="M954" s="2">
        <v>0</v>
      </c>
      <c r="N954" s="2">
        <v>0</v>
      </c>
      <c r="O954" s="2">
        <v>0</v>
      </c>
      <c r="P954" s="2">
        <v>0</v>
      </c>
      <c r="Q954" s="2">
        <v>0</v>
      </c>
      <c r="R954" s="2">
        <v>0</v>
      </c>
      <c r="S954" s="2">
        <v>0</v>
      </c>
      <c r="T954" s="2">
        <v>0</v>
      </c>
      <c r="U954" s="2">
        <v>0</v>
      </c>
      <c r="V954" s="2">
        <v>0</v>
      </c>
      <c r="W954" s="2">
        <v>0</v>
      </c>
      <c r="X954" s="2">
        <v>0</v>
      </c>
      <c r="Y954" s="2">
        <v>0</v>
      </c>
      <c r="Z954" s="2">
        <v>0</v>
      </c>
    </row>
    <row r="955" spans="2:26" x14ac:dyDescent="0.25">
      <c r="B955" s="39"/>
      <c r="C955" s="39"/>
      <c r="D955" s="39"/>
      <c r="E955" s="39"/>
      <c r="F955" s="39"/>
      <c r="G955" s="39" t="s">
        <v>28</v>
      </c>
      <c r="H955" s="2">
        <v>0</v>
      </c>
      <c r="I955" s="2">
        <v>0</v>
      </c>
      <c r="J955" s="2">
        <v>0</v>
      </c>
      <c r="K955" s="2">
        <v>0</v>
      </c>
      <c r="L955" s="2">
        <v>0</v>
      </c>
      <c r="M955" s="2">
        <v>0</v>
      </c>
      <c r="N955" s="2">
        <v>0</v>
      </c>
      <c r="O955" s="2">
        <v>0</v>
      </c>
      <c r="P955" s="2">
        <v>0</v>
      </c>
      <c r="Q955" s="2">
        <v>0</v>
      </c>
      <c r="R955" s="2">
        <v>0</v>
      </c>
      <c r="S955" s="2">
        <v>0</v>
      </c>
      <c r="T955" s="2">
        <v>0</v>
      </c>
      <c r="U955" s="2">
        <v>0</v>
      </c>
      <c r="V955" s="2">
        <v>0</v>
      </c>
      <c r="W955" s="2">
        <v>0</v>
      </c>
      <c r="X955" s="2">
        <v>0</v>
      </c>
      <c r="Y955" s="2">
        <v>0</v>
      </c>
      <c r="Z955" s="2">
        <v>0</v>
      </c>
    </row>
    <row r="956" spans="2:26" x14ac:dyDescent="0.25">
      <c r="B956" s="39"/>
      <c r="C956" s="39"/>
      <c r="D956" s="39"/>
      <c r="E956" s="39"/>
      <c r="F956" s="39"/>
      <c r="G956" s="39" t="s">
        <v>25</v>
      </c>
      <c r="H956" s="2">
        <v>0</v>
      </c>
      <c r="I956" s="2">
        <v>0</v>
      </c>
      <c r="J956" s="2">
        <v>0</v>
      </c>
      <c r="K956" s="2">
        <v>0</v>
      </c>
      <c r="L956" s="2">
        <v>0</v>
      </c>
      <c r="M956" s="2">
        <v>0</v>
      </c>
      <c r="N956" s="2">
        <v>0</v>
      </c>
      <c r="O956" s="2">
        <v>0</v>
      </c>
      <c r="P956" s="2">
        <v>0</v>
      </c>
      <c r="Q956" s="2">
        <v>0</v>
      </c>
      <c r="R956" s="2">
        <v>0</v>
      </c>
      <c r="S956" s="2">
        <v>0</v>
      </c>
      <c r="T956" s="2">
        <v>0</v>
      </c>
      <c r="U956" s="2">
        <v>0</v>
      </c>
      <c r="V956" s="2">
        <v>0</v>
      </c>
      <c r="W956" s="2">
        <v>0</v>
      </c>
      <c r="X956" s="2">
        <v>0</v>
      </c>
      <c r="Y956" s="2">
        <v>0</v>
      </c>
      <c r="Z956" s="2">
        <v>0</v>
      </c>
    </row>
    <row r="957" spans="2:26" x14ac:dyDescent="0.25">
      <c r="B957" s="39"/>
      <c r="C957" s="39"/>
      <c r="D957" s="39"/>
      <c r="E957" s="39"/>
      <c r="F957" s="39"/>
      <c r="G957" s="39" t="s">
        <v>27</v>
      </c>
      <c r="H957" s="2">
        <v>0</v>
      </c>
      <c r="I957" s="2">
        <v>0</v>
      </c>
      <c r="J957" s="2">
        <v>0</v>
      </c>
      <c r="K957" s="2">
        <v>0</v>
      </c>
      <c r="L957" s="2">
        <v>0</v>
      </c>
      <c r="M957" s="2">
        <v>0</v>
      </c>
      <c r="N957" s="2">
        <v>0</v>
      </c>
      <c r="O957" s="2">
        <v>0</v>
      </c>
      <c r="P957" s="2">
        <v>0</v>
      </c>
      <c r="Q957" s="2">
        <v>0</v>
      </c>
      <c r="R957" s="2">
        <v>0</v>
      </c>
      <c r="S957" s="2">
        <v>0</v>
      </c>
      <c r="T957" s="2">
        <v>0</v>
      </c>
      <c r="U957" s="2">
        <v>0</v>
      </c>
      <c r="V957" s="2">
        <v>0</v>
      </c>
      <c r="W957" s="2">
        <v>0</v>
      </c>
      <c r="X957" s="2">
        <v>0</v>
      </c>
      <c r="Y957" s="2">
        <v>0</v>
      </c>
      <c r="Z957" s="2">
        <v>0</v>
      </c>
    </row>
    <row r="958" spans="2:26" x14ac:dyDescent="0.25">
      <c r="B958" s="39"/>
      <c r="C958" s="39"/>
      <c r="D958" s="39"/>
      <c r="E958" s="39"/>
      <c r="F958" s="39"/>
      <c r="G958" s="39" t="s">
        <v>26</v>
      </c>
      <c r="H958" s="2">
        <v>0</v>
      </c>
      <c r="I958" s="2">
        <v>0</v>
      </c>
      <c r="J958" s="2">
        <v>0</v>
      </c>
      <c r="K958" s="2">
        <v>0</v>
      </c>
      <c r="L958" s="2">
        <v>0</v>
      </c>
      <c r="M958" s="2">
        <v>0</v>
      </c>
      <c r="N958" s="2">
        <v>0</v>
      </c>
      <c r="O958" s="2">
        <v>0</v>
      </c>
      <c r="P958" s="2">
        <v>0</v>
      </c>
      <c r="Q958" s="2">
        <v>0</v>
      </c>
      <c r="R958" s="2">
        <v>0</v>
      </c>
      <c r="S958" s="2">
        <v>0</v>
      </c>
      <c r="T958" s="2">
        <v>0</v>
      </c>
      <c r="U958" s="2">
        <v>0</v>
      </c>
      <c r="V958" s="2">
        <v>0</v>
      </c>
      <c r="W958" s="2">
        <v>0</v>
      </c>
      <c r="X958" s="2">
        <v>0</v>
      </c>
      <c r="Y958" s="2">
        <v>0</v>
      </c>
      <c r="Z958" s="2">
        <v>0</v>
      </c>
    </row>
    <row r="959" spans="2:26" x14ac:dyDescent="0.25">
      <c r="B959" s="39"/>
      <c r="C959" s="39"/>
      <c r="D959" s="39"/>
      <c r="E959" s="39"/>
      <c r="F959" s="39" t="s">
        <v>11</v>
      </c>
      <c r="G959" s="39"/>
      <c r="H959" s="2"/>
      <c r="I959" s="2"/>
      <c r="J959" s="2"/>
      <c r="K959" s="2"/>
      <c r="L959" s="2"/>
      <c r="M959" s="2"/>
      <c r="N959" s="2"/>
      <c r="O959" s="2"/>
      <c r="P959" s="2"/>
      <c r="Q959" s="2"/>
      <c r="R959" s="2"/>
      <c r="S959" s="2"/>
      <c r="T959" s="2"/>
      <c r="U959" s="2"/>
      <c r="V959" s="2"/>
      <c r="W959" s="2"/>
      <c r="X959" s="2"/>
      <c r="Y959" s="2"/>
      <c r="Z959" s="2"/>
    </row>
    <row r="960" spans="2:26" x14ac:dyDescent="0.25">
      <c r="B960" s="39"/>
      <c r="C960" s="39"/>
      <c r="D960" s="39"/>
      <c r="E960" s="39"/>
      <c r="F960" s="39"/>
      <c r="G960" s="39" t="s">
        <v>29</v>
      </c>
      <c r="H960" s="2">
        <v>713421.20522999705</v>
      </c>
      <c r="I960" s="2">
        <v>707051.29583595903</v>
      </c>
      <c r="J960" s="2">
        <v>706139.15360748104</v>
      </c>
      <c r="K960" s="2">
        <v>695527.13721837802</v>
      </c>
      <c r="L960" s="2">
        <v>698507.69718627096</v>
      </c>
      <c r="M960" s="2">
        <v>681538.13854403805</v>
      </c>
      <c r="N960" s="2">
        <v>671033.88853130804</v>
      </c>
      <c r="O960" s="2">
        <v>663245.221941047</v>
      </c>
      <c r="P960" s="2">
        <v>642735.39366193197</v>
      </c>
      <c r="Q960" s="2">
        <v>615240</v>
      </c>
      <c r="R960" s="2">
        <v>647933</v>
      </c>
      <c r="S960" s="2">
        <v>603956</v>
      </c>
      <c r="T960" s="2">
        <v>644008</v>
      </c>
      <c r="U960" s="2">
        <v>884948</v>
      </c>
      <c r="V960" s="2">
        <v>1086507.57</v>
      </c>
      <c r="W960" s="2">
        <v>1048986.62519097</v>
      </c>
      <c r="X960" s="2">
        <v>999190.19</v>
      </c>
      <c r="Y960" s="2">
        <v>955606.81</v>
      </c>
      <c r="Z960" s="2">
        <v>948630.42</v>
      </c>
    </row>
    <row r="961" spans="2:26" x14ac:dyDescent="0.25">
      <c r="B961" s="39"/>
      <c r="C961" s="39"/>
      <c r="D961" s="39"/>
      <c r="E961" s="39"/>
      <c r="F961" s="39"/>
      <c r="G961" s="39" t="s">
        <v>28</v>
      </c>
      <c r="H961" s="2">
        <v>19561.3456236776</v>
      </c>
      <c r="I961" s="2">
        <v>25936.686964775501</v>
      </c>
      <c r="J961" s="2">
        <v>16863.0245637607</v>
      </c>
      <c r="K961" s="2">
        <v>31651.491433899198</v>
      </c>
      <c r="L961" s="2">
        <v>12949.316184513</v>
      </c>
      <c r="M961" s="2">
        <v>19959.181916883201</v>
      </c>
      <c r="N961" s="2">
        <v>23541.518728084699</v>
      </c>
      <c r="O961" s="2">
        <v>11882.243389823399</v>
      </c>
      <c r="P961" s="2">
        <v>16142.508605553399</v>
      </c>
      <c r="Q961" s="2">
        <v>15711</v>
      </c>
      <c r="R961" s="2">
        <v>9773</v>
      </c>
      <c r="S961" s="2">
        <v>7712</v>
      </c>
      <c r="T961" s="2">
        <v>12880</v>
      </c>
      <c r="U961" s="2">
        <v>16412</v>
      </c>
      <c r="V961" s="2">
        <v>19997.071828599099</v>
      </c>
      <c r="W961" s="2">
        <v>9027.4236247071403</v>
      </c>
      <c r="X961" s="2">
        <v>34954.61</v>
      </c>
      <c r="Y961" s="2">
        <v>74841.42</v>
      </c>
      <c r="Z961" s="2">
        <v>38438.39</v>
      </c>
    </row>
    <row r="962" spans="2:26" x14ac:dyDescent="0.25">
      <c r="B962" s="39"/>
      <c r="C962" s="39"/>
      <c r="D962" s="39"/>
      <c r="E962" s="39"/>
      <c r="F962" s="39"/>
      <c r="G962" s="39" t="s">
        <v>30</v>
      </c>
      <c r="H962" s="2">
        <v>-25931.255017715099</v>
      </c>
      <c r="I962" s="2">
        <v>-26848.8291932539</v>
      </c>
      <c r="J962" s="2">
        <v>-27475.040952863299</v>
      </c>
      <c r="K962" s="2">
        <v>-28670.931466006299</v>
      </c>
      <c r="L962" s="2">
        <v>-29918.874826745701</v>
      </c>
      <c r="M962" s="2">
        <v>-30463.431929613798</v>
      </c>
      <c r="N962" s="2">
        <v>-31330.185318345601</v>
      </c>
      <c r="O962" s="2">
        <v>-32392.071668938399</v>
      </c>
      <c r="P962" s="2">
        <v>-32962.172130311701</v>
      </c>
      <c r="Q962" s="2">
        <v>-33770</v>
      </c>
      <c r="R962" s="2">
        <v>-37177</v>
      </c>
      <c r="S962" s="2">
        <v>-37726</v>
      </c>
      <c r="T962" s="2">
        <v>-38751</v>
      </c>
      <c r="U962" s="2">
        <v>-39663</v>
      </c>
      <c r="V962" s="2">
        <v>-57518.02</v>
      </c>
      <c r="W962" s="2">
        <v>-58823.854132718203</v>
      </c>
      <c r="X962" s="2">
        <v>-78537.990000000005</v>
      </c>
      <c r="Y962" s="2">
        <v>-81817.820000000007</v>
      </c>
      <c r="Z962" s="2">
        <v>-88952.48</v>
      </c>
    </row>
    <row r="963" spans="2:26" x14ac:dyDescent="0.25">
      <c r="B963" s="39"/>
      <c r="C963" s="39"/>
      <c r="D963" s="39"/>
      <c r="E963" s="39"/>
      <c r="F963" s="39"/>
      <c r="G963" s="39" t="s">
        <v>25</v>
      </c>
      <c r="H963" s="2">
        <v>0</v>
      </c>
      <c r="I963" s="2">
        <v>0</v>
      </c>
      <c r="J963" s="2">
        <v>0</v>
      </c>
      <c r="K963" s="2">
        <v>0</v>
      </c>
      <c r="L963" s="2">
        <v>0</v>
      </c>
      <c r="M963" s="2">
        <v>0</v>
      </c>
      <c r="N963" s="2">
        <v>0</v>
      </c>
      <c r="O963" s="2">
        <v>0</v>
      </c>
      <c r="P963" s="2">
        <v>0</v>
      </c>
      <c r="Q963" s="2">
        <v>0</v>
      </c>
      <c r="R963" s="2">
        <v>-16573</v>
      </c>
      <c r="S963" s="2">
        <v>110251</v>
      </c>
      <c r="T963" s="2">
        <v>266810</v>
      </c>
      <c r="U963" s="2">
        <v>224810</v>
      </c>
      <c r="V963" s="2">
        <v>0</v>
      </c>
      <c r="W963" s="2">
        <v>0</v>
      </c>
      <c r="X963" s="2">
        <v>0</v>
      </c>
      <c r="Y963" s="2">
        <v>0</v>
      </c>
      <c r="Z963" s="2">
        <v>0</v>
      </c>
    </row>
    <row r="964" spans="2:26" x14ac:dyDescent="0.25">
      <c r="B964" s="39"/>
      <c r="C964" s="39"/>
      <c r="D964" s="39"/>
      <c r="E964" s="39"/>
      <c r="F964" s="39"/>
      <c r="G964" s="39" t="s">
        <v>27</v>
      </c>
      <c r="H964" s="2">
        <v>0</v>
      </c>
      <c r="I964" s="2">
        <v>0</v>
      </c>
      <c r="J964" s="2">
        <v>0</v>
      </c>
      <c r="K964" s="2">
        <v>0</v>
      </c>
      <c r="L964" s="2">
        <v>0</v>
      </c>
      <c r="M964" s="2">
        <v>0</v>
      </c>
      <c r="N964" s="2">
        <v>0</v>
      </c>
      <c r="O964" s="2">
        <v>0</v>
      </c>
      <c r="P964" s="2">
        <v>0</v>
      </c>
      <c r="Q964" s="2">
        <v>0</v>
      </c>
      <c r="R964" s="2">
        <v>0</v>
      </c>
      <c r="S964" s="2">
        <v>0</v>
      </c>
      <c r="T964" s="2">
        <v>0</v>
      </c>
      <c r="U964" s="2">
        <v>0</v>
      </c>
      <c r="V964" s="2">
        <v>0</v>
      </c>
      <c r="W964" s="2">
        <v>0</v>
      </c>
      <c r="X964" s="2">
        <v>0</v>
      </c>
      <c r="Y964" s="2">
        <v>0</v>
      </c>
      <c r="Z964" s="2">
        <v>0</v>
      </c>
    </row>
    <row r="965" spans="2:26" x14ac:dyDescent="0.25">
      <c r="B965" s="39"/>
      <c r="C965" s="39"/>
      <c r="D965" s="39"/>
      <c r="E965" s="39"/>
      <c r="F965" s="39"/>
      <c r="G965" s="39" t="s">
        <v>26</v>
      </c>
      <c r="H965" s="2">
        <v>707051.29583595996</v>
      </c>
      <c r="I965" s="2">
        <v>706139.15360748104</v>
      </c>
      <c r="J965" s="2">
        <v>695527.13721837802</v>
      </c>
      <c r="K965" s="2">
        <v>698507.69718627096</v>
      </c>
      <c r="L965" s="2">
        <v>681538.13854403805</v>
      </c>
      <c r="M965" s="2">
        <v>671033.88853130699</v>
      </c>
      <c r="N965" s="2">
        <v>663245.221941047</v>
      </c>
      <c r="O965" s="2">
        <v>642735.39366193197</v>
      </c>
      <c r="P965" s="2">
        <v>625915.73013717402</v>
      </c>
      <c r="Q965" s="2">
        <v>597181</v>
      </c>
      <c r="R965" s="2">
        <v>603956</v>
      </c>
      <c r="S965" s="2">
        <v>684193</v>
      </c>
      <c r="T965" s="2">
        <v>884947</v>
      </c>
      <c r="U965" s="2">
        <v>1086507</v>
      </c>
      <c r="V965" s="2">
        <v>1048986.6218286001</v>
      </c>
      <c r="W965" s="2">
        <v>999190.19468296203</v>
      </c>
      <c r="X965" s="2">
        <v>955606.81</v>
      </c>
      <c r="Y965" s="2">
        <v>948630.41</v>
      </c>
      <c r="Z965" s="2">
        <v>898116.33</v>
      </c>
    </row>
    <row r="966" spans="2:26" x14ac:dyDescent="0.25">
      <c r="B966" s="39"/>
      <c r="C966" s="39"/>
      <c r="D966" s="39"/>
      <c r="E966" s="39"/>
      <c r="F966" s="39" t="s">
        <v>12</v>
      </c>
      <c r="G966" s="39"/>
      <c r="H966" s="2"/>
      <c r="I966" s="2"/>
      <c r="J966" s="2"/>
      <c r="K966" s="2"/>
      <c r="L966" s="2"/>
      <c r="M966" s="2"/>
      <c r="N966" s="2"/>
      <c r="O966" s="2"/>
      <c r="P966" s="2"/>
      <c r="Q966" s="2"/>
      <c r="R966" s="2"/>
      <c r="S966" s="2"/>
      <c r="T966" s="2"/>
      <c r="U966" s="2"/>
      <c r="V966" s="2"/>
      <c r="W966" s="2"/>
      <c r="X966" s="2"/>
      <c r="Y966" s="2"/>
      <c r="Z966" s="2"/>
    </row>
    <row r="967" spans="2:26" x14ac:dyDescent="0.25">
      <c r="B967" s="39"/>
      <c r="C967" s="39"/>
      <c r="D967" s="39"/>
      <c r="E967" s="39"/>
      <c r="F967" s="39"/>
      <c r="G967" s="39" t="s">
        <v>29</v>
      </c>
      <c r="H967" s="2">
        <v>191885576.87788099</v>
      </c>
      <c r="I967" s="2">
        <v>196970776.72940099</v>
      </c>
      <c r="J967" s="2">
        <v>203825585.30768701</v>
      </c>
      <c r="K967" s="2">
        <v>209624516.04570499</v>
      </c>
      <c r="L967" s="2">
        <v>221666781.38886201</v>
      </c>
      <c r="M967" s="2">
        <v>227535519.93167099</v>
      </c>
      <c r="N967" s="2">
        <v>237296284.531277</v>
      </c>
      <c r="O967" s="2">
        <v>249488340.384482</v>
      </c>
      <c r="P967" s="2">
        <v>254206901.75452501</v>
      </c>
      <c r="Q967" s="2">
        <v>268778742</v>
      </c>
      <c r="R967" s="2">
        <v>292218939</v>
      </c>
      <c r="S967" s="2">
        <v>297810903</v>
      </c>
      <c r="T967" s="2">
        <v>300508052</v>
      </c>
      <c r="U967" s="2">
        <v>312645799</v>
      </c>
      <c r="V967" s="2">
        <v>325979629.85185701</v>
      </c>
      <c r="W967" s="2">
        <v>338174884.87086302</v>
      </c>
      <c r="X967" s="2">
        <v>342111818.69603699</v>
      </c>
      <c r="Y967" s="2">
        <v>358680247.13999999</v>
      </c>
      <c r="Z967" s="2">
        <v>400390283.89999998</v>
      </c>
    </row>
    <row r="968" spans="2:26" x14ac:dyDescent="0.25">
      <c r="B968" s="39"/>
      <c r="C968" s="39"/>
      <c r="D968" s="39"/>
      <c r="E968" s="39"/>
      <c r="F968" s="39"/>
      <c r="G968" s="39" t="s">
        <v>28</v>
      </c>
      <c r="H968" s="2">
        <v>5261323.9724166896</v>
      </c>
      <c r="I968" s="2">
        <v>7225457.9085368402</v>
      </c>
      <c r="J968" s="2">
        <v>4867476.6640641503</v>
      </c>
      <c r="K968" s="2">
        <v>9539424.4435824007</v>
      </c>
      <c r="L968" s="2">
        <v>4109379.5406555701</v>
      </c>
      <c r="M968" s="2">
        <v>6654113.1926787803</v>
      </c>
      <c r="N968" s="2">
        <v>8295985.6377556697</v>
      </c>
      <c r="O968" s="2">
        <v>4458444.6005691104</v>
      </c>
      <c r="P968" s="2">
        <v>6353519.7374902098</v>
      </c>
      <c r="Q968" s="2">
        <v>6816734</v>
      </c>
      <c r="R968" s="2">
        <v>4407733</v>
      </c>
      <c r="S968" s="2">
        <v>3803018</v>
      </c>
      <c r="T968" s="2">
        <v>6010161</v>
      </c>
      <c r="U968" s="2">
        <v>5946625</v>
      </c>
      <c r="V968" s="2">
        <v>5999625.0892980099</v>
      </c>
      <c r="W968" s="2">
        <v>2910283.0023309998</v>
      </c>
      <c r="X968" s="2">
        <v>11968075.568717999</v>
      </c>
      <c r="Y968" s="2">
        <v>28091198.25</v>
      </c>
      <c r="Z968" s="2">
        <v>16223765.33</v>
      </c>
    </row>
    <row r="969" spans="2:26" x14ac:dyDescent="0.25">
      <c r="B969" s="39"/>
      <c r="C969" s="39"/>
      <c r="D969" s="39"/>
      <c r="E969" s="39"/>
      <c r="F969" s="39"/>
      <c r="G969" s="39" t="s">
        <v>30</v>
      </c>
      <c r="H969" s="2">
        <v>-7359331.7098108605</v>
      </c>
      <c r="I969" s="2">
        <v>-7808977.1884119203</v>
      </c>
      <c r="J969" s="2">
        <v>-8203103.5811133301</v>
      </c>
      <c r="K969" s="2">
        <v>-8827095.9261921309</v>
      </c>
      <c r="L969" s="2">
        <v>-9494556.3410912491</v>
      </c>
      <c r="M969" s="2">
        <v>-9896542.9078916609</v>
      </c>
      <c r="N969" s="2">
        <v>-10445585.1790666</v>
      </c>
      <c r="O969" s="2">
        <v>-11096176.3806921</v>
      </c>
      <c r="P969" s="2">
        <v>-11522621.385048101</v>
      </c>
      <c r="Q969" s="2">
        <v>-12021617</v>
      </c>
      <c r="R969" s="2">
        <v>-13431718</v>
      </c>
      <c r="S969" s="2">
        <v>-13899789</v>
      </c>
      <c r="T969" s="2">
        <v>-14580665</v>
      </c>
      <c r="U969" s="2">
        <v>-15196251</v>
      </c>
      <c r="V969" s="2">
        <v>-15560292.92</v>
      </c>
      <c r="W969" s="2">
        <v>-16308272.898234</v>
      </c>
      <c r="X969" s="2">
        <v>-16919773.82</v>
      </c>
      <c r="Y969" s="2">
        <v>-18129669.059999999</v>
      </c>
      <c r="Z969" s="2">
        <v>-20149866.370000001</v>
      </c>
    </row>
    <row r="970" spans="2:26" x14ac:dyDescent="0.25">
      <c r="B970" s="39"/>
      <c r="C970" s="39"/>
      <c r="D970" s="39"/>
      <c r="E970" s="39"/>
      <c r="F970" s="39"/>
      <c r="G970" s="39" t="s">
        <v>25</v>
      </c>
      <c r="H970" s="2">
        <v>7183207.5889135599</v>
      </c>
      <c r="I970" s="2">
        <v>7438327.85816174</v>
      </c>
      <c r="J970" s="2">
        <v>9134557.6550666001</v>
      </c>
      <c r="K970" s="2">
        <v>11329936.825766699</v>
      </c>
      <c r="L970" s="2">
        <v>11253915.343245501</v>
      </c>
      <c r="M970" s="2">
        <v>13003194.314818</v>
      </c>
      <c r="N970" s="2">
        <v>14341655.394516001</v>
      </c>
      <c r="O970" s="2">
        <v>11356293.1501662</v>
      </c>
      <c r="P970" s="2">
        <v>9568462.6265133396</v>
      </c>
      <c r="Q970" s="2">
        <v>12825645</v>
      </c>
      <c r="R970" s="2">
        <v>14526246</v>
      </c>
      <c r="S970" s="2">
        <v>11482759</v>
      </c>
      <c r="T970" s="2">
        <v>20708251</v>
      </c>
      <c r="U970" s="2">
        <v>22583457</v>
      </c>
      <c r="V970" s="2">
        <v>21755922.851678599</v>
      </c>
      <c r="W970" s="2">
        <v>17308959.129999999</v>
      </c>
      <c r="X970" s="2">
        <v>21520126.692122199</v>
      </c>
      <c r="Y970" s="2">
        <v>31749263.09</v>
      </c>
      <c r="Z970" s="2">
        <v>24622789.09</v>
      </c>
    </row>
    <row r="971" spans="2:26" x14ac:dyDescent="0.25">
      <c r="B971" s="39"/>
      <c r="C971" s="39"/>
      <c r="D971" s="39"/>
      <c r="E971" s="39"/>
      <c r="F971" s="39"/>
      <c r="G971" s="39" t="s">
        <v>27</v>
      </c>
      <c r="H971" s="2">
        <v>0</v>
      </c>
      <c r="I971" s="2">
        <v>0</v>
      </c>
      <c r="J971" s="2">
        <v>0</v>
      </c>
      <c r="K971" s="2">
        <v>0</v>
      </c>
      <c r="L971" s="2">
        <v>0</v>
      </c>
      <c r="M971" s="2">
        <v>0</v>
      </c>
      <c r="N971" s="2">
        <v>0</v>
      </c>
      <c r="O971" s="2">
        <v>0</v>
      </c>
      <c r="P971" s="2">
        <v>0</v>
      </c>
      <c r="Q971" s="2">
        <v>0</v>
      </c>
      <c r="R971" s="2">
        <v>0</v>
      </c>
      <c r="S971" s="2">
        <v>0</v>
      </c>
      <c r="T971" s="2">
        <v>0</v>
      </c>
      <c r="U971" s="2">
        <v>0</v>
      </c>
      <c r="V971" s="2">
        <v>0</v>
      </c>
      <c r="W971" s="2">
        <v>0</v>
      </c>
      <c r="X971" s="2">
        <v>0</v>
      </c>
      <c r="Y971" s="2">
        <v>0</v>
      </c>
      <c r="Z971" s="2">
        <v>0</v>
      </c>
    </row>
    <row r="972" spans="2:26" x14ac:dyDescent="0.25">
      <c r="B972" s="39"/>
      <c r="C972" s="39"/>
      <c r="D972" s="39"/>
      <c r="E972" s="39"/>
      <c r="F972" s="39"/>
      <c r="G972" s="39" t="s">
        <v>26</v>
      </c>
      <c r="H972" s="2">
        <v>196970776.72940001</v>
      </c>
      <c r="I972" s="2">
        <v>203825585.307688</v>
      </c>
      <c r="J972" s="2">
        <v>209624516.04570401</v>
      </c>
      <c r="K972" s="2">
        <v>221666781.38886201</v>
      </c>
      <c r="L972" s="2">
        <v>227535519.93167201</v>
      </c>
      <c r="M972" s="2">
        <v>237296284.53127599</v>
      </c>
      <c r="N972" s="2">
        <v>249488340.384482</v>
      </c>
      <c r="O972" s="2">
        <v>254206901.75452501</v>
      </c>
      <c r="P972" s="2">
        <v>258606262.73348001</v>
      </c>
      <c r="Q972" s="2">
        <v>276399504</v>
      </c>
      <c r="R972" s="2">
        <v>297721200</v>
      </c>
      <c r="S972" s="2">
        <v>299196891</v>
      </c>
      <c r="T972" s="2">
        <v>312645799</v>
      </c>
      <c r="U972" s="2">
        <v>325979630</v>
      </c>
      <c r="V972" s="2">
        <v>338174884.87283403</v>
      </c>
      <c r="W972" s="2">
        <v>342085854.10496002</v>
      </c>
      <c r="X972" s="2">
        <v>358680247.13687801</v>
      </c>
      <c r="Y972" s="2">
        <v>400391039.42000002</v>
      </c>
      <c r="Z972" s="2">
        <v>421086971.94999999</v>
      </c>
    </row>
    <row r="973" spans="2:26" x14ac:dyDescent="0.25">
      <c r="B973" s="39"/>
      <c r="C973" s="39"/>
      <c r="D973" s="39"/>
      <c r="E973" s="39"/>
      <c r="F973" s="39" t="s">
        <v>156</v>
      </c>
      <c r="G973" s="39"/>
      <c r="H973" s="2"/>
      <c r="I973" s="2"/>
      <c r="J973" s="2"/>
      <c r="K973" s="2"/>
      <c r="L973" s="2"/>
      <c r="M973" s="2"/>
      <c r="N973" s="2"/>
      <c r="O973" s="2"/>
      <c r="P973" s="2"/>
      <c r="Q973" s="2"/>
      <c r="R973" s="2"/>
      <c r="S973" s="2"/>
      <c r="T973" s="2"/>
      <c r="U973" s="2"/>
      <c r="V973" s="2"/>
      <c r="W973" s="2"/>
      <c r="X973" s="2"/>
      <c r="Y973" s="2"/>
      <c r="Z973" s="2"/>
    </row>
    <row r="974" spans="2:26" x14ac:dyDescent="0.25">
      <c r="B974" s="39"/>
      <c r="C974" s="39"/>
      <c r="D974" s="39"/>
      <c r="E974" s="39"/>
      <c r="F974" s="39"/>
      <c r="G974" s="39" t="s">
        <v>29</v>
      </c>
      <c r="H974" s="2">
        <v>23640226.372349799</v>
      </c>
      <c r="I974" s="2">
        <v>23847383.832089301</v>
      </c>
      <c r="J974" s="2">
        <v>24070171.806472201</v>
      </c>
      <c r="K974" s="2">
        <v>24555187.9707243</v>
      </c>
      <c r="L974" s="2">
        <v>24827302.7282115</v>
      </c>
      <c r="M974" s="2">
        <v>27310888.6419654</v>
      </c>
      <c r="N974" s="2">
        <v>32587846.497573402</v>
      </c>
      <c r="O974" s="2">
        <v>44033027.793759301</v>
      </c>
      <c r="P974" s="2">
        <v>59924065.6390028</v>
      </c>
      <c r="Q974" s="2">
        <v>72332608</v>
      </c>
      <c r="R974" s="2">
        <v>73602999</v>
      </c>
      <c r="S974" s="2">
        <v>74728139</v>
      </c>
      <c r="T974" s="2">
        <v>76045361</v>
      </c>
      <c r="U974" s="2">
        <v>76598504</v>
      </c>
      <c r="V974" s="2">
        <v>76254483.040000007</v>
      </c>
      <c r="W974" s="2">
        <v>77363149.691002294</v>
      </c>
      <c r="X974" s="2">
        <v>78078272.709999993</v>
      </c>
      <c r="Y974" s="2">
        <v>82508451.609999999</v>
      </c>
      <c r="Z974" s="2">
        <v>91141997.75</v>
      </c>
    </row>
    <row r="975" spans="2:26" x14ac:dyDescent="0.25">
      <c r="B975" s="39"/>
      <c r="C975" s="39"/>
      <c r="D975" s="39"/>
      <c r="E975" s="39"/>
      <c r="F975" s="39"/>
      <c r="G975" s="39" t="s">
        <v>28</v>
      </c>
      <c r="H975" s="2">
        <v>648193.01038638095</v>
      </c>
      <c r="I975" s="2">
        <v>874791.02722025104</v>
      </c>
      <c r="J975" s="2">
        <v>574810.07299037999</v>
      </c>
      <c r="K975" s="2">
        <v>1117437.8110126001</v>
      </c>
      <c r="L975" s="2">
        <v>460262.06200917601</v>
      </c>
      <c r="M975" s="2">
        <v>796923.42630039796</v>
      </c>
      <c r="N975" s="2">
        <v>1131945.2339968199</v>
      </c>
      <c r="O975" s="2">
        <v>782636.29567831801</v>
      </c>
      <c r="P975" s="2">
        <v>1481144.05688927</v>
      </c>
      <c r="Q975" s="2">
        <v>1814010</v>
      </c>
      <c r="R975" s="2">
        <v>1110203</v>
      </c>
      <c r="S975" s="2">
        <v>954272</v>
      </c>
      <c r="T975" s="2">
        <v>1520907</v>
      </c>
      <c r="U975" s="2">
        <v>1387640</v>
      </c>
      <c r="V975" s="2">
        <v>1403456.7430392799</v>
      </c>
      <c r="W975" s="2">
        <v>665775.81489674805</v>
      </c>
      <c r="X975" s="2">
        <v>2731407.15</v>
      </c>
      <c r="Y975" s="2">
        <v>6461915.0099999998</v>
      </c>
      <c r="Z975" s="2">
        <v>3693062.6</v>
      </c>
    </row>
    <row r="976" spans="2:26" x14ac:dyDescent="0.25">
      <c r="B976" s="39"/>
      <c r="C976" s="39"/>
      <c r="D976" s="39"/>
      <c r="E976" s="39"/>
      <c r="F976" s="39"/>
      <c r="G976" s="39" t="s">
        <v>30</v>
      </c>
      <c r="H976" s="2">
        <v>-1181864.60922854</v>
      </c>
      <c r="I976" s="2">
        <v>-1240894.3936271199</v>
      </c>
      <c r="J976" s="2">
        <v>-1292757.1254642</v>
      </c>
      <c r="K976" s="2">
        <v>-1371582.3485975</v>
      </c>
      <c r="L976" s="2">
        <v>-1444438.9173725799</v>
      </c>
      <c r="M976" s="2">
        <v>-1559001.3255042001</v>
      </c>
      <c r="N976" s="2">
        <v>-1758629.9303681699</v>
      </c>
      <c r="O976" s="2">
        <v>-2130261.43240728</v>
      </c>
      <c r="P976" s="2">
        <v>-2606333.34878967</v>
      </c>
      <c r="Q976" s="2">
        <v>-3012046</v>
      </c>
      <c r="R976" s="2">
        <v>-3286302</v>
      </c>
      <c r="S976" s="2">
        <v>-3525175</v>
      </c>
      <c r="T976" s="2">
        <v>-3830911</v>
      </c>
      <c r="U976" s="2">
        <v>-4174925</v>
      </c>
      <c r="V976" s="2">
        <v>-3849434.54</v>
      </c>
      <c r="W976" s="2">
        <v>-3914754.23695688</v>
      </c>
      <c r="X976" s="2">
        <v>-4117623.19</v>
      </c>
      <c r="Y976" s="2">
        <v>-4241018.59</v>
      </c>
      <c r="Z976" s="2">
        <v>-4547600.91</v>
      </c>
    </row>
    <row r="977" spans="2:26" x14ac:dyDescent="0.25">
      <c r="B977" s="39"/>
      <c r="C977" s="39"/>
      <c r="D977" s="39"/>
      <c r="E977" s="39"/>
      <c r="F977" s="39"/>
      <c r="G977" s="39" t="s">
        <v>25</v>
      </c>
      <c r="H977" s="2">
        <v>740829.05858165806</v>
      </c>
      <c r="I977" s="2">
        <v>588891.34078984801</v>
      </c>
      <c r="J977" s="2">
        <v>1202963.21672586</v>
      </c>
      <c r="K977" s="2">
        <v>526259.29507210804</v>
      </c>
      <c r="L977" s="2">
        <v>3467762.7691173102</v>
      </c>
      <c r="M977" s="2">
        <v>6039035.7548117796</v>
      </c>
      <c r="N977" s="2">
        <v>12071865.9925573</v>
      </c>
      <c r="O977" s="2">
        <v>17238662.981972501</v>
      </c>
      <c r="P977" s="2">
        <v>13347422.3498761</v>
      </c>
      <c r="Q977" s="2">
        <v>4264666</v>
      </c>
      <c r="R977" s="2">
        <v>3301239</v>
      </c>
      <c r="S977" s="2">
        <v>4383002</v>
      </c>
      <c r="T977" s="2">
        <v>2863147</v>
      </c>
      <c r="U977" s="2">
        <v>2443264</v>
      </c>
      <c r="V977" s="2">
        <v>3554644.45</v>
      </c>
      <c r="W977" s="2">
        <v>3964101.44</v>
      </c>
      <c r="X977" s="2">
        <v>5816394.9400000004</v>
      </c>
      <c r="Y977" s="2">
        <v>6412802.3300000001</v>
      </c>
      <c r="Z977" s="2">
        <v>14498320.26</v>
      </c>
    </row>
    <row r="978" spans="2:26" x14ac:dyDescent="0.25">
      <c r="B978" s="39"/>
      <c r="C978" s="39"/>
      <c r="D978" s="39"/>
      <c r="E978" s="39"/>
      <c r="F978" s="39"/>
      <c r="G978" s="39" t="s">
        <v>27</v>
      </c>
      <c r="H978" s="2">
        <v>0</v>
      </c>
      <c r="I978" s="2">
        <v>0</v>
      </c>
      <c r="J978" s="2">
        <v>0</v>
      </c>
      <c r="K978" s="2">
        <v>0</v>
      </c>
      <c r="L978" s="2">
        <v>0</v>
      </c>
      <c r="M978" s="2">
        <v>0</v>
      </c>
      <c r="N978" s="2">
        <v>0</v>
      </c>
      <c r="O978" s="2">
        <v>0</v>
      </c>
      <c r="P978" s="2">
        <v>0</v>
      </c>
      <c r="Q978" s="2">
        <v>0</v>
      </c>
      <c r="R978" s="2">
        <v>0</v>
      </c>
      <c r="S978" s="2">
        <v>0</v>
      </c>
      <c r="T978" s="2">
        <v>0</v>
      </c>
      <c r="U978" s="2">
        <v>0</v>
      </c>
      <c r="V978" s="2">
        <v>0</v>
      </c>
      <c r="W978" s="2">
        <v>0</v>
      </c>
      <c r="X978" s="2">
        <v>0</v>
      </c>
      <c r="Y978" s="2">
        <v>0</v>
      </c>
      <c r="Z978" s="2">
        <v>0</v>
      </c>
    </row>
    <row r="979" spans="2:26" x14ac:dyDescent="0.25">
      <c r="B979" s="39"/>
      <c r="C979" s="39"/>
      <c r="D979" s="39"/>
      <c r="E979" s="39"/>
      <c r="F979" s="39"/>
      <c r="G979" s="39" t="s">
        <v>26</v>
      </c>
      <c r="H979" s="2">
        <v>23847383.832089301</v>
      </c>
      <c r="I979" s="2">
        <v>24070171.806472301</v>
      </c>
      <c r="J979" s="2">
        <v>24555187.970724199</v>
      </c>
      <c r="K979" s="2">
        <v>24827302.7282115</v>
      </c>
      <c r="L979" s="2">
        <v>27310888.6419654</v>
      </c>
      <c r="M979" s="2">
        <v>32587846.497573402</v>
      </c>
      <c r="N979" s="2">
        <v>44033027.793759301</v>
      </c>
      <c r="O979" s="2">
        <v>59924065.6390028</v>
      </c>
      <c r="P979" s="2">
        <v>72146298.696978495</v>
      </c>
      <c r="Q979" s="2">
        <v>75399238</v>
      </c>
      <c r="R979" s="2">
        <v>74728139</v>
      </c>
      <c r="S979" s="2">
        <v>76540238</v>
      </c>
      <c r="T979" s="2">
        <v>76598504</v>
      </c>
      <c r="U979" s="2">
        <v>76254483</v>
      </c>
      <c r="V979" s="2">
        <v>77363149.693039298</v>
      </c>
      <c r="W979" s="2">
        <v>78078272.708942205</v>
      </c>
      <c r="X979" s="2">
        <v>82508451.609999999</v>
      </c>
      <c r="Y979" s="2">
        <v>91142150.359999999</v>
      </c>
      <c r="Z979" s="2">
        <v>104785779.7</v>
      </c>
    </row>
    <row r="980" spans="2:26" x14ac:dyDescent="0.25">
      <c r="B980" s="39"/>
      <c r="C980" s="39"/>
      <c r="D980" s="39"/>
      <c r="E980" s="39"/>
      <c r="F980" s="39" t="s">
        <v>157</v>
      </c>
      <c r="G980" s="39"/>
      <c r="H980" s="2"/>
      <c r="I980" s="2"/>
      <c r="J980" s="2"/>
      <c r="K980" s="2"/>
      <c r="L980" s="2"/>
      <c r="M980" s="2"/>
      <c r="N980" s="2"/>
      <c r="O980" s="2"/>
      <c r="P980" s="2"/>
      <c r="Q980" s="2"/>
      <c r="R980" s="2"/>
      <c r="S980" s="2"/>
      <c r="T980" s="2"/>
      <c r="U980" s="2"/>
      <c r="V980" s="2"/>
      <c r="W980" s="2"/>
      <c r="X980" s="2"/>
      <c r="Y980" s="2"/>
      <c r="Z980" s="2"/>
    </row>
    <row r="981" spans="2:26" x14ac:dyDescent="0.25">
      <c r="B981" s="39"/>
      <c r="C981" s="39"/>
      <c r="D981" s="39"/>
      <c r="E981" s="39"/>
      <c r="F981" s="39"/>
      <c r="G981" s="39" t="s">
        <v>29</v>
      </c>
      <c r="H981" s="2">
        <v>125221180.75962199</v>
      </c>
      <c r="I981" s="2">
        <v>127926053.163423</v>
      </c>
      <c r="J981" s="2">
        <v>132145942.683881</v>
      </c>
      <c r="K981" s="2">
        <v>137463233.713763</v>
      </c>
      <c r="L981" s="2">
        <v>144463462.141121</v>
      </c>
      <c r="M981" s="2">
        <v>154115807.96005401</v>
      </c>
      <c r="N981" s="2">
        <v>166784273.95031399</v>
      </c>
      <c r="O981" s="2">
        <v>180863034.82650399</v>
      </c>
      <c r="P981" s="2">
        <v>183199408.382797</v>
      </c>
      <c r="Q981" s="2">
        <v>170044691</v>
      </c>
      <c r="R981" s="2">
        <v>160304244</v>
      </c>
      <c r="S981" s="2">
        <v>157576239</v>
      </c>
      <c r="T981" s="2">
        <v>158218975</v>
      </c>
      <c r="U981" s="2">
        <v>157579753</v>
      </c>
      <c r="V981" s="2">
        <v>159706625.16999999</v>
      </c>
      <c r="W981" s="2">
        <v>158504553.974484</v>
      </c>
      <c r="X981" s="2">
        <v>148039018.558999</v>
      </c>
      <c r="Y981" s="2">
        <v>149700685.93000001</v>
      </c>
      <c r="Z981" s="2">
        <v>166624055.33000001</v>
      </c>
    </row>
    <row r="982" spans="2:26" x14ac:dyDescent="0.25">
      <c r="B982" s="39"/>
      <c r="C982" s="39"/>
      <c r="D982" s="39"/>
      <c r="E982" s="39"/>
      <c r="F982" s="39"/>
      <c r="G982" s="39" t="s">
        <v>28</v>
      </c>
      <c r="H982" s="2">
        <v>3433448.2607007599</v>
      </c>
      <c r="I982" s="2">
        <v>4692697.7081854297</v>
      </c>
      <c r="J982" s="2">
        <v>3155724.0043911701</v>
      </c>
      <c r="K982" s="2">
        <v>6255566.6508827899</v>
      </c>
      <c r="L982" s="2">
        <v>2678142.3539216099</v>
      </c>
      <c r="M982" s="2">
        <v>4500543.3802912803</v>
      </c>
      <c r="N982" s="2">
        <v>5812507.5712219197</v>
      </c>
      <c r="O982" s="2">
        <v>3225636.9141032598</v>
      </c>
      <c r="P982" s="2">
        <v>4564239.2082448602</v>
      </c>
      <c r="Q982" s="2">
        <v>4309336</v>
      </c>
      <c r="R982" s="2">
        <v>2417976</v>
      </c>
      <c r="S982" s="2">
        <v>2012234</v>
      </c>
      <c r="T982" s="2">
        <v>3164380</v>
      </c>
      <c r="U982" s="2">
        <v>2999768</v>
      </c>
      <c r="V982" s="2">
        <v>2939385.73932445</v>
      </c>
      <c r="W982" s="2">
        <v>1364066.7295566599</v>
      </c>
      <c r="X982" s="2">
        <v>5178839.3864495996</v>
      </c>
      <c r="Y982" s="2">
        <v>11724291.15</v>
      </c>
      <c r="Z982" s="2">
        <v>6751586.3399999999</v>
      </c>
    </row>
    <row r="983" spans="2:26" x14ac:dyDescent="0.25">
      <c r="B983" s="39"/>
      <c r="C983" s="39"/>
      <c r="D983" s="39"/>
      <c r="E983" s="39"/>
      <c r="F983" s="39"/>
      <c r="G983" s="39" t="s">
        <v>30</v>
      </c>
      <c r="H983" s="2">
        <v>-6539973.16014052</v>
      </c>
      <c r="I983" s="2">
        <v>-6930175.4479104104</v>
      </c>
      <c r="J983" s="2">
        <v>-7295380.8745836299</v>
      </c>
      <c r="K983" s="2">
        <v>-7848368.1391045302</v>
      </c>
      <c r="L983" s="2">
        <v>-8404805.3523712996</v>
      </c>
      <c r="M983" s="2">
        <v>-8818764.3106810395</v>
      </c>
      <c r="N983" s="2">
        <v>-9360844.6659632493</v>
      </c>
      <c r="O983" s="2">
        <v>-9981857.8091329895</v>
      </c>
      <c r="P983" s="2">
        <v>-10311777.650435399</v>
      </c>
      <c r="Q983" s="2">
        <v>-10886803</v>
      </c>
      <c r="R983" s="2">
        <v>-11957564</v>
      </c>
      <c r="S983" s="2">
        <v>-12240168</v>
      </c>
      <c r="T983" s="2">
        <v>-12631678</v>
      </c>
      <c r="U983" s="2">
        <v>-12983613</v>
      </c>
      <c r="V983" s="2">
        <v>-13577018.390000001</v>
      </c>
      <c r="W983" s="2">
        <v>-13957679.484447099</v>
      </c>
      <c r="X983" s="2">
        <v>-14168447</v>
      </c>
      <c r="Y983" s="2">
        <v>-14722634.710000001</v>
      </c>
      <c r="Z983" s="2">
        <v>-15876635.560000001</v>
      </c>
    </row>
    <row r="984" spans="2:26" x14ac:dyDescent="0.25">
      <c r="B984" s="39"/>
      <c r="C984" s="39"/>
      <c r="D984" s="39"/>
      <c r="E984" s="39"/>
      <c r="F984" s="39"/>
      <c r="G984" s="39" t="s">
        <v>25</v>
      </c>
      <c r="H984" s="2">
        <v>5811397.3032412902</v>
      </c>
      <c r="I984" s="2">
        <v>6457367.2601824803</v>
      </c>
      <c r="J984" s="2">
        <v>9456947.9000749197</v>
      </c>
      <c r="K984" s="2">
        <v>8593029.91557898</v>
      </c>
      <c r="L984" s="2">
        <v>15379008.817383399</v>
      </c>
      <c r="M984" s="2">
        <v>16986686.920649</v>
      </c>
      <c r="N984" s="2">
        <v>17627097.970931798</v>
      </c>
      <c r="O984" s="2">
        <v>9092594.4513230007</v>
      </c>
      <c r="P984" s="2">
        <v>13306009.6662075</v>
      </c>
      <c r="Q984" s="2">
        <v>6880614</v>
      </c>
      <c r="R984" s="2">
        <v>6867020</v>
      </c>
      <c r="S984" s="2">
        <v>7330299</v>
      </c>
      <c r="T984" s="2">
        <v>8828077</v>
      </c>
      <c r="U984" s="2">
        <v>12110716</v>
      </c>
      <c r="V984" s="2">
        <v>9435561.4574752506</v>
      </c>
      <c r="W984" s="2">
        <v>2130194.31</v>
      </c>
      <c r="X984" s="2">
        <v>10651274.987276699</v>
      </c>
      <c r="Y984" s="2">
        <v>19922187.030000001</v>
      </c>
      <c r="Z984" s="2">
        <v>-12331816.859999999</v>
      </c>
    </row>
    <row r="985" spans="2:26" x14ac:dyDescent="0.25">
      <c r="B985" s="39"/>
      <c r="C985" s="39"/>
      <c r="D985" s="39"/>
      <c r="E985" s="39"/>
      <c r="F985" s="39"/>
      <c r="G985" s="39" t="s">
        <v>27</v>
      </c>
      <c r="H985" s="2">
        <v>0</v>
      </c>
      <c r="I985" s="2">
        <v>0</v>
      </c>
      <c r="J985" s="2">
        <v>0</v>
      </c>
      <c r="K985" s="2">
        <v>0</v>
      </c>
      <c r="L985" s="2">
        <v>0</v>
      </c>
      <c r="M985" s="2">
        <v>0</v>
      </c>
      <c r="N985" s="2">
        <v>0</v>
      </c>
      <c r="O985" s="2">
        <v>0</v>
      </c>
      <c r="P985" s="2">
        <v>0</v>
      </c>
      <c r="Q985" s="2">
        <v>0</v>
      </c>
      <c r="R985" s="2">
        <v>0</v>
      </c>
      <c r="S985" s="2">
        <v>0</v>
      </c>
      <c r="T985" s="2">
        <v>0</v>
      </c>
      <c r="U985" s="2">
        <v>0</v>
      </c>
      <c r="V985" s="2">
        <v>0</v>
      </c>
      <c r="W985" s="2">
        <v>-13012.29</v>
      </c>
      <c r="X985" s="2">
        <v>0</v>
      </c>
      <c r="Y985" s="2">
        <v>0</v>
      </c>
      <c r="Z985" s="2">
        <v>0</v>
      </c>
    </row>
    <row r="986" spans="2:26" x14ac:dyDescent="0.25">
      <c r="B986" s="39"/>
      <c r="C986" s="39"/>
      <c r="D986" s="39"/>
      <c r="E986" s="39"/>
      <c r="F986" s="39"/>
      <c r="G986" s="39" t="s">
        <v>26</v>
      </c>
      <c r="H986" s="2">
        <v>127926053.163424</v>
      </c>
      <c r="I986" s="2">
        <v>132145942.683881</v>
      </c>
      <c r="J986" s="2">
        <v>137463233.713763</v>
      </c>
      <c r="K986" s="2">
        <v>144463462.14111999</v>
      </c>
      <c r="L986" s="2">
        <v>154115807.96005499</v>
      </c>
      <c r="M986" s="2">
        <v>166784273.950313</v>
      </c>
      <c r="N986" s="2">
        <v>180863034.82650399</v>
      </c>
      <c r="O986" s="2">
        <v>183199408.382797</v>
      </c>
      <c r="P986" s="2">
        <v>190757879.606814</v>
      </c>
      <c r="Q986" s="2">
        <v>170347838</v>
      </c>
      <c r="R986" s="2">
        <v>157631676</v>
      </c>
      <c r="S986" s="2">
        <v>154678604</v>
      </c>
      <c r="T986" s="2">
        <v>157579754</v>
      </c>
      <c r="U986" s="2">
        <v>159706624</v>
      </c>
      <c r="V986" s="2">
        <v>158504553.97679999</v>
      </c>
      <c r="W986" s="2">
        <v>148028123.23959401</v>
      </c>
      <c r="X986" s="2">
        <v>149700685.93272501</v>
      </c>
      <c r="Y986" s="2">
        <v>166624529.40000001</v>
      </c>
      <c r="Z986" s="2">
        <v>145167189.25</v>
      </c>
    </row>
    <row r="987" spans="2:26" x14ac:dyDescent="0.25">
      <c r="B987" s="39"/>
      <c r="C987" s="39"/>
      <c r="D987" s="39"/>
      <c r="E987" s="39"/>
      <c r="F987" s="39" t="s">
        <v>158</v>
      </c>
      <c r="G987" s="39"/>
      <c r="H987" s="2"/>
      <c r="I987" s="2"/>
      <c r="J987" s="2"/>
      <c r="K987" s="2"/>
      <c r="L987" s="2"/>
      <c r="M987" s="2"/>
      <c r="N987" s="2"/>
      <c r="O987" s="2"/>
      <c r="P987" s="2"/>
      <c r="Q987" s="2"/>
      <c r="R987" s="2"/>
      <c r="S987" s="2"/>
      <c r="T987" s="2"/>
      <c r="U987" s="2"/>
      <c r="V987" s="2"/>
      <c r="W987" s="2"/>
      <c r="X987" s="2"/>
      <c r="Y987" s="2"/>
      <c r="Z987" s="2"/>
    </row>
    <row r="988" spans="2:26" x14ac:dyDescent="0.25">
      <c r="B988" s="39"/>
      <c r="C988" s="39"/>
      <c r="D988" s="39"/>
      <c r="E988" s="39"/>
      <c r="F988" s="39"/>
      <c r="G988" s="39" t="s">
        <v>29</v>
      </c>
      <c r="H988" s="2">
        <v>12453914.7172774</v>
      </c>
      <c r="I988" s="2">
        <v>13308275.085224099</v>
      </c>
      <c r="J988" s="2">
        <v>13127106.392167401</v>
      </c>
      <c r="K988" s="2">
        <v>13879034.9119837</v>
      </c>
      <c r="L988" s="2">
        <v>16170750.816322699</v>
      </c>
      <c r="M988" s="2">
        <v>21983916.1812746</v>
      </c>
      <c r="N988" s="2">
        <v>25541453.608230401</v>
      </c>
      <c r="O988" s="2">
        <v>27719321.829684801</v>
      </c>
      <c r="P988" s="2">
        <v>39064684.239712797</v>
      </c>
      <c r="Q988" s="2">
        <v>33347771</v>
      </c>
      <c r="R988" s="2">
        <v>26273761</v>
      </c>
      <c r="S988" s="2">
        <v>19773497</v>
      </c>
      <c r="T988" s="2">
        <v>14336642</v>
      </c>
      <c r="U988" s="2">
        <v>11047498</v>
      </c>
      <c r="V988" s="2">
        <v>9389314.4000000004</v>
      </c>
      <c r="W988" s="2">
        <v>10492041.3240158</v>
      </c>
      <c r="X988" s="2">
        <v>8148464.3619654402</v>
      </c>
      <c r="Y988" s="2">
        <v>6528568.4800000004</v>
      </c>
      <c r="Z988" s="2">
        <v>6066971.9100000001</v>
      </c>
    </row>
    <row r="989" spans="2:26" x14ac:dyDescent="0.25">
      <c r="B989" s="39"/>
      <c r="C989" s="39"/>
      <c r="D989" s="39"/>
      <c r="E989" s="39"/>
      <c r="F989" s="39"/>
      <c r="G989" s="39" t="s">
        <v>28</v>
      </c>
      <c r="H989" s="2">
        <v>341474.75343675801</v>
      </c>
      <c r="I989" s="2">
        <v>488186.029725714</v>
      </c>
      <c r="J989" s="2">
        <v>313483.13772340002</v>
      </c>
      <c r="K989" s="2">
        <v>631595.99549818004</v>
      </c>
      <c r="L989" s="2">
        <v>299782.18723292701</v>
      </c>
      <c r="M989" s="2">
        <v>637332.20952952094</v>
      </c>
      <c r="N989" s="2">
        <v>880340.75614807103</v>
      </c>
      <c r="O989" s="2">
        <v>491617.66842634999</v>
      </c>
      <c r="P989" s="2">
        <v>962051.49627462798</v>
      </c>
      <c r="Q989" s="2">
        <v>835397</v>
      </c>
      <c r="R989" s="2">
        <v>396305</v>
      </c>
      <c r="S989" s="2">
        <v>252506</v>
      </c>
      <c r="T989" s="2">
        <v>286733</v>
      </c>
      <c r="U989" s="2">
        <v>208693</v>
      </c>
      <c r="V989" s="2">
        <v>172809.467451445</v>
      </c>
      <c r="W989" s="2">
        <v>90292.9545956605</v>
      </c>
      <c r="X989" s="2">
        <v>285057.200375924</v>
      </c>
      <c r="Y989" s="2">
        <v>511305.86</v>
      </c>
      <c r="Z989" s="2">
        <v>245832.95999999999</v>
      </c>
    </row>
    <row r="990" spans="2:26" x14ac:dyDescent="0.25">
      <c r="B990" s="39"/>
      <c r="C990" s="39"/>
      <c r="D990" s="39"/>
      <c r="E990" s="39"/>
      <c r="F990" s="39"/>
      <c r="G990" s="39" t="s">
        <v>30</v>
      </c>
      <c r="H990" s="2">
        <v>-1721801.08879559</v>
      </c>
      <c r="I990" s="2">
        <v>-1826626.5846879301</v>
      </c>
      <c r="J990" s="2">
        <v>-1914126.44433831</v>
      </c>
      <c r="K990" s="2">
        <v>-2076874.3290276299</v>
      </c>
      <c r="L990" s="2">
        <v>-2260698.1150918799</v>
      </c>
      <c r="M990" s="2">
        <v>-3739018.26861009</v>
      </c>
      <c r="N990" s="2">
        <v>-5110990.50336086</v>
      </c>
      <c r="O990" s="2">
        <v>-6274398.0088775596</v>
      </c>
      <c r="P990" s="2">
        <v>-8829193.2979426701</v>
      </c>
      <c r="Q990" s="2">
        <v>-9828180</v>
      </c>
      <c r="R990" s="2">
        <v>-9434512</v>
      </c>
      <c r="S990" s="2">
        <v>-8100721</v>
      </c>
      <c r="T990" s="2">
        <v>-7915202</v>
      </c>
      <c r="U990" s="2">
        <v>-6061654</v>
      </c>
      <c r="V990" s="2">
        <v>-3342726.47</v>
      </c>
      <c r="W990" s="2">
        <v>-3824860.6569686802</v>
      </c>
      <c r="X990" s="2">
        <v>-4505424.82</v>
      </c>
      <c r="Y990" s="2">
        <v>-4770482.6399999997</v>
      </c>
      <c r="Z990" s="2">
        <v>-4092870.14</v>
      </c>
    </row>
    <row r="991" spans="2:26" x14ac:dyDescent="0.25">
      <c r="B991" s="39"/>
      <c r="C991" s="39"/>
      <c r="D991" s="39"/>
      <c r="E991" s="39"/>
      <c r="F991" s="39"/>
      <c r="G991" s="39" t="s">
        <v>25</v>
      </c>
      <c r="H991" s="2">
        <v>2234686.7033054898</v>
      </c>
      <c r="I991" s="2">
        <v>1157271.8619055799</v>
      </c>
      <c r="J991" s="2">
        <v>2352571.8264311999</v>
      </c>
      <c r="K991" s="2">
        <v>3736994.2378684599</v>
      </c>
      <c r="L991" s="2">
        <v>7774081.2928108396</v>
      </c>
      <c r="M991" s="2">
        <v>6659223.4860363798</v>
      </c>
      <c r="N991" s="2">
        <v>6408517.9686671896</v>
      </c>
      <c r="O991" s="2">
        <v>17128142.750479199</v>
      </c>
      <c r="P991" s="2">
        <v>33559137.107997499</v>
      </c>
      <c r="Q991" s="2">
        <v>6316396</v>
      </c>
      <c r="R991" s="2">
        <v>2826666</v>
      </c>
      <c r="S991" s="2">
        <v>3369417</v>
      </c>
      <c r="T991" s="2">
        <v>4989125</v>
      </c>
      <c r="U991" s="2">
        <v>4957458</v>
      </c>
      <c r="V991" s="2">
        <v>4806458.4529701397</v>
      </c>
      <c r="W991" s="2">
        <v>1975235.49</v>
      </c>
      <c r="X991" s="2">
        <v>3472759.8596626702</v>
      </c>
      <c r="Y991" s="2">
        <v>3968851.2</v>
      </c>
      <c r="Z991" s="2">
        <v>7802065.9400000004</v>
      </c>
    </row>
    <row r="992" spans="2:26" x14ac:dyDescent="0.25">
      <c r="B992" s="39"/>
      <c r="C992" s="39"/>
      <c r="D992" s="39"/>
      <c r="E992" s="39"/>
      <c r="F992" s="39"/>
      <c r="G992" s="39" t="s">
        <v>27</v>
      </c>
      <c r="H992" s="2">
        <v>0</v>
      </c>
      <c r="I992" s="2">
        <v>0</v>
      </c>
      <c r="J992" s="2">
        <v>0</v>
      </c>
      <c r="K992" s="2">
        <v>0</v>
      </c>
      <c r="L992" s="2">
        <v>0</v>
      </c>
      <c r="M992" s="2">
        <v>0</v>
      </c>
      <c r="N992" s="2">
        <v>0</v>
      </c>
      <c r="O992" s="2">
        <v>0</v>
      </c>
      <c r="P992" s="2">
        <v>0</v>
      </c>
      <c r="Q992" s="2">
        <v>0</v>
      </c>
      <c r="R992" s="2">
        <v>-63196</v>
      </c>
      <c r="S992" s="2">
        <v>-278130</v>
      </c>
      <c r="T992" s="2">
        <v>-649799</v>
      </c>
      <c r="U992" s="2">
        <v>-762681</v>
      </c>
      <c r="V992" s="2">
        <v>-533814.52</v>
      </c>
      <c r="W992" s="2">
        <v>-588305.89</v>
      </c>
      <c r="X992" s="2">
        <v>-872288.12424568995</v>
      </c>
      <c r="Y992" s="2">
        <v>-171180.62</v>
      </c>
      <c r="Z992" s="2">
        <v>-523595.11</v>
      </c>
    </row>
    <row r="993" spans="2:26" x14ac:dyDescent="0.25">
      <c r="B993" s="39"/>
      <c r="C993" s="39"/>
      <c r="D993" s="39"/>
      <c r="E993" s="39"/>
      <c r="F993" s="39"/>
      <c r="G993" s="39" t="s">
        <v>26</v>
      </c>
      <c r="H993" s="2">
        <v>13308275.085224099</v>
      </c>
      <c r="I993" s="2">
        <v>13127106.392167499</v>
      </c>
      <c r="J993" s="2">
        <v>13879034.9119837</v>
      </c>
      <c r="K993" s="2">
        <v>16170750.816322699</v>
      </c>
      <c r="L993" s="2">
        <v>21983916.1812746</v>
      </c>
      <c r="M993" s="2">
        <v>25541453.608230401</v>
      </c>
      <c r="N993" s="2">
        <v>27719321.829684801</v>
      </c>
      <c r="O993" s="2">
        <v>39064684.239712797</v>
      </c>
      <c r="P993" s="2">
        <v>64756679.546042301</v>
      </c>
      <c r="Q993" s="2">
        <v>30671384</v>
      </c>
      <c r="R993" s="2">
        <v>19999024</v>
      </c>
      <c r="S993" s="2">
        <v>15016568</v>
      </c>
      <c r="T993" s="2">
        <v>11047499</v>
      </c>
      <c r="U993" s="2">
        <v>9389314</v>
      </c>
      <c r="V993" s="2">
        <v>10492041.3304216</v>
      </c>
      <c r="W993" s="2">
        <v>8144403.2216427503</v>
      </c>
      <c r="X993" s="2">
        <v>6528568.4777583396</v>
      </c>
      <c r="Y993" s="2">
        <v>6067062.2800000003</v>
      </c>
      <c r="Z993" s="2">
        <v>9498405.5600000005</v>
      </c>
    </row>
    <row r="994" spans="2:26" x14ac:dyDescent="0.25">
      <c r="B994" s="39"/>
      <c r="C994" s="39"/>
      <c r="D994" s="39"/>
      <c r="E994" s="39"/>
      <c r="F994" s="39" t="s">
        <v>159</v>
      </c>
      <c r="G994" s="39"/>
      <c r="H994" s="2"/>
      <c r="I994" s="2"/>
      <c r="J994" s="2"/>
      <c r="K994" s="2"/>
      <c r="L994" s="2"/>
      <c r="M994" s="2"/>
      <c r="N994" s="2"/>
      <c r="O994" s="2"/>
      <c r="P994" s="2"/>
      <c r="Q994" s="2"/>
      <c r="R994" s="2"/>
      <c r="S994" s="2"/>
      <c r="T994" s="2"/>
      <c r="U994" s="2"/>
      <c r="V994" s="2"/>
      <c r="W994" s="2"/>
      <c r="X994" s="2"/>
      <c r="Y994" s="2"/>
      <c r="Z994" s="2"/>
    </row>
    <row r="995" spans="2:26" x14ac:dyDescent="0.25">
      <c r="B995" s="39"/>
      <c r="C995" s="39"/>
      <c r="D995" s="39"/>
      <c r="E995" s="39"/>
      <c r="F995" s="39"/>
      <c r="G995" s="39" t="s">
        <v>29</v>
      </c>
      <c r="H995" s="2">
        <v>19645185.547053199</v>
      </c>
      <c r="I995" s="2">
        <v>20858705.605300501</v>
      </c>
      <c r="J995" s="2">
        <v>23428905.246008899</v>
      </c>
      <c r="K995" s="2">
        <v>23291724.2482685</v>
      </c>
      <c r="L995" s="2">
        <v>16133812.872093501</v>
      </c>
      <c r="M995" s="2">
        <v>25985670.4815294</v>
      </c>
      <c r="N995" s="2">
        <v>36742107.605460599</v>
      </c>
      <c r="O995" s="2">
        <v>37909545.352480903</v>
      </c>
      <c r="P995" s="2">
        <v>38901740.221653499</v>
      </c>
      <c r="Q995" s="2">
        <v>73441256</v>
      </c>
      <c r="R995" s="2">
        <v>94461667</v>
      </c>
      <c r="S995" s="2">
        <v>107474905</v>
      </c>
      <c r="T995" s="2">
        <v>114559456</v>
      </c>
      <c r="U995" s="2">
        <v>130559906</v>
      </c>
      <c r="V995" s="2">
        <v>135506492.77000001</v>
      </c>
      <c r="W995" s="2">
        <v>136789088.74606699</v>
      </c>
      <c r="X995" s="2">
        <v>137939840.59723201</v>
      </c>
      <c r="Y995" s="2">
        <v>145500431.62</v>
      </c>
      <c r="Z995" s="2">
        <v>159733185.53</v>
      </c>
    </row>
    <row r="996" spans="2:26" x14ac:dyDescent="0.25">
      <c r="B996" s="39"/>
      <c r="C996" s="39"/>
      <c r="D996" s="39"/>
      <c r="E996" s="39"/>
      <c r="F996" s="39"/>
      <c r="G996" s="39" t="s">
        <v>28</v>
      </c>
      <c r="H996" s="2">
        <v>538652.70825990499</v>
      </c>
      <c r="I996" s="2">
        <v>765157.66389402596</v>
      </c>
      <c r="J996" s="2">
        <v>559496.24468080804</v>
      </c>
      <c r="K996" s="2">
        <v>599236.83415566897</v>
      </c>
      <c r="L996" s="2">
        <v>299097.411501811</v>
      </c>
      <c r="M996" s="2">
        <v>752521.41208709194</v>
      </c>
      <c r="N996" s="2">
        <v>1263901.3131260099</v>
      </c>
      <c r="O996" s="2">
        <v>672725.06811382296</v>
      </c>
      <c r="P996" s="2">
        <v>962371.859530719</v>
      </c>
      <c r="Q996" s="2">
        <v>1837888</v>
      </c>
      <c r="R996" s="2">
        <v>1424828</v>
      </c>
      <c r="S996" s="2">
        <v>1372445</v>
      </c>
      <c r="T996" s="2">
        <v>2291190</v>
      </c>
      <c r="U996" s="2">
        <v>2469250</v>
      </c>
      <c r="V996" s="2">
        <v>2493984.98034812</v>
      </c>
      <c r="W996" s="2">
        <v>1177186.8609821701</v>
      </c>
      <c r="X996" s="2">
        <v>4825541.3557927003</v>
      </c>
      <c r="Y996" s="2">
        <v>11395336.630000001</v>
      </c>
      <c r="Z996" s="2">
        <v>6472370.1299999999</v>
      </c>
    </row>
    <row r="997" spans="2:26" x14ac:dyDescent="0.25">
      <c r="B997" s="39"/>
      <c r="C997" s="39"/>
      <c r="D997" s="39"/>
      <c r="E997" s="39"/>
      <c r="F997" s="39"/>
      <c r="G997" s="39" t="s">
        <v>30</v>
      </c>
      <c r="H997" s="2">
        <v>-581497.36654337705</v>
      </c>
      <c r="I997" s="2">
        <v>-650109.16950431303</v>
      </c>
      <c r="J997" s="2">
        <v>-696677.24242124602</v>
      </c>
      <c r="K997" s="2">
        <v>-767887.87690187898</v>
      </c>
      <c r="L997" s="2">
        <v>-626579.78834267298</v>
      </c>
      <c r="M997" s="2">
        <v>-765222.71572983195</v>
      </c>
      <c r="N997" s="2">
        <v>-971587.44095510303</v>
      </c>
      <c r="O997" s="2">
        <v>-1019597.58456674</v>
      </c>
      <c r="P997" s="2">
        <v>-1060263.1919046801</v>
      </c>
      <c r="Q997" s="2">
        <v>-4778032</v>
      </c>
      <c r="R997" s="2">
        <v>-6386312</v>
      </c>
      <c r="S997" s="2">
        <v>-6979708</v>
      </c>
      <c r="T997" s="2">
        <v>-7586674</v>
      </c>
      <c r="U997" s="2">
        <v>-8069344</v>
      </c>
      <c r="V997" s="2">
        <v>-14174662.689999999</v>
      </c>
      <c r="W997" s="2">
        <v>-15460696.9486032</v>
      </c>
      <c r="X997" s="2">
        <v>-16552812.84</v>
      </c>
      <c r="Y997" s="2">
        <v>-19577730.550000001</v>
      </c>
      <c r="Z997" s="2">
        <v>-23377618.550000001</v>
      </c>
    </row>
    <row r="998" spans="2:26" x14ac:dyDescent="0.25">
      <c r="B998" s="39"/>
      <c r="C998" s="39"/>
      <c r="D998" s="39"/>
      <c r="E998" s="39"/>
      <c r="F998" s="39"/>
      <c r="G998" s="39" t="s">
        <v>25</v>
      </c>
      <c r="H998" s="2">
        <v>1256364.71653071</v>
      </c>
      <c r="I998" s="2">
        <v>2455151.14631875</v>
      </c>
      <c r="J998" s="2">
        <v>0</v>
      </c>
      <c r="K998" s="2">
        <v>3134506.86464795</v>
      </c>
      <c r="L998" s="2">
        <v>10179339.9862768</v>
      </c>
      <c r="M998" s="2">
        <v>10769138.427573999</v>
      </c>
      <c r="N998" s="2">
        <v>875123.874849446</v>
      </c>
      <c r="O998" s="2">
        <v>1339067.3856255901</v>
      </c>
      <c r="P998" s="2">
        <v>1489612.3614581199</v>
      </c>
      <c r="Q998" s="2">
        <v>18547545</v>
      </c>
      <c r="R998" s="2">
        <v>17959612</v>
      </c>
      <c r="S998" s="2">
        <v>13029245</v>
      </c>
      <c r="T998" s="2">
        <v>21295934</v>
      </c>
      <c r="U998" s="2">
        <v>10546680</v>
      </c>
      <c r="V998" s="2">
        <v>12963273.6943212</v>
      </c>
      <c r="W998" s="2">
        <v>15421317.890000001</v>
      </c>
      <c r="X998" s="2">
        <v>19287862.511930201</v>
      </c>
      <c r="Y998" s="2">
        <v>22415681.25</v>
      </c>
      <c r="Z998" s="2">
        <v>20230644.48</v>
      </c>
    </row>
    <row r="999" spans="2:26" x14ac:dyDescent="0.25">
      <c r="B999" s="39"/>
      <c r="C999" s="39"/>
      <c r="D999" s="39"/>
      <c r="E999" s="39"/>
      <c r="F999" s="39"/>
      <c r="G999" s="39" t="s">
        <v>27</v>
      </c>
      <c r="H999" s="2">
        <v>0</v>
      </c>
      <c r="I999" s="2">
        <v>0</v>
      </c>
      <c r="J999" s="2">
        <v>0</v>
      </c>
      <c r="K999" s="2">
        <v>10123767.198076701</v>
      </c>
      <c r="L999" s="2">
        <v>0</v>
      </c>
      <c r="M999" s="2">
        <v>0</v>
      </c>
      <c r="N999" s="2">
        <v>0</v>
      </c>
      <c r="O999" s="2">
        <v>0</v>
      </c>
      <c r="P999" s="2">
        <v>0</v>
      </c>
      <c r="Q999" s="2">
        <v>0</v>
      </c>
      <c r="R999" s="2">
        <v>0</v>
      </c>
      <c r="S999" s="2">
        <v>0</v>
      </c>
      <c r="T999" s="2">
        <v>0</v>
      </c>
      <c r="U999" s="2">
        <v>0</v>
      </c>
      <c r="V999" s="2">
        <v>0</v>
      </c>
      <c r="W999" s="2">
        <v>0</v>
      </c>
      <c r="X999" s="2">
        <v>0</v>
      </c>
      <c r="Y999" s="2">
        <v>0</v>
      </c>
      <c r="Z999" s="2">
        <v>0</v>
      </c>
    </row>
    <row r="1000" spans="2:26" x14ac:dyDescent="0.25">
      <c r="B1000" s="39"/>
      <c r="C1000" s="39"/>
      <c r="D1000" s="39"/>
      <c r="E1000" s="39"/>
      <c r="F1000" s="39"/>
      <c r="G1000" s="39" t="s">
        <v>26</v>
      </c>
      <c r="H1000" s="2">
        <v>20858705.6053004</v>
      </c>
      <c r="I1000" s="2">
        <v>23428905.246009</v>
      </c>
      <c r="J1000" s="2">
        <v>23291724.2482685</v>
      </c>
      <c r="K1000" s="2">
        <v>36381347.268246897</v>
      </c>
      <c r="L1000" s="2">
        <v>25985670.4815294</v>
      </c>
      <c r="M1000" s="2">
        <v>36742107.605460703</v>
      </c>
      <c r="N1000" s="2">
        <v>37909545.352481</v>
      </c>
      <c r="O1000" s="2">
        <v>38901740.221653603</v>
      </c>
      <c r="P1000" s="2">
        <v>40293461.250737697</v>
      </c>
      <c r="Q1000" s="2">
        <v>89048657</v>
      </c>
      <c r="R1000" s="2">
        <v>107459795</v>
      </c>
      <c r="S1000" s="2">
        <v>114896887</v>
      </c>
      <c r="T1000" s="2">
        <v>130559906</v>
      </c>
      <c r="U1000" s="2">
        <v>135506492</v>
      </c>
      <c r="V1000" s="2">
        <v>136789088.75466901</v>
      </c>
      <c r="W1000" s="2">
        <v>137926896.54844499</v>
      </c>
      <c r="X1000" s="2">
        <v>145500431.624955</v>
      </c>
      <c r="Y1000" s="2">
        <v>159733718.94999999</v>
      </c>
      <c r="Z1000" s="2">
        <v>163058581.59</v>
      </c>
    </row>
  </sheetData>
  <mergeCells count="1">
    <mergeCell ref="A2:M2"/>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tabColor rgb="FF92D050"/>
  </sheetPr>
  <dimension ref="A1:T147"/>
  <sheetViews>
    <sheetView topLeftCell="A40" zoomScale="70" zoomScaleNormal="70" workbookViewId="0">
      <selection activeCell="A65" sqref="A65"/>
    </sheetView>
  </sheetViews>
  <sheetFormatPr defaultColWidth="9.140625" defaultRowHeight="15" x14ac:dyDescent="0.25"/>
  <cols>
    <col min="1" max="1" width="13" style="36" customWidth="1"/>
    <col min="2" max="2" width="21.42578125" style="36" customWidth="1"/>
    <col min="3" max="7" width="15.85546875" style="36" bestFit="1" customWidth="1"/>
    <col min="8" max="9" width="16.85546875" style="36" bestFit="1" customWidth="1"/>
    <col min="10" max="10" width="16.42578125" style="36" bestFit="1" customWidth="1"/>
    <col min="11" max="14" width="16.85546875" style="36" bestFit="1" customWidth="1"/>
    <col min="15" max="15" width="16.85546875" style="36" customWidth="1"/>
    <col min="16" max="20" width="18" style="36" customWidth="1"/>
    <col min="21" max="51" width="10.140625" style="36" bestFit="1" customWidth="1"/>
    <col min="52" max="59" width="9.140625" style="36" bestFit="1" customWidth="1"/>
    <col min="60" max="83" width="10.140625" style="36" bestFit="1" customWidth="1"/>
    <col min="84" max="84" width="9.140625" style="36" bestFit="1" customWidth="1"/>
    <col min="85" max="99" width="10.140625" style="36" bestFit="1" customWidth="1"/>
    <col min="100" max="16384" width="9.140625" style="36"/>
  </cols>
  <sheetData>
    <row r="1" spans="1:20" s="72" customFormat="1" ht="54" customHeight="1" x14ac:dyDescent="0.25">
      <c r="B1" s="206" t="s">
        <v>269</v>
      </c>
      <c r="C1" s="207"/>
      <c r="D1" s="207"/>
      <c r="E1" s="207"/>
      <c r="F1" s="207"/>
      <c r="G1" s="207"/>
      <c r="H1" s="207"/>
      <c r="I1" s="207"/>
      <c r="J1" s="207"/>
      <c r="K1" s="207"/>
      <c r="L1" s="207"/>
    </row>
    <row r="3" spans="1:20" x14ac:dyDescent="0.25">
      <c r="A3" s="36" t="s">
        <v>114</v>
      </c>
    </row>
    <row r="5" spans="1:20" x14ac:dyDescent="0.25">
      <c r="A5" s="42"/>
      <c r="B5" s="42" t="s">
        <v>45</v>
      </c>
      <c r="C5" s="42"/>
      <c r="D5" s="42"/>
      <c r="E5" s="42"/>
      <c r="F5" s="42"/>
      <c r="G5" s="42"/>
      <c r="H5" s="42"/>
      <c r="I5" s="42"/>
      <c r="J5" s="42"/>
      <c r="K5" s="42"/>
      <c r="M5" s="42"/>
      <c r="N5" s="42"/>
    </row>
    <row r="6" spans="1:20" ht="15.75" thickBot="1" x14ac:dyDescent="0.3">
      <c r="A6" s="56"/>
      <c r="B6" s="57">
        <v>2006</v>
      </c>
      <c r="C6" s="57">
        <v>2007</v>
      </c>
      <c r="D6" s="57">
        <v>2008</v>
      </c>
      <c r="E6" s="57">
        <v>2009</v>
      </c>
      <c r="F6" s="57">
        <v>2010</v>
      </c>
      <c r="G6" s="57">
        <v>2011</v>
      </c>
      <c r="H6" s="57">
        <v>2012</v>
      </c>
      <c r="I6" s="57">
        <v>2013</v>
      </c>
      <c r="J6" s="57">
        <v>2014</v>
      </c>
      <c r="K6" s="57">
        <v>2015</v>
      </c>
      <c r="L6" s="57">
        <v>2016</v>
      </c>
      <c r="M6" s="57">
        <v>2017</v>
      </c>
      <c r="N6" s="57">
        <v>2018</v>
      </c>
      <c r="O6" s="57">
        <v>2019</v>
      </c>
      <c r="P6" s="57">
        <v>2020</v>
      </c>
      <c r="Q6" s="57">
        <v>2021</v>
      </c>
      <c r="R6" s="89">
        <v>2022</v>
      </c>
      <c r="S6" s="89">
        <v>2023</v>
      </c>
      <c r="T6" s="89">
        <v>2024</v>
      </c>
    </row>
    <row r="7" spans="1:20" x14ac:dyDescent="0.25">
      <c r="A7" s="189" t="s">
        <v>115</v>
      </c>
      <c r="B7" s="186">
        <f>'01ACT BB'!B20</f>
        <v>10707323.481681611</v>
      </c>
      <c r="C7" s="54">
        <f>'01ACT BB'!C20</f>
        <v>10899729.744300315</v>
      </c>
      <c r="D7" s="54">
        <f>'01ACT BB'!D20</f>
        <v>12576519.748423316</v>
      </c>
      <c r="E7" s="54">
        <f>'01ACT BB'!E20</f>
        <v>14723971.49489272</v>
      </c>
      <c r="F7" s="54">
        <f>'01ACT BB'!F20</f>
        <v>15361404.976803573</v>
      </c>
      <c r="G7" s="54">
        <f>'01ACT BB'!G20</f>
        <v>17398260.921021987</v>
      </c>
      <c r="H7" s="54">
        <f>'01ACT BB'!H20</f>
        <v>18004661.824034546</v>
      </c>
      <c r="I7" s="54">
        <f>'01ACT BB'!I20</f>
        <v>16664608.017558357</v>
      </c>
      <c r="J7" s="54">
        <f>'01ACT BB'!J20</f>
        <v>15437592.310784293</v>
      </c>
      <c r="K7" s="54">
        <f>'01ACT BB'!K20</f>
        <v>17005721.321875859</v>
      </c>
      <c r="L7" s="55">
        <f>'01ACT BB'!L20</f>
        <v>16101995.539886357</v>
      </c>
      <c r="M7" s="54">
        <f>'01ACT BB'!M20</f>
        <v>17165545.344448794</v>
      </c>
      <c r="N7" s="54">
        <f>'01ACT BB'!N20</f>
        <v>17341450.324934233</v>
      </c>
      <c r="O7" s="54">
        <f>'01ACT BB'!O20</f>
        <v>17700179.68671459</v>
      </c>
      <c r="P7" s="54">
        <f>'01ACT BB'!P20</f>
        <v>16695347.366064705</v>
      </c>
      <c r="Q7" s="54">
        <f>'01ACT BB'!Q20</f>
        <v>15035013.143200595</v>
      </c>
      <c r="R7" s="54">
        <f>'01ACT BB'!R20</f>
        <v>15612932.760841887</v>
      </c>
      <c r="S7" s="54">
        <f>'01ACT BB'!S20</f>
        <v>17461240.845358815</v>
      </c>
      <c r="T7" s="54">
        <f>'01ACT BB'!T20</f>
        <v>22416985.94743323</v>
      </c>
    </row>
    <row r="8" spans="1:20" x14ac:dyDescent="0.25">
      <c r="A8" s="190" t="s">
        <v>116</v>
      </c>
      <c r="B8" s="187">
        <f>'02AGD BB'!B20</f>
        <v>46591508.765883379</v>
      </c>
      <c r="C8" s="45">
        <f>'02AGD BB'!C20</f>
        <v>48161184.663529888</v>
      </c>
      <c r="D8" s="45">
        <f>'02AGD BB'!D20</f>
        <v>57125752.877961993</v>
      </c>
      <c r="E8" s="45">
        <f>'02AGD BB'!E20</f>
        <v>68105210.859950155</v>
      </c>
      <c r="F8" s="45">
        <f>'02AGD BB'!F20</f>
        <v>78111583.635722294</v>
      </c>
      <c r="G8" s="45">
        <f>'02AGD BB'!G20</f>
        <v>98234434.474437729</v>
      </c>
      <c r="H8" s="45">
        <f>'02AGD BB'!H20</f>
        <v>105474081.46715385</v>
      </c>
      <c r="I8" s="45">
        <f>'02AGD BB'!I20</f>
        <v>102323255.42726718</v>
      </c>
      <c r="J8" s="45">
        <f>'02AGD BB'!J20</f>
        <v>98593345.632128969</v>
      </c>
      <c r="K8" s="45">
        <f>'02AGD BB'!K20</f>
        <v>113528880.38196263</v>
      </c>
      <c r="L8" s="46">
        <f>'02AGD BB'!L20</f>
        <v>95401189.713356197</v>
      </c>
      <c r="M8" s="45">
        <f>'02AGD BB'!M20</f>
        <v>86547808.8355809</v>
      </c>
      <c r="N8" s="45">
        <f>'02AGD BB'!N20</f>
        <v>86227728.397693649</v>
      </c>
      <c r="O8" s="45">
        <f>'02AGD BB'!O20</f>
        <v>86730274.132235721</v>
      </c>
      <c r="P8" s="45">
        <f>'02AGD BB'!P20</f>
        <v>79225468.98083204</v>
      </c>
      <c r="Q8" s="45">
        <f>'02AGD BB'!Q20</f>
        <v>62139367.773843378</v>
      </c>
      <c r="R8" s="45">
        <f>'02AGD BB'!R20</f>
        <v>67144758.938969702</v>
      </c>
      <c r="S8" s="45">
        <f>'02AGD BB'!S20</f>
        <v>81992382.600141034</v>
      </c>
      <c r="T8" s="45">
        <f>'02AGD BB'!T20</f>
        <v>123200653.0787556</v>
      </c>
    </row>
    <row r="9" spans="1:20" x14ac:dyDescent="0.25">
      <c r="A9" s="190" t="s">
        <v>117</v>
      </c>
      <c r="B9" s="187">
        <f>'03CIT BB'!B20</f>
        <v>7772854.2853515903</v>
      </c>
      <c r="C9" s="45">
        <f>'03CIT BB'!C20</f>
        <v>8610014.8106842581</v>
      </c>
      <c r="D9" s="45">
        <f>'03CIT BB'!D20</f>
        <v>9511950.7020219993</v>
      </c>
      <c r="E9" s="45">
        <f>'03CIT BB'!E20</f>
        <v>10637686.775679061</v>
      </c>
      <c r="F9" s="45">
        <f>'03CIT BB'!F20</f>
        <v>11701027.749442749</v>
      </c>
      <c r="G9" s="45">
        <f>'03CIT BB'!G20</f>
        <v>12543963.213288782</v>
      </c>
      <c r="H9" s="45">
        <f>'03CIT BB'!H20</f>
        <v>12775819.694747271</v>
      </c>
      <c r="I9" s="45">
        <f>'03CIT BB'!I20</f>
        <v>11631659.139792135</v>
      </c>
      <c r="J9" s="45">
        <f>'03CIT BB'!J20</f>
        <v>12308571.953020133</v>
      </c>
      <c r="K9" s="45">
        <f>'03CIT BB'!K20</f>
        <v>11999207.497470565</v>
      </c>
      <c r="L9" s="46">
        <f>'03CIT BB'!L20</f>
        <v>11633275.993590534</v>
      </c>
      <c r="M9" s="45">
        <f>'03CIT BB'!M20</f>
        <v>12993669.777565995</v>
      </c>
      <c r="N9" s="45">
        <f>'03CIT BB'!N20</f>
        <v>12381608.719938042</v>
      </c>
      <c r="O9" s="45">
        <f>'03CIT BB'!O20</f>
        <v>12808410.174488571</v>
      </c>
      <c r="P9" s="45">
        <f>'03CIT BB'!P20</f>
        <v>11333408.045095721</v>
      </c>
      <c r="Q9" s="45">
        <f>'03CIT BB'!Q20</f>
        <v>10572167.694965221</v>
      </c>
      <c r="R9" s="45">
        <f>'03CIT BB'!R20</f>
        <v>10699520.194178784</v>
      </c>
      <c r="S9" s="45">
        <f>'03CIT BB'!S20</f>
        <v>11946239.659126254</v>
      </c>
      <c r="T9" s="45">
        <f>'03CIT BB'!T20</f>
        <v>15324981.776149308</v>
      </c>
    </row>
    <row r="10" spans="1:20" x14ac:dyDescent="0.25">
      <c r="A10" s="190" t="s">
        <v>118</v>
      </c>
      <c r="B10" s="187">
        <f>'04END BB'!B20</f>
        <v>36849714.471201055</v>
      </c>
      <c r="C10" s="45">
        <f>'04END BB'!C20</f>
        <v>39108360.266939096</v>
      </c>
      <c r="D10" s="45">
        <f>'04END BB'!D20</f>
        <v>46061057.406417646</v>
      </c>
      <c r="E10" s="45">
        <f>'04END BB'!E20</f>
        <v>53589783.123116173</v>
      </c>
      <c r="F10" s="45">
        <f>'04END BB'!F20</f>
        <v>60720888.839510754</v>
      </c>
      <c r="G10" s="45">
        <f>'04END BB'!G20</f>
        <v>65061213.990818806</v>
      </c>
      <c r="H10" s="45">
        <f>'04END BB'!H20</f>
        <v>63268970.082088433</v>
      </c>
      <c r="I10" s="45">
        <f>'04END BB'!I20</f>
        <v>61697383.152541362</v>
      </c>
      <c r="J10" s="45">
        <f>'04END BB'!J20</f>
        <v>60958155.758272469</v>
      </c>
      <c r="K10" s="45">
        <f>'04END BB'!K20</f>
        <v>57035893.065785788</v>
      </c>
      <c r="L10" s="46">
        <f>'04END BB'!L20</f>
        <v>50867108.960694849</v>
      </c>
      <c r="M10" s="45">
        <f>'04END BB'!M20</f>
        <v>61168502.055153996</v>
      </c>
      <c r="N10" s="45">
        <f>'04END BB'!N20</f>
        <v>57003245.179488763</v>
      </c>
      <c r="O10" s="45">
        <f>'04END BB'!O20</f>
        <v>60602355.277700603</v>
      </c>
      <c r="P10" s="45">
        <f>'04END BB'!P20</f>
        <v>58708781.56409362</v>
      </c>
      <c r="Q10" s="45">
        <f>'04END BB'!Q20</f>
        <v>51457822.618432276</v>
      </c>
      <c r="R10" s="45">
        <f>'04END BB'!R20</f>
        <v>53086747.754186317</v>
      </c>
      <c r="S10" s="45">
        <f>'04END BB'!S20</f>
        <v>61583366.060521714</v>
      </c>
      <c r="T10" s="45">
        <f>'04END BB'!T20</f>
        <v>87990945.064368054</v>
      </c>
    </row>
    <row r="11" spans="1:20" x14ac:dyDescent="0.25">
      <c r="A11" s="190" t="s">
        <v>119</v>
      </c>
      <c r="B11" s="187">
        <f>'05ENX BB'!B20</f>
        <v>68652801.266624629</v>
      </c>
      <c r="C11" s="45">
        <f>'05ENX BB'!C20</f>
        <v>71029956.933258638</v>
      </c>
      <c r="D11" s="45">
        <f>'05ENX BB'!D20</f>
        <v>78534108.667494684</v>
      </c>
      <c r="E11" s="45">
        <f>'05ENX BB'!E20</f>
        <v>89398601.712059826</v>
      </c>
      <c r="F11" s="45">
        <f>'05ENX BB'!F20</f>
        <v>93117824.582042873</v>
      </c>
      <c r="G11" s="45">
        <f>'05ENX BB'!G20</f>
        <v>112151010.53595594</v>
      </c>
      <c r="H11" s="45">
        <f>'05ENX BB'!H20</f>
        <v>118276074.57186213</v>
      </c>
      <c r="I11" s="45">
        <f>'05ENX BB'!I20</f>
        <v>111824436.10996427</v>
      </c>
      <c r="J11" s="45">
        <f>'05ENX BB'!J20</f>
        <v>111913624.38698506</v>
      </c>
      <c r="K11" s="45">
        <f>'05ENX BB'!K20</f>
        <v>113529964.21936098</v>
      </c>
      <c r="L11" s="46">
        <f>'05ENX BB'!L20</f>
        <v>91891868.946781248</v>
      </c>
      <c r="M11" s="45">
        <f>'05ENX BB'!M20</f>
        <v>104682212.16616763</v>
      </c>
      <c r="N11" s="45">
        <f>'05ENX BB'!N20</f>
        <v>111261100.42891592</v>
      </c>
      <c r="O11" s="45">
        <f>'05ENX BB'!O20</f>
        <v>118795821.30370529</v>
      </c>
      <c r="P11" s="45">
        <f>'05ENX BB'!P20</f>
        <v>116623778.26947305</v>
      </c>
      <c r="Q11" s="45">
        <f>'05ENX BB'!Q20</f>
        <v>97261050.239898682</v>
      </c>
      <c r="R11" s="45">
        <f>'05ENX BB'!R20</f>
        <v>103758445.11618516</v>
      </c>
      <c r="S11" s="45">
        <f>'05ENX BB'!S20</f>
        <v>121898126.46796429</v>
      </c>
      <c r="T11" s="45">
        <f>'05ENX BB'!T20</f>
        <v>172486691.61303368</v>
      </c>
    </row>
    <row r="12" spans="1:20" x14ac:dyDescent="0.25">
      <c r="A12" s="190" t="s">
        <v>120</v>
      </c>
      <c r="B12" s="187">
        <f>'06ERG BB'!B20</f>
        <v>138593863.87735909</v>
      </c>
      <c r="C12" s="45">
        <f>'06ERG BB'!C20</f>
        <v>149828286.13585436</v>
      </c>
      <c r="D12" s="45">
        <f>'06ERG BB'!D20</f>
        <v>167157506.21438825</v>
      </c>
      <c r="E12" s="45">
        <f>'06ERG BB'!E20</f>
        <v>189152509.11371493</v>
      </c>
      <c r="F12" s="45">
        <f>'06ERG BB'!F20</f>
        <v>189152388.00722677</v>
      </c>
      <c r="G12" s="45">
        <f>'06ERG BB'!G20</f>
        <v>199914628.99591294</v>
      </c>
      <c r="H12" s="45">
        <f>'06ERG BB'!H20</f>
        <v>210615553.90018839</v>
      </c>
      <c r="I12" s="45">
        <f>'06ERG BB'!I20</f>
        <v>193303654.51686963</v>
      </c>
      <c r="J12" s="45">
        <f>'06ERG BB'!J20</f>
        <v>186312580.07145554</v>
      </c>
      <c r="K12" s="45">
        <f>'06ERG BB'!K20</f>
        <v>201226601.79652601</v>
      </c>
      <c r="L12" s="46">
        <f>'06ERG BB'!L20</f>
        <v>167954737.03563708</v>
      </c>
      <c r="M12" s="45">
        <f>'06ERG BB'!M20</f>
        <v>186068792.48348162</v>
      </c>
      <c r="N12" s="45">
        <f>'06ERG BB'!N20</f>
        <v>191622710.30566448</v>
      </c>
      <c r="O12" s="45">
        <f>'06ERG BB'!O20</f>
        <v>198256054.22590691</v>
      </c>
      <c r="P12" s="45">
        <f>'06ERG BB'!P20</f>
        <v>191791408.68140683</v>
      </c>
      <c r="Q12" s="45">
        <f>'06ERG BB'!Q20</f>
        <v>167180742.50414222</v>
      </c>
      <c r="R12" s="45">
        <f>'06ERG BB'!R20</f>
        <v>179347277.27906069</v>
      </c>
      <c r="S12" s="45">
        <f>'06ERG BB'!S20</f>
        <v>214081477.86440057</v>
      </c>
      <c r="T12" s="45">
        <f>'06ERG BB'!T20</f>
        <v>314457540.48664492</v>
      </c>
    </row>
    <row r="13" spans="1:20" x14ac:dyDescent="0.25">
      <c r="A13" s="190" t="s">
        <v>121</v>
      </c>
      <c r="B13" s="187">
        <f>'07ESS BB'!B20</f>
        <v>78508660.829191238</v>
      </c>
      <c r="C13" s="45">
        <f>'07ESS BB'!C20</f>
        <v>84465248.553947553</v>
      </c>
      <c r="D13" s="45">
        <f>'07ESS BB'!D20</f>
        <v>103002927.39691591</v>
      </c>
      <c r="E13" s="45">
        <f>'07ESS BB'!E20</f>
        <v>124782148.8527139</v>
      </c>
      <c r="F13" s="45">
        <f>'07ESS BB'!F20</f>
        <v>142220630.28992167</v>
      </c>
      <c r="G13" s="45">
        <f>'07ESS BB'!G20</f>
        <v>169007365.69249132</v>
      </c>
      <c r="H13" s="45">
        <f>'07ESS BB'!H20</f>
        <v>190637949.19618797</v>
      </c>
      <c r="I13" s="45">
        <f>'07ESS BB'!I20</f>
        <v>188243840.59786785</v>
      </c>
      <c r="J13" s="45">
        <f>'07ESS BB'!J20</f>
        <v>185962796.11985543</v>
      </c>
      <c r="K13" s="45">
        <f>'07ESS BB'!K20</f>
        <v>201417023.37458304</v>
      </c>
      <c r="L13" s="46">
        <f>'07ESS BB'!L20</f>
        <v>174338205.43025377</v>
      </c>
      <c r="M13" s="45">
        <f>'07ESS BB'!M20</f>
        <v>196966713.67859945</v>
      </c>
      <c r="N13" s="45">
        <f>'07ESS BB'!N20</f>
        <v>204288662.26149204</v>
      </c>
      <c r="O13" s="45">
        <f>'07ESS BB'!O20</f>
        <v>211289437.95987272</v>
      </c>
      <c r="P13" s="45">
        <f>'07ESS BB'!P20</f>
        <v>195586848.19141153</v>
      </c>
      <c r="Q13" s="45">
        <f>'07ESS BB'!Q20</f>
        <v>163831566.78958321</v>
      </c>
      <c r="R13" s="45">
        <f>'07ESS BB'!R20</f>
        <v>175274238.36577982</v>
      </c>
      <c r="S13" s="45">
        <f>'07ESS BB'!S20</f>
        <v>210297955.10326084</v>
      </c>
      <c r="T13" s="45">
        <f>'07ESS BB'!T20</f>
        <v>310779731.25420767</v>
      </c>
    </row>
    <row r="14" spans="1:20" x14ac:dyDescent="0.25">
      <c r="A14" s="190" t="s">
        <v>122</v>
      </c>
      <c r="B14" s="187">
        <f>'08JEN BB'!B20</f>
        <v>31915206.8881693</v>
      </c>
      <c r="C14" s="45">
        <f>'08JEN BB'!C20</f>
        <v>34419735.129392765</v>
      </c>
      <c r="D14" s="45">
        <f>'08JEN BB'!D20</f>
        <v>37219421.341536865</v>
      </c>
      <c r="E14" s="45">
        <f>'08JEN BB'!E20</f>
        <v>40545994.406581603</v>
      </c>
      <c r="F14" s="45">
        <f>'08JEN BB'!F20</f>
        <v>42878379.687679894</v>
      </c>
      <c r="G14" s="45">
        <f>'08JEN BB'!G20</f>
        <v>44917458.428206548</v>
      </c>
      <c r="H14" s="45">
        <f>'08JEN BB'!H20</f>
        <v>47440363.053101182</v>
      </c>
      <c r="I14" s="45">
        <f>'08JEN BB'!I20</f>
        <v>43473166.40727789</v>
      </c>
      <c r="J14" s="45">
        <f>'08JEN BB'!J20</f>
        <v>46998719.007870279</v>
      </c>
      <c r="K14" s="45">
        <f>'08JEN BB'!K20</f>
        <v>46003888.763207667</v>
      </c>
      <c r="L14" s="46">
        <f>'08JEN BB'!L20</f>
        <v>43641267.75838571</v>
      </c>
      <c r="M14" s="45">
        <f>'08JEN BB'!M20</f>
        <v>47385424.285733603</v>
      </c>
      <c r="N14" s="45">
        <f>'08JEN BB'!N20</f>
        <v>48610154.763229147</v>
      </c>
      <c r="O14" s="45">
        <f>'08JEN BB'!O20</f>
        <v>50626442.870039232</v>
      </c>
      <c r="P14" s="45">
        <f>'08JEN BB'!P20</f>
        <v>44239795.085219815</v>
      </c>
      <c r="Q14" s="45">
        <f>'08JEN BB'!Q20</f>
        <v>41774810.814236812</v>
      </c>
      <c r="R14" s="45">
        <f>'08JEN BB'!R20</f>
        <v>44150059.127313294</v>
      </c>
      <c r="S14" s="45">
        <f>'08JEN BB'!S20</f>
        <v>50861689.931375302</v>
      </c>
      <c r="T14" s="45">
        <f>'08JEN BB'!T20</f>
        <v>68576501.19963485</v>
      </c>
    </row>
    <row r="15" spans="1:20" x14ac:dyDescent="0.25">
      <c r="A15" s="190" t="s">
        <v>123</v>
      </c>
      <c r="B15" s="187">
        <f>'09PCR BB'!B20</f>
        <v>59032516.672667019</v>
      </c>
      <c r="C15" s="45">
        <f>'09PCR BB'!C20</f>
        <v>64337370.960480794</v>
      </c>
      <c r="D15" s="45">
        <f>'09PCR BB'!D20</f>
        <v>70632036.431415051</v>
      </c>
      <c r="E15" s="45">
        <f>'09PCR BB'!E20</f>
        <v>78604648.164650753</v>
      </c>
      <c r="F15" s="45">
        <f>'09PCR BB'!F20</f>
        <v>84457739.640985951</v>
      </c>
      <c r="G15" s="45">
        <f>'09PCR BB'!G20</f>
        <v>84722961.152900502</v>
      </c>
      <c r="H15" s="45">
        <f>'09PCR BB'!H20</f>
        <v>86313496.270500243</v>
      </c>
      <c r="I15" s="45">
        <f>'09PCR BB'!I20</f>
        <v>80208853.529872432</v>
      </c>
      <c r="J15" s="45">
        <f>'09PCR BB'!J20</f>
        <v>87120163.353648558</v>
      </c>
      <c r="K15" s="45">
        <f>'09PCR BB'!K20</f>
        <v>86438786.159118891</v>
      </c>
      <c r="L15" s="46">
        <f>'09PCR BB'!L20</f>
        <v>85460178.073397353</v>
      </c>
      <c r="M15" s="45">
        <f>'09PCR BB'!M20</f>
        <v>94368290.515661612</v>
      </c>
      <c r="N15" s="45">
        <f>'09PCR BB'!N20</f>
        <v>94726245.482690081</v>
      </c>
      <c r="O15" s="45">
        <f>'09PCR BB'!O20</f>
        <v>100020565.47550656</v>
      </c>
      <c r="P15" s="45">
        <f>'09PCR BB'!P20</f>
        <v>87687129.274868056</v>
      </c>
      <c r="Q15" s="45">
        <f>'09PCR BB'!Q20</f>
        <v>82022792.025745064</v>
      </c>
      <c r="R15" s="45">
        <f>'09PCR BB'!R20</f>
        <v>89532774.746224776</v>
      </c>
      <c r="S15" s="45">
        <f>'09PCR BB'!S20</f>
        <v>103628909.97345069</v>
      </c>
      <c r="T15" s="45">
        <f>'09PCR BB'!T20</f>
        <v>139403392.08226839</v>
      </c>
    </row>
    <row r="16" spans="1:20" x14ac:dyDescent="0.25">
      <c r="A16" s="190" t="s">
        <v>124</v>
      </c>
      <c r="B16" s="187">
        <f>'10SAP BB'!B20</f>
        <v>54534204.113121256</v>
      </c>
      <c r="C16" s="45">
        <f>'10SAP BB'!C20</f>
        <v>53439412.743162923</v>
      </c>
      <c r="D16" s="45">
        <f>'10SAP BB'!D20</f>
        <v>57110190.061996728</v>
      </c>
      <c r="E16" s="45">
        <f>'10SAP BB'!E20</f>
        <v>62506956.866145574</v>
      </c>
      <c r="F16" s="45">
        <f>'10SAP BB'!F20</f>
        <v>60736851.226792417</v>
      </c>
      <c r="G16" s="45">
        <f>'10SAP BB'!G20</f>
        <v>66558492.910598874</v>
      </c>
      <c r="H16" s="45">
        <f>'10SAP BB'!H20</f>
        <v>66149518.224276207</v>
      </c>
      <c r="I16" s="45">
        <f>'10SAP BB'!I20</f>
        <v>59313530.811610386</v>
      </c>
      <c r="J16" s="45">
        <f>'10SAP BB'!J20</f>
        <v>55237501.240642622</v>
      </c>
      <c r="K16" s="45">
        <f>'10SAP BB'!K20</f>
        <v>57662511.90849375</v>
      </c>
      <c r="L16" s="46">
        <f>'10SAP BB'!L20</f>
        <v>50060700.607297562</v>
      </c>
      <c r="M16" s="45">
        <f>'10SAP BB'!M20</f>
        <v>46386858.221815251</v>
      </c>
      <c r="N16" s="45">
        <f>'10SAP BB'!N20</f>
        <v>50915029.774605349</v>
      </c>
      <c r="O16" s="45">
        <f>'10SAP BB'!O20</f>
        <v>53279790.340496339</v>
      </c>
      <c r="P16" s="45">
        <f>'10SAP BB'!P20</f>
        <v>55726121.552846976</v>
      </c>
      <c r="Q16" s="45">
        <f>'10SAP BB'!Q20</f>
        <v>46836036.076214403</v>
      </c>
      <c r="R16" s="45">
        <f>'10SAP BB'!R20</f>
        <v>51785327.671648875</v>
      </c>
      <c r="S16" s="45">
        <f>'10SAP BB'!S20</f>
        <v>58895607.687436417</v>
      </c>
      <c r="T16" s="45">
        <f>'10SAP BB'!T20</f>
        <v>86365128.9989236</v>
      </c>
    </row>
    <row r="17" spans="1:20" x14ac:dyDescent="0.25">
      <c r="A17" s="190" t="s">
        <v>125</v>
      </c>
      <c r="B17" s="187">
        <f>'11SPD BB'!B20</f>
        <v>46464336.877616912</v>
      </c>
      <c r="C17" s="45">
        <f>'11SPD BB'!C20</f>
        <v>52669954.2509185</v>
      </c>
      <c r="D17" s="45">
        <f>'11SPD BB'!D20</f>
        <v>60361015.541776523</v>
      </c>
      <c r="E17" s="45">
        <f>'11SPD BB'!E20</f>
        <v>70641618.099436969</v>
      </c>
      <c r="F17" s="45">
        <f>'11SPD BB'!F20</f>
        <v>80953632.375953451</v>
      </c>
      <c r="G17" s="45">
        <f>'11SPD BB'!G20</f>
        <v>94447574.953513563</v>
      </c>
      <c r="H17" s="45">
        <f>'11SPD BB'!H20</f>
        <v>97015717.498777628</v>
      </c>
      <c r="I17" s="45">
        <f>'11SPD BB'!I20</f>
        <v>88597332.447423354</v>
      </c>
      <c r="J17" s="45">
        <f>'11SPD BB'!J20</f>
        <v>111369758.17429857</v>
      </c>
      <c r="K17" s="45">
        <f>'11SPD BB'!K20</f>
        <v>132201347.18695776</v>
      </c>
      <c r="L17" s="46">
        <f>'11SPD BB'!L20</f>
        <v>165252430.27778363</v>
      </c>
      <c r="M17" s="45">
        <f>'11SPD BB'!M20</f>
        <v>140999669.33908352</v>
      </c>
      <c r="N17" s="45">
        <f>'11SPD BB'!N20</f>
        <v>142589734.40309924</v>
      </c>
      <c r="O17" s="45">
        <f>'11SPD BB'!O20</f>
        <v>148687017.28699791</v>
      </c>
      <c r="P17" s="45">
        <f>'11SPD BB'!P20</f>
        <v>124368966.97420125</v>
      </c>
      <c r="Q17" s="45">
        <f>'11SPD BB'!Q20</f>
        <v>112281652.90587507</v>
      </c>
      <c r="R17" s="45">
        <f>'11SPD BB'!R20</f>
        <v>114748533.39341421</v>
      </c>
      <c r="S17" s="45">
        <f>'11SPD BB'!S20</f>
        <v>130361119.780331</v>
      </c>
      <c r="T17" s="45">
        <f>'11SPD BB'!T20</f>
        <v>173417535.98554093</v>
      </c>
    </row>
    <row r="18" spans="1:20" x14ac:dyDescent="0.25">
      <c r="A18" s="190" t="s">
        <v>126</v>
      </c>
      <c r="B18" s="187">
        <f>'12TND BB'!B20</f>
        <v>33035816.83647792</v>
      </c>
      <c r="C18" s="45">
        <f>'12TND BB'!C20</f>
        <v>35355481.085257567</v>
      </c>
      <c r="D18" s="45">
        <f>'12TND BB'!D20</f>
        <v>40508251.780524068</v>
      </c>
      <c r="E18" s="45">
        <f>'12TND BB'!E20</f>
        <v>47496493.904846355</v>
      </c>
      <c r="F18" s="45">
        <f>'12TND BB'!F20</f>
        <v>51045081.401205249</v>
      </c>
      <c r="G18" s="45">
        <f>'12TND BB'!G20</f>
        <v>60558319.10641323</v>
      </c>
      <c r="H18" s="45">
        <f>'12TND BB'!H20</f>
        <v>63728484.186573595</v>
      </c>
      <c r="I18" s="45">
        <f>'12TND BB'!I20</f>
        <v>59269326.988021314</v>
      </c>
      <c r="J18" s="45">
        <f>'12TND BB'!J20</f>
        <v>55699988.50353799</v>
      </c>
      <c r="K18" s="45">
        <f>'12TND BB'!K20</f>
        <v>60925864.204850167</v>
      </c>
      <c r="L18" s="46">
        <f>'12TND BB'!L20</f>
        <v>55054183.790563554</v>
      </c>
      <c r="M18" s="45">
        <f>'12TND BB'!M20</f>
        <v>57603228.771023713</v>
      </c>
      <c r="N18" s="45">
        <f>'12TND BB'!N20</f>
        <v>59477398.382559322</v>
      </c>
      <c r="O18" s="45">
        <f>'12TND BB'!O20</f>
        <v>62029381.760493629</v>
      </c>
      <c r="P18" s="45">
        <f>'12TND BB'!P20</f>
        <v>62270385.212596774</v>
      </c>
      <c r="Q18" s="45">
        <f>'12TND BB'!Q20</f>
        <v>55319785.317682967</v>
      </c>
      <c r="R18" s="45">
        <f>'12TND BB'!R20</f>
        <v>57044149.906272218</v>
      </c>
      <c r="S18" s="45">
        <f>'12TND BB'!S20</f>
        <v>63615041.542957477</v>
      </c>
      <c r="T18" s="45">
        <f>'12TND BB'!T20</f>
        <v>83057364.401441336</v>
      </c>
    </row>
    <row r="19" spans="1:20" ht="15.75" thickBot="1" x14ac:dyDescent="0.3">
      <c r="A19" s="191" t="s">
        <v>127</v>
      </c>
      <c r="B19" s="188">
        <f>'13UED BB'!B20</f>
        <v>40437793.681527361</v>
      </c>
      <c r="C19" s="48">
        <f>'13UED BB'!C20</f>
        <v>44792239.40154548</v>
      </c>
      <c r="D19" s="48">
        <f>'13UED BB'!D20</f>
        <v>49235007.917682707</v>
      </c>
      <c r="E19" s="48">
        <f>'13UED BB'!E20</f>
        <v>55431943.066707321</v>
      </c>
      <c r="F19" s="48">
        <f>'13UED BB'!F20</f>
        <v>60740241.099000812</v>
      </c>
      <c r="G19" s="48">
        <f>'13UED BB'!G20</f>
        <v>63647551.715741396</v>
      </c>
      <c r="H19" s="48">
        <f>'13UED BB'!H20</f>
        <v>65060470.981666468</v>
      </c>
      <c r="I19" s="48">
        <f>'13UED BB'!I20</f>
        <v>60558138.267645396</v>
      </c>
      <c r="J19" s="48">
        <f>'13UED BB'!J20</f>
        <v>65531486.062258966</v>
      </c>
      <c r="K19" s="48">
        <f>'13UED BB'!K20</f>
        <v>67616864.020076618</v>
      </c>
      <c r="L19" s="49">
        <f>'13UED BB'!L20</f>
        <v>62451327.766366415</v>
      </c>
      <c r="M19" s="48">
        <f>'13UED BB'!M20</f>
        <v>67633469.865950301</v>
      </c>
      <c r="N19" s="48">
        <f>'13UED BB'!N20</f>
        <v>65970074.876989879</v>
      </c>
      <c r="O19" s="48">
        <f>'13UED BB'!O20</f>
        <v>68137249.304457054</v>
      </c>
      <c r="P19" s="48">
        <f>'13UED BB'!P20</f>
        <v>59788321.161441937</v>
      </c>
      <c r="Q19" s="48">
        <f>'13UED BB'!Q20</f>
        <v>56981911.401909411</v>
      </c>
      <c r="R19" s="48">
        <f>'13UED BB'!R20</f>
        <v>59559332.231130555</v>
      </c>
      <c r="S19" s="48">
        <f>'13UED BB'!S20</f>
        <v>66820306.006634362</v>
      </c>
      <c r="T19" s="48">
        <f>'13UED BB'!T20</f>
        <v>87082877.654407606</v>
      </c>
    </row>
    <row r="20" spans="1:20" x14ac:dyDescent="0.25">
      <c r="I20" s="41"/>
      <c r="K20" s="41"/>
      <c r="M20" s="41"/>
      <c r="N20" s="41"/>
      <c r="P20" s="39"/>
      <c r="Q20" s="39"/>
      <c r="R20" s="39"/>
    </row>
    <row r="21" spans="1:20" x14ac:dyDescent="0.25">
      <c r="A21" s="42"/>
      <c r="B21" s="42" t="s">
        <v>46</v>
      </c>
      <c r="C21" s="42"/>
      <c r="D21" s="42"/>
      <c r="E21" s="42"/>
      <c r="F21" s="42"/>
      <c r="G21" s="42"/>
      <c r="H21" s="42"/>
      <c r="I21" s="42"/>
      <c r="J21" s="42"/>
      <c r="K21" s="42"/>
      <c r="M21" s="42"/>
      <c r="N21" s="42"/>
      <c r="P21" s="39"/>
      <c r="Q21" s="39"/>
      <c r="R21" s="39"/>
    </row>
    <row r="22" spans="1:20" ht="15.75" thickBot="1" x14ac:dyDescent="0.3">
      <c r="A22" s="56"/>
      <c r="B22" s="57">
        <v>2006</v>
      </c>
      <c r="C22" s="57">
        <v>2007</v>
      </c>
      <c r="D22" s="57">
        <v>2008</v>
      </c>
      <c r="E22" s="57">
        <v>2009</v>
      </c>
      <c r="F22" s="57">
        <v>2010</v>
      </c>
      <c r="G22" s="57">
        <v>2011</v>
      </c>
      <c r="H22" s="57">
        <v>2012</v>
      </c>
      <c r="I22" s="57">
        <v>2013</v>
      </c>
      <c r="J22" s="57">
        <v>2014</v>
      </c>
      <c r="K22" s="57">
        <v>2015</v>
      </c>
      <c r="L22" s="57">
        <v>2016</v>
      </c>
      <c r="M22" s="57">
        <v>2017</v>
      </c>
      <c r="N22" s="57">
        <v>2018</v>
      </c>
      <c r="O22" s="57">
        <v>2019</v>
      </c>
      <c r="P22" s="57">
        <v>2020</v>
      </c>
      <c r="Q22" s="57">
        <v>2021</v>
      </c>
      <c r="R22" s="89">
        <v>2022</v>
      </c>
      <c r="S22" s="89">
        <v>2023</v>
      </c>
      <c r="T22" s="89">
        <v>2024</v>
      </c>
    </row>
    <row r="23" spans="1:20" x14ac:dyDescent="0.25">
      <c r="A23" s="50" t="s">
        <v>115</v>
      </c>
      <c r="B23" s="53">
        <f>'01ACT BB'!V20</f>
        <v>3164665.9824485146</v>
      </c>
      <c r="C23" s="54">
        <f>'01ACT BB'!W20</f>
        <v>3105134.0997806629</v>
      </c>
      <c r="D23" s="54">
        <f>'01ACT BB'!X20</f>
        <v>3294767.3394019864</v>
      </c>
      <c r="E23" s="54">
        <f>'01ACT BB'!Y20</f>
        <v>3530274.3673275127</v>
      </c>
      <c r="F23" s="54">
        <f>'01ACT BB'!Z20</f>
        <v>3469950.2482728423</v>
      </c>
      <c r="G23" s="54">
        <f>'01ACT BB'!AA20</f>
        <v>4472086.9414065275</v>
      </c>
      <c r="H23" s="54">
        <f>'01ACT BB'!AB20</f>
        <v>4978563.1617253777</v>
      </c>
      <c r="I23" s="54">
        <f>'01ACT BB'!AC20</f>
        <v>4919121.5005110279</v>
      </c>
      <c r="J23" s="54">
        <f>'01ACT BB'!AD20</f>
        <v>4665482.8566246498</v>
      </c>
      <c r="K23" s="54">
        <f>'01ACT BB'!AE20</f>
        <v>5078652.2348278956</v>
      </c>
      <c r="L23" s="55">
        <f>'01ACT BB'!AF20</f>
        <v>4496242.2229559449</v>
      </c>
      <c r="M23" s="54">
        <f>'01ACT BB'!AG20</f>
        <v>4761475.9319680659</v>
      </c>
      <c r="N23" s="54">
        <f>'01ACT BB'!AH20</f>
        <v>5056096.367815095</v>
      </c>
      <c r="O23" s="54">
        <f>'01ACT BB'!AI20</f>
        <v>5136764.3868943099</v>
      </c>
      <c r="P23" s="54">
        <f>'01ACT BB'!AJ20</f>
        <v>4929382.4952736376</v>
      </c>
      <c r="Q23" s="54">
        <f>'01ACT BB'!AK20</f>
        <v>4377095.9841563618</v>
      </c>
      <c r="R23" s="54">
        <f>'01ACT BB'!AL20</f>
        <v>4424745.4021999203</v>
      </c>
      <c r="S23" s="54">
        <f>'01ACT BB'!AM20</f>
        <v>4819476.0188909937</v>
      </c>
      <c r="T23" s="54">
        <f>'01ACT BB'!AN20</f>
        <v>5940299.2284191018</v>
      </c>
    </row>
    <row r="24" spans="1:20" x14ac:dyDescent="0.25">
      <c r="A24" s="51" t="s">
        <v>116</v>
      </c>
      <c r="B24" s="69">
        <f>'02AGD BB'!V20</f>
        <v>34140210.396442994</v>
      </c>
      <c r="C24" s="45">
        <f>'02AGD BB'!W20</f>
        <v>36290848.47433643</v>
      </c>
      <c r="D24" s="45">
        <f>'02AGD BB'!X20</f>
        <v>43657151.865082256</v>
      </c>
      <c r="E24" s="45">
        <f>'02AGD BB'!Y20</f>
        <v>52813078.911843918</v>
      </c>
      <c r="F24" s="45">
        <f>'02AGD BB'!Z20</f>
        <v>42249478.127799086</v>
      </c>
      <c r="G24" s="45">
        <f>'02AGD BB'!AA20</f>
        <v>53713815.640439793</v>
      </c>
      <c r="H24" s="45">
        <f>'02AGD BB'!AB20</f>
        <v>59334214.573660262</v>
      </c>
      <c r="I24" s="45">
        <f>'02AGD BB'!AC20</f>
        <v>55771401.567873858</v>
      </c>
      <c r="J24" s="70">
        <f>'02AGD BB'!AD20</f>
        <v>49494552.735491261</v>
      </c>
      <c r="K24" s="70">
        <f>'02AGD BB'!AE20</f>
        <v>61491072.500152849</v>
      </c>
      <c r="L24" s="46">
        <f>'02AGD BB'!AF20</f>
        <v>51021059.76735352</v>
      </c>
      <c r="M24" s="45">
        <f>'02AGD BB'!AG20</f>
        <v>55140087.250177324</v>
      </c>
      <c r="N24" s="70">
        <f>'02AGD BB'!AH20</f>
        <v>54706051.813213579</v>
      </c>
      <c r="O24" s="70">
        <f>'02AGD BB'!AI20</f>
        <v>54531054.811283275</v>
      </c>
      <c r="P24" s="70">
        <f>'02AGD BB'!AJ20</f>
        <v>50663026.035062775</v>
      </c>
      <c r="Q24" s="70">
        <f>'02AGD BB'!AK20</f>
        <v>41690535.809216648</v>
      </c>
      <c r="R24" s="70">
        <f>'02AGD BB'!AL20</f>
        <v>43476708.753656812</v>
      </c>
      <c r="S24" s="70">
        <f>'02AGD BB'!AM20</f>
        <v>49640032.691721447</v>
      </c>
      <c r="T24" s="70">
        <f>'02AGD BB'!AN20</f>
        <v>70606742.613828048</v>
      </c>
    </row>
    <row r="25" spans="1:20" x14ac:dyDescent="0.25">
      <c r="A25" s="51" t="s">
        <v>117</v>
      </c>
      <c r="B25" s="44">
        <f>'03CIT BB'!V20</f>
        <v>630383.86169089179</v>
      </c>
      <c r="C25" s="45">
        <f>'03CIT BB'!W20</f>
        <v>698278.15964639653</v>
      </c>
      <c r="D25" s="45">
        <f>'03CIT BB'!X20</f>
        <v>771425.78461224737</v>
      </c>
      <c r="E25" s="45">
        <f>'03CIT BB'!Y20</f>
        <v>862723.75924352894</v>
      </c>
      <c r="F25" s="45">
        <f>'03CIT BB'!Z20</f>
        <v>948961.4480933689</v>
      </c>
      <c r="G25" s="45">
        <f>'03CIT BB'!AA20</f>
        <v>1017324.0975588127</v>
      </c>
      <c r="H25" s="45">
        <f>'03CIT BB'!AB20</f>
        <v>1036127.8186597358</v>
      </c>
      <c r="I25" s="45">
        <f>'03CIT BB'!AC20</f>
        <v>943335.60584464995</v>
      </c>
      <c r="J25" s="45">
        <f>'03CIT BB'!AD20</f>
        <v>998233.7034501665</v>
      </c>
      <c r="K25" s="45">
        <f>'03CIT BB'!AE20</f>
        <v>973144.03201161348</v>
      </c>
      <c r="L25" s="46">
        <f>'03CIT BB'!AF20</f>
        <v>943466.80635733262</v>
      </c>
      <c r="M25" s="45">
        <f>'03CIT BB'!AG20</f>
        <v>1053795.6072016605</v>
      </c>
      <c r="N25" s="45">
        <f>'03CIT BB'!AH20</f>
        <v>1004157.035791788</v>
      </c>
      <c r="O25" s="45">
        <f>'03CIT BB'!AI20</f>
        <v>1038770.9787613687</v>
      </c>
      <c r="P25" s="45">
        <f>'03CIT BB'!AJ20</f>
        <v>919146.85152022494</v>
      </c>
      <c r="Q25" s="45">
        <f>'03CIT BB'!AK20</f>
        <v>857409.90450295061</v>
      </c>
      <c r="R25" s="45">
        <f>'03CIT BB'!AL20</f>
        <v>867738.69507311203</v>
      </c>
      <c r="S25" s="45">
        <f>'03CIT BB'!AM20</f>
        <v>968848.38766352949</v>
      </c>
      <c r="T25" s="45">
        <f>'03CIT BB'!AN20</f>
        <v>1242867.0752710397</v>
      </c>
    </row>
    <row r="26" spans="1:20" x14ac:dyDescent="0.25">
      <c r="A26" s="51" t="s">
        <v>118</v>
      </c>
      <c r="B26" s="44">
        <f>'04END BB'!V20</f>
        <v>13355913.076422224</v>
      </c>
      <c r="C26" s="45">
        <f>'04END BB'!W20</f>
        <v>14316560.522696365</v>
      </c>
      <c r="D26" s="45">
        <f>'04END BB'!X20</f>
        <v>16818133.038978674</v>
      </c>
      <c r="E26" s="45">
        <f>'04END BB'!Y20</f>
        <v>20637636.859469738</v>
      </c>
      <c r="F26" s="45">
        <f>'04END BB'!Z20</f>
        <v>22284498.568800151</v>
      </c>
      <c r="G26" s="45">
        <f>'04END BB'!AA20</f>
        <v>22945517.82202192</v>
      </c>
      <c r="H26" s="45">
        <f>'04END BB'!AB20</f>
        <v>19725226.191323023</v>
      </c>
      <c r="I26" s="45">
        <f>'04END BB'!AC20</f>
        <v>18110749.172745343</v>
      </c>
      <c r="J26" s="45">
        <f>'04END BB'!AD20</f>
        <v>18632577.738351684</v>
      </c>
      <c r="K26" s="45">
        <f>'04END BB'!AE20</f>
        <v>21161731.675225273</v>
      </c>
      <c r="L26" s="46">
        <f>'04END BB'!AF20</f>
        <v>20165291.530473359</v>
      </c>
      <c r="M26" s="45">
        <f>'04END BB'!AG20</f>
        <v>22966868.604860712</v>
      </c>
      <c r="N26" s="45">
        <f>'04END BB'!AH20</f>
        <v>29855293.84317499</v>
      </c>
      <c r="O26" s="45">
        <f>'04END BB'!AI20</f>
        <v>30046635.155317649</v>
      </c>
      <c r="P26" s="45">
        <f>'04END BB'!AJ20</f>
        <v>34939186.801814735</v>
      </c>
      <c r="Q26" s="45">
        <f>'04END BB'!AK20</f>
        <v>32767415.48533408</v>
      </c>
      <c r="R26" s="45">
        <f>'04END BB'!AL20</f>
        <v>30910954.893717829</v>
      </c>
      <c r="S26" s="45">
        <f>'04END BB'!AM20</f>
        <v>30148687.498555824</v>
      </c>
      <c r="T26" s="45">
        <f>'04END BB'!AN20</f>
        <v>37966879.180285372</v>
      </c>
    </row>
    <row r="27" spans="1:20" x14ac:dyDescent="0.25">
      <c r="A27" s="51" t="s">
        <v>119</v>
      </c>
      <c r="B27" s="44">
        <f>'05ENX BB'!V20</f>
        <v>17569539.380293701</v>
      </c>
      <c r="C27" s="45">
        <f>'05ENX BB'!W20</f>
        <v>19313734.046809465</v>
      </c>
      <c r="D27" s="45">
        <f>'05ENX BB'!X20</f>
        <v>21980483.209625553</v>
      </c>
      <c r="E27" s="45">
        <f>'05ENX BB'!Y20</f>
        <v>25581155.247304182</v>
      </c>
      <c r="F27" s="45">
        <f>'05ENX BB'!Z20</f>
        <v>27805906.212985449</v>
      </c>
      <c r="G27" s="45">
        <f>'05ENX BB'!AA20</f>
        <v>37263809.590678945</v>
      </c>
      <c r="H27" s="45">
        <f>'05ENX BB'!AB20</f>
        <v>40996862.844103508</v>
      </c>
      <c r="I27" s="45">
        <f>'05ENX BB'!AC20</f>
        <v>37586921.298004761</v>
      </c>
      <c r="J27" s="70">
        <f>'05ENX BB'!AD20</f>
        <v>34558248.279739656</v>
      </c>
      <c r="K27" s="70">
        <f>'05ENX BB'!AE20</f>
        <v>32687553.750416264</v>
      </c>
      <c r="L27" s="46">
        <f>'05ENX BB'!AF20</f>
        <v>29266680.497678239</v>
      </c>
      <c r="M27" s="45">
        <f>'05ENX BB'!AG20</f>
        <v>31973942.356485955</v>
      </c>
      <c r="N27" s="70">
        <f>'05ENX BB'!AH20</f>
        <v>32136718.933426976</v>
      </c>
      <c r="O27" s="70">
        <f>'05ENX BB'!AI20</f>
        <v>32079211.924668159</v>
      </c>
      <c r="P27" s="70">
        <f>'05ENX BB'!AJ20</f>
        <v>30421673.626554064</v>
      </c>
      <c r="Q27" s="70">
        <f>'05ENX BB'!AK20</f>
        <v>25075407.892761949</v>
      </c>
      <c r="R27" s="70">
        <f>'05ENX BB'!AL20</f>
        <v>26281000.442783676</v>
      </c>
      <c r="S27" s="70">
        <f>'05ENX BB'!AM20</f>
        <v>31003223.954279102</v>
      </c>
      <c r="T27" s="70">
        <f>'05ENX BB'!AN20</f>
        <v>45173857.910437211</v>
      </c>
    </row>
    <row r="28" spans="1:20" x14ac:dyDescent="0.25">
      <c r="A28" s="51" t="s">
        <v>120</v>
      </c>
      <c r="B28" s="44">
        <f>'06ERG BB'!V20</f>
        <v>67378419.98236461</v>
      </c>
      <c r="C28" s="45">
        <f>'06ERG BB'!W20</f>
        <v>65842539.730404787</v>
      </c>
      <c r="D28" s="45">
        <f>'06ERG BB'!X20</f>
        <v>75765854.355696917</v>
      </c>
      <c r="E28" s="45">
        <f>'06ERG BB'!Y20</f>
        <v>89232232.50240992</v>
      </c>
      <c r="F28" s="45">
        <f>'06ERG BB'!Z20</f>
        <v>91725453.460603565</v>
      </c>
      <c r="G28" s="45">
        <f>'06ERG BB'!AA20</f>
        <v>108160403.74175413</v>
      </c>
      <c r="H28" s="45">
        <f>'06ERG BB'!AB20</f>
        <v>107782854.83863477</v>
      </c>
      <c r="I28" s="45">
        <f>'06ERG BB'!AC20</f>
        <v>91013146.101430789</v>
      </c>
      <c r="J28" s="70">
        <f>'06ERG BB'!AD20</f>
        <v>82046593.030434236</v>
      </c>
      <c r="K28" s="70">
        <f>'06ERG BB'!AE20</f>
        <v>89246641.024404094</v>
      </c>
      <c r="L28" s="46">
        <f>'06ERG BB'!AF20</f>
        <v>71150098.244311348</v>
      </c>
      <c r="M28" s="45">
        <f>'06ERG BB'!AG20</f>
        <v>74842913.640036523</v>
      </c>
      <c r="N28" s="70">
        <f>'06ERG BB'!AH20</f>
        <v>73424133.926777691</v>
      </c>
      <c r="O28" s="70">
        <f>'06ERG BB'!AI20</f>
        <v>72693353.909361854</v>
      </c>
      <c r="P28" s="70">
        <f>'06ERG BB'!AJ20</f>
        <v>67594613.130159974</v>
      </c>
      <c r="Q28" s="70">
        <f>'06ERG BB'!AK20</f>
        <v>56745240.995200142</v>
      </c>
      <c r="R28" s="70">
        <f>'06ERG BB'!AL20</f>
        <v>58833502.624689855</v>
      </c>
      <c r="S28" s="70">
        <f>'06ERG BB'!AM20</f>
        <v>67684809.319289133</v>
      </c>
      <c r="T28" s="70">
        <f>'06ERG BB'!AN20</f>
        <v>95307298.044232085</v>
      </c>
    </row>
    <row r="29" spans="1:20" x14ac:dyDescent="0.25">
      <c r="A29" s="51" t="s">
        <v>121</v>
      </c>
      <c r="B29" s="44">
        <f>'07ESS BB'!V20</f>
        <v>38913118.313484557</v>
      </c>
      <c r="C29" s="45">
        <f>'07ESS BB'!W20</f>
        <v>37792849.360947698</v>
      </c>
      <c r="D29" s="45">
        <f>'07ESS BB'!X20</f>
        <v>42445756.811489344</v>
      </c>
      <c r="E29" s="45">
        <f>'07ESS BB'!Y20</f>
        <v>48384484.717682034</v>
      </c>
      <c r="F29" s="45">
        <f>'07ESS BB'!Z20</f>
        <v>50116970.85135743</v>
      </c>
      <c r="G29" s="45">
        <f>'07ESS BB'!AA20</f>
        <v>60758198.823294759</v>
      </c>
      <c r="H29" s="45">
        <f>'07ESS BB'!AB20</f>
        <v>68615461.179347649</v>
      </c>
      <c r="I29" s="45">
        <f>'07ESS BB'!AC20</f>
        <v>65943744.442894034</v>
      </c>
      <c r="J29" s="70">
        <f>'07ESS BB'!AD20</f>
        <v>64758060.051927753</v>
      </c>
      <c r="K29" s="70">
        <f>'07ESS BB'!AE20</f>
        <v>68607498.204408124</v>
      </c>
      <c r="L29" s="46">
        <f>'07ESS BB'!AF20</f>
        <v>58476768.640810855</v>
      </c>
      <c r="M29" s="45">
        <f>'07ESS BB'!AG20</f>
        <v>62782765.333872654</v>
      </c>
      <c r="N29" s="70">
        <f>'07ESS BB'!AH20</f>
        <v>62370087.316419184</v>
      </c>
      <c r="O29" s="70">
        <f>'07ESS BB'!AI20</f>
        <v>62296861.692196041</v>
      </c>
      <c r="P29" s="70">
        <f>'07ESS BB'!AJ20</f>
        <v>55824445.040346593</v>
      </c>
      <c r="Q29" s="70">
        <f>'07ESS BB'!AK20</f>
        <v>45342973.965467498</v>
      </c>
      <c r="R29" s="70">
        <f>'07ESS BB'!AL20</f>
        <v>47284728.484401278</v>
      </c>
      <c r="S29" s="70">
        <f>'07ESS BB'!AM20</f>
        <v>54549580.227661788</v>
      </c>
      <c r="T29" s="70">
        <f>'07ESS BB'!AN20</f>
        <v>76166663.824872479</v>
      </c>
    </row>
    <row r="30" spans="1:20" x14ac:dyDescent="0.25">
      <c r="A30" s="51" t="s">
        <v>122</v>
      </c>
      <c r="B30" s="44">
        <f>'08JEN BB'!V20</f>
        <v>3923438.7967851935</v>
      </c>
      <c r="C30" s="45">
        <f>'08JEN BB'!W20</f>
        <v>4537177.370079292</v>
      </c>
      <c r="D30" s="45">
        <f>'08JEN BB'!X20</f>
        <v>5348795.6195000792</v>
      </c>
      <c r="E30" s="45">
        <f>'08JEN BB'!Y20</f>
        <v>6122289.973875436</v>
      </c>
      <c r="F30" s="45">
        <f>'08JEN BB'!Z20</f>
        <v>7033377.4651278537</v>
      </c>
      <c r="G30" s="45">
        <f>'08JEN BB'!AA20</f>
        <v>7249971.6060818611</v>
      </c>
      <c r="H30" s="45">
        <f>'08JEN BB'!AB20</f>
        <v>7840425.2954257093</v>
      </c>
      <c r="I30" s="45">
        <f>'08JEN BB'!AC20</f>
        <v>7251647.3285321742</v>
      </c>
      <c r="J30" s="45">
        <f>'08JEN BB'!AD20</f>
        <v>8077367.8504577829</v>
      </c>
      <c r="K30" s="45">
        <f>'08JEN BB'!AE20</f>
        <v>8075979.3206784204</v>
      </c>
      <c r="L30" s="46">
        <f>'08JEN BB'!AF20</f>
        <v>7951100.042470647</v>
      </c>
      <c r="M30" s="45">
        <f>'08JEN BB'!AG20</f>
        <v>8498639.5127495918</v>
      </c>
      <c r="N30" s="45">
        <f>'08JEN BB'!AH20</f>
        <v>9074459.2631510943</v>
      </c>
      <c r="O30" s="45">
        <f>'08JEN BB'!AI20</f>
        <v>10110953.856453341</v>
      </c>
      <c r="P30" s="45">
        <f>'08JEN BB'!AJ20</f>
        <v>8748069.0677287206</v>
      </c>
      <c r="Q30" s="45">
        <f>'08JEN BB'!AK20</f>
        <v>8186505.928522829</v>
      </c>
      <c r="R30" s="45">
        <f>'08JEN BB'!AL20</f>
        <v>8725392.3470287994</v>
      </c>
      <c r="S30" s="45">
        <f>'08JEN BB'!AM20</f>
        <v>10424981.81701423</v>
      </c>
      <c r="T30" s="45">
        <f>'08JEN BB'!AN20</f>
        <v>14910675.732290845</v>
      </c>
    </row>
    <row r="31" spans="1:20" x14ac:dyDescent="0.25">
      <c r="A31" s="51" t="s">
        <v>123</v>
      </c>
      <c r="B31" s="44">
        <f>'09PCR BB'!V20</f>
        <v>10090706.437291177</v>
      </c>
      <c r="C31" s="45">
        <f>'09PCR BB'!W20</f>
        <v>10997490.195262305</v>
      </c>
      <c r="D31" s="45">
        <f>'09PCR BB'!X20</f>
        <v>12073467.046128271</v>
      </c>
      <c r="E31" s="45">
        <f>'09PCR BB'!Y20</f>
        <v>13436263.163811592</v>
      </c>
      <c r="F31" s="45">
        <f>'09PCR BB'!Z20</f>
        <v>14436759.689578962</v>
      </c>
      <c r="G31" s="45">
        <f>'09PCR BB'!AA20</f>
        <v>14482095.253238307</v>
      </c>
      <c r="H31" s="45">
        <f>'09PCR BB'!AB20</f>
        <v>14753972.92091248</v>
      </c>
      <c r="I31" s="45">
        <f>'09PCR BB'!AC20</f>
        <v>13710477.551372584</v>
      </c>
      <c r="J31" s="45">
        <f>'09PCR BB'!AD20</f>
        <v>14891860.329199888</v>
      </c>
      <c r="K31" s="45">
        <f>'09PCR BB'!AE20</f>
        <v>14775389.31236707</v>
      </c>
      <c r="L31" s="46">
        <f>'09PCR BB'!AF20</f>
        <v>14608110.994003315</v>
      </c>
      <c r="M31" s="45">
        <f>'09PCR BB'!AG20</f>
        <v>16130816.882883316</v>
      </c>
      <c r="N31" s="45">
        <f>'09PCR BB'!AH20</f>
        <v>16192003.813301446</v>
      </c>
      <c r="O31" s="45">
        <f>'09PCR BB'!AI20</f>
        <v>17096986.952714052</v>
      </c>
      <c r="P31" s="45">
        <f>'09PCR BB'!AJ20</f>
        <v>14988774.485946419</v>
      </c>
      <c r="Q31" s="45">
        <f>'09PCR BB'!AK20</f>
        <v>14020542.300822679</v>
      </c>
      <c r="R31" s="45">
        <f>'09PCR BB'!AL20</f>
        <v>15304258.910973087</v>
      </c>
      <c r="S31" s="45">
        <f>'09PCR BB'!AM20</f>
        <v>17713778.044502024</v>
      </c>
      <c r="T31" s="45">
        <f>'09PCR BB'!AN20</f>
        <v>23828878.795148399</v>
      </c>
    </row>
    <row r="32" spans="1:20" x14ac:dyDescent="0.25">
      <c r="A32" s="51" t="s">
        <v>124</v>
      </c>
      <c r="B32" s="44">
        <f>'10SAP BB'!V20</f>
        <v>9121178.750148667</v>
      </c>
      <c r="C32" s="45">
        <f>'10SAP BB'!W20</f>
        <v>9160766.0716254264</v>
      </c>
      <c r="D32" s="45">
        <f>'10SAP BB'!X20</f>
        <v>10096078.050138148</v>
      </c>
      <c r="E32" s="45">
        <f>'10SAP BB'!Y20</f>
        <v>11436479.14040114</v>
      </c>
      <c r="F32" s="45">
        <f>'10SAP BB'!Z20</f>
        <v>11636444.55210162</v>
      </c>
      <c r="G32" s="45">
        <f>'10SAP BB'!AA20</f>
        <v>13805017.347515872</v>
      </c>
      <c r="H32" s="45">
        <f>'10SAP BB'!AB20</f>
        <v>14324537.514991444</v>
      </c>
      <c r="I32" s="45">
        <f>'10SAP BB'!AC20</f>
        <v>12961193.995354539</v>
      </c>
      <c r="J32" s="70">
        <f>'10SAP BB'!AD20</f>
        <v>12140829.547971435</v>
      </c>
      <c r="K32" s="70">
        <f>'10SAP BB'!AE20</f>
        <v>13105574.207424104</v>
      </c>
      <c r="L32" s="46">
        <f>'10SAP BB'!AF20</f>
        <v>7786098.6428817771</v>
      </c>
      <c r="M32" s="45">
        <f>'10SAP BB'!AG20</f>
        <v>8566024.6089029741</v>
      </c>
      <c r="N32" s="70">
        <f>'10SAP BB'!AH20</f>
        <v>8539344.6771435812</v>
      </c>
      <c r="O32" s="70">
        <f>'10SAP BB'!AI20</f>
        <v>8434785.5198222604</v>
      </c>
      <c r="P32" s="70">
        <f>'10SAP BB'!AJ20</f>
        <v>8207840.2577155028</v>
      </c>
      <c r="Q32" s="70">
        <f>'10SAP BB'!AK20</f>
        <v>7011461.0332152024</v>
      </c>
      <c r="R32" s="70">
        <f>'10SAP BB'!AL20</f>
        <v>7329120.0692396006</v>
      </c>
      <c r="S32" s="70">
        <f>'10SAP BB'!AM20</f>
        <v>8605614.8612715937</v>
      </c>
      <c r="T32" s="70">
        <f>'10SAP BB'!AN20</f>
        <v>12393584.445987741</v>
      </c>
    </row>
    <row r="33" spans="1:20" x14ac:dyDescent="0.25">
      <c r="A33" s="51" t="s">
        <v>125</v>
      </c>
      <c r="B33" s="44">
        <f>'11SPD BB'!V20</f>
        <v>4443584.6185866566</v>
      </c>
      <c r="C33" s="45">
        <f>'11SPD BB'!W20</f>
        <v>5159118.1220649602</v>
      </c>
      <c r="D33" s="45">
        <f>'11SPD BB'!X20</f>
        <v>5972661.0199733712</v>
      </c>
      <c r="E33" s="45">
        <f>'11SPD BB'!Y20</f>
        <v>7245325.0834474433</v>
      </c>
      <c r="F33" s="45">
        <f>'11SPD BB'!Z20</f>
        <v>8468519.9291162305</v>
      </c>
      <c r="G33" s="45">
        <f>'11SPD BB'!AA20</f>
        <v>7232938.2909184182</v>
      </c>
      <c r="H33" s="45">
        <f>'11SPD BB'!AB20</f>
        <v>7964286.4977847515</v>
      </c>
      <c r="I33" s="45">
        <f>'11SPD BB'!AC20</f>
        <v>8128285.6020927494</v>
      </c>
      <c r="J33" s="45">
        <f>'11SPD BB'!AD20</f>
        <v>12784152.219733534</v>
      </c>
      <c r="K33" s="45">
        <f>'11SPD BB'!AE20</f>
        <v>17318074.286108013</v>
      </c>
      <c r="L33" s="46">
        <f>'11SPD BB'!AF20</f>
        <v>16035117.236000877</v>
      </c>
      <c r="M33" s="45">
        <f>'11SPD BB'!AG20</f>
        <v>16523259.926754104</v>
      </c>
      <c r="N33" s="45">
        <f>'11SPD BB'!AH20</f>
        <v>16538103.992768979</v>
      </c>
      <c r="O33" s="45">
        <f>'11SPD BB'!AI20</f>
        <v>16262410.757691991</v>
      </c>
      <c r="P33" s="45">
        <f>'11SPD BB'!AJ20</f>
        <v>13268053.769644184</v>
      </c>
      <c r="Q33" s="45">
        <f>'11SPD BB'!AK20</f>
        <v>11411003.544657491</v>
      </c>
      <c r="R33" s="45">
        <f>'11SPD BB'!AL20</f>
        <v>10410369.207980637</v>
      </c>
      <c r="S33" s="45">
        <f>'11SPD BB'!AM20</f>
        <v>11462399.944357125</v>
      </c>
      <c r="T33" s="45">
        <f>'11SPD BB'!AN20</f>
        <v>15445647.07803556</v>
      </c>
    </row>
    <row r="34" spans="1:20" x14ac:dyDescent="0.25">
      <c r="A34" s="51" t="s">
        <v>126</v>
      </c>
      <c r="B34" s="44">
        <f>'12TND BB'!V20</f>
        <v>506815.56085061107</v>
      </c>
      <c r="C34" s="45">
        <f>'12TND BB'!W20</f>
        <v>629093.863381034</v>
      </c>
      <c r="D34" s="45">
        <f>'12TND BB'!X20</f>
        <v>765993.37871503364</v>
      </c>
      <c r="E34" s="45">
        <f>'12TND BB'!Y20</f>
        <v>867131.40970918385</v>
      </c>
      <c r="F34" s="45">
        <f>'12TND BB'!Z20</f>
        <v>851252.37957511318</v>
      </c>
      <c r="G34" s="45">
        <f>'12TND BB'!AA20</f>
        <v>937608.41205805785</v>
      </c>
      <c r="H34" s="45">
        <f>'12TND BB'!AB20</f>
        <v>924866.87570854998</v>
      </c>
      <c r="I34" s="45">
        <f>'12TND BB'!AC20</f>
        <v>875954.2565210216</v>
      </c>
      <c r="J34" s="45">
        <f>'12TND BB'!AD20</f>
        <v>860897.02423843532</v>
      </c>
      <c r="K34" s="45">
        <f>'12TND BB'!AE20</f>
        <v>962819.44677083928</v>
      </c>
      <c r="L34" s="46">
        <f>'12TND BB'!AF20</f>
        <v>812615.19254287076</v>
      </c>
      <c r="M34" s="45">
        <f>'12TND BB'!AG20</f>
        <v>849675.28928231355</v>
      </c>
      <c r="N34" s="45">
        <f>'12TND BB'!AH20</f>
        <v>903022.95392152667</v>
      </c>
      <c r="O34" s="45">
        <f>'12TND BB'!AI20</f>
        <v>913593.02347297943</v>
      </c>
      <c r="P34" s="45">
        <f>'12TND BB'!AJ20</f>
        <v>860414.21544150752</v>
      </c>
      <c r="Q34" s="45">
        <f>'12TND BB'!AK20</f>
        <v>712114.33932384895</v>
      </c>
      <c r="R34" s="45">
        <f>'12TND BB'!AL20</f>
        <v>735566.00651485135</v>
      </c>
      <c r="S34" s="45">
        <f>'12TND BB'!AM20</f>
        <v>827926.23701647099</v>
      </c>
      <c r="T34" s="45">
        <f>'12TND BB'!AN20</f>
        <v>1140431.9166027848</v>
      </c>
    </row>
    <row r="35" spans="1:20" ht="15.75" thickBot="1" x14ac:dyDescent="0.3">
      <c r="A35" s="52" t="s">
        <v>127</v>
      </c>
      <c r="B35" s="47">
        <f>'13UED BB'!V20</f>
        <v>9597636.5993556883</v>
      </c>
      <c r="C35" s="48">
        <f>'13UED BB'!W20</f>
        <v>11190939.159299724</v>
      </c>
      <c r="D35" s="48">
        <f>'13UED BB'!X20</f>
        <v>13366065.394453898</v>
      </c>
      <c r="E35" s="48">
        <f>'13UED BB'!Y20</f>
        <v>15130688.871861376</v>
      </c>
      <c r="F35" s="48">
        <f>'13UED BB'!Z20</f>
        <v>17261999.742424328</v>
      </c>
      <c r="G35" s="48">
        <f>'13UED BB'!AA20</f>
        <v>24467932.909761429</v>
      </c>
      <c r="H35" s="48">
        <f>'13UED BB'!AB20</f>
        <v>24151529.612842135</v>
      </c>
      <c r="I35" s="48">
        <f>'13UED BB'!AC20</f>
        <v>22663150.42080532</v>
      </c>
      <c r="J35" s="48">
        <f>'13UED BB'!AD20</f>
        <v>23856870.434671659</v>
      </c>
      <c r="K35" s="48">
        <f>'13UED BB'!AE20</f>
        <v>23299454.6510433</v>
      </c>
      <c r="L35" s="49">
        <f>'13UED BB'!AF20</f>
        <v>21641587.17882381</v>
      </c>
      <c r="M35" s="48">
        <f>'13UED BB'!AG20</f>
        <v>22779767.983473748</v>
      </c>
      <c r="N35" s="48">
        <f>'13UED BB'!AH20</f>
        <v>25789022.725941975</v>
      </c>
      <c r="O35" s="48">
        <f>'13UED BB'!AI20</f>
        <v>26636214.776613217</v>
      </c>
      <c r="P35" s="48">
        <f>'13UED BB'!AJ20</f>
        <v>23372451.657479972</v>
      </c>
      <c r="Q35" s="48">
        <f>'13UED BB'!AK20</f>
        <v>22275369.498834655</v>
      </c>
      <c r="R35" s="48">
        <f>'13UED BB'!AL20</f>
        <v>23282934.738602325</v>
      </c>
      <c r="S35" s="48">
        <f>'13UED BB'!AM20</f>
        <v>26121394.96017009</v>
      </c>
      <c r="T35" s="48">
        <f>'13UED BB'!AN20</f>
        <v>34042440.381913699</v>
      </c>
    </row>
    <row r="36" spans="1:20" x14ac:dyDescent="0.25">
      <c r="I36" s="41"/>
      <c r="J36" s="41"/>
      <c r="K36" s="41"/>
      <c r="M36" s="41"/>
      <c r="N36" s="41"/>
      <c r="O36" s="41"/>
      <c r="P36" s="39"/>
      <c r="Q36" s="39"/>
      <c r="R36" s="39"/>
    </row>
    <row r="37" spans="1:20" x14ac:dyDescent="0.25">
      <c r="A37" s="42"/>
      <c r="B37" s="42" t="s">
        <v>48</v>
      </c>
      <c r="C37" s="42"/>
      <c r="D37" s="42"/>
      <c r="E37" s="42"/>
      <c r="F37" s="42"/>
      <c r="G37" s="42"/>
      <c r="H37" s="42"/>
      <c r="I37" s="42"/>
      <c r="J37" s="42"/>
      <c r="K37" s="42"/>
      <c r="M37" s="42"/>
      <c r="N37" s="42"/>
      <c r="O37" s="42"/>
      <c r="P37" s="39"/>
      <c r="Q37" s="39"/>
      <c r="R37" s="39"/>
    </row>
    <row r="38" spans="1:20" ht="15.75" thickBot="1" x14ac:dyDescent="0.3">
      <c r="A38" s="56"/>
      <c r="B38" s="57">
        <v>2006</v>
      </c>
      <c r="C38" s="57">
        <v>2007</v>
      </c>
      <c r="D38" s="57">
        <v>2008</v>
      </c>
      <c r="E38" s="57">
        <v>2009</v>
      </c>
      <c r="F38" s="57">
        <v>2010</v>
      </c>
      <c r="G38" s="57">
        <v>2011</v>
      </c>
      <c r="H38" s="57">
        <v>2012</v>
      </c>
      <c r="I38" s="57">
        <v>2013</v>
      </c>
      <c r="J38" s="57">
        <v>2014</v>
      </c>
      <c r="K38" s="57">
        <v>2015</v>
      </c>
      <c r="L38" s="57">
        <v>2016</v>
      </c>
      <c r="M38" s="57">
        <v>2017</v>
      </c>
      <c r="N38" s="57">
        <v>2018</v>
      </c>
      <c r="O38" s="57">
        <v>2019</v>
      </c>
      <c r="P38" s="57">
        <v>2020</v>
      </c>
      <c r="Q38" s="57">
        <v>2021</v>
      </c>
      <c r="R38" s="89">
        <v>2022</v>
      </c>
      <c r="S38" s="89">
        <v>2023</v>
      </c>
      <c r="T38" s="89">
        <v>2024</v>
      </c>
    </row>
    <row r="39" spans="1:20" x14ac:dyDescent="0.25">
      <c r="A39" s="50" t="s">
        <v>115</v>
      </c>
      <c r="B39" s="53">
        <f>'01ACT BB'!AP20</f>
        <v>18512348.092950746</v>
      </c>
      <c r="C39" s="54">
        <f>'01ACT BB'!AQ20</f>
        <v>18494946.391373318</v>
      </c>
      <c r="D39" s="54">
        <f>'01ACT BB'!AR20</f>
        <v>20476959.719311744</v>
      </c>
      <c r="E39" s="54">
        <f>'01ACT BB'!AS20</f>
        <v>23045914.177160583</v>
      </c>
      <c r="F39" s="54">
        <f>'01ACT BB'!AT20</f>
        <v>23669001.102067854</v>
      </c>
      <c r="G39" s="54">
        <f>'01ACT BB'!AU20</f>
        <v>26462657.617774509</v>
      </c>
      <c r="H39" s="54">
        <f>'01ACT BB'!AV20</f>
        <v>26798986.193309799</v>
      </c>
      <c r="I39" s="54">
        <f>'01ACT BB'!AW20</f>
        <v>24437346.384078521</v>
      </c>
      <c r="J39" s="54">
        <f>'01ACT BB'!AX20</f>
        <v>22461161.733344086</v>
      </c>
      <c r="K39" s="54">
        <f>'01ACT BB'!AY20</f>
        <v>24508344.922349993</v>
      </c>
      <c r="L39" s="55">
        <f>'01ACT BB'!AZ20</f>
        <v>22753269.986898355</v>
      </c>
      <c r="M39" s="54">
        <f>'01ACT BB'!BA20</f>
        <v>24049074.190176409</v>
      </c>
      <c r="N39" s="54">
        <f>'01ACT BB'!BB20</f>
        <v>24254409.330330625</v>
      </c>
      <c r="O39" s="54">
        <f>'01ACT BB'!BC20</f>
        <v>24741677.06105854</v>
      </c>
      <c r="P39" s="54">
        <f>'01ACT BB'!BD20</f>
        <v>23665890.85344642</v>
      </c>
      <c r="Q39" s="54">
        <f>'01ACT BB'!BE20</f>
        <v>21121416.246713698</v>
      </c>
      <c r="R39" s="54">
        <f>'01ACT BB'!BF20</f>
        <v>22164725.965122443</v>
      </c>
      <c r="S39" s="54">
        <f>'01ACT BB'!BG20</f>
        <v>25402035.176376425</v>
      </c>
      <c r="T39" s="54">
        <f>'01ACT BB'!BH20</f>
        <v>34191672.307132386</v>
      </c>
    </row>
    <row r="40" spans="1:20" x14ac:dyDescent="0.25">
      <c r="A40" s="51" t="s">
        <v>116</v>
      </c>
      <c r="B40" s="44">
        <f>'02AGD BB'!AP20</f>
        <v>100810618.39460295</v>
      </c>
      <c r="C40" s="45">
        <f>'02AGD BB'!AQ20</f>
        <v>105487993.13287732</v>
      </c>
      <c r="D40" s="45">
        <f>'02AGD BB'!AR20</f>
        <v>126743140.046691</v>
      </c>
      <c r="E40" s="45">
        <f>'02AGD BB'!AS20</f>
        <v>155887358.23692426</v>
      </c>
      <c r="F40" s="45">
        <f>'02AGD BB'!AT20</f>
        <v>164662311.96749306</v>
      </c>
      <c r="G40" s="45">
        <f>'02AGD BB'!AU20</f>
        <v>196993092.0216606</v>
      </c>
      <c r="H40" s="45">
        <f>'02AGD BB'!AV20</f>
        <v>219987607.82146221</v>
      </c>
      <c r="I40" s="45">
        <f>'02AGD BB'!AW20</f>
        <v>210388417.79536924</v>
      </c>
      <c r="J40" s="45">
        <f>'02AGD BB'!AX20</f>
        <v>202067299.69189095</v>
      </c>
      <c r="K40" s="45">
        <f>'02AGD BB'!AY20</f>
        <v>227262522.16646314</v>
      </c>
      <c r="L40" s="46">
        <f>'02AGD BB'!AZ20</f>
        <v>188575188.45572805</v>
      </c>
      <c r="M40" s="45">
        <f>'02AGD BB'!BA20</f>
        <v>218951169.66425699</v>
      </c>
      <c r="N40" s="45">
        <f>'02AGD BB'!BB20</f>
        <v>218190504.92733991</v>
      </c>
      <c r="O40" s="45">
        <f>'02AGD BB'!BC20</f>
        <v>220879811.33955082</v>
      </c>
      <c r="P40" s="45">
        <f>'02AGD BB'!BD20</f>
        <v>207475092.24389383</v>
      </c>
      <c r="Q40" s="45">
        <f>'02AGD BB'!BE20</f>
        <v>171272875.01831576</v>
      </c>
      <c r="R40" s="45">
        <f>'02AGD BB'!BF20</f>
        <v>179397005.98451409</v>
      </c>
      <c r="S40" s="45">
        <f>'02AGD BB'!BG20</f>
        <v>210012345.09152219</v>
      </c>
      <c r="T40" s="45">
        <f>'02AGD BB'!BH20</f>
        <v>303034329.21974945</v>
      </c>
    </row>
    <row r="41" spans="1:20" x14ac:dyDescent="0.25">
      <c r="A41" s="51" t="s">
        <v>117</v>
      </c>
      <c r="B41" s="44">
        <f>'03CIT BB'!AP20</f>
        <v>39291903.306297652</v>
      </c>
      <c r="C41" s="45">
        <f>'03CIT BB'!AQ20</f>
        <v>43523763.213309065</v>
      </c>
      <c r="D41" s="45">
        <f>'03CIT BB'!AR20</f>
        <v>48083063.636283539</v>
      </c>
      <c r="E41" s="45">
        <f>'03CIT BB'!AS20</f>
        <v>53773677.576892473</v>
      </c>
      <c r="F41" s="45">
        <f>'03CIT BB'!AT20</f>
        <v>59148883.284978949</v>
      </c>
      <c r="G41" s="45">
        <f>'03CIT BB'!AU20</f>
        <v>63409935.598966874</v>
      </c>
      <c r="H41" s="45">
        <f>'03CIT BB'!AV20</f>
        <v>64581973.838198252</v>
      </c>
      <c r="I41" s="45">
        <f>'03CIT BB'!AW20</f>
        <v>58798223.848583736</v>
      </c>
      <c r="J41" s="45">
        <f>'03CIT BB'!AX20</f>
        <v>62220028.996053547</v>
      </c>
      <c r="K41" s="45">
        <f>'03CIT BB'!AY20</f>
        <v>60656186.702397436</v>
      </c>
      <c r="L41" s="46">
        <f>'03CIT BB'!AZ20</f>
        <v>58806396.816331998</v>
      </c>
      <c r="M41" s="45">
        <f>'03CIT BB'!BA20</f>
        <v>65683209.261902429</v>
      </c>
      <c r="N41" s="45">
        <f>'03CIT BB'!BB20</f>
        <v>62589231.026374802</v>
      </c>
      <c r="O41" s="45">
        <f>'03CIT BB'!BC20</f>
        <v>64746719.764609523</v>
      </c>
      <c r="P41" s="45">
        <f>'03CIT BB'!BD20</f>
        <v>57290558.802183971</v>
      </c>
      <c r="Q41" s="45">
        <f>'03CIT BB'!BE20</f>
        <v>53442476.147123814</v>
      </c>
      <c r="R41" s="45">
        <f>'03CIT BB'!BF20</f>
        <v>54086247.448593535</v>
      </c>
      <c r="S41" s="45">
        <f>'03CIT BB'!BG20</f>
        <v>60388430.952685215</v>
      </c>
      <c r="T41" s="45">
        <f>'03CIT BB'!BH20</f>
        <v>77468027.417977452</v>
      </c>
    </row>
    <row r="42" spans="1:20" x14ac:dyDescent="0.25">
      <c r="A42" s="51" t="s">
        <v>118</v>
      </c>
      <c r="B42" s="44">
        <f>'04END BB'!AP20</f>
        <v>66163534.737737969</v>
      </c>
      <c r="C42" s="45">
        <f>'04END BB'!AQ20</f>
        <v>67815555.19102031</v>
      </c>
      <c r="D42" s="45">
        <f>'04END BB'!AR20</f>
        <v>78368755.428428307</v>
      </c>
      <c r="E42" s="45">
        <f>'04END BB'!AS20</f>
        <v>88903961.989760131</v>
      </c>
      <c r="F42" s="45">
        <f>'04END BB'!AT20</f>
        <v>94626308.199470863</v>
      </c>
      <c r="G42" s="45">
        <f>'04END BB'!AU20</f>
        <v>105887047.63565996</v>
      </c>
      <c r="H42" s="45">
        <f>'04END BB'!AV20</f>
        <v>117131461.4575402</v>
      </c>
      <c r="I42" s="45">
        <f>'04END BB'!AW20</f>
        <v>105825701.52986136</v>
      </c>
      <c r="J42" s="45">
        <f>'04END BB'!AX20</f>
        <v>94769786.664697394</v>
      </c>
      <c r="K42" s="45">
        <f>'04END BB'!AY20</f>
        <v>111427088.46826394</v>
      </c>
      <c r="L42" s="46">
        <f>'04END BB'!AZ20</f>
        <v>97692116.670445681</v>
      </c>
      <c r="M42" s="45">
        <f>'04END BB'!BA20</f>
        <v>107919201.04874174</v>
      </c>
      <c r="N42" s="45">
        <f>'04END BB'!BB20</f>
        <v>95057379.409214199</v>
      </c>
      <c r="O42" s="45">
        <f>'04END BB'!BC20</f>
        <v>95783425.492173806</v>
      </c>
      <c r="P42" s="45">
        <f>'04END BB'!BD20</f>
        <v>89258567.258254796</v>
      </c>
      <c r="Q42" s="45">
        <f>'04END BB'!BE20</f>
        <v>77882687.936802313</v>
      </c>
      <c r="R42" s="45">
        <f>'04END BB'!BF20</f>
        <v>77371643.740057558</v>
      </c>
      <c r="S42" s="45">
        <f>'04END BB'!BG20</f>
        <v>85445900.696771696</v>
      </c>
      <c r="T42" s="45">
        <f>'04END BB'!BH20</f>
        <v>111112070.95855449</v>
      </c>
    </row>
    <row r="43" spans="1:20" x14ac:dyDescent="0.25">
      <c r="A43" s="51" t="s">
        <v>119</v>
      </c>
      <c r="B43" s="44">
        <f>'05ENX BB'!AP20</f>
        <v>65173426.341512799</v>
      </c>
      <c r="C43" s="45">
        <f>'05ENX BB'!AQ20</f>
        <v>68986979.328787401</v>
      </c>
      <c r="D43" s="45">
        <f>'05ENX BB'!AR20</f>
        <v>82003780.94119598</v>
      </c>
      <c r="E43" s="45">
        <f>'05ENX BB'!AS20</f>
        <v>97370465.751100406</v>
      </c>
      <c r="F43" s="45">
        <f>'05ENX BB'!AT20</f>
        <v>99473097.448558375</v>
      </c>
      <c r="G43" s="45">
        <f>'05ENX BB'!AU20</f>
        <v>122636331.00647455</v>
      </c>
      <c r="H43" s="45">
        <f>'05ENX BB'!AV20</f>
        <v>127750834.92976685</v>
      </c>
      <c r="I43" s="45">
        <f>'05ENX BB'!AW20</f>
        <v>111737500.55792047</v>
      </c>
      <c r="J43" s="45">
        <f>'05ENX BB'!AX20</f>
        <v>109411330.44769254</v>
      </c>
      <c r="K43" s="45">
        <f>'05ENX BB'!AY20</f>
        <v>118328507.6572157</v>
      </c>
      <c r="L43" s="46">
        <f>'05ENX BB'!AZ20</f>
        <v>98504941.601698875</v>
      </c>
      <c r="M43" s="45">
        <f>'05ENX BB'!BA20</f>
        <v>104569381.66466413</v>
      </c>
      <c r="N43" s="45">
        <f>'05ENX BB'!BB20</f>
        <v>102487166.57459664</v>
      </c>
      <c r="O43" s="45">
        <f>'05ENX BB'!BC20</f>
        <v>101447802.51516648</v>
      </c>
      <c r="P43" s="45">
        <f>'05ENX BB'!BD20</f>
        <v>92418840.798710257</v>
      </c>
      <c r="Q43" s="45">
        <f>'05ENX BB'!BE20</f>
        <v>71214968.409578755</v>
      </c>
      <c r="R43" s="45">
        <f>'05ENX BB'!BF20</f>
        <v>73862091.893688872</v>
      </c>
      <c r="S43" s="45">
        <f>'05ENX BB'!BG20</f>
        <v>85682541.851382792</v>
      </c>
      <c r="T43" s="45">
        <f>'05ENX BB'!BH20</f>
        <v>121825663.67007585</v>
      </c>
    </row>
    <row r="44" spans="1:20" x14ac:dyDescent="0.25">
      <c r="A44" s="51" t="s">
        <v>120</v>
      </c>
      <c r="B44" s="44">
        <f>'06ERG BB'!AP20</f>
        <v>18974733.552337263</v>
      </c>
      <c r="C44" s="45">
        <f>'06ERG BB'!AQ20</f>
        <v>17406005.199186727</v>
      </c>
      <c r="D44" s="45">
        <f>'06ERG BB'!AR20</f>
        <v>22081551.936425772</v>
      </c>
      <c r="E44" s="45">
        <f>'06ERG BB'!AS20</f>
        <v>27638837.272100382</v>
      </c>
      <c r="F44" s="45">
        <f>'06ERG BB'!AT20</f>
        <v>28528590.690178301</v>
      </c>
      <c r="G44" s="45">
        <f>'06ERG BB'!AU20</f>
        <v>37685286.67315127</v>
      </c>
      <c r="H44" s="45">
        <f>'06ERG BB'!AV20</f>
        <v>39830928.830128983</v>
      </c>
      <c r="I44" s="45">
        <f>'06ERG BB'!AW20</f>
        <v>35536840.195072062</v>
      </c>
      <c r="J44" s="45">
        <f>'06ERG BB'!AX20</f>
        <v>33595182.817155331</v>
      </c>
      <c r="K44" s="45">
        <f>'06ERG BB'!AY20</f>
        <v>37905599.870878741</v>
      </c>
      <c r="L44" s="46">
        <f>'06ERG BB'!AZ20</f>
        <v>27985500.229828056</v>
      </c>
      <c r="M44" s="45">
        <f>'06ERG BB'!BA20</f>
        <v>30476984.611659579</v>
      </c>
      <c r="N44" s="45">
        <f>'06ERG BB'!BB20</f>
        <v>30174191.76725471</v>
      </c>
      <c r="O44" s="45">
        <f>'06ERG BB'!BC20</f>
        <v>29992846.126225866</v>
      </c>
      <c r="P44" s="45">
        <f>'06ERG BB'!BD20</f>
        <v>27445524.375915784</v>
      </c>
      <c r="Q44" s="45">
        <f>'06ERG BB'!BE20</f>
        <v>21521149.598478742</v>
      </c>
      <c r="R44" s="45">
        <f>'06ERG BB'!BF20</f>
        <v>22457467.150041271</v>
      </c>
      <c r="S44" s="45">
        <f>'06ERG BB'!BG20</f>
        <v>26170899.926866487</v>
      </c>
      <c r="T44" s="45">
        <f>'06ERG BB'!BH20</f>
        <v>37305896.240800485</v>
      </c>
    </row>
    <row r="45" spans="1:20" x14ac:dyDescent="0.25">
      <c r="A45" s="51" t="s">
        <v>121</v>
      </c>
      <c r="B45" s="44">
        <f>'07ESS BB'!AP20</f>
        <v>17390484.532652855</v>
      </c>
      <c r="C45" s="45">
        <f>'07ESS BB'!AQ20</f>
        <v>17887727.286859162</v>
      </c>
      <c r="D45" s="45">
        <f>'07ESS BB'!AR20</f>
        <v>20507393.70138764</v>
      </c>
      <c r="E45" s="45">
        <f>'07ESS BB'!AS20</f>
        <v>24994462.26134586</v>
      </c>
      <c r="F45" s="45">
        <f>'07ESS BB'!AT20</f>
        <v>28487473.643061548</v>
      </c>
      <c r="G45" s="45">
        <f>'07ESS BB'!AU20</f>
        <v>39889218.081713498</v>
      </c>
      <c r="H45" s="45">
        <f>'07ESS BB'!AV20</f>
        <v>42369346.580522448</v>
      </c>
      <c r="I45" s="45">
        <f>'07ESS BB'!AW20</f>
        <v>39148699.187715098</v>
      </c>
      <c r="J45" s="45">
        <f>'07ESS BB'!AX20</f>
        <v>33152952.615739621</v>
      </c>
      <c r="K45" s="45">
        <f>'07ESS BB'!AY20</f>
        <v>40815870.680769153</v>
      </c>
      <c r="L45" s="46">
        <f>'07ESS BB'!AZ20</f>
        <v>34244742.475785084</v>
      </c>
      <c r="M45" s="45">
        <f>'07ESS BB'!BA20</f>
        <v>34946554.756697193</v>
      </c>
      <c r="N45" s="45">
        <f>'07ESS BB'!BB20</f>
        <v>33709916.044592455</v>
      </c>
      <c r="O45" s="45">
        <f>'07ESS BB'!BC20</f>
        <v>33536732.949828312</v>
      </c>
      <c r="P45" s="45">
        <f>'07ESS BB'!BD20</f>
        <v>29962221.29092212</v>
      </c>
      <c r="Q45" s="45">
        <f>'07ESS BB'!BE20</f>
        <v>24255028.643246867</v>
      </c>
      <c r="R45" s="45">
        <f>'07ESS BB'!BF20</f>
        <v>25888999.258791257</v>
      </c>
      <c r="S45" s="45">
        <f>'07ESS BB'!BG20</f>
        <v>30098924.178636365</v>
      </c>
      <c r="T45" s="45">
        <f>'07ESS BB'!BH20</f>
        <v>40596288.719382748</v>
      </c>
    </row>
    <row r="46" spans="1:20" x14ac:dyDescent="0.25">
      <c r="A46" s="51" t="s">
        <v>122</v>
      </c>
      <c r="B46" s="44">
        <f>'08JEN BB'!AP20</f>
        <v>2296647.5400518412</v>
      </c>
      <c r="C46" s="45">
        <f>'08JEN BB'!AQ20</f>
        <v>2476875.6878545838</v>
      </c>
      <c r="D46" s="45">
        <f>'08JEN BB'!AR20</f>
        <v>2678343.6737764068</v>
      </c>
      <c r="E46" s="45">
        <f>'08JEN BB'!AS20</f>
        <v>2917726.9205593038</v>
      </c>
      <c r="F46" s="45">
        <f>'08JEN BB'!AT20</f>
        <v>3085567.5031711389</v>
      </c>
      <c r="G46" s="45">
        <f>'08JEN BB'!AU20</f>
        <v>3232301.4782887674</v>
      </c>
      <c r="H46" s="45">
        <f>'08JEN BB'!AV20</f>
        <v>3413852.0075036529</v>
      </c>
      <c r="I46" s="45">
        <f>'08JEN BB'!AW20</f>
        <v>3128368.9006744279</v>
      </c>
      <c r="J46" s="45">
        <f>'08JEN BB'!AX20</f>
        <v>3382070.8972131284</v>
      </c>
      <c r="K46" s="45">
        <f>'08JEN BB'!AY20</f>
        <v>3310482.0009800661</v>
      </c>
      <c r="L46" s="46">
        <f>'08JEN BB'!AZ20</f>
        <v>3140465.6279760622</v>
      </c>
      <c r="M46" s="45">
        <f>'08JEN BB'!BA20</f>
        <v>3409898.5634488999</v>
      </c>
      <c r="N46" s="45">
        <f>'08JEN BB'!BB20</f>
        <v>3498031.2911552368</v>
      </c>
      <c r="O46" s="45">
        <f>'08JEN BB'!BC20</f>
        <v>3643125.2313815155</v>
      </c>
      <c r="P46" s="45">
        <f>'08JEN BB'!BD20</f>
        <v>3183536.2030045595</v>
      </c>
      <c r="Q46" s="45">
        <f>'08JEN BB'!BE20</f>
        <v>3006153.6755449646</v>
      </c>
      <c r="R46" s="45">
        <f>'08JEN BB'!BF20</f>
        <v>3177078.7212247257</v>
      </c>
      <c r="S46" s="45">
        <f>'08JEN BB'!BG20</f>
        <v>3660053.8255346105</v>
      </c>
      <c r="T46" s="45">
        <f>'08JEN BB'!BH20</f>
        <v>4934827.8811843088</v>
      </c>
    </row>
    <row r="47" spans="1:20" x14ac:dyDescent="0.25">
      <c r="A47" s="51" t="s">
        <v>123</v>
      </c>
      <c r="B47" s="44">
        <f>'09PCR BB'!AP20</f>
        <v>30065430.159732092</v>
      </c>
      <c r="C47" s="45">
        <f>'09PCR BB'!AQ20</f>
        <v>32767207.673000019</v>
      </c>
      <c r="D47" s="45">
        <f>'09PCR BB'!AR20</f>
        <v>35973098.862505622</v>
      </c>
      <c r="E47" s="45">
        <f>'09PCR BB'!AS20</f>
        <v>40033572.898965716</v>
      </c>
      <c r="F47" s="45">
        <f>'09PCR BB'!AT20</f>
        <v>43014569.185741998</v>
      </c>
      <c r="G47" s="45">
        <f>'09PCR BB'!AU20</f>
        <v>43149647.26292339</v>
      </c>
      <c r="H47" s="45">
        <f>'09PCR BB'!AV20</f>
        <v>43959711.363018572</v>
      </c>
      <c r="I47" s="45">
        <f>'09PCR BB'!AW20</f>
        <v>40850599.295407176</v>
      </c>
      <c r="J47" s="45">
        <f>'09PCR BB'!AX20</f>
        <v>44370549.223532438</v>
      </c>
      <c r="K47" s="45">
        <f>'09PCR BB'!AY20</f>
        <v>44023521.862863399</v>
      </c>
      <c r="L47" s="46">
        <f>'09PCR BB'!AZ20</f>
        <v>43525114.221282683</v>
      </c>
      <c r="M47" s="45">
        <f>'09PCR BB'!BA20</f>
        <v>48062041.188659124</v>
      </c>
      <c r="N47" s="45">
        <f>'09PCR BB'!BB20</f>
        <v>48244348.680667438</v>
      </c>
      <c r="O47" s="45">
        <f>'09PCR BB'!BC20</f>
        <v>50940761.31220255</v>
      </c>
      <c r="P47" s="45">
        <f>'09PCR BB'!BD20</f>
        <v>44659306.345161073</v>
      </c>
      <c r="Q47" s="45">
        <f>'09PCR BB'!BE20</f>
        <v>41774443.063722104</v>
      </c>
      <c r="R47" s="45">
        <f>'09PCR BB'!BF20</f>
        <v>45599298.723137259</v>
      </c>
      <c r="S47" s="45">
        <f>'09PCR BB'!BG20</f>
        <v>52778501.601900481</v>
      </c>
      <c r="T47" s="45">
        <f>'09PCR BB'!BH20</f>
        <v>70998547.596716508</v>
      </c>
    </row>
    <row r="48" spans="1:20" x14ac:dyDescent="0.25">
      <c r="A48" s="51" t="s">
        <v>124</v>
      </c>
      <c r="B48" s="44">
        <f>'10SAP BB'!AP20</f>
        <v>92154088.70418255</v>
      </c>
      <c r="C48" s="45">
        <f>'10SAP BB'!AQ20</f>
        <v>90170386.596914679</v>
      </c>
      <c r="D48" s="45">
        <f>'10SAP BB'!AR20</f>
        <v>96517407.766771033</v>
      </c>
      <c r="E48" s="45">
        <f>'10SAP BB'!AS20</f>
        <v>106575807.22258781</v>
      </c>
      <c r="F48" s="45">
        <f>'10SAP BB'!AT20</f>
        <v>103500853.21189934</v>
      </c>
      <c r="G48" s="45">
        <f>'10SAP BB'!AU20</f>
        <v>106726748.69337027</v>
      </c>
      <c r="H48" s="45">
        <f>'10SAP BB'!AV20</f>
        <v>106444387.05079843</v>
      </c>
      <c r="I48" s="45">
        <f>'10SAP BB'!AW20</f>
        <v>96595720.346730947</v>
      </c>
      <c r="J48" s="45">
        <f>'10SAP BB'!AX20</f>
        <v>92718663.286672279</v>
      </c>
      <c r="K48" s="45">
        <f>'10SAP BB'!AY20</f>
        <v>99320076.158616602</v>
      </c>
      <c r="L48" s="46">
        <f>'10SAP BB'!AZ20</f>
        <v>88300382.523859993</v>
      </c>
      <c r="M48" s="45">
        <f>'10SAP BB'!BA20</f>
        <v>90496225.754682317</v>
      </c>
      <c r="N48" s="45">
        <f>'10SAP BB'!BB20</f>
        <v>91002385.219807118</v>
      </c>
      <c r="O48" s="45">
        <f>'10SAP BB'!BC20</f>
        <v>94833949.082657143</v>
      </c>
      <c r="P48" s="45">
        <f>'10SAP BB'!BD20</f>
        <v>92826339.864275709</v>
      </c>
      <c r="Q48" s="45">
        <f>'10SAP BB'!BE20</f>
        <v>81974861.51433596</v>
      </c>
      <c r="R48" s="45">
        <f>'10SAP BB'!BF20</f>
        <v>83352817.460862711</v>
      </c>
      <c r="S48" s="45">
        <f>'10SAP BB'!BG20</f>
        <v>91196731.270557761</v>
      </c>
      <c r="T48" s="45">
        <f>'10SAP BB'!BH20</f>
        <v>104479175.4048443</v>
      </c>
    </row>
    <row r="49" spans="1:20" x14ac:dyDescent="0.25">
      <c r="A49" s="51" t="s">
        <v>125</v>
      </c>
      <c r="B49" s="44">
        <f>'11SPD BB'!AP20</f>
        <v>29638911.223899841</v>
      </c>
      <c r="C49" s="45">
        <f>'11SPD BB'!AQ20</f>
        <v>33597382.48974888</v>
      </c>
      <c r="D49" s="45">
        <f>'11SPD BB'!AR20</f>
        <v>38503396.394945115</v>
      </c>
      <c r="E49" s="45">
        <f>'11SPD BB'!AS20</f>
        <v>45061240.259956479</v>
      </c>
      <c r="F49" s="45">
        <f>'11SPD BB'!AT20</f>
        <v>51639121.194452062</v>
      </c>
      <c r="G49" s="45">
        <f>'11SPD BB'!AU20</f>
        <v>60246706.990201816</v>
      </c>
      <c r="H49" s="45">
        <f>'11SPD BB'!AV20</f>
        <v>61884887.022984549</v>
      </c>
      <c r="I49" s="45">
        <f>'11SPD BB'!AW20</f>
        <v>56514924.080375679</v>
      </c>
      <c r="J49" s="45">
        <f>'11SPD BB'!AX20</f>
        <v>50941336.468187176</v>
      </c>
      <c r="K49" s="45">
        <f>'11SPD BB'!AY20</f>
        <v>36296350.67089431</v>
      </c>
      <c r="L49" s="46">
        <f>'11SPD BB'!AZ20</f>
        <v>45370643.236316919</v>
      </c>
      <c r="M49" s="45">
        <f>'11SPD BB'!BA20</f>
        <v>44315293.356364682</v>
      </c>
      <c r="N49" s="45">
        <f>'11SPD BB'!BB20</f>
        <v>48730781.841806985</v>
      </c>
      <c r="O49" s="45">
        <f>'11SPD BB'!BC20</f>
        <v>54898800.28901206</v>
      </c>
      <c r="P49" s="45">
        <f>'11SPD BB'!BD20</f>
        <v>49868677.871127635</v>
      </c>
      <c r="Q49" s="45">
        <f>'11SPD BB'!BE20</f>
        <v>46727040.595559396</v>
      </c>
      <c r="R49" s="45">
        <f>'11SPD BB'!BF20</f>
        <v>48360052.160302155</v>
      </c>
      <c r="S49" s="45">
        <f>'11SPD BB'!BG20</f>
        <v>56250804.012968227</v>
      </c>
      <c r="T49" s="45">
        <f>'11SPD BB'!BH20</f>
        <v>77226575.959151745</v>
      </c>
    </row>
    <row r="50" spans="1:20" x14ac:dyDescent="0.25">
      <c r="A50" s="51" t="s">
        <v>126</v>
      </c>
      <c r="B50" s="44">
        <f>'12TND BB'!AP20</f>
        <v>15709134.171430208</v>
      </c>
      <c r="C50" s="45">
        <f>'12TND BB'!AQ20</f>
        <v>16069444.729150815</v>
      </c>
      <c r="D50" s="45">
        <f>'12TND BB'!AR20</f>
        <v>18291999.226376913</v>
      </c>
      <c r="E50" s="45">
        <f>'12TND BB'!AS20</f>
        <v>22519082.438431561</v>
      </c>
      <c r="F50" s="45">
        <f>'12TND BB'!AT20</f>
        <v>23908737.674547885</v>
      </c>
      <c r="G50" s="45">
        <f>'12TND BB'!AU20</f>
        <v>28887250.599142723</v>
      </c>
      <c r="H50" s="45">
        <f>'12TND BB'!AV20</f>
        <v>30121908.54332675</v>
      </c>
      <c r="I50" s="45">
        <f>'12TND BB'!AW20</f>
        <v>27007840.07212951</v>
      </c>
      <c r="J50" s="45">
        <f>'12TND BB'!AX20</f>
        <v>23900122.421218351</v>
      </c>
      <c r="K50" s="45">
        <f>'12TND BB'!AY20</f>
        <v>25860168.303561416</v>
      </c>
      <c r="L50" s="46">
        <f>'12TND BB'!AZ20</f>
        <v>21348735.319107905</v>
      </c>
      <c r="M50" s="45">
        <f>'12TND BB'!BA20</f>
        <v>22345173.257446151</v>
      </c>
      <c r="N50" s="45">
        <f>'12TND BB'!BB20</f>
        <v>22759687.18019053</v>
      </c>
      <c r="O50" s="45">
        <f>'12TND BB'!BC20</f>
        <v>22928269.718123641</v>
      </c>
      <c r="P50" s="45">
        <f>'12TND BB'!BD20</f>
        <v>21186467.474789958</v>
      </c>
      <c r="Q50" s="45">
        <f>'12TND BB'!BE20</f>
        <v>17134277.066701077</v>
      </c>
      <c r="R50" s="45">
        <f>'12TND BB'!BF20</f>
        <v>17721572.912597705</v>
      </c>
      <c r="S50" s="45">
        <f>'12TND BB'!BG20</f>
        <v>20326739.667843971</v>
      </c>
      <c r="T50" s="45">
        <f>'12TND BB'!BH20</f>
        <v>28671882.254116505</v>
      </c>
    </row>
    <row r="51" spans="1:20" ht="15.75" thickBot="1" x14ac:dyDescent="0.3">
      <c r="A51" s="52" t="s">
        <v>127</v>
      </c>
      <c r="B51" s="47">
        <f>'13UED BB'!AP20</f>
        <v>18152297.43111499</v>
      </c>
      <c r="C51" s="48">
        <f>'13UED BB'!AQ20</f>
        <v>20107390.647592753</v>
      </c>
      <c r="D51" s="48">
        <f>'13UED BB'!AR20</f>
        <v>22102212.771225851</v>
      </c>
      <c r="E51" s="48">
        <f>'13UED BB'!AS20</f>
        <v>24884311.554551128</v>
      </c>
      <c r="F51" s="48">
        <f>'13UED BB'!AT20</f>
        <v>27267791.850151848</v>
      </c>
      <c r="G51" s="48">
        <f>'13UED BB'!AU20</f>
        <v>28573489.138942912</v>
      </c>
      <c r="H51" s="48">
        <f>'13UED BB'!AV20</f>
        <v>29207795.286010787</v>
      </c>
      <c r="I51" s="48">
        <f>'13UED BB'!AW20</f>
        <v>27186549.3553182</v>
      </c>
      <c r="J51" s="48">
        <f>'13UED BB'!AX20</f>
        <v>29420368.944344301</v>
      </c>
      <c r="K51" s="48">
        <f>'13UED BB'!AY20</f>
        <v>30356711.817925613</v>
      </c>
      <c r="L51" s="49">
        <f>'13UED BB'!AZ20</f>
        <v>28037781.25761766</v>
      </c>
      <c r="M51" s="48">
        <f>'13UED BB'!BA20</f>
        <v>30364409.749000303</v>
      </c>
      <c r="N51" s="48">
        <f>'13UED BB'!BB20</f>
        <v>29616146.531630382</v>
      </c>
      <c r="O51" s="48">
        <f>'13UED BB'!BC20</f>
        <v>30589063.003710415</v>
      </c>
      <c r="P51" s="48">
        <f>'13UED BB'!BD20</f>
        <v>26840952.641700033</v>
      </c>
      <c r="Q51" s="48">
        <f>'13UED BB'!BE20</f>
        <v>25581063.082876083</v>
      </c>
      <c r="R51" s="48">
        <f>'13UED BB'!BF20</f>
        <v>26738152.287796706</v>
      </c>
      <c r="S51" s="48">
        <f>'13UED BB'!BG20</f>
        <v>29997843.048089653</v>
      </c>
      <c r="T51" s="48">
        <f>'13UED BB'!BH20</f>
        <v>39094381.710277341</v>
      </c>
    </row>
    <row r="52" spans="1:20" x14ac:dyDescent="0.25">
      <c r="I52" s="41"/>
      <c r="K52" s="41"/>
      <c r="M52" s="41"/>
      <c r="N52" s="41"/>
      <c r="O52" s="41"/>
      <c r="P52" s="39"/>
      <c r="Q52" s="39"/>
      <c r="R52" s="39"/>
    </row>
    <row r="53" spans="1:20" x14ac:dyDescent="0.25">
      <c r="A53" s="42"/>
      <c r="B53" s="42" t="s">
        <v>49</v>
      </c>
      <c r="C53" s="42"/>
      <c r="D53" s="42"/>
      <c r="E53" s="42"/>
      <c r="F53" s="42"/>
      <c r="G53" s="42"/>
      <c r="H53" s="42"/>
      <c r="I53" s="42"/>
      <c r="J53" s="42"/>
      <c r="K53" s="42"/>
      <c r="M53" s="42"/>
      <c r="N53" s="42"/>
      <c r="O53" s="42"/>
      <c r="P53" s="39"/>
      <c r="Q53" s="39"/>
      <c r="R53" s="39"/>
    </row>
    <row r="54" spans="1:20" ht="15.75" thickBot="1" x14ac:dyDescent="0.3">
      <c r="A54" s="56"/>
      <c r="B54" s="57">
        <v>2006</v>
      </c>
      <c r="C54" s="57">
        <v>2007</v>
      </c>
      <c r="D54" s="57">
        <v>2008</v>
      </c>
      <c r="E54" s="57">
        <v>2009</v>
      </c>
      <c r="F54" s="57">
        <v>2010</v>
      </c>
      <c r="G54" s="57">
        <v>2011</v>
      </c>
      <c r="H54" s="57">
        <v>2012</v>
      </c>
      <c r="I54" s="57">
        <v>2013</v>
      </c>
      <c r="J54" s="57">
        <v>2014</v>
      </c>
      <c r="K54" s="57">
        <v>2015</v>
      </c>
      <c r="L54" s="57">
        <v>2016</v>
      </c>
      <c r="M54" s="57">
        <v>2017</v>
      </c>
      <c r="N54" s="57">
        <v>2018</v>
      </c>
      <c r="O54" s="57">
        <v>2019</v>
      </c>
      <c r="P54" s="57">
        <v>2020</v>
      </c>
      <c r="Q54" s="57">
        <v>2021</v>
      </c>
      <c r="R54" s="89">
        <v>2022</v>
      </c>
      <c r="S54" s="89">
        <v>2023</v>
      </c>
      <c r="T54" s="89">
        <v>2024</v>
      </c>
    </row>
    <row r="55" spans="1:20" x14ac:dyDescent="0.25">
      <c r="A55" s="50" t="s">
        <v>115</v>
      </c>
      <c r="B55" s="53">
        <f>'01ACT BB'!BJ20</f>
        <v>67397.625338364014</v>
      </c>
      <c r="C55" s="54">
        <f>'01ACT BB'!BK20</f>
        <v>65207.455268008183</v>
      </c>
      <c r="D55" s="54">
        <f>'01ACT BB'!BL20</f>
        <v>69996.937170376812</v>
      </c>
      <c r="E55" s="54">
        <f>'01ACT BB'!BM20</f>
        <v>75848.495136890415</v>
      </c>
      <c r="F55" s="54">
        <f>'01ACT BB'!BN20</f>
        <v>74584.831118657938</v>
      </c>
      <c r="G55" s="54">
        <f>'01ACT BB'!BO20</f>
        <v>80083.987813244996</v>
      </c>
      <c r="H55" s="54">
        <f>'01ACT BB'!BP20</f>
        <v>77574.846480973516</v>
      </c>
      <c r="I55" s="54">
        <f>'01ACT BB'!BQ20</f>
        <v>67858.527721405815</v>
      </c>
      <c r="J55" s="54">
        <f>'01ACT BB'!BR20</f>
        <v>60619.120027178949</v>
      </c>
      <c r="K55" s="54">
        <f>'01ACT BB'!BS20</f>
        <v>62352.373850632175</v>
      </c>
      <c r="L55" s="55">
        <f>'01ACT BB'!BT20</f>
        <v>57845.547918884251</v>
      </c>
      <c r="M55" s="54">
        <f>'01ACT BB'!BU20</f>
        <v>58308.596622791141</v>
      </c>
      <c r="N55" s="54">
        <f>'01ACT BB'!BV20</f>
        <v>59482.453607398063</v>
      </c>
      <c r="O55" s="54">
        <f>'01ACT BB'!BW20</f>
        <v>66681.452603233716</v>
      </c>
      <c r="P55" s="54">
        <f>'01ACT BB'!BX20</f>
        <v>84534.412153301659</v>
      </c>
      <c r="Q55" s="54">
        <f>'01ACT BB'!BY20</f>
        <v>73753.771236438348</v>
      </c>
      <c r="R55" s="54">
        <f>'01ACT BB'!BZ20</f>
        <v>93856.679516196193</v>
      </c>
      <c r="S55" s="54">
        <f>'01ACT BB'!CA20</f>
        <v>101193.0787186939</v>
      </c>
      <c r="T55" s="54">
        <f>'01ACT BB'!CB20</f>
        <v>122221.23001549054</v>
      </c>
    </row>
    <row r="56" spans="1:20" x14ac:dyDescent="0.25">
      <c r="A56" s="51" t="s">
        <v>116</v>
      </c>
      <c r="B56" s="44">
        <f>'02AGD BB'!BJ20</f>
        <v>40855576.524962194</v>
      </c>
      <c r="C56" s="45">
        <f>'02AGD BB'!BK20</f>
        <v>42269774.745016463</v>
      </c>
      <c r="D56" s="45">
        <f>'02AGD BB'!BL20</f>
        <v>48381297.308300883</v>
      </c>
      <c r="E56" s="45">
        <f>'02AGD BB'!BM20</f>
        <v>55165048.849864163</v>
      </c>
      <c r="F56" s="45">
        <f>'02AGD BB'!BN20</f>
        <v>53661711.889087252</v>
      </c>
      <c r="G56" s="45">
        <f>'02AGD BB'!BO20</f>
        <v>72486971.170337617</v>
      </c>
      <c r="H56" s="45">
        <f>'02AGD BB'!BP20</f>
        <v>84587889.919752434</v>
      </c>
      <c r="I56" s="45">
        <f>'02AGD BB'!BQ20</f>
        <v>90597139.464299992</v>
      </c>
      <c r="J56" s="45">
        <f>'02AGD BB'!BR20</f>
        <v>89477061.215523168</v>
      </c>
      <c r="K56" s="45">
        <f>'02AGD BB'!BS20</f>
        <v>105068255.51750904</v>
      </c>
      <c r="L56" s="46">
        <f>'02AGD BB'!BT20</f>
        <v>90162040.025978029</v>
      </c>
      <c r="M56" s="45">
        <f>'02AGD BB'!BU20</f>
        <v>96131277.328693107</v>
      </c>
      <c r="N56" s="45">
        <f>'02AGD BB'!BV20</f>
        <v>97005794.896037877</v>
      </c>
      <c r="O56" s="45">
        <f>'02AGD BB'!BW20</f>
        <v>98086517.828795061</v>
      </c>
      <c r="P56" s="45">
        <f>'02AGD BB'!BX20</f>
        <v>87339429.818052143</v>
      </c>
      <c r="Q56" s="45">
        <f>'02AGD BB'!BY20</f>
        <v>73435716.733165085</v>
      </c>
      <c r="R56" s="45">
        <f>'02AGD BB'!BZ20</f>
        <v>76123176.616410524</v>
      </c>
      <c r="S56" s="45">
        <f>'02AGD BB'!CA20</f>
        <v>87252291.090953767</v>
      </c>
      <c r="T56" s="45">
        <f>'02AGD BB'!CB20</f>
        <v>118627205.88490258</v>
      </c>
    </row>
    <row r="57" spans="1:20" x14ac:dyDescent="0.25">
      <c r="A57" s="51" t="s">
        <v>117</v>
      </c>
      <c r="B57" s="44">
        <f>'03CIT BB'!BJ20</f>
        <v>7724374.7721038312</v>
      </c>
      <c r="C57" s="45">
        <f>'03CIT BB'!BK20</f>
        <v>8556313.9034300614</v>
      </c>
      <c r="D57" s="45">
        <f>'03CIT BB'!BL20</f>
        <v>9452624.3949613124</v>
      </c>
      <c r="E57" s="45">
        <f>'03CIT BB'!BM20</f>
        <v>10571339.220709581</v>
      </c>
      <c r="F57" s="45">
        <f>'03CIT BB'!BN20</f>
        <v>11628048.106577089</v>
      </c>
      <c r="G57" s="45">
        <f>'03CIT BB'!BO20</f>
        <v>12465726.157960966</v>
      </c>
      <c r="H57" s="45">
        <f>'03CIT BB'!BP20</f>
        <v>12696136.543950314</v>
      </c>
      <c r="I57" s="45">
        <f>'03CIT BB'!BQ20</f>
        <v>11559112.150917822</v>
      </c>
      <c r="J57" s="45">
        <f>'03CIT BB'!BR20</f>
        <v>12231803.039677434</v>
      </c>
      <c r="K57" s="45">
        <f>'03CIT BB'!BS20</f>
        <v>11924368.099035872</v>
      </c>
      <c r="L57" s="46">
        <f>'03CIT BB'!BT20</f>
        <v>11560718.718068276</v>
      </c>
      <c r="M57" s="45">
        <f>'03CIT BB'!BU20</f>
        <v>12912627.841373494</v>
      </c>
      <c r="N57" s="45">
        <f>'03CIT BB'!BV20</f>
        <v>12304384.274202812</v>
      </c>
      <c r="O57" s="45">
        <f>'03CIT BB'!BW20</f>
        <v>12728523.802749576</v>
      </c>
      <c r="P57" s="45">
        <f>'03CIT BB'!BX20</f>
        <v>11262721.374894377</v>
      </c>
      <c r="Q57" s="45">
        <f>'03CIT BB'!BY20</f>
        <v>10506228.803089691</v>
      </c>
      <c r="R57" s="45">
        <f>'03CIT BB'!BZ20</f>
        <v>10632787.065097794</v>
      </c>
      <c r="S57" s="45">
        <f>'03CIT BB'!CA20</f>
        <v>11871729.963166054</v>
      </c>
      <c r="T57" s="45">
        <f>'03CIT BB'!CB20</f>
        <v>15229399.293751918</v>
      </c>
    </row>
    <row r="58" spans="1:20" x14ac:dyDescent="0.25">
      <c r="A58" s="51" t="s">
        <v>118</v>
      </c>
      <c r="B58" s="44">
        <f>'04END BB'!BJ20</f>
        <v>7027145.839978097</v>
      </c>
      <c r="C58" s="45">
        <f>'04END BB'!BK20</f>
        <v>7135664.9641281916</v>
      </c>
      <c r="D58" s="45">
        <f>'04END BB'!BL20</f>
        <v>8402521.6778758559</v>
      </c>
      <c r="E58" s="45">
        <f>'04END BB'!BM20</f>
        <v>8806752.6366125457</v>
      </c>
      <c r="F58" s="45">
        <f>'04END BB'!BN20</f>
        <v>9413229.6859812867</v>
      </c>
      <c r="G58" s="45">
        <f>'04END BB'!BO20</f>
        <v>8576783.2385224793</v>
      </c>
      <c r="H58" s="45">
        <f>'04END BB'!BP20</f>
        <v>6824598.3167366516</v>
      </c>
      <c r="I58" s="45">
        <f>'04END BB'!BQ20</f>
        <v>6202133.935264945</v>
      </c>
      <c r="J58" s="45">
        <f>'04END BB'!BR20</f>
        <v>5582840.01624298</v>
      </c>
      <c r="K58" s="45">
        <f>'04END BB'!BS20</f>
        <v>9576496.0696402956</v>
      </c>
      <c r="L58" s="46">
        <f>'04END BB'!BT20</f>
        <v>8284017.9892946286</v>
      </c>
      <c r="M58" s="45">
        <f>'04END BB'!BU20</f>
        <v>8127298.4935668129</v>
      </c>
      <c r="N58" s="45">
        <f>'04END BB'!BV20</f>
        <v>15572517.692186143</v>
      </c>
      <c r="O58" s="45">
        <f>'04END BB'!BW20</f>
        <v>15623467.780505517</v>
      </c>
      <c r="P58" s="45">
        <f>'04END BB'!BX20</f>
        <v>15168991.54456274</v>
      </c>
      <c r="Q58" s="45">
        <f>'04END BB'!BY20</f>
        <v>14722996.758795554</v>
      </c>
      <c r="R58" s="45">
        <f>'04END BB'!BZ20</f>
        <v>14315429.885875888</v>
      </c>
      <c r="S58" s="45">
        <f>'04END BB'!CA20</f>
        <v>14565489.954255037</v>
      </c>
      <c r="T58" s="45">
        <f>'04END BB'!CB20</f>
        <v>15834151.555849472</v>
      </c>
    </row>
    <row r="59" spans="1:20" x14ac:dyDescent="0.25">
      <c r="A59" s="51" t="s">
        <v>119</v>
      </c>
      <c r="B59" s="44">
        <f>'05ENX BB'!BJ20</f>
        <v>22707492.439853143</v>
      </c>
      <c r="C59" s="45">
        <f>'05ENX BB'!BK20</f>
        <v>25219667.593157724</v>
      </c>
      <c r="D59" s="45">
        <f>'05ENX BB'!BL20</f>
        <v>30556625.335979842</v>
      </c>
      <c r="E59" s="45">
        <f>'05ENX BB'!BM20</f>
        <v>36597114.835884757</v>
      </c>
      <c r="F59" s="45">
        <f>'05ENX BB'!BN20</f>
        <v>40425234.888151541</v>
      </c>
      <c r="G59" s="45">
        <f>'05ENX BB'!BO20</f>
        <v>51600513.730131023</v>
      </c>
      <c r="H59" s="45">
        <f>'05ENX BB'!BP20</f>
        <v>55325103.378487743</v>
      </c>
      <c r="I59" s="45">
        <f>'05ENX BB'!BQ20</f>
        <v>50739805.895993315</v>
      </c>
      <c r="J59" s="45">
        <f>'05ENX BB'!BR20</f>
        <v>48858281.190838337</v>
      </c>
      <c r="K59" s="45">
        <f>'05ENX BB'!BS20</f>
        <v>47164732.409038417</v>
      </c>
      <c r="L59" s="46">
        <f>'05ENX BB'!BT20</f>
        <v>39818956.479687564</v>
      </c>
      <c r="M59" s="45">
        <f>'05ENX BB'!BU20</f>
        <v>42662068.356388435</v>
      </c>
      <c r="N59" s="45">
        <f>'05ENX BB'!BV20</f>
        <v>42406174.069434375</v>
      </c>
      <c r="O59" s="45">
        <f>'05ENX BB'!BW20</f>
        <v>42191928.250151426</v>
      </c>
      <c r="P59" s="45">
        <f>'05ENX BB'!BX20</f>
        <v>39516729.092587806</v>
      </c>
      <c r="Q59" s="45">
        <f>'05ENX BB'!BY20</f>
        <v>31605732.443040062</v>
      </c>
      <c r="R59" s="45">
        <f>'05ENX BB'!BZ20</f>
        <v>32497922.513881095</v>
      </c>
      <c r="S59" s="45">
        <f>'05ENX BB'!CA20</f>
        <v>36589540.395755351</v>
      </c>
      <c r="T59" s="45">
        <f>'05ENX BB'!CB20</f>
        <v>48857829.479795769</v>
      </c>
    </row>
    <row r="60" spans="1:20" x14ac:dyDescent="0.25">
      <c r="A60" s="51" t="s">
        <v>120</v>
      </c>
      <c r="B60" s="44">
        <f>'06ERG BB'!BJ20</f>
        <v>1708513.5719921605</v>
      </c>
      <c r="C60" s="45">
        <f>'06ERG BB'!BK20</f>
        <v>1673018.3429602634</v>
      </c>
      <c r="D60" s="45">
        <f>'06ERG BB'!BL20</f>
        <v>2005842.3462730581</v>
      </c>
      <c r="E60" s="45">
        <f>'06ERG BB'!BM20</f>
        <v>3904054.5084170257</v>
      </c>
      <c r="F60" s="45">
        <f>'06ERG BB'!BN20</f>
        <v>4262974.7160315942</v>
      </c>
      <c r="G60" s="45">
        <f>'06ERG BB'!BO20</f>
        <v>6421169.5117941061</v>
      </c>
      <c r="H60" s="45">
        <f>'06ERG BB'!BP20</f>
        <v>6596060.8988335347</v>
      </c>
      <c r="I60" s="45">
        <f>'06ERG BB'!BQ20</f>
        <v>5808156.1205919851</v>
      </c>
      <c r="J60" s="45">
        <f>'06ERG BB'!BR20</f>
        <v>5313645.2312410157</v>
      </c>
      <c r="K60" s="45">
        <f>'06ERG BB'!BS20</f>
        <v>5636575.7274390124</v>
      </c>
      <c r="L60" s="46">
        <f>'06ERG BB'!BT20</f>
        <v>3285743.246784817</v>
      </c>
      <c r="M60" s="45">
        <f>'06ERG BB'!BU20</f>
        <v>3571281.0853826632</v>
      </c>
      <c r="N60" s="45">
        <f>'06ERG BB'!BV20</f>
        <v>3505620.6689743064</v>
      </c>
      <c r="O60" s="45">
        <f>'06ERG BB'!BW20</f>
        <v>3446784.0013754447</v>
      </c>
      <c r="P60" s="45">
        <f>'06ERG BB'!BX20</f>
        <v>3188113.2923811935</v>
      </c>
      <c r="Q60" s="45">
        <f>'06ERG BB'!BY20</f>
        <v>3477332.5928948373</v>
      </c>
      <c r="R60" s="45">
        <f>'06ERG BB'!BZ20</f>
        <v>3645112.2119164863</v>
      </c>
      <c r="S60" s="45">
        <f>'06ERG BB'!CA20</f>
        <v>4154756.9996431004</v>
      </c>
      <c r="T60" s="45">
        <f>'06ERG BB'!CB20</f>
        <v>5497716.4883638956</v>
      </c>
    </row>
    <row r="61" spans="1:20" x14ac:dyDescent="0.25">
      <c r="A61" s="51" t="s">
        <v>121</v>
      </c>
      <c r="B61" s="44">
        <f>'07ESS BB'!BJ20</f>
        <v>1233429.4048309203</v>
      </c>
      <c r="C61" s="45">
        <f>'07ESS BB'!BK20</f>
        <v>1190161.9401801014</v>
      </c>
      <c r="D61" s="45">
        <f>'07ESS BB'!BL20</f>
        <v>1293718.442696942</v>
      </c>
      <c r="E61" s="45">
        <f>'07ESS BB'!BM20</f>
        <v>1448477.425342316</v>
      </c>
      <c r="F61" s="45">
        <f>'07ESS BB'!BN20</f>
        <v>1483770.2781349758</v>
      </c>
      <c r="G61" s="45">
        <f>'07ESS BB'!BO20</f>
        <v>2271119.0547314086</v>
      </c>
      <c r="H61" s="45">
        <f>'07ESS BB'!BP20</f>
        <v>2249237.8525530528</v>
      </c>
      <c r="I61" s="45">
        <f>'07ESS BB'!BQ20</f>
        <v>1977657.1310815155</v>
      </c>
      <c r="J61" s="45">
        <f>'07ESS BB'!BR20</f>
        <v>1343294.9239570599</v>
      </c>
      <c r="K61" s="45">
        <f>'07ESS BB'!BS20</f>
        <v>1664388.1754297859</v>
      </c>
      <c r="L61" s="46">
        <f>'07ESS BB'!BT20</f>
        <v>1321504.752718654</v>
      </c>
      <c r="M61" s="45">
        <f>'07ESS BB'!BU20</f>
        <v>1439111.6491475157</v>
      </c>
      <c r="N61" s="45">
        <f>'07ESS BB'!BV20</f>
        <v>1447270.2624972719</v>
      </c>
      <c r="O61" s="45">
        <f>'07ESS BB'!BW20</f>
        <v>1509389.1639348024</v>
      </c>
      <c r="P61" s="45">
        <f>'07ESS BB'!BX20</f>
        <v>1472019.1301657106</v>
      </c>
      <c r="Q61" s="45">
        <f>'07ESS BB'!BY20</f>
        <v>1234857.1770180964</v>
      </c>
      <c r="R61" s="45">
        <f>'07ESS BB'!BZ20</f>
        <v>1313418.9270130885</v>
      </c>
      <c r="S61" s="45">
        <f>'07ESS BB'!CA20</f>
        <v>1537941.3285419487</v>
      </c>
      <c r="T61" s="45">
        <f>'07ESS BB'!CB20</f>
        <v>2316723.1833218383</v>
      </c>
    </row>
    <row r="62" spans="1:20" x14ac:dyDescent="0.25">
      <c r="A62" s="51" t="s">
        <v>122</v>
      </c>
      <c r="B62" s="44">
        <f>'08JEN BB'!BJ20</f>
        <v>150495.60746750809</v>
      </c>
      <c r="C62" s="45">
        <f>'08JEN BB'!BK20</f>
        <v>174037.44517625941</v>
      </c>
      <c r="D62" s="45">
        <f>'08JEN BB'!BL20</f>
        <v>205169.56875580424</v>
      </c>
      <c r="E62" s="45">
        <f>'08JEN BB'!BM20</f>
        <v>234839.33264501978</v>
      </c>
      <c r="F62" s="45">
        <f>'08JEN BB'!BN20</f>
        <v>269786.90607586619</v>
      </c>
      <c r="G62" s="45">
        <f>'08JEN BB'!BO20</f>
        <v>278095.04302029475</v>
      </c>
      <c r="H62" s="45">
        <f>'08JEN BB'!BP20</f>
        <v>300743.7171201795</v>
      </c>
      <c r="I62" s="45">
        <f>'08JEN BB'!BQ20</f>
        <v>278159.32052815711</v>
      </c>
      <c r="J62" s="45">
        <f>'08JEN BB'!BR20</f>
        <v>309832.38030607579</v>
      </c>
      <c r="K62" s="45">
        <f>'08JEN BB'!BS20</f>
        <v>309779.11895972647</v>
      </c>
      <c r="L62" s="46">
        <f>'08JEN BB'!BT20</f>
        <v>304988.98871750658</v>
      </c>
      <c r="M62" s="45">
        <f>'08JEN BB'!BU20</f>
        <v>325991.55546063738</v>
      </c>
      <c r="N62" s="45">
        <f>'08JEN BB'!BV20</f>
        <v>348078.899654579</v>
      </c>
      <c r="O62" s="45">
        <f>'08JEN BB'!BW20</f>
        <v>387836.84964060236</v>
      </c>
      <c r="P62" s="45">
        <f>'08JEN BB'!BX20</f>
        <v>335559.1960792921</v>
      </c>
      <c r="Q62" s="45">
        <f>'08JEN BB'!BY20</f>
        <v>314018.7082206831</v>
      </c>
      <c r="R62" s="45">
        <f>'08JEN BB'!BZ20</f>
        <v>334689.3604494108</v>
      </c>
      <c r="S62" s="45">
        <f>'08JEN BB'!CA20</f>
        <v>399882.36153315968</v>
      </c>
      <c r="T62" s="45">
        <f>'08JEN BB'!CB20</f>
        <v>571944.99986104819</v>
      </c>
    </row>
    <row r="63" spans="1:20" x14ac:dyDescent="0.25">
      <c r="A63" s="51" t="s">
        <v>123</v>
      </c>
      <c r="B63" s="44">
        <f>'09PCR BB'!BJ20</f>
        <v>271482.25842331437</v>
      </c>
      <c r="C63" s="45">
        <f>'09PCR BB'!BK20</f>
        <v>295878.53870809323</v>
      </c>
      <c r="D63" s="45">
        <f>'09PCR BB'!BL20</f>
        <v>324826.82169497979</v>
      </c>
      <c r="E63" s="45">
        <f>'09PCR BB'!BM20</f>
        <v>361491.7440270693</v>
      </c>
      <c r="F63" s="45">
        <f>'09PCR BB'!BN20</f>
        <v>388409.29019174853</v>
      </c>
      <c r="G63" s="45">
        <f>'09PCR BB'!BO20</f>
        <v>389629.00669877481</v>
      </c>
      <c r="H63" s="45">
        <f>'09PCR BB'!BP20</f>
        <v>396943.65445844829</v>
      </c>
      <c r="I63" s="45">
        <f>'09PCR BB'!BQ20</f>
        <v>368869.25933680986</v>
      </c>
      <c r="J63" s="45">
        <f>'09PCR BB'!BR20</f>
        <v>400653.40315073583</v>
      </c>
      <c r="K63" s="45">
        <f>'09PCR BB'!BS20</f>
        <v>397519.8450706217</v>
      </c>
      <c r="L63" s="46">
        <f>'09PCR BB'!BT20</f>
        <v>393019.44700785843</v>
      </c>
      <c r="M63" s="45">
        <f>'09PCR BB'!BU20</f>
        <v>433986.52262781357</v>
      </c>
      <c r="N63" s="45">
        <f>'09PCR BB'!BV20</f>
        <v>435632.70727892075</v>
      </c>
      <c r="O63" s="45">
        <f>'09PCR BB'!BW20</f>
        <v>459980.1343363428</v>
      </c>
      <c r="P63" s="45">
        <f>'09PCR BB'!BX20</f>
        <v>403261.2570238061</v>
      </c>
      <c r="Q63" s="45">
        <f>'09PCR BB'!BY20</f>
        <v>377210.87348760723</v>
      </c>
      <c r="R63" s="45">
        <f>'09PCR BB'!BZ20</f>
        <v>411748.35055068968</v>
      </c>
      <c r="S63" s="45">
        <f>'09PCR BB'!CA20</f>
        <v>476574.80504885531</v>
      </c>
      <c r="T63" s="45">
        <f>'09PCR BB'!CB20</f>
        <v>641096.60805879778</v>
      </c>
    </row>
    <row r="64" spans="1:20" x14ac:dyDescent="0.25">
      <c r="A64" s="51" t="s">
        <v>124</v>
      </c>
      <c r="B64" s="44">
        <f>'10SAP BB'!BJ20</f>
        <v>1577380.1474068826</v>
      </c>
      <c r="C64" s="45">
        <f>'10SAP BB'!BK20</f>
        <v>1584226.2203429549</v>
      </c>
      <c r="D64" s="45">
        <f>'10SAP BB'!BL20</f>
        <v>1745975.3305129255</v>
      </c>
      <c r="E64" s="45">
        <f>'10SAP BB'!BM20</f>
        <v>1977778.9303830483</v>
      </c>
      <c r="F64" s="45">
        <f>'10SAP BB'!BN20</f>
        <v>2012360.148362065</v>
      </c>
      <c r="G64" s="45">
        <f>'10SAP BB'!BO20</f>
        <v>2377269.8117654859</v>
      </c>
      <c r="H64" s="45">
        <f>'10SAP BB'!BP20</f>
        <v>2464267.5112874489</v>
      </c>
      <c r="I64" s="45">
        <f>'10SAP BB'!BQ20</f>
        <v>2213148.2911340282</v>
      </c>
      <c r="J64" s="45">
        <f>'10SAP BB'!BR20</f>
        <v>2068863.8324809191</v>
      </c>
      <c r="K64" s="45">
        <f>'10SAP BB'!BS20</f>
        <v>2226688.6769573311</v>
      </c>
      <c r="L64" s="46">
        <f>'10SAP BB'!BT20</f>
        <v>1225098.1396255528</v>
      </c>
      <c r="M64" s="45">
        <f>'10SAP BB'!BU20</f>
        <v>1192533.8529169413</v>
      </c>
      <c r="N64" s="45">
        <f>'10SAP BB'!BV20</f>
        <v>1205640.9947030903</v>
      </c>
      <c r="O64" s="45">
        <f>'10SAP BB'!BW20</f>
        <v>1180626.9420118681</v>
      </c>
      <c r="P64" s="45">
        <f>'10SAP BB'!BX20</f>
        <v>1070902.9481304225</v>
      </c>
      <c r="Q64" s="45">
        <f>'10SAP BB'!BY20</f>
        <v>894965.08052905148</v>
      </c>
      <c r="R64" s="45">
        <f>'10SAP BB'!BZ20</f>
        <v>930743.79004593601</v>
      </c>
      <c r="S64" s="45">
        <f>'10SAP BB'!CA20</f>
        <v>1103992.0325444455</v>
      </c>
      <c r="T64" s="45">
        <f>'10SAP BB'!CB20</f>
        <v>1575707.8537368781</v>
      </c>
    </row>
    <row r="65" spans="1:20" x14ac:dyDescent="0.25">
      <c r="A65" s="51" t="s">
        <v>125</v>
      </c>
      <c r="B65" s="44">
        <f>'11SPD BB'!BJ20</f>
        <v>0</v>
      </c>
      <c r="C65" s="45">
        <f>'11SPD BB'!BK20</f>
        <v>0</v>
      </c>
      <c r="D65" s="45">
        <f>'11SPD BB'!BL20</f>
        <v>0</v>
      </c>
      <c r="E65" s="45">
        <f>'11SPD BB'!BM20</f>
        <v>0</v>
      </c>
      <c r="F65" s="45">
        <f>'11SPD BB'!BN20</f>
        <v>0</v>
      </c>
      <c r="G65" s="45">
        <f>'11SPD BB'!BO20</f>
        <v>0</v>
      </c>
      <c r="H65" s="45">
        <f>'11SPD BB'!BP20</f>
        <v>0</v>
      </c>
      <c r="I65" s="45">
        <f>'11SPD BB'!BQ20</f>
        <v>0</v>
      </c>
      <c r="J65" s="45">
        <f>'11SPD BB'!BR20</f>
        <v>0</v>
      </c>
      <c r="K65" s="45">
        <f>'11SPD BB'!BS20</f>
        <v>0</v>
      </c>
      <c r="L65" s="46">
        <f>'11SPD BB'!BT20</f>
        <v>0</v>
      </c>
      <c r="M65" s="45">
        <f>'11SPD BB'!BU20</f>
        <v>549.75151939240391</v>
      </c>
      <c r="N65" s="45">
        <f>'11SPD BB'!BV20</f>
        <v>2085.9421122119124</v>
      </c>
      <c r="O65" s="45">
        <f>'11SPD BB'!BW20</f>
        <v>17064.208894540308</v>
      </c>
      <c r="P65" s="45">
        <f>'11SPD BB'!BX20</f>
        <v>35634.459959764077</v>
      </c>
      <c r="Q65" s="45">
        <f>'11SPD BB'!BY20</f>
        <v>45810.371884572014</v>
      </c>
      <c r="R65" s="45">
        <f>'11SPD BB'!BZ20</f>
        <v>59098.178033887685</v>
      </c>
      <c r="S65" s="45">
        <f>'11SPD BB'!CA20</f>
        <v>80555.485942891799</v>
      </c>
      <c r="T65" s="45">
        <f>'11SPD BB'!CB20</f>
        <v>124147.50165887017</v>
      </c>
    </row>
    <row r="66" spans="1:20" x14ac:dyDescent="0.25">
      <c r="A66" s="51" t="s">
        <v>126</v>
      </c>
      <c r="B66" s="44">
        <f>'12TND BB'!BJ20</f>
        <v>513705.61664555344</v>
      </c>
      <c r="C66" s="45">
        <f>'12TND BB'!BK20</f>
        <v>563694.54304667213</v>
      </c>
      <c r="D66" s="45">
        <f>'12TND BB'!BL20</f>
        <v>660421.51298554381</v>
      </c>
      <c r="E66" s="45">
        <f>'12TND BB'!BM20</f>
        <v>758274.98746712145</v>
      </c>
      <c r="F66" s="45">
        <f>'12TND BB'!BN20</f>
        <v>755458.72722445952</v>
      </c>
      <c r="G66" s="45">
        <f>'12TND BB'!BO20</f>
        <v>873118.63784285891</v>
      </c>
      <c r="H66" s="45">
        <f>'12TND BB'!BP20</f>
        <v>889624.53524891357</v>
      </c>
      <c r="I66" s="45">
        <f>'12TND BB'!BQ20</f>
        <v>783197.64734914596</v>
      </c>
      <c r="J66" s="45">
        <f>'12TND BB'!BR20</f>
        <v>689717.47498678113</v>
      </c>
      <c r="K66" s="45">
        <f>'12TND BB'!BS20</f>
        <v>739554.32103182923</v>
      </c>
      <c r="L66" s="46">
        <f>'12TND BB'!BT20</f>
        <v>600687.46619148483</v>
      </c>
      <c r="M66" s="45">
        <f>'12TND BB'!BU20</f>
        <v>622885.74429069681</v>
      </c>
      <c r="N66" s="45">
        <f>'12TND BB'!BV20</f>
        <v>627115.80154091911</v>
      </c>
      <c r="O66" s="45">
        <f>'12TND BB'!BW20</f>
        <v>612938.24597201054</v>
      </c>
      <c r="P66" s="45">
        <f>'12TND BB'!BX20</f>
        <v>556233.91569249856</v>
      </c>
      <c r="Q66" s="45">
        <f>'12TND BB'!BY20</f>
        <v>458214.57708603796</v>
      </c>
      <c r="R66" s="45">
        <f>'12TND BB'!BZ20</f>
        <v>468550.65575601015</v>
      </c>
      <c r="S66" s="45">
        <f>'12TND BB'!CA20</f>
        <v>532011.35894407157</v>
      </c>
      <c r="T66" s="45">
        <f>'12TND BB'!CB20</f>
        <v>728928.56931915344</v>
      </c>
    </row>
    <row r="67" spans="1:20" ht="15.75" thickBot="1" x14ac:dyDescent="0.3">
      <c r="A67" s="52" t="s">
        <v>127</v>
      </c>
      <c r="B67" s="47">
        <f>'13UED BB'!BJ20</f>
        <v>2562016.8344324515</v>
      </c>
      <c r="C67" s="48">
        <f>'13UED BB'!BK20</f>
        <v>2986838.6106547909</v>
      </c>
      <c r="D67" s="48">
        <f>'13UED BB'!BL20</f>
        <v>3566801.1160387821</v>
      </c>
      <c r="E67" s="48">
        <f>'13UED BB'!BM20</f>
        <v>4037476.6178439599</v>
      </c>
      <c r="F67" s="48">
        <f>'13UED BB'!BN20</f>
        <v>4605656.7117140898</v>
      </c>
      <c r="G67" s="48">
        <f>'13UED BB'!BO20</f>
        <v>6527542.2951519098</v>
      </c>
      <c r="H67" s="48">
        <f>'13UED BB'!BP20</f>
        <v>6442834.9040955706</v>
      </c>
      <c r="I67" s="48">
        <f>'13UED BB'!BQ20</f>
        <v>6045293.6532913046</v>
      </c>
      <c r="J67" s="48">
        <f>'13UED BB'!BR20</f>
        <v>6363403.9444731958</v>
      </c>
      <c r="K67" s="48">
        <f>'13UED BB'!BS20</f>
        <v>6214549.0554243503</v>
      </c>
      <c r="L67" s="49">
        <f>'13UED BB'!BT20</f>
        <v>5772214.6873325855</v>
      </c>
      <c r="M67" s="48">
        <f>'13UED BB'!BU20</f>
        <v>6075664.3009663476</v>
      </c>
      <c r="N67" s="48">
        <f>'13UED BB'!BV20</f>
        <v>6879981.9426945467</v>
      </c>
      <c r="O67" s="48">
        <f>'13UED BB'!BW20</f>
        <v>7105995.1964987665</v>
      </c>
      <c r="P67" s="48">
        <f>'13UED BB'!BX20</f>
        <v>6235290.1236748369</v>
      </c>
      <c r="Q67" s="48">
        <f>'13UED BB'!BY20</f>
        <v>5942611.2933281362</v>
      </c>
      <c r="R67" s="48">
        <f>'13UED BB'!BZ20</f>
        <v>6211409.6286875876</v>
      </c>
      <c r="S67" s="48">
        <f>'13UED BB'!CA20</f>
        <v>6968652.0880426588</v>
      </c>
      <c r="T67" s="48">
        <f>'13UED BB'!CB20</f>
        <v>9081823.829543218</v>
      </c>
    </row>
    <row r="68" spans="1:20" x14ac:dyDescent="0.25">
      <c r="I68" s="41"/>
      <c r="J68" s="41"/>
      <c r="K68" s="41"/>
      <c r="M68" s="41"/>
      <c r="N68" s="41"/>
      <c r="O68" s="41"/>
      <c r="P68" s="39"/>
      <c r="Q68" s="39"/>
      <c r="R68" s="39"/>
    </row>
    <row r="69" spans="1:20" x14ac:dyDescent="0.25">
      <c r="A69" s="42"/>
      <c r="B69" s="42" t="s">
        <v>50</v>
      </c>
      <c r="C69" s="42"/>
      <c r="D69" s="42"/>
      <c r="E69" s="42"/>
      <c r="F69" s="42"/>
      <c r="G69" s="42"/>
      <c r="H69" s="42"/>
      <c r="I69" s="42"/>
      <c r="J69" s="42"/>
      <c r="K69" s="42"/>
      <c r="M69" s="42"/>
      <c r="N69" s="42"/>
      <c r="O69" s="42"/>
      <c r="P69" s="39"/>
      <c r="Q69" s="39"/>
      <c r="R69" s="39"/>
    </row>
    <row r="70" spans="1:20" ht="15.75" thickBot="1" x14ac:dyDescent="0.3">
      <c r="A70" s="56"/>
      <c r="B70" s="57">
        <v>2006</v>
      </c>
      <c r="C70" s="57">
        <v>2007</v>
      </c>
      <c r="D70" s="57">
        <v>2008</v>
      </c>
      <c r="E70" s="57">
        <v>2009</v>
      </c>
      <c r="F70" s="57">
        <v>2010</v>
      </c>
      <c r="G70" s="57">
        <v>2011</v>
      </c>
      <c r="H70" s="57">
        <v>2012</v>
      </c>
      <c r="I70" s="57">
        <v>2013</v>
      </c>
      <c r="J70" s="57">
        <v>2014</v>
      </c>
      <c r="K70" s="57">
        <v>2015</v>
      </c>
      <c r="L70" s="57">
        <v>2016</v>
      </c>
      <c r="M70" s="57">
        <v>2017</v>
      </c>
      <c r="N70" s="57">
        <v>2018</v>
      </c>
      <c r="O70" s="57">
        <v>2019</v>
      </c>
      <c r="P70" s="57">
        <v>2020</v>
      </c>
      <c r="Q70" s="57">
        <v>2021</v>
      </c>
      <c r="R70" s="89">
        <v>2022</v>
      </c>
      <c r="S70" s="89">
        <v>2023</v>
      </c>
      <c r="T70" s="89">
        <v>2024</v>
      </c>
    </row>
    <row r="71" spans="1:20" x14ac:dyDescent="0.25">
      <c r="A71" s="50" t="s">
        <v>115</v>
      </c>
      <c r="B71" s="53">
        <f>'01ACT BB'!CD$20+'01ACT BB'!CX$20</f>
        <v>16374148.899646193</v>
      </c>
      <c r="C71" s="54">
        <f>'01ACT BB'!CE$20+'01ACT BB'!CY$20</f>
        <v>16405013.477703128</v>
      </c>
      <c r="D71" s="54">
        <f>'01ACT BB'!CF$20+'01ACT BB'!CZ$20</f>
        <v>17995073.409204319</v>
      </c>
      <c r="E71" s="54">
        <f>'01ACT BB'!CG$20+'01ACT BB'!DA$20</f>
        <v>20209650.236075964</v>
      </c>
      <c r="F71" s="54">
        <f>'01ACT BB'!CH$20+'01ACT BB'!DB$20</f>
        <v>20674513.532684527</v>
      </c>
      <c r="G71" s="54">
        <f>'01ACT BB'!CI$20+'01ACT BB'!DC$20</f>
        <v>23586848.192819603</v>
      </c>
      <c r="H71" s="54">
        <f>'01ACT BB'!CJ$20+'01ACT BB'!DD$20</f>
        <v>24859311.455490325</v>
      </c>
      <c r="I71" s="54">
        <f>'01ACT BB'!CK$20+'01ACT BB'!DE$20</f>
        <v>24138238.778370503</v>
      </c>
      <c r="J71" s="54">
        <f>'01ACT BB'!CL$20+'01ACT BB'!DF$20</f>
        <v>23379730.695032597</v>
      </c>
      <c r="K71" s="54">
        <f>'01ACT BB'!CM$20+'01ACT BB'!DG$20</f>
        <v>25159037.825376205</v>
      </c>
      <c r="L71" s="55">
        <f>'01ACT BB'!CN$20+'01ACT BB'!DH$20</f>
        <v>22705321.212992091</v>
      </c>
      <c r="M71" s="54">
        <f>'01ACT BB'!CO$20+'01ACT BB'!DI$20</f>
        <v>23682190.098269407</v>
      </c>
      <c r="N71" s="54">
        <f>'01ACT BB'!CP$20+'01ACT BB'!DJ$20</f>
        <v>24003862.110973641</v>
      </c>
      <c r="O71" s="54">
        <f>'01ACT BB'!CQ$20+'01ACT BB'!DK$20</f>
        <v>24308262.206916548</v>
      </c>
      <c r="P71" s="54">
        <f>'01ACT BB'!CR$20+'01ACT BB'!DL$20</f>
        <v>23293708.721258782</v>
      </c>
      <c r="Q71" s="54">
        <f>'01ACT BB'!CS$20+'01ACT BB'!DM$20</f>
        <v>21229469.148361348</v>
      </c>
      <c r="R71" s="54">
        <f>'01ACT BB'!CT$20+'01ACT BB'!DN$20</f>
        <v>21752698.079123981</v>
      </c>
      <c r="S71" s="54">
        <f>'01ACT BB'!CU$20+'01ACT BB'!DO$20</f>
        <v>23671773.909440063</v>
      </c>
      <c r="T71" s="54">
        <f>'01ACT BB'!CV$20+'01ACT BB'!DP$20</f>
        <v>29464168.35664368</v>
      </c>
    </row>
    <row r="72" spans="1:20" x14ac:dyDescent="0.25">
      <c r="A72" s="51" t="s">
        <v>116</v>
      </c>
      <c r="B72" s="44">
        <f>'02AGD BB'!CD$20+'02AGD BB'!CX$20</f>
        <v>196476194.90768361</v>
      </c>
      <c r="C72" s="45">
        <f>'02AGD BB'!CE$20+'02AGD BB'!CY$20</f>
        <v>207189253.18283367</v>
      </c>
      <c r="D72" s="45">
        <f>'02AGD BB'!CF$20+'02AGD BB'!CZ$20</f>
        <v>248981564.89440197</v>
      </c>
      <c r="E72" s="45">
        <f>'02AGD BB'!CG$20+'02AGD BB'!DA$20</f>
        <v>302340336.3434906</v>
      </c>
      <c r="F72" s="45">
        <f>'02AGD BB'!CH$20+'02AGD BB'!DB$20</f>
        <v>324239234.73530781</v>
      </c>
      <c r="G72" s="45">
        <f>'02AGD BB'!CI$20+'02AGD BB'!DC$20</f>
        <v>406105657.17888832</v>
      </c>
      <c r="H72" s="45">
        <f>'02AGD BB'!CJ$20+'02AGD BB'!DD$20</f>
        <v>448218420.37414312</v>
      </c>
      <c r="I72" s="45">
        <f>'02AGD BB'!CK$20+'02AGD BB'!DE$20</f>
        <v>430943698.00958931</v>
      </c>
      <c r="J72" s="45">
        <f>'02AGD BB'!CL$20+'02AGD BB'!DF$20</f>
        <v>407847119.52178669</v>
      </c>
      <c r="K72" s="45">
        <f>'02AGD BB'!CM$20+'02AGD BB'!DG$20</f>
        <v>434449470.43042171</v>
      </c>
      <c r="L72" s="46">
        <f>'02AGD BB'!CN$20+'02AGD BB'!DH$20</f>
        <v>362341552.7087419</v>
      </c>
      <c r="M72" s="45">
        <f>'02AGD BB'!CO$20+'02AGD BB'!DI$20</f>
        <v>388427227.37466639</v>
      </c>
      <c r="N72" s="45">
        <f>'02AGD BB'!CP$20+'02AGD BB'!DJ$20</f>
        <v>390904734.19182134</v>
      </c>
      <c r="O72" s="45">
        <f>'02AGD BB'!CQ$20+'02AGD BB'!DK$20</f>
        <v>395137508.50385845</v>
      </c>
      <c r="P72" s="45">
        <f>'02AGD BB'!CR$20+'02AGD BB'!DL$20</f>
        <v>350971337.06028634</v>
      </c>
      <c r="Q72" s="45">
        <f>'02AGD BB'!CS$20+'02AGD BB'!DM$20</f>
        <v>291403562.28516674</v>
      </c>
      <c r="R72" s="45">
        <f>'02AGD BB'!CT$20+'02AGD BB'!DN$20</f>
        <v>303992179.42506742</v>
      </c>
      <c r="S72" s="45">
        <f>'02AGD BB'!CU$20+'02AGD BB'!DO$20</f>
        <v>346855038.2291919</v>
      </c>
      <c r="T72" s="45">
        <f>'02AGD BB'!CV$20+'02AGD BB'!DP$20</f>
        <v>478709529.52791739</v>
      </c>
    </row>
    <row r="73" spans="1:20" x14ac:dyDescent="0.25">
      <c r="A73" s="51" t="s">
        <v>117</v>
      </c>
      <c r="B73" s="44">
        <f>'03CIT BB'!CD$20+'03CIT BB'!CX$20</f>
        <v>16712069.680994937</v>
      </c>
      <c r="C73" s="45">
        <f>'03CIT BB'!CE$20+'03CIT BB'!CY$20</f>
        <v>18512011.442402206</v>
      </c>
      <c r="D73" s="45">
        <f>'03CIT BB'!CF$20+'03CIT BB'!CZ$20</f>
        <v>20451223.848870836</v>
      </c>
      <c r="E73" s="45">
        <f>'03CIT BB'!CG$20+'03CIT BB'!DA$20</f>
        <v>22871619.113557771</v>
      </c>
      <c r="F73" s="45">
        <f>'03CIT BB'!CH$20+'03CIT BB'!DB$20</f>
        <v>25157861.437910277</v>
      </c>
      <c r="G73" s="45">
        <f>'03CIT BB'!CI$20+'03CIT BB'!DC$20</f>
        <v>26970219.638799869</v>
      </c>
      <c r="H73" s="45">
        <f>'03CIT BB'!CJ$20+'03CIT BB'!DD$20</f>
        <v>27468723.988923393</v>
      </c>
      <c r="I73" s="45">
        <f>'03CIT BB'!CK$20+'03CIT BB'!DE$20</f>
        <v>25008715.063155908</v>
      </c>
      <c r="J73" s="45">
        <f>'03CIT BB'!CL$20+'03CIT BB'!DF$20</f>
        <v>26464115.317338426</v>
      </c>
      <c r="K73" s="45">
        <f>'03CIT BB'!CM$20+'03CIT BB'!DG$20</f>
        <v>25798964.505530305</v>
      </c>
      <c r="L73" s="46">
        <f>'03CIT BB'!CN$20+'03CIT BB'!DH$20</f>
        <v>25012192.051670007</v>
      </c>
      <c r="M73" s="45">
        <f>'03CIT BB'!CO$20+'03CIT BB'!DI$20</f>
        <v>27937113.697425473</v>
      </c>
      <c r="N73" s="45">
        <f>'03CIT BB'!CP$20+'03CIT BB'!DJ$20</f>
        <v>26621148.434543133</v>
      </c>
      <c r="O73" s="45">
        <f>'03CIT BB'!CQ$20+'03CIT BB'!DK$20</f>
        <v>27538795.964759998</v>
      </c>
      <c r="P73" s="45">
        <f>'03CIT BB'!CR$20+'03CIT BB'!DL$20</f>
        <v>24367458.514777608</v>
      </c>
      <c r="Q73" s="45">
        <f>'03CIT BB'!CS$20+'03CIT BB'!DM$20</f>
        <v>22730748.829570666</v>
      </c>
      <c r="R73" s="45">
        <f>'03CIT BB'!CT$20+'03CIT BB'!DN$20</f>
        <v>23004564.695411578</v>
      </c>
      <c r="S73" s="45">
        <f>'03CIT BB'!CU$20+'03CIT BB'!DO$20</f>
        <v>25685079.849691093</v>
      </c>
      <c r="T73" s="45">
        <f>'03CIT BB'!CV$20+'03CIT BB'!DP$20</f>
        <v>32949563.828673854</v>
      </c>
    </row>
    <row r="74" spans="1:20" x14ac:dyDescent="0.25">
      <c r="A74" s="51" t="s">
        <v>118</v>
      </c>
      <c r="B74" s="44">
        <f>'04END BB'!CD$20+'04END BB'!CX$20</f>
        <v>88825025.028507873</v>
      </c>
      <c r="C74" s="45">
        <f>'04END BB'!CE$20+'04END BB'!CY$20</f>
        <v>98906311.919459432</v>
      </c>
      <c r="D74" s="45">
        <f>'04END BB'!CF$20+'04END BB'!CZ$20</f>
        <v>122508552.86119919</v>
      </c>
      <c r="E74" s="45">
        <f>'04END BB'!CG$20+'04END BB'!DA$20</f>
        <v>150687836.94375652</v>
      </c>
      <c r="F74" s="45">
        <f>'04END BB'!CH$20+'04END BB'!DB$20</f>
        <v>179981714.47528058</v>
      </c>
      <c r="G74" s="45">
        <f>'04END BB'!CI$20+'04END BB'!DC$20</f>
        <v>208245232.10341221</v>
      </c>
      <c r="H74" s="45">
        <f>'04END BB'!CJ$20+'04END BB'!DD$20</f>
        <v>226798321.23727435</v>
      </c>
      <c r="I74" s="45">
        <f>'04END BB'!CK$20+'04END BB'!DE$20</f>
        <v>219940076.2869654</v>
      </c>
      <c r="J74" s="45">
        <f>'04END BB'!CL$20+'04END BB'!DF$20</f>
        <v>210203267.58243194</v>
      </c>
      <c r="K74" s="45">
        <f>'04END BB'!CM$20+'04END BB'!DG$20</f>
        <v>215107722.10294193</v>
      </c>
      <c r="L74" s="46">
        <f>'04END BB'!CN$20+'04END BB'!DH$20</f>
        <v>188988457.99215829</v>
      </c>
      <c r="M74" s="45">
        <f>'04END BB'!CO$20+'04END BB'!DI$20</f>
        <v>212933465.62425792</v>
      </c>
      <c r="N74" s="45">
        <f>'04END BB'!CP$20+'04END BB'!DJ$20</f>
        <v>183420721.15092075</v>
      </c>
      <c r="O74" s="45">
        <f>'04END BB'!CQ$20+'04END BB'!DK$20</f>
        <v>184565653.59675795</v>
      </c>
      <c r="P74" s="45">
        <f>'04END BB'!CR$20+'04END BB'!DL$20</f>
        <v>172577695.06405601</v>
      </c>
      <c r="Q74" s="45">
        <f>'04END BB'!CS$20+'04END BB'!DM$20</f>
        <v>148953266.388403</v>
      </c>
      <c r="R74" s="45">
        <f>'04END BB'!CT$20+'04END BB'!DN$20</f>
        <v>148618861.61773258</v>
      </c>
      <c r="S74" s="45">
        <f>'04END BB'!CU$20+'04END BB'!DO$20</f>
        <v>165820700.90355122</v>
      </c>
      <c r="T74" s="45">
        <f>'04END BB'!CV$20+'04END BB'!DP$20</f>
        <v>227520070.80579585</v>
      </c>
    </row>
    <row r="75" spans="1:20" x14ac:dyDescent="0.25">
      <c r="A75" s="51" t="s">
        <v>119</v>
      </c>
      <c r="B75" s="44">
        <f>'05ENX BB'!CD$20+'05ENX BB'!CX$20</f>
        <v>132863063.1052067</v>
      </c>
      <c r="C75" s="45">
        <f>'05ENX BB'!CE$20+'05ENX BB'!CY$20</f>
        <v>143744016.79567474</v>
      </c>
      <c r="D75" s="45">
        <f>'05ENX BB'!CF$20+'05ENX BB'!CZ$20</f>
        <v>169179378.03833246</v>
      </c>
      <c r="E75" s="45">
        <f>'05ENX BB'!CG$20+'05ENX BB'!DA$20</f>
        <v>203544919.18420929</v>
      </c>
      <c r="F75" s="45">
        <f>'05ENX BB'!CH$20+'05ENX BB'!DB$20</f>
        <v>220388383.55684265</v>
      </c>
      <c r="G75" s="45">
        <f>'05ENX BB'!CI$20+'05ENX BB'!DC$20</f>
        <v>270057582.26894855</v>
      </c>
      <c r="H75" s="45">
        <f>'05ENX BB'!CJ$20+'05ENX BB'!DD$20</f>
        <v>290370405.59674227</v>
      </c>
      <c r="I75" s="45">
        <f>'05ENX BB'!CK$20+'05ENX BB'!DE$20</f>
        <v>269461039.88779664</v>
      </c>
      <c r="J75" s="45">
        <f>'05ENX BB'!CL$20+'05ENX BB'!DF$20</f>
        <v>252002776.97498035</v>
      </c>
      <c r="K75" s="45">
        <f>'05ENX BB'!CM$20+'05ENX BB'!DG$20</f>
        <v>286758865.10985768</v>
      </c>
      <c r="L75" s="46">
        <f>'05ENX BB'!CN$20+'05ENX BB'!DH$20</f>
        <v>227826943.27194989</v>
      </c>
      <c r="M75" s="45">
        <f>'05ENX BB'!CO$20+'05ENX BB'!DI$20</f>
        <v>246915176.04876688</v>
      </c>
      <c r="N75" s="45">
        <f>'05ENX BB'!CP$20+'05ENX BB'!DJ$20</f>
        <v>248993663.00777572</v>
      </c>
      <c r="O75" s="45">
        <f>'05ENX BB'!CQ$20+'05ENX BB'!DK$20</f>
        <v>251435369.44943887</v>
      </c>
      <c r="P75" s="45">
        <f>'05ENX BB'!CR$20+'05ENX BB'!DL$20</f>
        <v>235660790.14874107</v>
      </c>
      <c r="Q75" s="45">
        <f>'05ENX BB'!CS$20+'05ENX BB'!DM$20</f>
        <v>192874023.57273808</v>
      </c>
      <c r="R75" s="45">
        <f>'05ENX BB'!CT$20+'05ENX BB'!DN$20</f>
        <v>200960788.14477223</v>
      </c>
      <c r="S75" s="45">
        <f>'05ENX BB'!CU$20+'05ENX BB'!DO$20</f>
        <v>231201665.7092092</v>
      </c>
      <c r="T75" s="45">
        <f>'05ENX BB'!CV$20+'05ENX BB'!DP$20</f>
        <v>319573572.60392153</v>
      </c>
    </row>
    <row r="76" spans="1:20" x14ac:dyDescent="0.25">
      <c r="A76" s="51" t="s">
        <v>120</v>
      </c>
      <c r="B76" s="44">
        <f>'06ERG BB'!CD$20+'06ERG BB'!CX$20</f>
        <v>103067401.76367705</v>
      </c>
      <c r="C76" s="45">
        <f>'06ERG BB'!CE$20+'06ERG BB'!CY$20</f>
        <v>107378080.05311587</v>
      </c>
      <c r="D76" s="45">
        <f>'06ERG BB'!CF$20+'06ERG BB'!CZ$20</f>
        <v>125294754.36062083</v>
      </c>
      <c r="E76" s="45">
        <f>'06ERG BB'!CG$20+'06ERG BB'!DA$20</f>
        <v>154329098.24651271</v>
      </c>
      <c r="F76" s="45">
        <f>'06ERG BB'!CH$20+'06ERG BB'!DB$20</f>
        <v>168872824.63187462</v>
      </c>
      <c r="G76" s="45">
        <f>'06ERG BB'!CI$20+'06ERG BB'!DC$20</f>
        <v>199833640.24422947</v>
      </c>
      <c r="H76" s="45">
        <f>'06ERG BB'!CJ$20+'06ERG BB'!DD$20</f>
        <v>210202785.27686793</v>
      </c>
      <c r="I76" s="45">
        <f>'06ERG BB'!CK$20+'06ERG BB'!DE$20</f>
        <v>191444873.6162377</v>
      </c>
      <c r="J76" s="45">
        <f>'06ERG BB'!CL$20+'06ERG BB'!DF$20</f>
        <v>182932003.92986616</v>
      </c>
      <c r="K76" s="45">
        <f>'06ERG BB'!CM$20+'06ERG BB'!DG$20</f>
        <v>204602666.56646711</v>
      </c>
      <c r="L76" s="46">
        <f>'06ERG BB'!CN$20+'06ERG BB'!DH$20</f>
        <v>174762301.19671658</v>
      </c>
      <c r="M76" s="45">
        <f>'06ERG BB'!CO$20+'06ERG BB'!DI$20</f>
        <v>188466467.01801339</v>
      </c>
      <c r="N76" s="45">
        <f>'06ERG BB'!CP$20+'06ERG BB'!DJ$20</f>
        <v>189758067.20059815</v>
      </c>
      <c r="O76" s="45">
        <f>'06ERG BB'!CQ$20+'06ERG BB'!DK$20</f>
        <v>192441714.651757</v>
      </c>
      <c r="P76" s="45">
        <f>'06ERG BB'!CR$20+'06ERG BB'!DL$20</f>
        <v>183929459.59963611</v>
      </c>
      <c r="Q76" s="45">
        <f>'06ERG BB'!CS$20+'06ERG BB'!DM$20</f>
        <v>160039419.93982801</v>
      </c>
      <c r="R76" s="45">
        <f>'06ERG BB'!CT$20+'06ERG BB'!DN$20</f>
        <v>167742486.53965661</v>
      </c>
      <c r="S76" s="45">
        <f>'06ERG BB'!CU$20+'06ERG BB'!DO$20</f>
        <v>193051103.452474</v>
      </c>
      <c r="T76" s="45">
        <f>'06ERG BB'!CV$20+'06ERG BB'!DP$20</f>
        <v>263651666.70292452</v>
      </c>
    </row>
    <row r="77" spans="1:20" x14ac:dyDescent="0.25">
      <c r="A77" s="51" t="s">
        <v>121</v>
      </c>
      <c r="B77" s="44">
        <f>'07ESS BB'!CD$20+'07ESS BB'!CX$20</f>
        <v>86500665.257942647</v>
      </c>
      <c r="C77" s="45">
        <f>'07ESS BB'!CE$20+'07ESS BB'!CY$20</f>
        <v>88433228.403141946</v>
      </c>
      <c r="D77" s="45">
        <f>'07ESS BB'!CF$20+'07ESS BB'!CZ$20</f>
        <v>106605825.19684789</v>
      </c>
      <c r="E77" s="45">
        <f>'07ESS BB'!CG$20+'07ESS BB'!DA$20</f>
        <v>127406543.8219007</v>
      </c>
      <c r="F77" s="45">
        <f>'07ESS BB'!CH$20+'07ESS BB'!DB$20</f>
        <v>143699083.67441735</v>
      </c>
      <c r="G77" s="45">
        <f>'07ESS BB'!CI$20+'07ESS BB'!DC$20</f>
        <v>170556094.38454086</v>
      </c>
      <c r="H77" s="45">
        <f>'07ESS BB'!CJ$20+'07ESS BB'!DD$20</f>
        <v>177550751.33910844</v>
      </c>
      <c r="I77" s="45">
        <f>'07ESS BB'!CK$20+'07ESS BB'!DE$20</f>
        <v>167143939.77653337</v>
      </c>
      <c r="J77" s="45">
        <f>'07ESS BB'!CL$20+'07ESS BB'!DF$20</f>
        <v>157783342.69204727</v>
      </c>
      <c r="K77" s="45">
        <f>'07ESS BB'!CM$20+'07ESS BB'!DG$20</f>
        <v>158826214.62302524</v>
      </c>
      <c r="L77" s="46">
        <f>'07ESS BB'!CN$20+'07ESS BB'!DH$20</f>
        <v>138229536.16556513</v>
      </c>
      <c r="M77" s="45">
        <f>'07ESS BB'!CO$20+'07ESS BB'!DI$20</f>
        <v>147209203.36544782</v>
      </c>
      <c r="N77" s="45">
        <f>'07ESS BB'!CP$20+'07ESS BB'!DJ$20</f>
        <v>147509541.25917506</v>
      </c>
      <c r="O77" s="45">
        <f>'07ESS BB'!CQ$20+'07ESS BB'!DK$20</f>
        <v>148784792.68374196</v>
      </c>
      <c r="P77" s="45">
        <f>'07ESS BB'!CR$20+'07ESS BB'!DL$20</f>
        <v>132025056.01582681</v>
      </c>
      <c r="Q77" s="45">
        <f>'07ESS BB'!CS$20+'07ESS BB'!DM$20</f>
        <v>114001295.80392803</v>
      </c>
      <c r="R77" s="45">
        <f>'07ESS BB'!CT$20+'07ESS BB'!DN$20</f>
        <v>118772069.26648343</v>
      </c>
      <c r="S77" s="45">
        <f>'07ESS BB'!CU$20+'07ESS BB'!DO$20</f>
        <v>134418343.35196781</v>
      </c>
      <c r="T77" s="45">
        <f>'07ESS BB'!CV$20+'07ESS BB'!DP$20</f>
        <v>179407848.08608982</v>
      </c>
    </row>
    <row r="78" spans="1:20" x14ac:dyDescent="0.25">
      <c r="A78" s="51" t="s">
        <v>122</v>
      </c>
      <c r="B78" s="44">
        <f>'08JEN BB'!CD$20+'08JEN BB'!CX$20</f>
        <v>5411273.4070731746</v>
      </c>
      <c r="C78" s="45">
        <f>'08JEN BB'!CE$20+'08JEN BB'!CY$20</f>
        <v>6123235.0966915451</v>
      </c>
      <c r="D78" s="45">
        <f>'08JEN BB'!CF$20+'08JEN BB'!CZ$20</f>
        <v>7037043.8837146806</v>
      </c>
      <c r="E78" s="45">
        <f>'08JEN BB'!CG$20+'08JEN BB'!DA$20</f>
        <v>7943526.6734626126</v>
      </c>
      <c r="F78" s="45">
        <f>'08JEN BB'!CH$20+'08JEN BB'!DB$20</f>
        <v>8925511.0735607203</v>
      </c>
      <c r="G78" s="45">
        <f>'08JEN BB'!CI$20+'08JEN BB'!DC$20</f>
        <v>9239228.6863675546</v>
      </c>
      <c r="H78" s="45">
        <f>'08JEN BB'!CJ$20+'08JEN BB'!DD$20</f>
        <v>9930310.0857174937</v>
      </c>
      <c r="I78" s="45">
        <f>'08JEN BB'!CK$20+'08JEN BB'!DE$20</f>
        <v>9162713.0437887106</v>
      </c>
      <c r="J78" s="45">
        <f>'08JEN BB'!CL$20+'08JEN BB'!DF$20</f>
        <v>10129015.594002759</v>
      </c>
      <c r="K78" s="45">
        <f>'08JEN BB'!CM$20+'08JEN BB'!DG$20</f>
        <v>10073922.836286396</v>
      </c>
      <c r="L78" s="46">
        <f>'08JEN BB'!CN$20+'08JEN BB'!DH$20</f>
        <v>9828869.0861758981</v>
      </c>
      <c r="M78" s="45">
        <f>'08JEN BB'!CO$20+'08JEN BB'!DI$20</f>
        <v>10545667.300885355</v>
      </c>
      <c r="N78" s="45">
        <f>'08JEN BB'!CP$20+'08JEN BB'!DJ$20</f>
        <v>11152812.016776143</v>
      </c>
      <c r="O78" s="45">
        <f>'08JEN BB'!CQ$20+'08JEN BB'!DK$20</f>
        <v>12235513.371020114</v>
      </c>
      <c r="P78" s="45">
        <f>'08JEN BB'!CR$20+'08JEN BB'!DL$20</f>
        <v>10609904.353048785</v>
      </c>
      <c r="Q78" s="45">
        <f>'08JEN BB'!CS$20+'08JEN BB'!DM$20</f>
        <v>9949094.420492176</v>
      </c>
      <c r="R78" s="45">
        <f>'08JEN BB'!CT$20+'08JEN BB'!DN$20</f>
        <v>10583749.966466755</v>
      </c>
      <c r="S78" s="45">
        <f>'08JEN BB'!CU$20+'08JEN BB'!DO$20</f>
        <v>12543231.122669009</v>
      </c>
      <c r="T78" s="45">
        <f>'08JEN BB'!CV$20+'08JEN BB'!DP$20</f>
        <v>17714902.614524484</v>
      </c>
    </row>
    <row r="79" spans="1:20" x14ac:dyDescent="0.25">
      <c r="A79" s="51" t="s">
        <v>123</v>
      </c>
      <c r="B79" s="44">
        <f>'09PCR BB'!CD$20+'09PCR BB'!CX$20</f>
        <v>22191511.20914869</v>
      </c>
      <c r="C79" s="45">
        <f>'09PCR BB'!CE$20+'09PCR BB'!CY$20</f>
        <v>24185712.710732803</v>
      </c>
      <c r="D79" s="45">
        <f>'09PCR BB'!CF$20+'09PCR BB'!CZ$20</f>
        <v>26552004.158726502</v>
      </c>
      <c r="E79" s="45">
        <f>'09PCR BB'!CG$20+'09PCR BB'!DA$20</f>
        <v>29549069.380006671</v>
      </c>
      <c r="F79" s="45">
        <f>'09PCR BB'!CH$20+'09PCR BB'!DB$20</f>
        <v>31749364.275538433</v>
      </c>
      <c r="G79" s="45">
        <f>'09PCR BB'!CI$20+'09PCR BB'!DC$20</f>
        <v>31849066.380180135</v>
      </c>
      <c r="H79" s="45">
        <f>'09PCR BB'!CJ$20+'09PCR BB'!DD$20</f>
        <v>32446980.544783242</v>
      </c>
      <c r="I79" s="45">
        <f>'09PCR BB'!CK$20+'09PCR BB'!DE$20</f>
        <v>30152122.465842232</v>
      </c>
      <c r="J79" s="45">
        <f>'09PCR BB'!CL$20+'09PCR BB'!DF$20</f>
        <v>32750222.937734209</v>
      </c>
      <c r="K79" s="45">
        <f>'09PCR BB'!CM$20+'09PCR BB'!DG$20</f>
        <v>32494079.535718843</v>
      </c>
      <c r="L79" s="46">
        <f>'09PCR BB'!CN$20+'09PCR BB'!DH$20</f>
        <v>32126200.55296126</v>
      </c>
      <c r="M79" s="45">
        <f>'09PCR BB'!CO$20+'09PCR BB'!DI$20</f>
        <v>35474939.826445498</v>
      </c>
      <c r="N79" s="45">
        <f>'09PCR BB'!CP$20+'09PCR BB'!DJ$20</f>
        <v>35609502.303380609</v>
      </c>
      <c r="O79" s="45">
        <f>'09PCR BB'!CQ$20+'09PCR BB'!DK$20</f>
        <v>37599743.65634317</v>
      </c>
      <c r="P79" s="45">
        <f>'09PCR BB'!CR$20+'09PCR BB'!DL$20</f>
        <v>32963356.618226729</v>
      </c>
      <c r="Q79" s="45">
        <f>'09PCR BB'!CS$20+'09PCR BB'!DM$20</f>
        <v>30834018.588267289</v>
      </c>
      <c r="R79" s="45">
        <f>'09PCR BB'!CT$20+'09PCR BB'!DN$20</f>
        <v>33657172.075346403</v>
      </c>
      <c r="S79" s="45">
        <f>'09PCR BB'!CU$20+'09PCR BB'!DO$20</f>
        <v>38956193.607625581</v>
      </c>
      <c r="T79" s="45">
        <f>'09PCR BB'!CV$20+'09PCR BB'!DP$20</f>
        <v>52404541.806294158</v>
      </c>
    </row>
    <row r="80" spans="1:20" x14ac:dyDescent="0.25">
      <c r="A80" s="51" t="s">
        <v>124</v>
      </c>
      <c r="B80" s="44">
        <f>'10SAP BB'!CD$20+'10SAP BB'!CX$20</f>
        <v>77958533.050716534</v>
      </c>
      <c r="C80" s="45">
        <f>'10SAP BB'!CE$20+'10SAP BB'!CY$20</f>
        <v>78746977.976316795</v>
      </c>
      <c r="D80" s="45">
        <f>'10SAP BB'!CF$20+'10SAP BB'!CZ$20</f>
        <v>87008730.933524802</v>
      </c>
      <c r="E80" s="45">
        <f>'10SAP BB'!CG$20+'10SAP BB'!DA$20</f>
        <v>98657083.348519027</v>
      </c>
      <c r="F80" s="45">
        <f>'10SAP BB'!CH$20+'10SAP BB'!DB$20</f>
        <v>100395828.00859156</v>
      </c>
      <c r="G80" s="45">
        <f>'10SAP BB'!CI$20+'10SAP BB'!DC$20</f>
        <v>119352298.0942398</v>
      </c>
      <c r="H80" s="45">
        <f>'10SAP BB'!CJ$20+'10SAP BB'!DD$20</f>
        <v>126582843.86020476</v>
      </c>
      <c r="I80" s="45">
        <f>'10SAP BB'!CK$20+'10SAP BB'!DE$20</f>
        <v>121813419.33277035</v>
      </c>
      <c r="J80" s="45">
        <f>'10SAP BB'!CL$20+'10SAP BB'!DF$20</f>
        <v>117403919.49384621</v>
      </c>
      <c r="K80" s="45">
        <f>'10SAP BB'!CM$20+'10SAP BB'!DG$20</f>
        <v>130958047.95875013</v>
      </c>
      <c r="L80" s="46">
        <f>'10SAP BB'!CN$20+'10SAP BB'!DH$20</f>
        <v>118268268.97035842</v>
      </c>
      <c r="M80" s="45">
        <f>'10SAP BB'!CO$20+'10SAP BB'!DI$20</f>
        <v>130468635.15224367</v>
      </c>
      <c r="N80" s="45">
        <f>'10SAP BB'!CP$20+'10SAP BB'!DJ$20</f>
        <v>129205338.20843107</v>
      </c>
      <c r="O80" s="45">
        <f>'10SAP BB'!CQ$20+'10SAP BB'!DK$20</f>
        <v>129699266.38849971</v>
      </c>
      <c r="P80" s="45">
        <f>'10SAP BB'!CR$20+'10SAP BB'!DL$20</f>
        <v>123752438.82368366</v>
      </c>
      <c r="Q80" s="45">
        <f>'10SAP BB'!CS$20+'10SAP BB'!DM$20</f>
        <v>115638066.76341136</v>
      </c>
      <c r="R80" s="45">
        <f>'10SAP BB'!CT$20+'10SAP BB'!DN$20</f>
        <v>119108326.6296736</v>
      </c>
      <c r="S80" s="45">
        <f>'10SAP BB'!CU$20+'10SAP BB'!DO$20</f>
        <v>132363653.96519455</v>
      </c>
      <c r="T80" s="45">
        <f>'10SAP BB'!CV$20+'10SAP BB'!DP$20</f>
        <v>169771690.81917262</v>
      </c>
    </row>
    <row r="81" spans="1:20" x14ac:dyDescent="0.25">
      <c r="A81" s="51" t="s">
        <v>125</v>
      </c>
      <c r="B81" s="44">
        <f>'11SPD BB'!CD$20+'11SPD BB'!CX$20</f>
        <v>23127000.072569609</v>
      </c>
      <c r="C81" s="45">
        <f>'11SPD BB'!CE$20+'11SPD BB'!CY$20</f>
        <v>26450542.424980264</v>
      </c>
      <c r="D81" s="45">
        <f>'11SPD BB'!CF$20+'11SPD BB'!CZ$20</f>
        <v>30428717.878412511</v>
      </c>
      <c r="E81" s="45">
        <f>'11SPD BB'!CG$20+'11SPD BB'!DA$20</f>
        <v>36102552.635673933</v>
      </c>
      <c r="F81" s="45">
        <f>'11SPD BB'!CH$20+'11SPD BB'!DB$20</f>
        <v>41691094.028371379</v>
      </c>
      <c r="G81" s="45">
        <f>'11SPD BB'!CI$20+'11SPD BB'!DC$20</f>
        <v>43548837.193841442</v>
      </c>
      <c r="H81" s="45">
        <f>'11SPD BB'!CJ$20+'11SPD BB'!DD$20</f>
        <v>45761388.779622383</v>
      </c>
      <c r="I81" s="45">
        <f>'11SPD BB'!CK$20+'11SPD BB'!DE$20</f>
        <v>43435209.376132533</v>
      </c>
      <c r="J81" s="45">
        <f>'11SPD BB'!CL$20+'11SPD BB'!DF$20</f>
        <v>41633263.718032464</v>
      </c>
      <c r="K81" s="45">
        <f>'11SPD BB'!CM$20+'11SPD BB'!DG$20</f>
        <v>32863508.142217815</v>
      </c>
      <c r="L81" s="46">
        <f>'11SPD BB'!CN$20+'11SPD BB'!DH$20</f>
        <v>36506318.005602606</v>
      </c>
      <c r="M81" s="45">
        <f>'11SPD BB'!CO$20+'11SPD BB'!DI$20</f>
        <v>35136105.014440656</v>
      </c>
      <c r="N81" s="45">
        <f>'11SPD BB'!CP$20+'11SPD BB'!DJ$20</f>
        <v>37584970.025911868</v>
      </c>
      <c r="O81" s="45">
        <f>'11SPD BB'!CQ$20+'11SPD BB'!DK$20</f>
        <v>42155133.782556549</v>
      </c>
      <c r="P81" s="45">
        <f>'11SPD BB'!CR$20+'11SPD BB'!DL$20</f>
        <v>39096149.741147608</v>
      </c>
      <c r="Q81" s="45">
        <f>'11SPD BB'!CS$20+'11SPD BB'!DM$20</f>
        <v>36745632.515350267</v>
      </c>
      <c r="R81" s="45">
        <f>'11SPD BB'!CT$20+'11SPD BB'!DN$20</f>
        <v>29845232.884087175</v>
      </c>
      <c r="S81" s="45">
        <f>'11SPD BB'!CU$20+'11SPD BB'!DO$20</f>
        <v>38942144.781509317</v>
      </c>
      <c r="T81" s="45">
        <f>'11SPD BB'!CV$20+'11SPD BB'!DP$20</f>
        <v>58882843.026576877</v>
      </c>
    </row>
    <row r="82" spans="1:20" x14ac:dyDescent="0.25">
      <c r="A82" s="51" t="s">
        <v>126</v>
      </c>
      <c r="B82" s="44">
        <f>'12TND BB'!CD$20+'12TND BB'!CX$20</f>
        <v>15063949.622286428</v>
      </c>
      <c r="C82" s="45">
        <f>'12TND BB'!CE$20+'12TND BB'!CY$20</f>
        <v>15662373.045021005</v>
      </c>
      <c r="D82" s="45">
        <f>'12TND BB'!CF$20+'12TND BB'!CZ$20</f>
        <v>17600118.961578775</v>
      </c>
      <c r="E82" s="45">
        <f>'12TND BB'!CG$20+'12TND BB'!DA$20</f>
        <v>19832525.806006029</v>
      </c>
      <c r="F82" s="45">
        <f>'12TND BB'!CH$20+'12TND BB'!DB$20</f>
        <v>20943689.217964914</v>
      </c>
      <c r="G82" s="45">
        <f>'12TND BB'!CI$20+'12TND BB'!DC$20</f>
        <v>24783933.374275051</v>
      </c>
      <c r="H82" s="45">
        <f>'12TND BB'!CJ$20+'12TND BB'!DD$20</f>
        <v>26263120.834542662</v>
      </c>
      <c r="I82" s="45">
        <f>'12TND BB'!CK$20+'12TND BB'!DE$20</f>
        <v>24579373.643271603</v>
      </c>
      <c r="J82" s="45">
        <f>'12TND BB'!CL$20+'12TND BB'!DF$20</f>
        <v>22767062.531116966</v>
      </c>
      <c r="K82" s="45">
        <f>'12TND BB'!CM$20+'12TND BB'!DG$20</f>
        <v>24957172.497976299</v>
      </c>
      <c r="L82" s="46">
        <f>'12TND BB'!CN$20+'12TND BB'!DH$20</f>
        <v>21944478.374528848</v>
      </c>
      <c r="M82" s="45">
        <f>'12TND BB'!CO$20+'12TND BB'!DI$20</f>
        <v>23098805.41009279</v>
      </c>
      <c r="N82" s="45">
        <f>'12TND BB'!CP$20+'12TND BB'!DJ$20</f>
        <v>23632514.8871039</v>
      </c>
      <c r="O82" s="45">
        <f>'12TND BB'!CQ$20+'12TND BB'!DK$20</f>
        <v>24249316.216998823</v>
      </c>
      <c r="P82" s="45">
        <f>'12TND BB'!CR$20+'12TND BB'!DL$20</f>
        <v>23226594.879005235</v>
      </c>
      <c r="Q82" s="45">
        <f>'12TND BB'!CS$20+'12TND BB'!DM$20</f>
        <v>20339966.857535094</v>
      </c>
      <c r="R82" s="45">
        <f>'12TND BB'!CT$20+'12TND BB'!DN$20</f>
        <v>21016442.359942194</v>
      </c>
      <c r="S82" s="45">
        <f>'12TND BB'!CU$20+'12TND BB'!DO$20</f>
        <v>23426579.484676454</v>
      </c>
      <c r="T82" s="45">
        <f>'12TND BB'!CV$20+'12TND BB'!DP$20</f>
        <v>30728001.414311599</v>
      </c>
    </row>
    <row r="83" spans="1:20" ht="15.75" thickBot="1" x14ac:dyDescent="0.3">
      <c r="A83" s="52" t="s">
        <v>127</v>
      </c>
      <c r="B83" s="47">
        <f>'13UED BB'!CD$20+'13UED BB'!CX$20</f>
        <v>13720195.551071331</v>
      </c>
      <c r="C83" s="48">
        <f>'13UED BB'!CE$20+'13UED BB'!CY$20</f>
        <v>15458545.46146615</v>
      </c>
      <c r="D83" s="48">
        <f>'13UED BB'!CF$20+'13UED BB'!CZ$20</f>
        <v>17488278.910379279</v>
      </c>
      <c r="E83" s="48">
        <f>'13UED BB'!CG$20+'13UED BB'!DA$20</f>
        <v>19727796.082432438</v>
      </c>
      <c r="F83" s="48">
        <f>'13UED BB'!CH$20+'13UED BB'!DB$20</f>
        <v>21935024.50584672</v>
      </c>
      <c r="G83" s="48">
        <f>'13UED BB'!CI$20+'13UED BB'!DC$20</f>
        <v>25921511.102420211</v>
      </c>
      <c r="H83" s="48">
        <f>'13UED BB'!CJ$20+'13UED BB'!DD$20</f>
        <v>26097833.387649812</v>
      </c>
      <c r="I83" s="48">
        <f>'13UED BB'!CK$20+'13UED BB'!DE$20</f>
        <v>24374824.986733206</v>
      </c>
      <c r="J83" s="48">
        <f>'13UED BB'!CL$20+'13UED BB'!DF$20</f>
        <v>26069553.347213723</v>
      </c>
      <c r="K83" s="48">
        <f>'13UED BB'!CM$20+'13UED BB'!DG$20</f>
        <v>25969881.12817131</v>
      </c>
      <c r="L83" s="49">
        <f>'13UED BB'!CN$20+'13UED BB'!DH$20</f>
        <v>24373251.129142232</v>
      </c>
      <c r="M83" s="48">
        <f>'13UED BB'!CO$20+'13UED BB'!DI$20</f>
        <v>26089087.975966346</v>
      </c>
      <c r="N83" s="48">
        <f>'13UED BB'!CP$20+'13UED BB'!DJ$20</f>
        <v>26487437.347185858</v>
      </c>
      <c r="O83" s="48">
        <f>'13UED BB'!CQ$20+'13UED BB'!DK$20</f>
        <v>27357572.426056646</v>
      </c>
      <c r="P83" s="48">
        <f>'13UED BB'!CR$20+'13UED BB'!DL$20</f>
        <v>24005421.001556255</v>
      </c>
      <c r="Q83" s="48">
        <f>'13UED BB'!CS$20+'13UED BB'!DM$20</f>
        <v>22878628.63500759</v>
      </c>
      <c r="R83" s="48">
        <f>'13UED BB'!CT$20+'13UED BB'!DN$20</f>
        <v>23913480.571458764</v>
      </c>
      <c r="S83" s="48">
        <f>'13UED BB'!CU$20+'13UED BB'!DO$20</f>
        <v>26828810.99121701</v>
      </c>
      <c r="T83" s="48">
        <f>'13UED BB'!CV$20+'13UED BB'!DP$20</f>
        <v>34964372.857904568</v>
      </c>
    </row>
    <row r="84" spans="1:20" x14ac:dyDescent="0.25">
      <c r="L84" s="41"/>
      <c r="O84" s="39"/>
      <c r="P84" s="82"/>
      <c r="Q84" s="82"/>
      <c r="R84" s="82"/>
    </row>
    <row r="85" spans="1:20" x14ac:dyDescent="0.25">
      <c r="A85" s="42"/>
      <c r="B85" s="42" t="s">
        <v>51</v>
      </c>
      <c r="C85" s="42"/>
      <c r="D85" s="42"/>
      <c r="E85" s="42"/>
      <c r="F85" s="42"/>
      <c r="G85" s="42"/>
      <c r="H85" s="42"/>
      <c r="I85" s="42"/>
      <c r="J85" s="42"/>
      <c r="K85" s="42"/>
      <c r="M85" s="42"/>
      <c r="N85" s="42"/>
      <c r="O85" s="81"/>
      <c r="P85" s="39"/>
      <c r="Q85" s="39"/>
      <c r="R85" s="39"/>
    </row>
    <row r="86" spans="1:20" ht="15.75" thickBot="1" x14ac:dyDescent="0.3">
      <c r="A86" s="56"/>
      <c r="B86" s="57">
        <v>2006</v>
      </c>
      <c r="C86" s="57">
        <v>2007</v>
      </c>
      <c r="D86" s="57">
        <v>2008</v>
      </c>
      <c r="E86" s="57">
        <v>2009</v>
      </c>
      <c r="F86" s="57">
        <v>2010</v>
      </c>
      <c r="G86" s="57">
        <v>2011</v>
      </c>
      <c r="H86" s="57">
        <v>2012</v>
      </c>
      <c r="I86" s="57">
        <v>2013</v>
      </c>
      <c r="J86" s="57">
        <v>2014</v>
      </c>
      <c r="K86" s="57">
        <v>2015</v>
      </c>
      <c r="L86" s="57">
        <v>2016</v>
      </c>
      <c r="M86" s="57">
        <v>2017</v>
      </c>
      <c r="N86" s="57">
        <v>2018</v>
      </c>
      <c r="O86" s="57">
        <v>2019</v>
      </c>
      <c r="P86" s="57">
        <v>2020</v>
      </c>
      <c r="Q86" s="57">
        <v>2021</v>
      </c>
      <c r="R86" s="89">
        <v>2022</v>
      </c>
      <c r="S86" s="89">
        <v>2023</v>
      </c>
      <c r="T86" s="89">
        <v>2024</v>
      </c>
    </row>
    <row r="87" spans="1:20" x14ac:dyDescent="0.25">
      <c r="A87" s="50" t="s">
        <v>115</v>
      </c>
      <c r="B87" s="53">
        <f>'01ACT BB'!DR20</f>
        <v>4169002.991120554</v>
      </c>
      <c r="C87" s="54">
        <f>'01ACT BB'!DS20</f>
        <v>4330347.2872305075</v>
      </c>
      <c r="D87" s="54">
        <f>'01ACT BB'!DT20</f>
        <v>4812113.336654433</v>
      </c>
      <c r="E87" s="54">
        <f>'01ACT BB'!DU20</f>
        <v>5366052.5526889088</v>
      </c>
      <c r="F87" s="54">
        <f>'01ACT BB'!DV20</f>
        <v>4952987.7525148708</v>
      </c>
      <c r="G87" s="54">
        <f>'01ACT BB'!DW20</f>
        <v>7996749.2111008111</v>
      </c>
      <c r="H87" s="54">
        <f>'01ACT BB'!DX20</f>
        <v>10374883.047763137</v>
      </c>
      <c r="I87" s="54">
        <f>'01ACT BB'!DY20</f>
        <v>10803441.657567464</v>
      </c>
      <c r="J87" s="54">
        <f>'01ACT BB'!DZ20</f>
        <v>13244357.060590196</v>
      </c>
      <c r="K87" s="54">
        <f>'01ACT BB'!EA20</f>
        <v>19567339.19078612</v>
      </c>
      <c r="L87" s="55">
        <f>'01ACT BB'!EB20</f>
        <v>19672188.229210425</v>
      </c>
      <c r="M87" s="54">
        <f>'01ACT BB'!EC20</f>
        <v>19417007.375346497</v>
      </c>
      <c r="N87" s="54">
        <f>'01ACT BB'!ED20</f>
        <v>19651208.734782226</v>
      </c>
      <c r="O87" s="54">
        <f>'01ACT BB'!EE20</f>
        <v>18454430.487830888</v>
      </c>
      <c r="P87" s="54">
        <f>'01ACT BB'!EF20</f>
        <v>21120274.271857895</v>
      </c>
      <c r="Q87" s="54">
        <f>'01ACT BB'!EG20</f>
        <v>21381766.470473513</v>
      </c>
      <c r="R87" s="54">
        <f>'01ACT BB'!EH20</f>
        <v>23297932.773116887</v>
      </c>
      <c r="S87" s="54">
        <f>'01ACT BB'!EI20</f>
        <v>27430653.770014118</v>
      </c>
      <c r="T87" s="54">
        <f>'01ACT BB'!EJ20</f>
        <v>33285149.356690757</v>
      </c>
    </row>
    <row r="88" spans="1:20" x14ac:dyDescent="0.25">
      <c r="A88" s="51" t="s">
        <v>116</v>
      </c>
      <c r="B88" s="44">
        <f>'02AGD BB'!DR20</f>
        <v>72114721.299271315</v>
      </c>
      <c r="C88" s="45">
        <f>'02AGD BB'!DS20</f>
        <v>82373923.506976485</v>
      </c>
      <c r="D88" s="45">
        <f>'02AGD BB'!DT20</f>
        <v>102527909.00267464</v>
      </c>
      <c r="E88" s="45">
        <f>'02AGD BB'!DU20</f>
        <v>131311828.37064175</v>
      </c>
      <c r="F88" s="45">
        <f>'02AGD BB'!DV20</f>
        <v>130097726.72985312</v>
      </c>
      <c r="G88" s="45">
        <f>'02AGD BB'!DW20</f>
        <v>175947005.43838269</v>
      </c>
      <c r="H88" s="45">
        <f>'02AGD BB'!DX20</f>
        <v>219595446.58088523</v>
      </c>
      <c r="I88" s="45">
        <f>'02AGD BB'!DY20</f>
        <v>239341868.03349376</v>
      </c>
      <c r="J88" s="45">
        <f>'02AGD BB'!DZ20</f>
        <v>217393716.6927312</v>
      </c>
      <c r="K88" s="45">
        <f>'02AGD BB'!EA20</f>
        <v>223896882.03105921</v>
      </c>
      <c r="L88" s="46">
        <f>'02AGD BB'!EB20</f>
        <v>217129588.77233958</v>
      </c>
      <c r="M88" s="45">
        <f>'02AGD BB'!EC20</f>
        <v>225407017.97731966</v>
      </c>
      <c r="N88" s="45">
        <f>'02AGD BB'!ED20</f>
        <v>173226422.33429667</v>
      </c>
      <c r="O88" s="45">
        <f>'02AGD BB'!EE20</f>
        <v>161802047.84720609</v>
      </c>
      <c r="P88" s="45">
        <f>'02AGD BB'!EF20</f>
        <v>96890293.634399503</v>
      </c>
      <c r="Q88" s="45">
        <f>'02AGD BB'!EG20</f>
        <v>111831110.25945781</v>
      </c>
      <c r="R88" s="45">
        <f>'02AGD BB'!EH20</f>
        <v>130993850.44984762</v>
      </c>
      <c r="S88" s="45">
        <f>'02AGD BB'!EI20</f>
        <v>152237286.08629686</v>
      </c>
      <c r="T88" s="45">
        <f>'02AGD BB'!EJ20</f>
        <v>162288489.01354563</v>
      </c>
    </row>
    <row r="89" spans="1:20" x14ac:dyDescent="0.25">
      <c r="A89" s="51" t="s">
        <v>117</v>
      </c>
      <c r="B89" s="44">
        <f>'03CIT BB'!DR20</f>
        <v>19755657.898693811</v>
      </c>
      <c r="C89" s="45">
        <f>'03CIT BB'!DS20</f>
        <v>17577348.355465058</v>
      </c>
      <c r="D89" s="45">
        <f>'03CIT BB'!DT20</f>
        <v>15783661.119169747</v>
      </c>
      <c r="E89" s="45">
        <f>'03CIT BB'!DU20</f>
        <v>15865939.524173601</v>
      </c>
      <c r="F89" s="45">
        <f>'03CIT BB'!DV20</f>
        <v>16758303.421080463</v>
      </c>
      <c r="G89" s="45">
        <f>'03CIT BB'!DW20</f>
        <v>6938146.5408535171</v>
      </c>
      <c r="H89" s="45">
        <f>'03CIT BB'!DX20</f>
        <v>8199851.062312115</v>
      </c>
      <c r="I89" s="45">
        <f>'03CIT BB'!DY20</f>
        <v>9374104.1069125887</v>
      </c>
      <c r="J89" s="45">
        <f>'03CIT BB'!DZ20</f>
        <v>10129906.427229615</v>
      </c>
      <c r="K89" s="45">
        <f>'03CIT BB'!EA20</f>
        <v>12575715.037883842</v>
      </c>
      <c r="L89" s="46">
        <f>'03CIT BB'!EB20</f>
        <v>15895315.715405544</v>
      </c>
      <c r="M89" s="45">
        <f>'03CIT BB'!EC20</f>
        <v>22272806.710692279</v>
      </c>
      <c r="N89" s="45">
        <f>'03CIT BB'!ED20</f>
        <v>24756971.561086871</v>
      </c>
      <c r="O89" s="45">
        <f>'03CIT BB'!EE20</f>
        <v>25188446.92114817</v>
      </c>
      <c r="P89" s="45">
        <f>'03CIT BB'!EF20</f>
        <v>26161583.502639655</v>
      </c>
      <c r="Q89" s="45">
        <f>'03CIT BB'!EG20</f>
        <v>20451064.147927817</v>
      </c>
      <c r="R89" s="45">
        <f>'03CIT BB'!EH20</f>
        <v>15600208.462786507</v>
      </c>
      <c r="S89" s="45">
        <f>'03CIT BB'!EI20</f>
        <v>20265202.437358037</v>
      </c>
      <c r="T89" s="45">
        <f>'03CIT BB'!EJ20</f>
        <v>27793023.454626381</v>
      </c>
    </row>
    <row r="90" spans="1:20" x14ac:dyDescent="0.25">
      <c r="A90" s="51" t="s">
        <v>118</v>
      </c>
      <c r="B90" s="44">
        <f>'04END BB'!DR20</f>
        <v>60009627.235469311</v>
      </c>
      <c r="C90" s="45">
        <f>'04END BB'!DS20</f>
        <v>65512404.370985657</v>
      </c>
      <c r="D90" s="45">
        <f>'04END BB'!DT20</f>
        <v>73296984.920141935</v>
      </c>
      <c r="E90" s="45">
        <f>'04END BB'!DU20</f>
        <v>79201152.047026366</v>
      </c>
      <c r="F90" s="45">
        <f>'04END BB'!DV20</f>
        <v>93371367.320776314</v>
      </c>
      <c r="G90" s="45">
        <f>'04END BB'!DW20</f>
        <v>81340922.967927277</v>
      </c>
      <c r="H90" s="45">
        <f>'04END BB'!DX20</f>
        <v>83909346.566377386</v>
      </c>
      <c r="I90" s="45">
        <f>'04END BB'!DY20</f>
        <v>75305472.271903485</v>
      </c>
      <c r="J90" s="45">
        <f>'04END BB'!DZ20</f>
        <v>64064421.624761373</v>
      </c>
      <c r="K90" s="45">
        <f>'04END BB'!EA20</f>
        <v>46302737.368670672</v>
      </c>
      <c r="L90" s="46">
        <f>'04END BB'!EB20</f>
        <v>39883567.235592432</v>
      </c>
      <c r="M90" s="45">
        <f>'04END BB'!EC20</f>
        <v>24978081.762836345</v>
      </c>
      <c r="N90" s="45">
        <f>'04END BB'!ED20</f>
        <v>51717304.162264705</v>
      </c>
      <c r="O90" s="45">
        <f>'04END BB'!EE20</f>
        <v>53423501.055687033</v>
      </c>
      <c r="P90" s="45">
        <f>'04END BB'!EF20</f>
        <v>53163436.337731093</v>
      </c>
      <c r="Q90" s="45">
        <f>'04END BB'!EG20</f>
        <v>50057168.285636038</v>
      </c>
      <c r="R90" s="45">
        <f>'04END BB'!EH20</f>
        <v>72380612.2022167</v>
      </c>
      <c r="S90" s="45">
        <f>'04END BB'!EI20</f>
        <v>95257622.48943536</v>
      </c>
      <c r="T90" s="45">
        <f>'04END BB'!EJ20</f>
        <v>119960354.65796295</v>
      </c>
    </row>
    <row r="91" spans="1:20" x14ac:dyDescent="0.25">
      <c r="A91" s="51" t="s">
        <v>119</v>
      </c>
      <c r="B91" s="44">
        <f>'05ENX BB'!DR20</f>
        <v>91946242.919308826</v>
      </c>
      <c r="C91" s="45">
        <f>'05ENX BB'!DS20</f>
        <v>111107268.97587195</v>
      </c>
      <c r="D91" s="45">
        <f>'05ENX BB'!DT20</f>
        <v>122872305.94861068</v>
      </c>
      <c r="E91" s="45">
        <f>'05ENX BB'!DU20</f>
        <v>116605139.55595616</v>
      </c>
      <c r="F91" s="45">
        <f>'05ENX BB'!DV20</f>
        <v>118304116.91262244</v>
      </c>
      <c r="G91" s="45">
        <f>'05ENX BB'!DW20</f>
        <v>139207196.9206048</v>
      </c>
      <c r="H91" s="45">
        <f>'05ENX BB'!DX20</f>
        <v>132788922.81246158</v>
      </c>
      <c r="I91" s="45">
        <f>'05ENX BB'!DY20</f>
        <v>127095338.77998973</v>
      </c>
      <c r="J91" s="45">
        <f>'05ENX BB'!DZ20</f>
        <v>124056440.21811566</v>
      </c>
      <c r="K91" s="45">
        <f>'05ENX BB'!EA20</f>
        <v>121417238.94427468</v>
      </c>
      <c r="L91" s="46">
        <f>'05ENX BB'!EB20</f>
        <v>83818025.988280773</v>
      </c>
      <c r="M91" s="45">
        <f>'05ENX BB'!EC20</f>
        <v>91694782.574186414</v>
      </c>
      <c r="N91" s="45">
        <f>'05ENX BB'!ED20</f>
        <v>95523536.754217669</v>
      </c>
      <c r="O91" s="45">
        <f>'05ENX BB'!EE20</f>
        <v>92317182.91148071</v>
      </c>
      <c r="P91" s="45">
        <f>'05ENX BB'!EF20</f>
        <v>92431941.532463744</v>
      </c>
      <c r="Q91" s="45">
        <f>'05ENX BB'!EG20</f>
        <v>94163153.805132657</v>
      </c>
      <c r="R91" s="45">
        <f>'05ENX BB'!EH20</f>
        <v>73963464.920055389</v>
      </c>
      <c r="S91" s="45">
        <f>'05ENX BB'!EI20</f>
        <v>93865585.99909991</v>
      </c>
      <c r="T91" s="45">
        <f>'05ENX BB'!EJ20</f>
        <v>132588912.43293104</v>
      </c>
    </row>
    <row r="92" spans="1:20" x14ac:dyDescent="0.25">
      <c r="A92" s="51" t="s">
        <v>120</v>
      </c>
      <c r="B92" s="44">
        <f>'06ERG BB'!DR20</f>
        <v>103823372.84693888</v>
      </c>
      <c r="C92" s="45">
        <f>'06ERG BB'!DS20</f>
        <v>116202381.8053769</v>
      </c>
      <c r="D92" s="45">
        <f>'06ERG BB'!DT20</f>
        <v>116728315.9136084</v>
      </c>
      <c r="E92" s="45">
        <f>'06ERG BB'!DU20</f>
        <v>125998572.12277143</v>
      </c>
      <c r="F92" s="45">
        <f>'06ERG BB'!DV20</f>
        <v>129111987.67702134</v>
      </c>
      <c r="G92" s="45">
        <f>'06ERG BB'!DW20</f>
        <v>151189312.25734583</v>
      </c>
      <c r="H92" s="45">
        <f>'06ERG BB'!DX20</f>
        <v>174486098.11756122</v>
      </c>
      <c r="I92" s="45">
        <f>'06ERG BB'!DY20</f>
        <v>160464334.51546991</v>
      </c>
      <c r="J92" s="45">
        <f>'06ERG BB'!DZ20</f>
        <v>154536645.76382065</v>
      </c>
      <c r="K92" s="45">
        <f>'06ERG BB'!EA20</f>
        <v>147638211.38252038</v>
      </c>
      <c r="L92" s="46">
        <f>'06ERG BB'!EB20</f>
        <v>178250719.34464303</v>
      </c>
      <c r="M92" s="45">
        <f>'06ERG BB'!EC20</f>
        <v>123527600.8726785</v>
      </c>
      <c r="N92" s="45">
        <f>'06ERG BB'!ED20</f>
        <v>113728450.81248154</v>
      </c>
      <c r="O92" s="45">
        <f>'06ERG BB'!EE20</f>
        <v>112261100.20057997</v>
      </c>
      <c r="P92" s="45">
        <f>'06ERG BB'!EF20</f>
        <v>104558567.44006579</v>
      </c>
      <c r="Q92" s="45">
        <f>'06ERG BB'!EG20</f>
        <v>108143369.76044695</v>
      </c>
      <c r="R92" s="45">
        <f>'06ERG BB'!EH20</f>
        <v>118068354.82002267</v>
      </c>
      <c r="S92" s="45">
        <f>'06ERG BB'!EI20</f>
        <v>131570313.39943813</v>
      </c>
      <c r="T92" s="45">
        <f>'06ERG BB'!EJ20</f>
        <v>160730819.89755777</v>
      </c>
    </row>
    <row r="93" spans="1:20" x14ac:dyDescent="0.25">
      <c r="A93" s="51" t="s">
        <v>121</v>
      </c>
      <c r="B93" s="44">
        <f>'07ESS BB'!DR20</f>
        <v>67832440.786948368</v>
      </c>
      <c r="C93" s="45">
        <f>'07ESS BB'!DS20</f>
        <v>83102356.08662802</v>
      </c>
      <c r="D93" s="45">
        <f>'07ESS BB'!DT20</f>
        <v>104782629.94748189</v>
      </c>
      <c r="E93" s="45">
        <f>'07ESS BB'!DU20</f>
        <v>129936759.20385745</v>
      </c>
      <c r="F93" s="45">
        <f>'07ESS BB'!DV20</f>
        <v>152577145.33095458</v>
      </c>
      <c r="G93" s="45">
        <f>'07ESS BB'!DW20</f>
        <v>179343352.12569994</v>
      </c>
      <c r="H93" s="45">
        <f>'07ESS BB'!DX20</f>
        <v>135156408.43460739</v>
      </c>
      <c r="I93" s="45">
        <f>'07ESS BB'!DY20</f>
        <v>145405792.58901608</v>
      </c>
      <c r="J93" s="45">
        <f>'07ESS BB'!DZ20</f>
        <v>245297516.33508283</v>
      </c>
      <c r="K93" s="45">
        <f>'07ESS BB'!EA20</f>
        <v>106390764.16526012</v>
      </c>
      <c r="L93" s="46">
        <f>'07ESS BB'!EB20</f>
        <v>113182532.54551379</v>
      </c>
      <c r="M93" s="45">
        <f>'07ESS BB'!EC20</f>
        <v>122523266.38102247</v>
      </c>
      <c r="N93" s="45">
        <f>'07ESS BB'!ED20</f>
        <v>106235462.35647942</v>
      </c>
      <c r="O93" s="45">
        <f>'07ESS BB'!EE20</f>
        <v>108014388.44275904</v>
      </c>
      <c r="P93" s="45">
        <f>'07ESS BB'!EF20</f>
        <v>67406761.744581431</v>
      </c>
      <c r="Q93" s="45">
        <f>'07ESS BB'!EG20</f>
        <v>87947801.116446584</v>
      </c>
      <c r="R93" s="45">
        <f>'07ESS BB'!EH20</f>
        <v>106517723.44655867</v>
      </c>
      <c r="S93" s="45">
        <f>'07ESS BB'!EI20</f>
        <v>131907757.96202019</v>
      </c>
      <c r="T93" s="45">
        <f>'07ESS BB'!EJ20</f>
        <v>143426714.07554278</v>
      </c>
    </row>
    <row r="94" spans="1:20" x14ac:dyDescent="0.25">
      <c r="A94" s="51" t="s">
        <v>122</v>
      </c>
      <c r="B94" s="44">
        <f>'08JEN BB'!DR20</f>
        <v>10807853.053940993</v>
      </c>
      <c r="C94" s="45">
        <f>'08JEN BB'!DS20</f>
        <v>12607609.126699261</v>
      </c>
      <c r="D94" s="45">
        <f>'08JEN BB'!DT20</f>
        <v>13772685.529395491</v>
      </c>
      <c r="E94" s="45">
        <f>'08JEN BB'!DU20</f>
        <v>13435915.3962173</v>
      </c>
      <c r="F94" s="45">
        <f>'08JEN BB'!DV20</f>
        <v>15256854.988235919</v>
      </c>
      <c r="G94" s="45">
        <f>'08JEN BB'!DW20</f>
        <v>15904321.758168114</v>
      </c>
      <c r="H94" s="45">
        <f>'08JEN BB'!DX20</f>
        <v>21005596.780100442</v>
      </c>
      <c r="I94" s="45">
        <f>'08JEN BB'!DY20</f>
        <v>26995310.137284659</v>
      </c>
      <c r="J94" s="45">
        <f>'08JEN BB'!DZ20</f>
        <v>30300930.167647831</v>
      </c>
      <c r="K94" s="45">
        <f>'08JEN BB'!EA20</f>
        <v>31388037.392756075</v>
      </c>
      <c r="L94" s="46">
        <f>'08JEN BB'!EB20</f>
        <v>41912922.997591361</v>
      </c>
      <c r="M94" s="45">
        <f>'08JEN BB'!EC20</f>
        <v>30305158.405268554</v>
      </c>
      <c r="N94" s="45">
        <f>'08JEN BB'!ED20</f>
        <v>34678775.203299657</v>
      </c>
      <c r="O94" s="45">
        <f>'08JEN BB'!EE20</f>
        <v>37605858.542156681</v>
      </c>
      <c r="P94" s="45">
        <f>'08JEN BB'!EF20</f>
        <v>39512879.168781549</v>
      </c>
      <c r="Q94" s="45">
        <f>'08JEN BB'!EG20</f>
        <v>31170952.795333233</v>
      </c>
      <c r="R94" s="45">
        <f>'08JEN BB'!EH20</f>
        <v>26255406.252097685</v>
      </c>
      <c r="S94" s="45">
        <f>'08JEN BB'!EI20</f>
        <v>30543640.692752931</v>
      </c>
      <c r="T94" s="45">
        <f>'08JEN BB'!EJ20</f>
        <v>35336024.302923277</v>
      </c>
    </row>
    <row r="95" spans="1:20" x14ac:dyDescent="0.25">
      <c r="A95" s="51" t="s">
        <v>123</v>
      </c>
      <c r="B95" s="44">
        <f>'09PCR BB'!DR20</f>
        <v>25561965.762299012</v>
      </c>
      <c r="C95" s="45">
        <f>'09PCR BB'!DS20</f>
        <v>28207658.517437696</v>
      </c>
      <c r="D95" s="45">
        <f>'09PCR BB'!DT20</f>
        <v>31179671.118991505</v>
      </c>
      <c r="E95" s="45">
        <f>'09PCR BB'!DU20</f>
        <v>35891813.709522009</v>
      </c>
      <c r="F95" s="45">
        <f>'09PCR BB'!DV20</f>
        <v>41074367.174873248</v>
      </c>
      <c r="G95" s="45">
        <f>'09PCR BB'!DW20</f>
        <v>45121585.815752499</v>
      </c>
      <c r="H95" s="45">
        <f>'09PCR BB'!DX20</f>
        <v>51524342.878212504</v>
      </c>
      <c r="I95" s="45">
        <f>'09PCR BB'!DY20</f>
        <v>52402163.200470552</v>
      </c>
      <c r="J95" s="45">
        <f>'09PCR BB'!DZ20</f>
        <v>52658026.550501734</v>
      </c>
      <c r="K95" s="45">
        <f>'09PCR BB'!EA20</f>
        <v>57861386.747420706</v>
      </c>
      <c r="L95" s="46">
        <f>'09PCR BB'!EB20</f>
        <v>58512333.856278136</v>
      </c>
      <c r="M95" s="45">
        <f>'09PCR BB'!EC20</f>
        <v>64540603.653736472</v>
      </c>
      <c r="N95" s="45">
        <f>'09PCR BB'!ED20</f>
        <v>71769182.675812438</v>
      </c>
      <c r="O95" s="45">
        <f>'09PCR BB'!EE20</f>
        <v>85615294.756917313</v>
      </c>
      <c r="P95" s="45">
        <f>'09PCR BB'!EF20</f>
        <v>83323518.822905913</v>
      </c>
      <c r="Q95" s="45">
        <f>'09PCR BB'!EG20</f>
        <v>74025695.040820196</v>
      </c>
      <c r="R95" s="45">
        <f>'09PCR BB'!EH20</f>
        <v>69630062.298266783</v>
      </c>
      <c r="S95" s="45">
        <f>'09PCR BB'!EI20</f>
        <v>82213133.954277113</v>
      </c>
      <c r="T95" s="45">
        <f>'09PCR BB'!EJ20</f>
        <v>108944119.48592421</v>
      </c>
    </row>
    <row r="96" spans="1:20" x14ac:dyDescent="0.25">
      <c r="A96" s="51" t="s">
        <v>124</v>
      </c>
      <c r="B96" s="44">
        <f>'10SAP BB'!DR20</f>
        <v>40123073.896377712</v>
      </c>
      <c r="C96" s="45">
        <f>'10SAP BB'!DS20</f>
        <v>50555877.50803002</v>
      </c>
      <c r="D96" s="45">
        <f>'10SAP BB'!DT20</f>
        <v>55779743.977634117</v>
      </c>
      <c r="E96" s="45">
        <f>'10SAP BB'!DU20</f>
        <v>62382768.054832995</v>
      </c>
      <c r="F96" s="45">
        <f>'10SAP BB'!DV20</f>
        <v>72715544.544281349</v>
      </c>
      <c r="G96" s="45">
        <f>'10SAP BB'!DW20</f>
        <v>52311012.78020028</v>
      </c>
      <c r="H96" s="45">
        <f>'10SAP BB'!DX20</f>
        <v>59888473.234941423</v>
      </c>
      <c r="I96" s="45">
        <f>'10SAP BB'!DY20</f>
        <v>67387809.786378548</v>
      </c>
      <c r="J96" s="45">
        <f>'10SAP BB'!DZ20</f>
        <v>75118624.450255871</v>
      </c>
      <c r="K96" s="45">
        <f>'10SAP BB'!EA20</f>
        <v>90147825.583761945</v>
      </c>
      <c r="L96" s="46">
        <f>'10SAP BB'!EB20</f>
        <v>45202573.181871988</v>
      </c>
      <c r="M96" s="45">
        <f>'10SAP BB'!EC20</f>
        <v>118372871.5679477</v>
      </c>
      <c r="N96" s="45">
        <f>'10SAP BB'!ED20</f>
        <v>116258029.7893007</v>
      </c>
      <c r="O96" s="45">
        <f>'10SAP BB'!EE20</f>
        <v>118277843.00720282</v>
      </c>
      <c r="P96" s="45">
        <f>'10SAP BB'!EF20</f>
        <v>120196457.83725017</v>
      </c>
      <c r="Q96" s="45">
        <f>'10SAP BB'!EG20</f>
        <v>111927202.87883468</v>
      </c>
      <c r="R96" s="45">
        <f>'10SAP BB'!EH20</f>
        <v>118290678.49972247</v>
      </c>
      <c r="S96" s="45">
        <f>'10SAP BB'!EI20</f>
        <v>130743017.02673919</v>
      </c>
      <c r="T96" s="45">
        <f>'10SAP BB'!EJ20</f>
        <v>152147331.89785105</v>
      </c>
    </row>
    <row r="97" spans="1:20" x14ac:dyDescent="0.25">
      <c r="A97" s="51" t="s">
        <v>125</v>
      </c>
      <c r="B97" s="44">
        <f>'11SPD BB'!DR20</f>
        <v>22393363.187496018</v>
      </c>
      <c r="C97" s="45">
        <f>'11SPD BB'!DS20</f>
        <v>27686924.244069096</v>
      </c>
      <c r="D97" s="45">
        <f>'11SPD BB'!DT20</f>
        <v>30036176.07889846</v>
      </c>
      <c r="E97" s="45">
        <f>'11SPD BB'!DU20</f>
        <v>32872681.848985493</v>
      </c>
      <c r="F97" s="45">
        <f>'11SPD BB'!DV20</f>
        <v>34607205.606188834</v>
      </c>
      <c r="G97" s="45">
        <f>'11SPD BB'!DW20</f>
        <v>70409142.597429141</v>
      </c>
      <c r="H97" s="45">
        <f>'11SPD BB'!DX20</f>
        <v>42966033.816729143</v>
      </c>
      <c r="I97" s="45">
        <f>'11SPD BB'!DY20</f>
        <v>52308833.963424012</v>
      </c>
      <c r="J97" s="45">
        <f>'11SPD BB'!DZ20</f>
        <v>46013972.589761443</v>
      </c>
      <c r="K97" s="45">
        <f>'11SPD BB'!EA20</f>
        <v>41000699.928461574</v>
      </c>
      <c r="L97" s="46">
        <f>'11SPD BB'!EB20</f>
        <v>26959656.611320838</v>
      </c>
      <c r="M97" s="45">
        <f>'11SPD BB'!EC20</f>
        <v>53139402.058289431</v>
      </c>
      <c r="N97" s="45">
        <f>'11SPD BB'!ED20</f>
        <v>56372787.652405918</v>
      </c>
      <c r="O97" s="45">
        <f>'11SPD BB'!EE20</f>
        <v>54952579.541518092</v>
      </c>
      <c r="P97" s="45">
        <f>'11SPD BB'!EF20</f>
        <v>59108913.896049932</v>
      </c>
      <c r="Q97" s="45">
        <f>'11SPD BB'!EG20</f>
        <v>58830487.556458637</v>
      </c>
      <c r="R97" s="45">
        <f>'11SPD BB'!EH20</f>
        <v>137823478.17525756</v>
      </c>
      <c r="S97" s="45">
        <f>'11SPD BB'!EI20</f>
        <v>114499490.29787411</v>
      </c>
      <c r="T97" s="45">
        <f>'11SPD BB'!EJ20</f>
        <v>122296130.43200833</v>
      </c>
    </row>
    <row r="98" spans="1:20" x14ac:dyDescent="0.25">
      <c r="A98" s="51" t="s">
        <v>126</v>
      </c>
      <c r="B98" s="44">
        <f>'12TND BB'!DR20</f>
        <v>21437752.292607367</v>
      </c>
      <c r="C98" s="45">
        <f>'12TND BB'!DS20</f>
        <v>26907946.238203231</v>
      </c>
      <c r="D98" s="45">
        <f>'12TND BB'!DT20</f>
        <v>26366328.806664504</v>
      </c>
      <c r="E98" s="45">
        <f>'12TND BB'!DU20</f>
        <v>18402788.487757746</v>
      </c>
      <c r="F98" s="45">
        <f>'12TND BB'!DV20</f>
        <v>23186985.940985665</v>
      </c>
      <c r="G98" s="45">
        <f>'12TND BB'!DW20</f>
        <v>28994967.88985128</v>
      </c>
      <c r="H98" s="45">
        <f>'12TND BB'!DX20</f>
        <v>31393340.234352421</v>
      </c>
      <c r="I98" s="45">
        <f>'12TND BB'!DY20</f>
        <v>28588510.158271011</v>
      </c>
      <c r="J98" s="45">
        <f>'12TND BB'!DZ20</f>
        <v>28125405.624505997</v>
      </c>
      <c r="K98" s="45">
        <f>'12TND BB'!EA20</f>
        <v>31132360.361724012</v>
      </c>
      <c r="L98" s="46">
        <f>'12TND BB'!EB20</f>
        <v>28262556.205271449</v>
      </c>
      <c r="M98" s="45">
        <f>'12TND BB'!EC20</f>
        <v>24660545.740528356</v>
      </c>
      <c r="N98" s="70">
        <f>'12TND BB'!ED20</f>
        <v>13086139.598701691</v>
      </c>
      <c r="O98" s="45">
        <f>'12TND BB'!EE20</f>
        <v>32132740.285329141</v>
      </c>
      <c r="P98" s="45">
        <f>'12TND BB'!EF20</f>
        <v>27279748.589620948</v>
      </c>
      <c r="Q98" s="45">
        <f>'12TND BB'!EG20</f>
        <v>22974895.504092339</v>
      </c>
      <c r="R98" s="45">
        <f>'12TND BB'!EH20</f>
        <v>21634872.041258723</v>
      </c>
      <c r="S98" s="45">
        <f>'12TND BB'!EI20</f>
        <v>20197043.017040603</v>
      </c>
      <c r="T98" s="45">
        <f>'12TND BB'!EJ20</f>
        <v>21523379.00617997</v>
      </c>
    </row>
    <row r="99" spans="1:20" ht="15.75" thickBot="1" x14ac:dyDescent="0.3">
      <c r="A99" s="52" t="s">
        <v>127</v>
      </c>
      <c r="B99" s="47">
        <f>'13UED BB'!DR20</f>
        <v>43873728.219361871</v>
      </c>
      <c r="C99" s="48">
        <f>'13UED BB'!DS20</f>
        <v>43368857.418739177</v>
      </c>
      <c r="D99" s="48">
        <f>'13UED BB'!DT20</f>
        <v>44108951.946339339</v>
      </c>
      <c r="E99" s="48">
        <f>'13UED BB'!DU20</f>
        <v>35236565.73255717</v>
      </c>
      <c r="F99" s="48">
        <f>'13UED BB'!DV20</f>
        <v>30755737.493115928</v>
      </c>
      <c r="G99" s="48">
        <f>'13UED BB'!DW20</f>
        <v>7379605.778176805</v>
      </c>
      <c r="H99" s="48">
        <f>'13UED BB'!DX20</f>
        <v>23463763.436254065</v>
      </c>
      <c r="I99" s="48">
        <f>'13UED BB'!DY20</f>
        <v>28099823.680596851</v>
      </c>
      <c r="J99" s="48">
        <f>'13UED BB'!DZ20</f>
        <v>32182233.799996428</v>
      </c>
      <c r="K99" s="48">
        <f>'13UED BB'!EA20</f>
        <v>38083522.995887339</v>
      </c>
      <c r="L99" s="49">
        <f>'13UED BB'!EB20</f>
        <v>58964921.092940383</v>
      </c>
      <c r="M99" s="48">
        <f>'13UED BB'!EC20</f>
        <v>35452866.573927641</v>
      </c>
      <c r="N99" s="48">
        <f>'13UED BB'!ED20</f>
        <v>42151707.886296771</v>
      </c>
      <c r="O99" s="48">
        <f>'13UED BB'!EE20</f>
        <v>44493698.136781193</v>
      </c>
      <c r="P99" s="48">
        <f>'13UED BB'!EF20</f>
        <v>42223182.425962754</v>
      </c>
      <c r="Q99" s="48">
        <f>'13UED BB'!EG20</f>
        <v>36282710.860696584</v>
      </c>
      <c r="R99" s="48">
        <f>'13UED BB'!EH20</f>
        <v>30317921.811878134</v>
      </c>
      <c r="S99" s="48">
        <f>'13UED BB'!EI20</f>
        <v>47605739.874394521</v>
      </c>
      <c r="T99" s="48">
        <f>'13UED BB'!EJ20</f>
        <v>60941835.217704907</v>
      </c>
    </row>
    <row r="100" spans="1:20" x14ac:dyDescent="0.25">
      <c r="O100" s="39"/>
      <c r="P100" s="39"/>
      <c r="Q100" s="39"/>
      <c r="R100" s="39"/>
    </row>
    <row r="101" spans="1:20" x14ac:dyDescent="0.25">
      <c r="A101" s="42"/>
      <c r="B101" s="42" t="s">
        <v>128</v>
      </c>
      <c r="C101" s="42"/>
      <c r="D101" s="42"/>
      <c r="E101" s="42"/>
      <c r="F101" s="42"/>
      <c r="G101" s="42"/>
      <c r="H101" s="42"/>
      <c r="I101" s="42"/>
      <c r="J101" s="42"/>
      <c r="K101" s="42"/>
      <c r="M101" s="42"/>
      <c r="N101" s="42"/>
      <c r="O101" s="81"/>
      <c r="P101" s="39"/>
      <c r="Q101" s="39"/>
      <c r="R101" s="39"/>
    </row>
    <row r="102" spans="1:20" ht="15.75" thickBot="1" x14ac:dyDescent="0.3">
      <c r="A102" s="56"/>
      <c r="B102" s="57">
        <v>2006</v>
      </c>
      <c r="C102" s="57">
        <v>2007</v>
      </c>
      <c r="D102" s="57">
        <v>2008</v>
      </c>
      <c r="E102" s="57">
        <v>2009</v>
      </c>
      <c r="F102" s="57">
        <v>2010</v>
      </c>
      <c r="G102" s="57">
        <v>2011</v>
      </c>
      <c r="H102" s="57">
        <v>2012</v>
      </c>
      <c r="I102" s="57">
        <v>2013</v>
      </c>
      <c r="J102" s="57">
        <v>2014</v>
      </c>
      <c r="K102" s="57">
        <v>2015</v>
      </c>
      <c r="L102" s="57">
        <v>2016</v>
      </c>
      <c r="M102" s="57">
        <v>2017</v>
      </c>
      <c r="N102" s="57">
        <v>2018</v>
      </c>
      <c r="O102" s="57">
        <v>2019</v>
      </c>
      <c r="P102" s="57">
        <v>2020</v>
      </c>
      <c r="Q102" s="57">
        <v>2021</v>
      </c>
      <c r="R102" s="89">
        <v>2022</v>
      </c>
      <c r="S102" s="89">
        <v>2023</v>
      </c>
      <c r="T102" s="89">
        <v>2024</v>
      </c>
    </row>
    <row r="103" spans="1:20" x14ac:dyDescent="0.25">
      <c r="A103" s="50" t="s">
        <v>115</v>
      </c>
      <c r="B103" s="53">
        <f>B7+B55+B71+B87+B23+B39</f>
        <v>52994887.07318598</v>
      </c>
      <c r="C103" s="54">
        <f t="shared" ref="C103:K115" si="0">C7+C55+C71+C87+C23+C39</f>
        <v>53300378.455655932</v>
      </c>
      <c r="D103" s="54">
        <f t="shared" si="0"/>
        <v>59225430.490166172</v>
      </c>
      <c r="E103" s="54">
        <f t="shared" si="0"/>
        <v>66951711.323282577</v>
      </c>
      <c r="F103" s="54">
        <f t="shared" si="0"/>
        <v>68202442.443462327</v>
      </c>
      <c r="G103" s="54">
        <f t="shared" si="0"/>
        <v>79996686.871936679</v>
      </c>
      <c r="H103" s="54">
        <f t="shared" si="0"/>
        <v>85093980.528804153</v>
      </c>
      <c r="I103" s="54">
        <f t="shared" si="0"/>
        <v>81030614.86580728</v>
      </c>
      <c r="J103" s="54">
        <f t="shared" si="0"/>
        <v>79248943.77640301</v>
      </c>
      <c r="K103" s="54">
        <f t="shared" si="0"/>
        <v>91381447.869066715</v>
      </c>
      <c r="L103" s="55">
        <f t="shared" ref="L103:M103" si="1">L7+L55+L71+L87+L23+L39</f>
        <v>85786862.739862055</v>
      </c>
      <c r="M103" s="54">
        <f t="shared" si="1"/>
        <v>89133601.53683196</v>
      </c>
      <c r="N103" s="54">
        <f t="shared" ref="N103:O103" si="2">N7+N55+N71+N87+N23+N39</f>
        <v>90366509.322443217</v>
      </c>
      <c r="O103" s="54">
        <f t="shared" si="2"/>
        <v>90407995.28201811</v>
      </c>
      <c r="P103" s="54">
        <f t="shared" ref="P103" si="3">P7+P55+P71+P87+P23+P39</f>
        <v>89789138.120054737</v>
      </c>
      <c r="Q103" s="54">
        <f t="shared" ref="Q103:R103" si="4">Q7+Q55+Q71+Q87+Q23+Q39</f>
        <v>83218514.764141947</v>
      </c>
      <c r="R103" s="54">
        <f t="shared" si="4"/>
        <v>87346891.659921318</v>
      </c>
      <c r="S103" s="54">
        <f t="shared" ref="S103:T103" si="5">S7+S55+S71+S87+S23+S39</f>
        <v>98886372.798799098</v>
      </c>
      <c r="T103" s="54">
        <f t="shared" si="5"/>
        <v>125420496.42633465</v>
      </c>
    </row>
    <row r="104" spans="1:20" x14ac:dyDescent="0.25">
      <c r="A104" s="51" t="s">
        <v>116</v>
      </c>
      <c r="B104" s="44">
        <f>B8+B56+B72+B88+B24+B40</f>
        <v>490988830.28884643</v>
      </c>
      <c r="C104" s="45">
        <f t="shared" si="0"/>
        <v>521772977.70557022</v>
      </c>
      <c r="D104" s="45">
        <f t="shared" si="0"/>
        <v>627416815.99511278</v>
      </c>
      <c r="E104" s="45">
        <f t="shared" si="0"/>
        <v>765622861.57271481</v>
      </c>
      <c r="F104" s="45">
        <f t="shared" si="0"/>
        <v>793022047.08526254</v>
      </c>
      <c r="G104" s="45">
        <f t="shared" si="0"/>
        <v>1003480975.9241467</v>
      </c>
      <c r="H104" s="45">
        <f t="shared" si="0"/>
        <v>1137197660.7370572</v>
      </c>
      <c r="I104" s="45">
        <f t="shared" si="0"/>
        <v>1129365780.2978933</v>
      </c>
      <c r="J104" s="70">
        <f t="shared" si="0"/>
        <v>1064873095.4895523</v>
      </c>
      <c r="K104" s="45">
        <f t="shared" si="0"/>
        <v>1165697083.0275686</v>
      </c>
      <c r="L104" s="46">
        <f t="shared" ref="L104:M104" si="6">L8+L56+L72+L88+L24+L40</f>
        <v>1004630619.4434973</v>
      </c>
      <c r="M104" s="45">
        <f t="shared" si="6"/>
        <v>1070604588.4306946</v>
      </c>
      <c r="N104" s="45">
        <f t="shared" ref="N104:O104" si="7">N8+N56+N72+N88+N24+N40</f>
        <v>1020261236.560403</v>
      </c>
      <c r="O104" s="45">
        <f t="shared" si="7"/>
        <v>1017167214.4629295</v>
      </c>
      <c r="P104" s="45">
        <f t="shared" ref="P104:Q104" si="8">P8+P56+P72+P88+P24+P40</f>
        <v>872564647.77252674</v>
      </c>
      <c r="Q104" s="45">
        <f t="shared" si="8"/>
        <v>751773167.87916541</v>
      </c>
      <c r="R104" s="45">
        <f t="shared" ref="R104:S104" si="9">R8+R56+R72+R88+R24+R40</f>
        <v>801127680.16846621</v>
      </c>
      <c r="S104" s="45">
        <f t="shared" si="9"/>
        <v>927989375.78982723</v>
      </c>
      <c r="T104" s="45">
        <f t="shared" ref="T104" si="10">T8+T56+T72+T88+T24+T40</f>
        <v>1256466949.3386989</v>
      </c>
    </row>
    <row r="105" spans="1:20" x14ac:dyDescent="0.25">
      <c r="A105" s="51" t="s">
        <v>117</v>
      </c>
      <c r="B105" s="44">
        <f>B9+B57+B73+B89+B25+B41</f>
        <v>91887243.805132717</v>
      </c>
      <c r="C105" s="45">
        <f t="shared" si="0"/>
        <v>97477729.884937048</v>
      </c>
      <c r="D105" s="45">
        <f t="shared" si="0"/>
        <v>104053949.48591968</v>
      </c>
      <c r="E105" s="45">
        <f t="shared" si="0"/>
        <v>114582985.97025602</v>
      </c>
      <c r="F105" s="45">
        <f t="shared" si="0"/>
        <v>125343085.44808289</v>
      </c>
      <c r="G105" s="45">
        <f t="shared" si="0"/>
        <v>123345315.24742882</v>
      </c>
      <c r="H105" s="45">
        <f t="shared" si="0"/>
        <v>126758632.94679108</v>
      </c>
      <c r="I105" s="45">
        <f t="shared" si="0"/>
        <v>117315149.91520683</v>
      </c>
      <c r="J105" s="45">
        <f t="shared" si="0"/>
        <v>124352659.43676931</v>
      </c>
      <c r="K105" s="45">
        <f t="shared" si="0"/>
        <v>123927585.87432963</v>
      </c>
      <c r="L105" s="46">
        <f t="shared" ref="L105:M105" si="11">L9+L57+L73+L89+L25+L41</f>
        <v>123851366.1014237</v>
      </c>
      <c r="M105" s="45">
        <f t="shared" si="11"/>
        <v>142853222.89616132</v>
      </c>
      <c r="N105" s="45">
        <f t="shared" ref="N105:O105" si="12">N9+N57+N73+N89+N25+N41</f>
        <v>139657501.05193746</v>
      </c>
      <c r="O105" s="45">
        <f t="shared" si="12"/>
        <v>144049667.60651723</v>
      </c>
      <c r="P105" s="45">
        <f t="shared" ref="P105:Q105" si="13">P9+P57+P73+P89+P25+P41</f>
        <v>131334877.09111156</v>
      </c>
      <c r="Q105" s="45">
        <f t="shared" si="13"/>
        <v>118560095.52718017</v>
      </c>
      <c r="R105" s="45">
        <f t="shared" ref="R105:S105" si="14">R9+R57+R73+R89+R25+R41</f>
        <v>114891066.56114131</v>
      </c>
      <c r="S105" s="45">
        <f t="shared" si="14"/>
        <v>131125531.24969018</v>
      </c>
      <c r="T105" s="45">
        <f t="shared" ref="T105" si="15">T9+T57+T73+T89+T25+T41</f>
        <v>170007862.84644997</v>
      </c>
    </row>
    <row r="106" spans="1:20" x14ac:dyDescent="0.25">
      <c r="A106" s="51" t="s">
        <v>118</v>
      </c>
      <c r="B106" s="44">
        <f t="shared" ref="B106:I115" si="16">B10+B58+B74+B90+B26+B42</f>
        <v>272230960.3893165</v>
      </c>
      <c r="C106" s="45">
        <f t="shared" si="16"/>
        <v>292794857.23522902</v>
      </c>
      <c r="D106" s="45">
        <f t="shared" si="16"/>
        <v>345456005.33304161</v>
      </c>
      <c r="E106" s="45">
        <f t="shared" si="16"/>
        <v>401827123.59974146</v>
      </c>
      <c r="F106" s="45">
        <f t="shared" si="16"/>
        <v>460398007.08981997</v>
      </c>
      <c r="G106" s="45">
        <f t="shared" si="16"/>
        <v>492056717.75836265</v>
      </c>
      <c r="H106" s="45">
        <f t="shared" si="16"/>
        <v>517657923.85134012</v>
      </c>
      <c r="I106" s="45">
        <f t="shared" si="16"/>
        <v>487081516.34928191</v>
      </c>
      <c r="J106" s="45">
        <f t="shared" si="0"/>
        <v>454211049.38475788</v>
      </c>
      <c r="K106" s="45">
        <f t="shared" si="0"/>
        <v>460611668.75052792</v>
      </c>
      <c r="L106" s="46">
        <f t="shared" ref="L106:M106" si="17">L10+L58+L74+L90+L26+L42</f>
        <v>405880560.37865925</v>
      </c>
      <c r="M106" s="45">
        <f t="shared" si="17"/>
        <v>438093417.58941758</v>
      </c>
      <c r="N106" s="45">
        <f t="shared" ref="N106:O106" si="18">N10+N58+N74+N90+N26+N42</f>
        <v>432626461.43724954</v>
      </c>
      <c r="O106" s="45">
        <f t="shared" si="18"/>
        <v>440045038.35814255</v>
      </c>
      <c r="P106" s="45">
        <f t="shared" ref="P106:Q106" si="19">P10+P58+P74+P90+P26+P42</f>
        <v>423816658.57051301</v>
      </c>
      <c r="Q106" s="45">
        <f t="shared" si="19"/>
        <v>375841357.47340328</v>
      </c>
      <c r="R106" s="45">
        <f t="shared" ref="R106:S106" si="20">R10+R58+R74+R90+R26+R42</f>
        <v>396684250.09378684</v>
      </c>
      <c r="S106" s="45">
        <f t="shared" si="20"/>
        <v>452821767.60309088</v>
      </c>
      <c r="T106" s="45">
        <f t="shared" ref="T106" si="21">T10+T58+T74+T90+T26+T42</f>
        <v>600384472.22281611</v>
      </c>
    </row>
    <row r="107" spans="1:20" x14ac:dyDescent="0.25">
      <c r="A107" s="51" t="s">
        <v>119</v>
      </c>
      <c r="B107" s="44">
        <f t="shared" si="16"/>
        <v>398912565.45279986</v>
      </c>
      <c r="C107" s="45">
        <f t="shared" si="16"/>
        <v>439401623.67355984</v>
      </c>
      <c r="D107" s="45">
        <f t="shared" si="16"/>
        <v>505126682.14123917</v>
      </c>
      <c r="E107" s="45">
        <f t="shared" si="16"/>
        <v>569097396.28651464</v>
      </c>
      <c r="F107" s="45">
        <f t="shared" si="16"/>
        <v>599514563.60120332</v>
      </c>
      <c r="G107" s="45">
        <f t="shared" si="16"/>
        <v>732916444.05279374</v>
      </c>
      <c r="H107" s="45">
        <f t="shared" si="16"/>
        <v>765508204.13342404</v>
      </c>
      <c r="I107" s="45">
        <f t="shared" si="16"/>
        <v>708445042.52966917</v>
      </c>
      <c r="J107" s="70">
        <f t="shared" si="0"/>
        <v>680800701.49835157</v>
      </c>
      <c r="K107" s="70">
        <f t="shared" si="0"/>
        <v>719886862.09016371</v>
      </c>
      <c r="L107" s="46">
        <f t="shared" ref="L107:M107" si="22">L11+L59+L75+L91+L27+L43</f>
        <v>571127416.78607655</v>
      </c>
      <c r="M107" s="45">
        <f t="shared" si="22"/>
        <v>622497563.16665947</v>
      </c>
      <c r="N107" s="70">
        <f t="shared" ref="N107:O107" si="23">N11+N59+N75+N91+N27+N43</f>
        <v>632808359.76836729</v>
      </c>
      <c r="O107" s="45">
        <f t="shared" si="23"/>
        <v>638267316.35461092</v>
      </c>
      <c r="P107" s="45">
        <f t="shared" ref="P107:Q107" si="24">P11+P59+P75+P91+P27+P43</f>
        <v>607073753.46852994</v>
      </c>
      <c r="Q107" s="45">
        <f t="shared" si="24"/>
        <v>512194336.36315018</v>
      </c>
      <c r="R107" s="45">
        <f t="shared" ref="R107:S107" si="25">R11+R59+R75+R91+R27+R43</f>
        <v>511323713.03136635</v>
      </c>
      <c r="S107" s="45">
        <f t="shared" si="25"/>
        <v>600240684.37769067</v>
      </c>
      <c r="T107" s="45">
        <f t="shared" ref="T107" si="26">T11+T59+T75+T91+T27+T43</f>
        <v>840506527.71019518</v>
      </c>
    </row>
    <row r="108" spans="1:20" x14ac:dyDescent="0.25">
      <c r="A108" s="51" t="s">
        <v>120</v>
      </c>
      <c r="B108" s="44">
        <f t="shared" si="16"/>
        <v>433546305.59466904</v>
      </c>
      <c r="C108" s="45">
        <f t="shared" si="16"/>
        <v>458330311.26689893</v>
      </c>
      <c r="D108" s="45">
        <f t="shared" si="16"/>
        <v>509033825.12701327</v>
      </c>
      <c r="E108" s="45">
        <f t="shared" si="16"/>
        <v>590255303.76592636</v>
      </c>
      <c r="F108" s="45">
        <f t="shared" si="16"/>
        <v>611654219.18293607</v>
      </c>
      <c r="G108" s="45">
        <f t="shared" si="16"/>
        <v>703204441.42418778</v>
      </c>
      <c r="H108" s="45">
        <f t="shared" si="16"/>
        <v>749514281.8622148</v>
      </c>
      <c r="I108" s="45">
        <f t="shared" si="16"/>
        <v>677571005.06567204</v>
      </c>
      <c r="J108" s="70">
        <f t="shared" si="0"/>
        <v>644736650.84397292</v>
      </c>
      <c r="K108" s="70">
        <f t="shared" si="0"/>
        <v>686256296.36823535</v>
      </c>
      <c r="L108" s="46">
        <f t="shared" ref="L108:M108" si="27">L12+L60+L76+L92+L28+L44</f>
        <v>623389099.29792082</v>
      </c>
      <c r="M108" s="45">
        <f t="shared" si="27"/>
        <v>606954039.71125221</v>
      </c>
      <c r="N108" s="70">
        <f t="shared" ref="N108:O108" si="28">N12+N60+N76+N92+N28+N44</f>
        <v>602213174.68175089</v>
      </c>
      <c r="O108" s="45">
        <f t="shared" si="28"/>
        <v>609091853.11520696</v>
      </c>
      <c r="P108" s="45">
        <f t="shared" ref="P108:Q108" si="29">P12+P60+P76+P92+P28+P44</f>
        <v>578507686.51956558</v>
      </c>
      <c r="Q108" s="45">
        <f t="shared" si="29"/>
        <v>517107255.39099097</v>
      </c>
      <c r="R108" s="45">
        <f t="shared" ref="R108:S108" si="30">R12+R60+R76+R92+R28+R44</f>
        <v>550094200.62538767</v>
      </c>
      <c r="S108" s="45">
        <f t="shared" si="30"/>
        <v>636713360.96211135</v>
      </c>
      <c r="T108" s="45">
        <f t="shared" ref="T108" si="31">T12+T60+T76+T92+T28+T44</f>
        <v>876950937.8605237</v>
      </c>
    </row>
    <row r="109" spans="1:20" x14ac:dyDescent="0.25">
      <c r="A109" s="51" t="s">
        <v>121</v>
      </c>
      <c r="B109" s="44">
        <f t="shared" si="16"/>
        <v>290378799.1250506</v>
      </c>
      <c r="C109" s="45">
        <f t="shared" si="16"/>
        <v>312871571.63170445</v>
      </c>
      <c r="D109" s="45">
        <f t="shared" si="16"/>
        <v>378638251.49681962</v>
      </c>
      <c r="E109" s="45">
        <f t="shared" si="16"/>
        <v>456952876.28284228</v>
      </c>
      <c r="F109" s="45">
        <f t="shared" si="16"/>
        <v>518585074.06784749</v>
      </c>
      <c r="G109" s="45">
        <f t="shared" si="16"/>
        <v>621825348.16247177</v>
      </c>
      <c r="H109" s="45">
        <f t="shared" si="16"/>
        <v>616579154.58232689</v>
      </c>
      <c r="I109" s="45">
        <f t="shared" si="16"/>
        <v>607863673.72510791</v>
      </c>
      <c r="J109" s="70">
        <f t="shared" si="0"/>
        <v>688297962.73861003</v>
      </c>
      <c r="K109" s="70">
        <f t="shared" si="0"/>
        <v>577721759.22347558</v>
      </c>
      <c r="L109" s="46">
        <f t="shared" ref="L109:M109" si="32">L13+L61+L77+L93+L29+L45</f>
        <v>519793290.0106473</v>
      </c>
      <c r="M109" s="45">
        <f t="shared" si="32"/>
        <v>565867615.16478705</v>
      </c>
      <c r="N109" s="70">
        <f t="shared" ref="N109:O109" si="33">N13+N61+N77+N93+N29+N45</f>
        <v>555560939.50065541</v>
      </c>
      <c r="O109" s="45">
        <f t="shared" si="33"/>
        <v>565431602.89233279</v>
      </c>
      <c r="P109" s="45">
        <f t="shared" ref="P109:Q109" si="34">P13+P61+P77+P93+P29+P45</f>
        <v>482277351.4132542</v>
      </c>
      <c r="Q109" s="45">
        <f t="shared" si="34"/>
        <v>436613523.49569029</v>
      </c>
      <c r="R109" s="45">
        <f t="shared" ref="R109:S109" si="35">R13+R61+R77+R93+R29+R45</f>
        <v>475051177.74902755</v>
      </c>
      <c r="S109" s="45">
        <f t="shared" si="35"/>
        <v>562810502.15208888</v>
      </c>
      <c r="T109" s="45">
        <f t="shared" ref="T109" si="36">T13+T61+T77+T93+T29+T45</f>
        <v>752693969.14341736</v>
      </c>
    </row>
    <row r="110" spans="1:20" x14ac:dyDescent="0.25">
      <c r="A110" s="51" t="s">
        <v>122</v>
      </c>
      <c r="B110" s="44">
        <f t="shared" si="16"/>
        <v>54504915.293488003</v>
      </c>
      <c r="C110" s="45">
        <f t="shared" si="16"/>
        <v>60338669.855893701</v>
      </c>
      <c r="D110" s="45">
        <f t="shared" si="16"/>
        <v>66261459.616679326</v>
      </c>
      <c r="E110" s="45">
        <f t="shared" si="16"/>
        <v>71200292.703341275</v>
      </c>
      <c r="F110" s="45">
        <f t="shared" si="16"/>
        <v>77449477.623851404</v>
      </c>
      <c r="G110" s="45">
        <f t="shared" si="16"/>
        <v>80821377.000133142</v>
      </c>
      <c r="H110" s="45">
        <f t="shared" si="16"/>
        <v>89931290.938968658</v>
      </c>
      <c r="I110" s="45">
        <f t="shared" si="16"/>
        <v>90289365.138086021</v>
      </c>
      <c r="J110" s="45">
        <f t="shared" si="0"/>
        <v>99197935.897497863</v>
      </c>
      <c r="K110" s="45">
        <f t="shared" si="0"/>
        <v>99162089.432868347</v>
      </c>
      <c r="L110" s="46">
        <f t="shared" ref="L110:M110" si="37">L14+L62+L78+L94+L30+L46</f>
        <v>106779614.50131719</v>
      </c>
      <c r="M110" s="45">
        <f t="shared" si="37"/>
        <v>100470779.62354666</v>
      </c>
      <c r="N110" s="45">
        <f t="shared" ref="N110:O110" si="38">N14+N62+N78+N94+N30+N46</f>
        <v>107362311.43726586</v>
      </c>
      <c r="O110" s="45">
        <f t="shared" si="38"/>
        <v>114609730.7206915</v>
      </c>
      <c r="P110" s="45">
        <f t="shared" ref="P110:Q110" si="39">P14+P62+P78+P94+P30+P46</f>
        <v>106629743.07386272</v>
      </c>
      <c r="Q110" s="45">
        <f t="shared" si="39"/>
        <v>94401536.342350692</v>
      </c>
      <c r="R110" s="45">
        <f t="shared" ref="R110:S110" si="40">R14+R62+R78+R94+R30+R46</f>
        <v>93226375.774580657</v>
      </c>
      <c r="S110" s="45">
        <f t="shared" si="40"/>
        <v>108433479.75087924</v>
      </c>
      <c r="T110" s="45">
        <f t="shared" ref="T110" si="41">T14+T62+T78+T94+T30+T46</f>
        <v>142044876.7304188</v>
      </c>
    </row>
    <row r="111" spans="1:20" x14ac:dyDescent="0.25">
      <c r="A111" s="51" t="s">
        <v>123</v>
      </c>
      <c r="B111" s="44">
        <f t="shared" si="16"/>
        <v>147213612.49956131</v>
      </c>
      <c r="C111" s="45">
        <f t="shared" si="16"/>
        <v>160791318.59562171</v>
      </c>
      <c r="D111" s="45">
        <f t="shared" si="16"/>
        <v>176735104.43946192</v>
      </c>
      <c r="E111" s="45">
        <f t="shared" si="16"/>
        <v>197876859.06098381</v>
      </c>
      <c r="F111" s="45">
        <f t="shared" si="16"/>
        <v>215121209.25691032</v>
      </c>
      <c r="G111" s="45">
        <f t="shared" si="16"/>
        <v>219714984.87169361</v>
      </c>
      <c r="H111" s="45">
        <f t="shared" si="16"/>
        <v>229395447.6318855</v>
      </c>
      <c r="I111" s="45">
        <f t="shared" si="16"/>
        <v>217693085.30230179</v>
      </c>
      <c r="J111" s="45">
        <f t="shared" si="0"/>
        <v>232191475.79776755</v>
      </c>
      <c r="K111" s="45">
        <f t="shared" si="0"/>
        <v>235990683.46255952</v>
      </c>
      <c r="L111" s="46">
        <f t="shared" ref="L111:M111" si="42">L15+L63+L79+L95+L31+L47</f>
        <v>234624957.14493063</v>
      </c>
      <c r="M111" s="45">
        <f t="shared" si="42"/>
        <v>259010678.59001383</v>
      </c>
      <c r="N111" s="45">
        <f t="shared" ref="N111:O111" si="43">N15+N63+N79+N95+N31+N47</f>
        <v>266976915.66313091</v>
      </c>
      <c r="O111" s="45">
        <f t="shared" si="43"/>
        <v>291733332.28801996</v>
      </c>
      <c r="P111" s="45">
        <f t="shared" ref="P111:Q111" si="44">P15+P63+P79+P95+P31+P47</f>
        <v>264025346.80413198</v>
      </c>
      <c r="Q111" s="45">
        <f t="shared" si="44"/>
        <v>243054701.89286491</v>
      </c>
      <c r="R111" s="45">
        <f t="shared" ref="R111:S111" si="45">R15+R63+R79+R95+R31+R47</f>
        <v>254135315.10449898</v>
      </c>
      <c r="S111" s="45">
        <f t="shared" si="45"/>
        <v>295767091.98680472</v>
      </c>
      <c r="T111" s="45">
        <f t="shared" ref="T111" si="46">T15+T63+T79+T95+T31+T47</f>
        <v>396220576.37441051</v>
      </c>
    </row>
    <row r="112" spans="1:20" x14ac:dyDescent="0.25">
      <c r="A112" s="51" t="s">
        <v>124</v>
      </c>
      <c r="B112" s="44">
        <f t="shared" si="16"/>
        <v>275468458.66195357</v>
      </c>
      <c r="C112" s="45">
        <f t="shared" si="16"/>
        <v>283657647.11639285</v>
      </c>
      <c r="D112" s="45">
        <f t="shared" si="16"/>
        <v>308258126.12057775</v>
      </c>
      <c r="E112" s="45">
        <f t="shared" si="16"/>
        <v>343536873.56286961</v>
      </c>
      <c r="F112" s="45">
        <f t="shared" si="16"/>
        <v>350997881.69202834</v>
      </c>
      <c r="G112" s="45">
        <f t="shared" si="16"/>
        <v>361130839.6376906</v>
      </c>
      <c r="H112" s="45">
        <f t="shared" si="16"/>
        <v>375854027.39649969</v>
      </c>
      <c r="I112" s="45">
        <f t="shared" si="16"/>
        <v>360284822.56397879</v>
      </c>
      <c r="J112" s="45">
        <f t="shared" si="0"/>
        <v>354688401.85186934</v>
      </c>
      <c r="K112" s="45">
        <f t="shared" si="0"/>
        <v>393420724.49400383</v>
      </c>
      <c r="L112" s="46">
        <f t="shared" ref="L112:M112" si="47">L16+L64+L80+L96+L32+L48</f>
        <v>310843122.06589526</v>
      </c>
      <c r="M112" s="45">
        <f t="shared" si="47"/>
        <v>395483149.15850884</v>
      </c>
      <c r="N112" s="45">
        <f t="shared" ref="N112:O112" si="48">N16+N64+N80+N96+N32+N48</f>
        <v>397125768.66399086</v>
      </c>
      <c r="O112" s="45">
        <f t="shared" si="48"/>
        <v>405706261.28069013</v>
      </c>
      <c r="P112" s="45">
        <f t="shared" ref="P112:Q112" si="49">P16+P64+P80+P96+P32+P48</f>
        <v>401780101.28390247</v>
      </c>
      <c r="Q112" s="45">
        <f t="shared" si="49"/>
        <v>364282593.34654069</v>
      </c>
      <c r="R112" s="45">
        <f t="shared" ref="R112:S112" si="50">R16+R64+R80+R96+R32+R48</f>
        <v>380797014.12119317</v>
      </c>
      <c r="S112" s="45">
        <f t="shared" si="50"/>
        <v>422908616.84374398</v>
      </c>
      <c r="T112" s="45">
        <f t="shared" ref="T112" si="51">T16+T64+T80+T96+T32+T48</f>
        <v>526732619.42051619</v>
      </c>
    </row>
    <row r="113" spans="1:20" x14ac:dyDescent="0.25">
      <c r="A113" s="51" t="s">
        <v>125</v>
      </c>
      <c r="B113" s="44">
        <f t="shared" si="16"/>
        <v>126067195.98016904</v>
      </c>
      <c r="C113" s="45">
        <f t="shared" si="16"/>
        <v>145563921.5317817</v>
      </c>
      <c r="D113" s="45">
        <f t="shared" si="16"/>
        <v>165301966.91400599</v>
      </c>
      <c r="E113" s="45">
        <f t="shared" si="16"/>
        <v>191923417.92750034</v>
      </c>
      <c r="F113" s="45">
        <f t="shared" si="16"/>
        <v>217359573.13408196</v>
      </c>
      <c r="G113" s="45">
        <f t="shared" si="16"/>
        <v>275885200.02590442</v>
      </c>
      <c r="H113" s="45">
        <f t="shared" si="16"/>
        <v>255592313.61589843</v>
      </c>
      <c r="I113" s="45">
        <f t="shared" si="16"/>
        <v>248984585.46944833</v>
      </c>
      <c r="J113" s="45">
        <f t="shared" si="0"/>
        <v>262742483.17001319</v>
      </c>
      <c r="K113" s="45">
        <f t="shared" si="0"/>
        <v>259679980.21463948</v>
      </c>
      <c r="L113" s="46">
        <f t="shared" ref="L113:M113" si="52">L17+L65+L81+L97+L33+L49</f>
        <v>290124165.3670249</v>
      </c>
      <c r="M113" s="45">
        <f t="shared" si="52"/>
        <v>290114279.44645178</v>
      </c>
      <c r="N113" s="45">
        <f t="shared" ref="N113:O113" si="53">N17+N65+N81+N97+N33+N49</f>
        <v>301818463.85810518</v>
      </c>
      <c r="O113" s="45">
        <f t="shared" si="53"/>
        <v>316973005.86667114</v>
      </c>
      <c r="P113" s="45">
        <f t="shared" ref="P113:Q113" si="54">P17+P65+P81+P97+P33+P49</f>
        <v>285746396.71213037</v>
      </c>
      <c r="Q113" s="45">
        <f t="shared" si="54"/>
        <v>266041627.48978543</v>
      </c>
      <c r="R113" s="45">
        <f t="shared" ref="R113:S113" si="55">R17+R65+R81+R97+R33+R49</f>
        <v>341246763.99907565</v>
      </c>
      <c r="S113" s="45">
        <f t="shared" si="55"/>
        <v>351596514.30298263</v>
      </c>
      <c r="T113" s="45">
        <f t="shared" ref="T113" si="56">T17+T65+T81+T97+T33+T49</f>
        <v>447392879.98297226</v>
      </c>
    </row>
    <row r="114" spans="1:20" x14ac:dyDescent="0.25">
      <c r="A114" s="51" t="s">
        <v>126</v>
      </c>
      <c r="B114" s="44">
        <f t="shared" si="16"/>
        <v>86267174.100298077</v>
      </c>
      <c r="C114" s="45">
        <f t="shared" si="16"/>
        <v>95188033.504060328</v>
      </c>
      <c r="D114" s="45">
        <f t="shared" si="16"/>
        <v>104193113.66684484</v>
      </c>
      <c r="E114" s="45">
        <f t="shared" si="16"/>
        <v>109876297.034218</v>
      </c>
      <c r="F114" s="45">
        <f t="shared" si="16"/>
        <v>120691205.34150329</v>
      </c>
      <c r="G114" s="45">
        <f t="shared" si="16"/>
        <v>145035198.0195832</v>
      </c>
      <c r="H114" s="45">
        <f t="shared" si="16"/>
        <v>153321345.20975289</v>
      </c>
      <c r="I114" s="45">
        <f t="shared" si="16"/>
        <v>141104202.76556361</v>
      </c>
      <c r="J114" s="45">
        <f t="shared" si="0"/>
        <v>132043193.57960452</v>
      </c>
      <c r="K114" s="45">
        <f t="shared" si="0"/>
        <v>144577939.13591453</v>
      </c>
      <c r="L114" s="46">
        <f t="shared" ref="L114:M114" si="57">L18+L66+L82+L98+L34+L50</f>
        <v>128023256.3482061</v>
      </c>
      <c r="M114" s="45">
        <f t="shared" si="57"/>
        <v>129180314.21266402</v>
      </c>
      <c r="N114" s="70">
        <f t="shared" ref="N114:O114" si="58">N18+N66+N82+N98+N34+N50</f>
        <v>120485878.80401789</v>
      </c>
      <c r="O114" s="45">
        <f t="shared" si="58"/>
        <v>142866239.2503902</v>
      </c>
      <c r="P114" s="45">
        <f t="shared" ref="P114:Q114" si="59">P18+P66+P82+P98+P34+P50</f>
        <v>135379844.28714693</v>
      </c>
      <c r="Q114" s="45">
        <f t="shared" si="59"/>
        <v>116939253.66242138</v>
      </c>
      <c r="R114" s="45">
        <f t="shared" ref="R114:S114" si="60">R18+R66+R82+R98+R34+R50</f>
        <v>118621153.8823417</v>
      </c>
      <c r="S114" s="45">
        <f t="shared" si="60"/>
        <v>128925341.30847904</v>
      </c>
      <c r="T114" s="45">
        <f t="shared" ref="T114" si="61">T18+T66+T82+T98+T34+T50</f>
        <v>165849987.56197137</v>
      </c>
    </row>
    <row r="115" spans="1:20" ht="15.75" thickBot="1" x14ac:dyDescent="0.3">
      <c r="A115" s="52" t="s">
        <v>127</v>
      </c>
      <c r="B115" s="47">
        <f t="shared" si="16"/>
        <v>128343668.31686369</v>
      </c>
      <c r="C115" s="48">
        <f t="shared" si="16"/>
        <v>137904810.69929808</v>
      </c>
      <c r="D115" s="48">
        <f t="shared" si="16"/>
        <v>149867318.05611986</v>
      </c>
      <c r="E115" s="48">
        <f t="shared" si="16"/>
        <v>154448781.92595339</v>
      </c>
      <c r="F115" s="48">
        <f t="shared" si="16"/>
        <v>162566451.40225372</v>
      </c>
      <c r="G115" s="48">
        <f t="shared" si="16"/>
        <v>156517632.94019467</v>
      </c>
      <c r="H115" s="48">
        <f t="shared" si="16"/>
        <v>174424227.60851884</v>
      </c>
      <c r="I115" s="48">
        <f t="shared" si="16"/>
        <v>168927780.36439025</v>
      </c>
      <c r="J115" s="48">
        <f t="shared" si="0"/>
        <v>183423916.5329583</v>
      </c>
      <c r="K115" s="48">
        <f t="shared" si="0"/>
        <v>191540983.66852853</v>
      </c>
      <c r="L115" s="49">
        <f t="shared" ref="L115:M115" si="62">L19+L67+L83+L99+L35+L51</f>
        <v>201241083.11222306</v>
      </c>
      <c r="M115" s="48">
        <f t="shared" si="62"/>
        <v>188395266.4492847</v>
      </c>
      <c r="N115" s="48">
        <f t="shared" ref="N115:O115" si="63">N19+N67+N83+N99+N35+N51</f>
        <v>196894371.31073946</v>
      </c>
      <c r="O115" s="48">
        <f t="shared" si="63"/>
        <v>204319792.84411728</v>
      </c>
      <c r="P115" s="48">
        <f t="shared" ref="P115:Q115" si="64">P19+P67+P83+P99+P35+P51</f>
        <v>182465619.01181579</v>
      </c>
      <c r="Q115" s="48">
        <f t="shared" si="64"/>
        <v>169942294.77265245</v>
      </c>
      <c r="R115" s="48">
        <f t="shared" ref="R115:S115" si="65">R19+R67+R83+R99+R35+R51</f>
        <v>170023231.26955408</v>
      </c>
      <c r="S115" s="48">
        <f t="shared" si="65"/>
        <v>204342746.96854827</v>
      </c>
      <c r="T115" s="48">
        <f t="shared" ref="T115" si="66">T19+T67+T83+T99+T35+T51</f>
        <v>265207731.65175134</v>
      </c>
    </row>
    <row r="116" spans="1:20" x14ac:dyDescent="0.25">
      <c r="O116" s="39"/>
      <c r="P116" s="39"/>
      <c r="Q116" s="39"/>
      <c r="R116" s="39"/>
    </row>
    <row r="117" spans="1:20" x14ac:dyDescent="0.25">
      <c r="A117" s="42"/>
      <c r="B117" s="42" t="s">
        <v>47</v>
      </c>
      <c r="C117" s="42"/>
      <c r="D117" s="42"/>
      <c r="E117" s="42"/>
      <c r="F117" s="42"/>
      <c r="G117" s="42"/>
      <c r="H117" s="42"/>
      <c r="I117" s="42"/>
      <c r="J117" s="42"/>
      <c r="K117" s="42"/>
      <c r="M117" s="42"/>
      <c r="N117" s="42"/>
      <c r="O117" s="81"/>
      <c r="P117" s="39"/>
      <c r="Q117" s="39"/>
      <c r="R117" s="39"/>
    </row>
    <row r="118" spans="1:20" ht="15.75" thickBot="1" x14ac:dyDescent="0.3">
      <c r="A118" s="56"/>
      <c r="B118" s="57">
        <v>2006</v>
      </c>
      <c r="C118" s="57">
        <v>2007</v>
      </c>
      <c r="D118" s="57">
        <v>2008</v>
      </c>
      <c r="E118" s="57">
        <v>2009</v>
      </c>
      <c r="F118" s="57">
        <v>2010</v>
      </c>
      <c r="G118" s="57">
        <v>2011</v>
      </c>
      <c r="H118" s="57">
        <v>2012</v>
      </c>
      <c r="I118" s="57">
        <v>2013</v>
      </c>
      <c r="J118" s="57">
        <v>2014</v>
      </c>
      <c r="K118" s="57">
        <v>2015</v>
      </c>
      <c r="L118" s="57">
        <v>2016</v>
      </c>
      <c r="M118" s="57">
        <v>2017</v>
      </c>
      <c r="N118" s="57">
        <v>2018</v>
      </c>
      <c r="O118" s="57">
        <v>2019</v>
      </c>
      <c r="P118" s="57">
        <v>2020</v>
      </c>
      <c r="Q118" s="57">
        <v>2021</v>
      </c>
      <c r="R118" s="89">
        <v>2022</v>
      </c>
      <c r="S118" s="89">
        <v>2023</v>
      </c>
      <c r="T118" s="89">
        <v>2024</v>
      </c>
    </row>
    <row r="119" spans="1:20" x14ac:dyDescent="0.25">
      <c r="A119" s="50" t="s">
        <v>115</v>
      </c>
      <c r="B119" s="53">
        <f>'01ACT BB'!B$5+'01ACT BB'!V$5+'01ACT BB'!AP$5+'01ACT BB'!BJ$5+'01ACT BB'!CD$5+'01ACT BB'!CX$5+'01ACT BB'!DR$5</f>
        <v>505234727.65536261</v>
      </c>
      <c r="C119" s="54">
        <f>'01ACT BB'!C$5+'01ACT BB'!W$5+'01ACT BB'!AQ$5+'01ACT BB'!BK$5+'01ACT BB'!CE$5+'01ACT BB'!CY$5+'01ACT BB'!DS$5</f>
        <v>518879199.12906033</v>
      </c>
      <c r="D119" s="54">
        <f>'01ACT BB'!D$5+'01ACT BB'!X$5+'01ACT BB'!AR$5+'01ACT BB'!BL$5+'01ACT BB'!CF$5+'01ACT BB'!CZ$5+'01ACT BB'!DT$5</f>
        <v>542290904.34767187</v>
      </c>
      <c r="E119" s="54">
        <f>'01ACT BB'!E$5+'01ACT BB'!Y$5+'01ACT BB'!AS$5+'01ACT BB'!BM$5+'01ACT BB'!CG$5+'01ACT BB'!DA$5+'01ACT BB'!DU$5</f>
        <v>564270375.11732054</v>
      </c>
      <c r="F119" s="54">
        <f>'01ACT BB'!F$5+'01ACT BB'!Z$5+'01ACT BB'!AT$5+'01ACT BB'!BN$5+'01ACT BB'!CH$5+'01ACT BB'!DB$5+'01ACT BB'!DV$5</f>
        <v>587973522.91738725</v>
      </c>
      <c r="G119" s="54">
        <f>'01ACT BB'!G$5+'01ACT BB'!AA$5+'01ACT BB'!AU$5+'01ACT BB'!BO$5+'01ACT BB'!CI$5+'01ACT BB'!DC$5+'01ACT BB'!DW$5</f>
        <v>634842758.88573265</v>
      </c>
      <c r="H119" s="54">
        <f>'01ACT BB'!H$5+'01ACT BB'!AB$5+'01ACT BB'!AV$5+'01ACT BB'!BP$5+'01ACT BB'!CJ$5+'01ACT BB'!DD$5+'01ACT BB'!DX$5</f>
        <v>692174534.06190991</v>
      </c>
      <c r="I119" s="54">
        <f>'01ACT BB'!I$5+'01ACT BB'!AC$5+'01ACT BB'!AW$5+'01ACT BB'!BQ$5+'01ACT BB'!CK$5+'01ACT BB'!DE$5+'01ACT BB'!DY$5</f>
        <v>747939457.00115395</v>
      </c>
      <c r="J119" s="54">
        <f>'01ACT BB'!J$5+'01ACT BB'!AD$5+'01ACT BB'!AX$5+'01ACT BB'!BR$5+'01ACT BB'!CL$5+'01ACT BB'!DF$5+'01ACT BB'!DZ$5</f>
        <v>787964782.74074256</v>
      </c>
      <c r="K119" s="54">
        <f>'01ACT BB'!K$5+'01ACT BB'!AE$5+'01ACT BB'!AY$5+'01ACT BB'!BS$5+'01ACT BB'!CM$5+'01ACT BB'!DG$5+'01ACT BB'!EA$5</f>
        <v>846577353</v>
      </c>
      <c r="L119" s="55">
        <f>'01ACT BB'!L$5+'01ACT BB'!AF$5+'01ACT BB'!AZ$5+'01ACT BB'!BT$5+'01ACT BB'!CN$5+'01ACT BB'!DH$5+'01ACT BB'!EB$5</f>
        <v>890339596</v>
      </c>
      <c r="M119" s="54">
        <f>'01ACT BB'!M$5+'01ACT BB'!AG$5+'01ACT BB'!BA$5+'01ACT BB'!BU$5+'01ACT BB'!CO$5+'01ACT BB'!DI$5+'01ACT BB'!EC$5</f>
        <v>907103602</v>
      </c>
      <c r="N119" s="54">
        <f>'01ACT BB'!N$5+'01ACT BB'!AH$5+'01ACT BB'!BB$5+'01ACT BB'!BV$5+'01ACT BB'!CP$5+'01ACT BB'!DJ$5+'01ACT BB'!ED$5</f>
        <v>914729940</v>
      </c>
      <c r="O119" s="54">
        <f>'01ACT BB'!O$5+'01ACT BB'!AI$5+'01ACT BB'!BC$5+'01ACT BB'!BW$5+'01ACT BB'!CQ$5+'01ACT BB'!DK$5+'01ACT BB'!EE$5</f>
        <v>944099179</v>
      </c>
      <c r="P119" s="54">
        <f>'01ACT BB'!P$5+'01ACT BB'!AJ$5+'01ACT BB'!BD$5+'01ACT BB'!BX$5+'01ACT BB'!CR$5+'01ACT BB'!DL$5+'01ACT BB'!EF$5</f>
        <v>969624072.6918571</v>
      </c>
      <c r="Q119" s="54">
        <f>'01ACT BB'!Q$5+'01ACT BB'!AK$5+'01ACT BB'!BE$5+'01ACT BB'!BY$5+'01ACT BB'!CS$5+'01ACT BB'!DM$5+'01ACT BB'!EG$5</f>
        <v>986904928.82481265</v>
      </c>
      <c r="R119" s="54">
        <f>'01ACT BB'!R$5+'01ACT BB'!AL$5+'01ACT BB'!BF$5+'01ACT BB'!BZ$5+'01ACT BB'!CT$5+'01ACT BB'!DN$5+'01ACT BB'!EH$5</f>
        <v>977428938.56594574</v>
      </c>
      <c r="S119" s="54">
        <f>'01ACT BB'!S$5+'01ACT BB'!AM$5+'01ACT BB'!BG$5+'01ACT BB'!CA$5+'01ACT BB'!CU$5+'01ACT BB'!DO$5+'01ACT BB'!EI$5</f>
        <v>1008734793.6</v>
      </c>
      <c r="T119" s="54">
        <f>'01ACT BB'!T$5+'01ACT BB'!AN$5+'01ACT BB'!BH$5+'01ACT BB'!CB$5+'01ACT BB'!CV$5+'01ACT BB'!DP$5+'01ACT BB'!EJ$5</f>
        <v>1104623515.8799999</v>
      </c>
    </row>
    <row r="120" spans="1:20" x14ac:dyDescent="0.25">
      <c r="A120" s="51" t="s">
        <v>116</v>
      </c>
      <c r="B120" s="44">
        <f>'02AGD BB'!B$5+'02AGD BB'!V$5+'02AGD BB'!AP$5+'02AGD BB'!BJ$5+'02AGD BB'!CD$5+'02AGD BB'!CX$5+'02AGD BB'!DR$5</f>
        <v>4984720033</v>
      </c>
      <c r="C120" s="45">
        <f>'02AGD BB'!C$5+'02AGD BB'!W$5+'02AGD BB'!AQ$5+'02AGD BB'!BK$5+'02AGD BB'!CE$5+'02AGD BB'!CY$5+'02AGD BB'!DS$5</f>
        <v>5487544896</v>
      </c>
      <c r="D120" s="45">
        <f>'02AGD BB'!D$5+'02AGD BB'!X$5+'02AGD BB'!AR$5+'02AGD BB'!BL$5+'02AGD BB'!CF$5+'02AGD BB'!CZ$5+'02AGD BB'!DT$5</f>
        <v>6202092134</v>
      </c>
      <c r="E120" s="45">
        <f>'02AGD BB'!E$5+'02AGD BB'!Y$5+'02AGD BB'!AS$5+'02AGD BB'!BM$5+'02AGD BB'!CG$5+'02AGD BB'!DA$5+'02AGD BB'!DU$5</f>
        <v>7017219929</v>
      </c>
      <c r="F120" s="45">
        <f>'02AGD BB'!F$5+'02AGD BB'!Z$5+'02AGD BB'!AT$5+'02AGD BB'!BN$5+'02AGD BB'!CH$5+'02AGD BB'!DB$5+'02AGD BB'!DV$5</f>
        <v>8111639989</v>
      </c>
      <c r="G120" s="45">
        <f>'02AGD BB'!G$5+'02AGD BB'!AA$5+'02AGD BB'!AU$5+'02AGD BB'!BO$5+'02AGD BB'!CI$5+'02AGD BB'!DC$5+'02AGD BB'!DW$5</f>
        <v>9324089882</v>
      </c>
      <c r="H120" s="45">
        <f>'02AGD BB'!H$5+'02AGD BB'!AB$5+'02AGD BB'!AV$5+'02AGD BB'!BP$5+'02AGD BB'!CJ$5+'02AGD BB'!DD$5+'02AGD BB'!DX$5</f>
        <v>10807963050</v>
      </c>
      <c r="I120" s="45">
        <f>'02AGD BB'!I$5+'02AGD BB'!AC$5+'02AGD BB'!AW$5+'02AGD BB'!BQ$5+'02AGD BB'!CK$5+'02AGD BB'!DE$5+'02AGD BB'!DY$5</f>
        <v>12453705396</v>
      </c>
      <c r="J120" s="70">
        <f>'02AGD BB'!J$5+'02AGD BB'!AD$5+'02AGD BB'!AX$5+'02AGD BB'!BR$5+'02AGD BB'!CL$5+'02AGD BB'!DF$5+'02AGD BB'!DZ$5</f>
        <v>13466103354.726248</v>
      </c>
      <c r="K120" s="45">
        <f>'02AGD BB'!K$5+'02AGD BB'!AE$5+'02AGD BB'!AY$5+'02AGD BB'!BS$5+'02AGD BB'!CM$5+'02AGD BB'!DG$5+'02AGD BB'!EA$5</f>
        <v>14287405305</v>
      </c>
      <c r="L120" s="46">
        <f>'02AGD BB'!L$5+'02AGD BB'!AF$5+'02AGD BB'!AZ$5+'02AGD BB'!BT$5+'02AGD BB'!CN$5+'02AGD BB'!DH$5+'02AGD BB'!EB$5</f>
        <v>14675423737.347145</v>
      </c>
      <c r="M120" s="45">
        <f>'02AGD BB'!M$5+'02AGD BB'!AG$5+'02AGD BB'!BA$5+'02AGD BB'!BU$5+'02AGD BB'!CO$5+'02AGD BB'!DI$5+'02AGD BB'!EC$5</f>
        <v>14684263650.742281</v>
      </c>
      <c r="N120" s="45">
        <f>'02AGD BB'!N$5+'02AGD BB'!AH$5+'02AGD BB'!BB$5+'02AGD BB'!BV$5+'02AGD BB'!CP$5+'02AGD BB'!DJ$5+'02AGD BB'!ED$5</f>
        <v>14769284720.550001</v>
      </c>
      <c r="O120" s="45">
        <f>'02AGD BB'!O$5+'02AGD BB'!AI$5+'02AGD BB'!BC$5+'02AGD BB'!BW$5+'02AGD BB'!CQ$5+'02AGD BB'!DK$5+'02AGD BB'!EE$5</f>
        <v>15125194183.099998</v>
      </c>
      <c r="P120" s="45">
        <f>'02AGD BB'!P$5+'02AGD BB'!AJ$5+'02AGD BB'!BD$5+'02AGD BB'!BX$5+'02AGD BB'!CR$5+'02AGD BB'!DL$5+'02AGD BB'!EF$5</f>
        <v>15751564955.460001</v>
      </c>
      <c r="Q120" s="45">
        <f>'02AGD BB'!Q$5+'02AGD BB'!AK$5+'02AGD BB'!BE$5+'02AGD BB'!BY$5+'02AGD BB'!CS$5+'02AGD BB'!DM$5+'02AGD BB'!EG$5</f>
        <v>16121022904.130001</v>
      </c>
      <c r="R120" s="45">
        <f>'02AGD BB'!R$5+'02AGD BB'!AL$5+'02AGD BB'!BF$5+'02AGD BB'!BZ$5+'02AGD BB'!CT$5+'02AGD BB'!DN$5+'02AGD BB'!EH$5</f>
        <v>16114762846.570002</v>
      </c>
      <c r="S120" s="45">
        <f>'02AGD BB'!S$5+'02AGD BB'!AM$5+'02AGD BB'!BG$5+'02AGD BB'!CA$5+'02AGD BB'!CU$5+'02AGD BB'!DO$5+'02AGD BB'!EI$5</f>
        <v>16297498390.790001</v>
      </c>
      <c r="T120" s="45">
        <f>'02AGD BB'!T$5+'02AGD BB'!AN$5+'02AGD BB'!BH$5+'02AGD BB'!CB$5+'02AGD BB'!CV$5+'02AGD BB'!DP$5+'02AGD BB'!EJ$5</f>
        <v>17644817067.609997</v>
      </c>
    </row>
    <row r="121" spans="1:20" x14ac:dyDescent="0.25">
      <c r="A121" s="51" t="s">
        <v>117</v>
      </c>
      <c r="B121" s="44">
        <f>'03CIT BB'!B$5+'03CIT BB'!V$5+'03CIT BB'!AP$5+'03CIT BB'!BJ$5+'03CIT BB'!CD$5+'03CIT BB'!CX$5+'03CIT BB'!DR$5</f>
        <v>770764424.69223428</v>
      </c>
      <c r="C121" s="45">
        <f>'03CIT BB'!C$5+'03CIT BB'!W$5+'03CIT BB'!AQ$5+'03CIT BB'!BK$5+'03CIT BB'!CE$5+'03CIT BB'!CY$5+'03CIT BB'!DS$5</f>
        <v>813083311.84425628</v>
      </c>
      <c r="D121" s="45">
        <f>'03CIT BB'!D$5+'03CIT BB'!X$5+'03CIT BB'!AR$5+'03CIT BB'!BL$5+'03CIT BB'!CF$5+'03CIT BB'!CZ$5+'03CIT BB'!DT$5</f>
        <v>855130336.71700561</v>
      </c>
      <c r="E121" s="45">
        <f>'03CIT BB'!E$5+'03CIT BB'!Y$5+'03CIT BB'!AS$5+'03CIT BB'!BM$5+'03CIT BB'!CG$5+'03CIT BB'!DA$5+'03CIT BB'!DU$5</f>
        <v>885822767.35373878</v>
      </c>
      <c r="F121" s="45">
        <f>'03CIT BB'!F$5+'03CIT BB'!Z$5+'03CIT BB'!AT$5+'03CIT BB'!BN$5+'03CIT BB'!CH$5+'03CIT BB'!DB$5+'03CIT BB'!DV$5</f>
        <v>969037215.59044611</v>
      </c>
      <c r="G121" s="45">
        <f>'03CIT BB'!G$5+'03CIT BB'!AA$5+'03CIT BB'!AU$5+'03CIT BB'!BO$5+'03CIT BB'!CI$5+'03CIT BB'!DC$5+'03CIT BB'!DW$5</f>
        <v>1042285229.2277654</v>
      </c>
      <c r="H121" s="45">
        <f>'03CIT BB'!H$5+'03CIT BB'!AB$5+'03CIT BB'!AV$5+'03CIT BB'!BP$5+'03CIT BB'!CJ$5+'03CIT BB'!DD$5+'03CIT BB'!DX$5</f>
        <v>1139691343.2604616</v>
      </c>
      <c r="I121" s="45">
        <f>'03CIT BB'!I$5+'03CIT BB'!AC$5+'03CIT BB'!AW$5+'03CIT BB'!BQ$5+'03CIT BB'!CK$5+'03CIT BB'!DE$5+'03CIT BB'!DY$5</f>
        <v>1225559707.9130056</v>
      </c>
      <c r="J121" s="45">
        <f>'03CIT BB'!J$5+'03CIT BB'!AD$5+'03CIT BB'!AX$5+'03CIT BB'!BR$5+'03CIT BB'!CL$5+'03CIT BB'!DF$5+'03CIT BB'!DZ$5</f>
        <v>1284239054.2126472</v>
      </c>
      <c r="K121" s="45">
        <f>'03CIT BB'!K$5+'03CIT BB'!AE$5+'03CIT BB'!AY$5+'03CIT BB'!BS$5+'03CIT BB'!CM$5+'03CIT BB'!DG$5+'03CIT BB'!EA$5</f>
        <v>1357566128.2688444</v>
      </c>
      <c r="L121" s="46">
        <f>'03CIT BB'!L$5+'03CIT BB'!AF$5+'03CIT BB'!AZ$5+'03CIT BB'!BT$5+'03CIT BB'!CN$5+'03CIT BB'!DH$5+'03CIT BB'!EB$5</f>
        <v>1432454385</v>
      </c>
      <c r="M121" s="45">
        <f>'03CIT BB'!M$5+'03CIT BB'!AG$5+'03CIT BB'!BA$5+'03CIT BB'!BU$5+'03CIT BB'!CO$5+'03CIT BB'!DI$5+'03CIT BB'!EC$5</f>
        <v>1571317262.7045457</v>
      </c>
      <c r="N121" s="45">
        <f>'03CIT BB'!N$5+'03CIT BB'!AH$5+'03CIT BB'!BB$5+'03CIT BB'!BV$5+'03CIT BB'!CP$5+'03CIT BB'!DJ$5+'03CIT BB'!ED$5</f>
        <v>1499276927.0473092</v>
      </c>
      <c r="O121" s="45">
        <f>'03CIT BB'!O$5+'03CIT BB'!AI$5+'03CIT BB'!BC$5+'03CIT BB'!BW$5+'03CIT BB'!CQ$5+'03CIT BB'!DK$5+'03CIT BB'!EE$5</f>
        <v>1507312088</v>
      </c>
      <c r="P121" s="45">
        <f>'03CIT BB'!P$5+'03CIT BB'!AJ$5+'03CIT BB'!BD$5+'03CIT BB'!BX$5+'03CIT BB'!CR$5+'03CIT BB'!DL$5+'03CIT BB'!EF$5</f>
        <v>1531466660</v>
      </c>
      <c r="Q121" s="45">
        <f>'03CIT BB'!Q$5+'03CIT BB'!AK$5+'03CIT BB'!BE$5+'03CIT BB'!BY$5+'03CIT BB'!CS$5+'03CIT BB'!DM$5+'03CIT BB'!EG$5</f>
        <v>1551929352</v>
      </c>
      <c r="R121" s="45">
        <f>'03CIT BB'!R$5+'03CIT BB'!AL$5+'03CIT BB'!BF$5+'03CIT BB'!BZ$5+'03CIT BB'!CT$5+'03CIT BB'!DN$5+'03CIT BB'!EH$5</f>
        <v>1603727382</v>
      </c>
      <c r="S121" s="45">
        <f>'03CIT BB'!S$5+'03CIT BB'!AM$5+'03CIT BB'!BG$5+'03CIT BB'!CA$5+'03CIT BB'!CU$5+'03CIT BB'!DO$5+'03CIT BB'!EI$5</f>
        <v>1604723946</v>
      </c>
      <c r="T121" s="45">
        <f>'03CIT BB'!T$5+'03CIT BB'!AN$5+'03CIT BB'!BH$5+'03CIT BB'!CB$5+'03CIT BB'!CV$5+'03CIT BB'!DP$5+'03CIT BB'!EJ$5</f>
        <v>1646174990</v>
      </c>
    </row>
    <row r="122" spans="1:20" x14ac:dyDescent="0.25">
      <c r="A122" s="51" t="s">
        <v>118</v>
      </c>
      <c r="B122" s="44">
        <f>'04END BB'!B$5+'04END BB'!V$5+'04END BB'!AP$5+'04END BB'!BJ$5+'04END BB'!CD$5+'04END BB'!CX$5+'04END BB'!DR$5</f>
        <v>2381569698.2534628</v>
      </c>
      <c r="C122" s="45">
        <f>'04END BB'!C$5+'04END BB'!W$5+'04END BB'!AQ$5+'04END BB'!BK$5+'04END BB'!CE$5+'04END BB'!CY$5+'04END BB'!DS$5</f>
        <v>2637303895.7380362</v>
      </c>
      <c r="D122" s="45">
        <f>'04END BB'!D$5+'04END BB'!X$5+'04END BB'!AR$5+'04END BB'!BL$5+'04END BB'!CF$5+'04END BB'!CZ$5+'04END BB'!DT$5</f>
        <v>2951003050.90346</v>
      </c>
      <c r="E122" s="45">
        <f>'04END BB'!E$5+'04END BB'!Y$5+'04END BB'!AS$5+'04END BB'!BM$5+'04END BB'!CG$5+'04END BB'!DA$5+'04END BB'!DU$5</f>
        <v>3213419983.9681778</v>
      </c>
      <c r="F122" s="45">
        <f>'04END BB'!F$5+'04END BB'!Z$5+'04END BB'!AT$5+'04END BB'!BN$5+'04END BB'!CH$5+'04END BB'!DB$5+'04END BB'!DV$5</f>
        <v>3625771216.9666228</v>
      </c>
      <c r="G122" s="45">
        <f>'04END BB'!G$5+'04END BB'!AA$5+'04END BB'!AU$5+'04END BB'!BO$5+'04END BB'!CI$5+'04END BB'!DC$5+'04END BB'!DW$5</f>
        <v>3879437586.1201143</v>
      </c>
      <c r="H122" s="45">
        <f>'04END BB'!H$5+'04END BB'!AB$5+'04END BB'!AV$5+'04END BB'!BP$5+'04END BB'!CJ$5+'04END BB'!DD$5+'04END BB'!DX$5</f>
        <v>4281112889.8665643</v>
      </c>
      <c r="I122" s="45">
        <f>'04END BB'!I$5+'04END BB'!AC$5+'04END BB'!AW$5+'04END BB'!BQ$5+'04END BB'!CK$5+'04END BB'!DE$5+'04END BB'!DY$5</f>
        <v>4844340226.9305954</v>
      </c>
      <c r="J122" s="45">
        <f>'04END BB'!J$5+'04END BB'!AD$5+'04END BB'!AX$5+'04END BB'!BR$5+'04END BB'!CL$5+'04END BB'!DF$5+'04END BB'!DZ$5</f>
        <v>5279166308.7162294</v>
      </c>
      <c r="K122" s="45">
        <f>'04END BB'!K$5+'04END BB'!AE$5+'04END BB'!AY$5+'04END BB'!BS$5+'04END BB'!CM$5+'04END BB'!DG$5+'04END BB'!EA$5</f>
        <v>5559009839.7813148</v>
      </c>
      <c r="L122" s="46">
        <f>'04END BB'!L$5+'04END BB'!AF$5+'04END BB'!AZ$5+'04END BB'!BT$5+'04END BB'!CN$5+'04END BB'!DH$5+'04END BB'!EB$5</f>
        <v>5866287598.4568596</v>
      </c>
      <c r="M122" s="45">
        <f>'04END BB'!M$5+'04END BB'!AG$5+'04END BB'!BA$5+'04END BB'!BU$5+'04END BB'!CO$5+'04END BB'!DI$5+'04END BB'!EC$5</f>
        <v>5951688897.6336126</v>
      </c>
      <c r="N122" s="45">
        <f>'04END BB'!N$5+'04END BB'!AH$5+'04END BB'!BB$5+'04END BB'!BV$5+'04END BB'!CP$5+'04END BB'!DJ$5+'04END BB'!ED$5</f>
        <v>5983775274.5270891</v>
      </c>
      <c r="O122" s="45">
        <f>'04END BB'!O$5+'04END BB'!AI$5+'04END BB'!BC$5+'04END BB'!BW$5+'04END BB'!CQ$5+'04END BB'!DK$5+'04END BB'!EE$5</f>
        <v>6216929163.8712387</v>
      </c>
      <c r="P122" s="45">
        <f>'04END BB'!P$5+'04END BB'!AJ$5+'04END BB'!BD$5+'04END BB'!BX$5+'04END BB'!CR$5+'04END BB'!DL$5+'04END BB'!EF$5</f>
        <v>6502904806.0828533</v>
      </c>
      <c r="Q122" s="45">
        <f>'04END BB'!Q$5+'04END BB'!AK$5+'04END BB'!BE$5+'04END BB'!BY$5+'04END BB'!CS$5+'04END BB'!DM$5+'04END BB'!EG$5</f>
        <v>6686817495.7952642</v>
      </c>
      <c r="R122" s="45">
        <f>'04END BB'!R$5+'04END BB'!AL$5+'04END BB'!BF$5+'04END BB'!BZ$5+'04END BB'!CT$5+'04END BB'!DN$5+'04END BB'!EH$5</f>
        <v>6812851732.3512821</v>
      </c>
      <c r="S122" s="45">
        <f>'04END BB'!S$5+'04END BB'!AM$5+'04END BB'!BG$5+'04END BB'!CA$5+'04END BB'!CU$5+'04END BB'!DO$5+'04END BB'!EI$5</f>
        <v>7089941378</v>
      </c>
      <c r="T122" s="45">
        <f>'04END BB'!T$5+'04END BB'!AN$5+'04END BB'!BH$5+'04END BB'!CB$5+'04END BB'!CV$5+'04END BB'!DP$5+'04END BB'!EJ$5</f>
        <v>7790094073</v>
      </c>
    </row>
    <row r="123" spans="1:20" x14ac:dyDescent="0.25">
      <c r="A123" s="51" t="s">
        <v>119</v>
      </c>
      <c r="B123" s="44">
        <f>'05ENX BB'!B$5+'05ENX BB'!V$5+'05ENX BB'!AP$5+'05ENX BB'!BJ$5+'05ENX BB'!CD$5+'05ENX BB'!CX$5+'05ENX BB'!DR$5</f>
        <v>3602153138.921268</v>
      </c>
      <c r="C123" s="45">
        <f>'05ENX BB'!C$5+'05ENX BB'!W$5+'05ENX BB'!AQ$5+'05ENX BB'!BK$5+'05ENX BB'!CE$5+'05ENX BB'!CY$5+'05ENX BB'!DS$5</f>
        <v>4077824543.6226687</v>
      </c>
      <c r="D123" s="45">
        <f>'05ENX BB'!D$5+'05ENX BB'!X$5+'05ENX BB'!AR$5+'05ENX BB'!BL$5+'05ENX BB'!CF$5+'05ENX BB'!CZ$5+'05ENX BB'!DT$5</f>
        <v>4478653802.2167435</v>
      </c>
      <c r="E123" s="45">
        <f>'05ENX BB'!E$5+'05ENX BB'!Y$5+'05ENX BB'!AS$5+'05ENX BB'!BM$5+'05ENX BB'!CG$5+'05ENX BB'!DA$5+'05ENX BB'!DU$5</f>
        <v>4881562091.7269945</v>
      </c>
      <c r="F123" s="45">
        <f>'05ENX BB'!F$5+'05ENX BB'!Z$5+'05ENX BB'!AT$5+'05ENX BB'!BN$5+'05ENX BB'!CH$5+'05ENX BB'!DB$5+'05ENX BB'!DV$5</f>
        <v>5369487542.6334009</v>
      </c>
      <c r="G123" s="45">
        <f>'05ENX BB'!G$5+'05ENX BB'!AA$5+'05ENX BB'!AU$5+'05ENX BB'!BO$5+'05ENX BB'!CI$5+'05ENX BB'!DC$5+'05ENX BB'!DW$5</f>
        <v>6151983973.8174429</v>
      </c>
      <c r="H123" s="45">
        <f>'05ENX BB'!H$5+'05ENX BB'!AB$5+'05ENX BB'!AV$5+'05ENX BB'!BP$5+'05ENX BB'!CJ$5+'05ENX BB'!DD$5+'05ENX BB'!DX$5</f>
        <v>6789381768.9463425</v>
      </c>
      <c r="I123" s="45">
        <f>'05ENX BB'!I$5+'05ENX BB'!AC$5+'05ENX BB'!AW$5+'05ENX BB'!BQ$5+'05ENX BB'!CK$5+'05ENX BB'!DE$5+'05ENX BB'!DY$5</f>
        <v>7346771655.1985588</v>
      </c>
      <c r="J123" s="70">
        <f>'05ENX BB'!J$5+'05ENX BB'!AD$5+'05ENX BB'!AX$5+'05ENX BB'!BR$5+'05ENX BB'!CL$5+'05ENX BB'!DF$5+'05ENX BB'!DZ$5</f>
        <v>7988755436.5374737</v>
      </c>
      <c r="K123" s="70">
        <f>'05ENX BB'!K$5+'05ENX BB'!AE$5+'05ENX BB'!AY$5+'05ENX BB'!BS$5+'05ENX BB'!CM$5+'05ENX BB'!DG$5+'05ENX BB'!EA$5</f>
        <v>8800381631.4247036</v>
      </c>
      <c r="L123" s="46">
        <f>'05ENX BB'!L$5+'05ENX BB'!AF$5+'05ENX BB'!AZ$5+'05ENX BB'!BT$5+'05ENX BB'!CN$5+'05ENX BB'!DH$5+'05ENX BB'!EB$5</f>
        <v>9071370337.0073967</v>
      </c>
      <c r="M123" s="45">
        <f>'05ENX BB'!M$5+'05ENX BB'!AG$5+'05ENX BB'!BA$5+'05ENX BB'!BU$5+'05ENX BB'!CO$5+'05ENX BB'!DI$5+'05ENX BB'!EC$5</f>
        <v>9402951185</v>
      </c>
      <c r="N123" s="70">
        <f>'05ENX BB'!N$5+'05ENX BB'!AH$5+'05ENX BB'!BB$5+'05ENX BB'!BV$5+'05ENX BB'!CP$5+'05ENX BB'!DJ$5+'05ENX BB'!ED$5</f>
        <v>9681225887.5666142</v>
      </c>
      <c r="O123" s="45">
        <f>'05ENX BB'!O$5+'05ENX BB'!AI$5+'05ENX BB'!BC$5+'05ENX BB'!BW$5+'05ENX BB'!CQ$5+'05ENX BB'!DK$5+'05ENX BB'!EE$5</f>
        <v>9959036464</v>
      </c>
      <c r="P123" s="45">
        <f>'05ENX BB'!P$5+'05ENX BB'!AJ$5+'05ENX BB'!BD$5+'05ENX BB'!BX$5+'05ENX BB'!CR$5+'05ENX BB'!DL$5+'05ENX BB'!EF$5</f>
        <v>10202052040</v>
      </c>
      <c r="Q123" s="45">
        <f>'05ENX BB'!Q$5+'05ENX BB'!AK$5+'05ENX BB'!BE$5+'05ENX BB'!BY$5+'05ENX BB'!CS$5+'05ENX BB'!DM$5+'05ENX BB'!EG$5</f>
        <v>10563866157.879999</v>
      </c>
      <c r="R123" s="45">
        <f>'05ENX BB'!R$5+'05ENX BB'!AL$5+'05ENX BB'!BF$5+'05ENX BB'!BZ$5+'05ENX BB'!CT$5+'05ENX BB'!DN$5+'05ENX BB'!EH$5</f>
        <v>10648159368.189999</v>
      </c>
      <c r="S123" s="45">
        <f>'05ENX BB'!S$5+'05ENX BB'!AM$5+'05ENX BB'!BG$5+'05ENX BB'!CA$5+'05ENX BB'!CU$5+'05ENX BB'!DO$5+'05ENX BB'!EI$5</f>
        <v>11044868087.009998</v>
      </c>
      <c r="T123" s="45">
        <f>'05ENX BB'!T$5+'05ENX BB'!AN$5+'05ENX BB'!BH$5+'05ENX BB'!CB$5+'05ENX BB'!CV$5+'05ENX BB'!DP$5+'05ENX BB'!EJ$5</f>
        <v>11914490493.130001</v>
      </c>
    </row>
    <row r="124" spans="1:20" x14ac:dyDescent="0.25">
      <c r="A124" s="51" t="s">
        <v>120</v>
      </c>
      <c r="B124" s="44">
        <f>'06ERG BB'!B$5+'06ERG BB'!V$5+'06ERG BB'!AP$5+'06ERG BB'!BJ$5+'06ERG BB'!CD$5+'06ERG BB'!CX$5+'06ERG BB'!DR$5</f>
        <v>3855310048.2531734</v>
      </c>
      <c r="C124" s="45">
        <f>'06ERG BB'!C$5+'06ERG BB'!W$5+'06ERG BB'!AQ$5+'06ERG BB'!BK$5+'06ERG BB'!CE$5+'06ERG BB'!CY$5+'06ERG BB'!DS$5</f>
        <v>4227180033.5840926</v>
      </c>
      <c r="D124" s="45">
        <f>'06ERG BB'!D$5+'06ERG BB'!X$5+'06ERG BB'!AR$5+'06ERG BB'!BL$5+'06ERG BB'!CF$5+'06ERG BB'!CZ$5+'06ERG BB'!DT$5</f>
        <v>4594244137.7890577</v>
      </c>
      <c r="E124" s="45">
        <f>'06ERG BB'!E$5+'06ERG BB'!Y$5+'06ERG BB'!AS$5+'06ERG BB'!BM$5+'06ERG BB'!CG$5+'06ERG BB'!DA$5+'06ERG BB'!DU$5</f>
        <v>4996177103.7090254</v>
      </c>
      <c r="F124" s="45">
        <f>'06ERG BB'!F$5+'06ERG BB'!Z$5+'06ERG BB'!AT$5+'06ERG BB'!BN$5+'06ERG BB'!CH$5+'06ERG BB'!DB$5+'06ERG BB'!DV$5</f>
        <v>5376217821.0471096</v>
      </c>
      <c r="G124" s="45">
        <f>'06ERG BB'!G$5+'06ERG BB'!AA$5+'06ERG BB'!AU$5+'06ERG BB'!BO$5+'06ERG BB'!CI$5+'06ERG BB'!DC$5+'06ERG BB'!DW$5</f>
        <v>5883735034.7184029</v>
      </c>
      <c r="H124" s="45">
        <f>'06ERG BB'!H$5+'06ERG BB'!AB$5+'06ERG BB'!AV$5+'06ERG BB'!BP$5+'06ERG BB'!CJ$5+'06ERG BB'!DD$5+'06ERG BB'!DX$5</f>
        <v>6444037497.3969374</v>
      </c>
      <c r="I124" s="45">
        <f>'06ERG BB'!I$5+'06ERG BB'!AC$5+'06ERG BB'!AW$5+'06ERG BB'!BQ$5+'06ERG BB'!CK$5+'06ERG BB'!DE$5+'06ERG BB'!DY$5</f>
        <v>6840111287.0210762</v>
      </c>
      <c r="J124" s="70">
        <f>'06ERG BB'!J$5+'06ERG BB'!AD$5+'06ERG BB'!AX$5+'06ERG BB'!BR$5+'06ERG BB'!CL$5+'06ERG BB'!DF$5+'06ERG BB'!DZ$5</f>
        <v>7362075092.4236422</v>
      </c>
      <c r="K124" s="70">
        <f>'06ERG BB'!K$5+'06ERG BB'!AE$5+'06ERG BB'!AY$5+'06ERG BB'!BS$5+'06ERG BB'!CM$5+'06ERG BB'!DG$5+'06ERG BB'!EA$5</f>
        <v>7870541819.6607046</v>
      </c>
      <c r="L124" s="46">
        <f>'06ERG BB'!L$5+'06ERG BB'!AF$5+'06ERG BB'!AZ$5+'06ERG BB'!BT$5+'06ERG BB'!CN$5+'06ERG BB'!DH$5+'06ERG BB'!EB$5</f>
        <v>8013369936.5595522</v>
      </c>
      <c r="M124" s="45">
        <f>'06ERG BB'!M$5+'06ERG BB'!AG$5+'06ERG BB'!BA$5+'06ERG BB'!BU$5+'06ERG BB'!CO$5+'06ERG BB'!DI$5+'06ERG BB'!EC$5</f>
        <v>8319137603.2396517</v>
      </c>
      <c r="N124" s="70">
        <f>'06ERG BB'!N$5+'06ERG BB'!AH$5+'06ERG BB'!BB$5+'06ERG BB'!BV$5+'06ERG BB'!CP$5+'06ERG BB'!DJ$5+'06ERG BB'!ED$5</f>
        <v>8563738848.9469748</v>
      </c>
      <c r="O124" s="45">
        <f>'06ERG BB'!O$5+'06ERG BB'!AI$5+'06ERG BB'!BC$5+'06ERG BB'!BW$5+'06ERG BB'!CQ$5+'06ERG BB'!DK$5+'06ERG BB'!EE$5</f>
        <v>8835009766.6524792</v>
      </c>
      <c r="P124" s="45">
        <f>'06ERG BB'!P$5+'06ERG BB'!AJ$5+'06ERG BB'!BD$5+'06ERG BB'!BX$5+'06ERG BB'!CR$5+'06ERG BB'!DL$5+'06ERG BB'!EF$5</f>
        <v>9149035479.5798492</v>
      </c>
      <c r="Q124" s="45">
        <f>'06ERG BB'!Q$5+'06ERG BB'!AK$5+'06ERG BB'!BE$5+'06ERG BB'!BY$5+'06ERG BB'!CS$5+'06ERG BB'!DM$5+'06ERG BB'!EG$5</f>
        <v>9772001016.0299988</v>
      </c>
      <c r="R124" s="45">
        <f>'06ERG BB'!R$5+'06ERG BB'!AL$5+'06ERG BB'!BF$5+'06ERG BB'!BZ$5+'06ERG BB'!CT$5+'06ERG BB'!DN$5+'06ERG BB'!EH$5</f>
        <v>10124325918.370001</v>
      </c>
      <c r="S124" s="45">
        <f>'06ERG BB'!S$5+'06ERG BB'!AM$5+'06ERG BB'!BG$5+'06ERG BB'!CA$5+'06ERG BB'!CU$5+'06ERG BB'!DO$5+'06ERG BB'!EI$5</f>
        <v>10777859098.66</v>
      </c>
      <c r="T124" s="45">
        <f>'06ERG BB'!T$5+'06ERG BB'!AN$5+'06ERG BB'!BH$5+'06ERG BB'!CB$5+'06ERG BB'!CV$5+'06ERG BB'!DP$5+'06ERG BB'!EJ$5</f>
        <v>12012038891.639999</v>
      </c>
    </row>
    <row r="125" spans="1:20" x14ac:dyDescent="0.25">
      <c r="A125" s="51" t="s">
        <v>121</v>
      </c>
      <c r="B125" s="44">
        <f>'07ESS BB'!B$5+'07ESS BB'!V$5+'07ESS BB'!AP$5+'07ESS BB'!BJ$5+'07ESS BB'!CD$5+'07ESS BB'!CX$5+'07ESS BB'!DR$5</f>
        <v>2535889591.3759365</v>
      </c>
      <c r="C125" s="45">
        <f>'07ESS BB'!C$5+'07ESS BB'!W$5+'07ESS BB'!AQ$5+'07ESS BB'!BK$5+'07ESS BB'!CE$5+'07ESS BB'!CY$5+'07ESS BB'!DS$5</f>
        <v>2824817588.5981069</v>
      </c>
      <c r="D125" s="45">
        <f>'07ESS BB'!D$5+'07ESS BB'!X$5+'07ESS BB'!AR$5+'07ESS BB'!BL$5+'07ESS BB'!CF$5+'07ESS BB'!CZ$5+'07ESS BB'!DT$5</f>
        <v>3220261194.2854037</v>
      </c>
      <c r="E125" s="45">
        <f>'07ESS BB'!E$5+'07ESS BB'!Y$5+'07ESS BB'!AS$5+'07ESS BB'!BM$5+'07ESS BB'!CG$5+'07ESS BB'!DA$5+'07ESS BB'!DU$5</f>
        <v>3627377552.252018</v>
      </c>
      <c r="F125" s="45">
        <f>'07ESS BB'!F$5+'07ESS BB'!Z$5+'07ESS BB'!AT$5+'07ESS BB'!BN$5+'07ESS BB'!CH$5+'07ESS BB'!DB$5+'07ESS BB'!DV$5</f>
        <v>4220949204.8883672</v>
      </c>
      <c r="G125" s="45">
        <f>'07ESS BB'!G$5+'07ESS BB'!AA$5+'07ESS BB'!AU$5+'07ESS BB'!BO$5+'07ESS BB'!CI$5+'07ESS BB'!DC$5+'07ESS BB'!DW$5</f>
        <v>4709348734.4573278</v>
      </c>
      <c r="H125" s="45">
        <f>'07ESS BB'!H$5+'07ESS BB'!AB$5+'07ESS BB'!AV$5+'07ESS BB'!BP$5+'07ESS BB'!CJ$5+'07ESS BB'!DD$5+'07ESS BB'!DX$5</f>
        <v>5276526852.814991</v>
      </c>
      <c r="I125" s="45">
        <f>'07ESS BB'!I$5+'07ESS BB'!AC$5+'07ESS BB'!AW$5+'07ESS BB'!BQ$5+'07ESS BB'!CK$5+'07ESS BB'!DE$5+'07ESS BB'!DY$5</f>
        <v>5963190077.5635347</v>
      </c>
      <c r="J125" s="70">
        <f>'07ESS BB'!J$5+'07ESS BB'!AD$5+'07ESS BB'!AX$5+'07ESS BB'!BR$5+'07ESS BB'!CL$5+'07ESS BB'!DF$5+'07ESS BB'!DZ$5</f>
        <v>6379815404.1498375</v>
      </c>
      <c r="K125" s="70">
        <f>'07ESS BB'!K$5+'07ESS BB'!AE$5+'07ESS BB'!AY$5+'07ESS BB'!BS$5+'07ESS BB'!CM$5+'07ESS BB'!DG$5+'07ESS BB'!EA$5</f>
        <v>6757114782.7717829</v>
      </c>
      <c r="L125" s="46">
        <f>'07ESS BB'!L$5+'07ESS BB'!AF$5+'07ESS BB'!AZ$5+'07ESS BB'!BT$5+'07ESS BB'!CN$5+'07ESS BB'!DH$5+'07ESS BB'!EB$5</f>
        <v>7133090069.9847279</v>
      </c>
      <c r="M125" s="45">
        <f>'07ESS BB'!M$5+'07ESS BB'!AG$5+'07ESS BB'!BA$5+'07ESS BB'!BU$5+'07ESS BB'!CO$5+'07ESS BB'!DI$5+'07ESS BB'!EC$5</f>
        <v>7360291031.993021</v>
      </c>
      <c r="N125" s="70">
        <f>'07ESS BB'!N$5+'07ESS BB'!AH$5+'07ESS BB'!BB$5+'07ESS BB'!BV$5+'07ESS BB'!CP$5+'07ESS BB'!DJ$5+'07ESS BB'!ED$5</f>
        <v>7542911245.159771</v>
      </c>
      <c r="O125" s="45">
        <f>'07ESS BB'!O$5+'07ESS BB'!AI$5+'07ESS BB'!BC$5+'07ESS BB'!BW$5+'07ESS BB'!CQ$5+'07ESS BB'!DK$5+'07ESS BB'!EE$5</f>
        <v>7762253644</v>
      </c>
      <c r="P125" s="45">
        <f>'07ESS BB'!P$5+'07ESS BB'!AJ$5+'07ESS BB'!BD$5+'07ESS BB'!BX$5+'07ESS BB'!CR$5+'07ESS BB'!DL$5+'07ESS BB'!EF$5</f>
        <v>8028132146.6899996</v>
      </c>
      <c r="Q125" s="45">
        <f>'07ESS BB'!Q$5+'07ESS BB'!AK$5+'07ESS BB'!BE$5+'07ESS BB'!BY$5+'07ESS BB'!CS$5+'07ESS BB'!DM$5+'07ESS BB'!EG$5</f>
        <v>8335770032.7432003</v>
      </c>
      <c r="R125" s="45">
        <f>'07ESS BB'!R$5+'07ESS BB'!AL$5+'07ESS BB'!BF$5+'07ESS BB'!BZ$5+'07ESS BB'!CT$5+'07ESS BB'!DN$5+'07ESS BB'!EH$5</f>
        <v>8502369545.1199999</v>
      </c>
      <c r="S125" s="45">
        <f>'07ESS BB'!S$5+'07ESS BB'!AM$5+'07ESS BB'!BG$5+'07ESS BB'!CA$5+'07ESS BB'!CU$5+'07ESS BB'!DO$5+'07ESS BB'!EI$5</f>
        <v>8900563659.25</v>
      </c>
      <c r="T125" s="45">
        <f>'07ESS BB'!T$5+'07ESS BB'!AN$5+'07ESS BB'!BH$5+'07ESS BB'!CB$5+'07ESS BB'!CV$5+'07ESS BB'!DP$5+'07ESS BB'!EJ$5</f>
        <v>9780810397.6973858</v>
      </c>
    </row>
    <row r="126" spans="1:20" x14ac:dyDescent="0.25">
      <c r="A126" s="51" t="s">
        <v>122</v>
      </c>
      <c r="B126" s="44">
        <f>'08JEN BB'!B$5+'08JEN BB'!V$5+'08JEN BB'!AP$5+'08JEN BB'!BJ$5+'08JEN BB'!CD$5+'08JEN BB'!CX$5+'08JEN BB'!DR$5</f>
        <v>460096299.84329987</v>
      </c>
      <c r="C126" s="45">
        <f>'08JEN BB'!C$5+'08JEN BB'!W$5+'08JEN BB'!AQ$5+'08JEN BB'!BK$5+'08JEN BB'!CE$5+'08JEN BB'!CY$5+'08JEN BB'!DS$5</f>
        <v>495664268.70087111</v>
      </c>
      <c r="D126" s="45">
        <f>'08JEN BB'!D$5+'08JEN BB'!X$5+'08JEN BB'!AR$5+'08JEN BB'!BL$5+'08JEN BB'!CF$5+'08JEN BB'!CZ$5+'08JEN BB'!DT$5</f>
        <v>537963717.78262043</v>
      </c>
      <c r="E126" s="45">
        <f>'08JEN BB'!E$5+'08JEN BB'!Y$5+'08JEN BB'!AS$5+'08JEN BB'!BM$5+'08JEN BB'!CG$5+'08JEN BB'!DA$5+'08JEN BB'!DU$5</f>
        <v>549503933.08706963</v>
      </c>
      <c r="F126" s="45">
        <f>'08JEN BB'!F$5+'08JEN BB'!Z$5+'08JEN BB'!AT$5+'08JEN BB'!BN$5+'08JEN BB'!CH$5+'08JEN BB'!DB$5+'08JEN BB'!DV$5</f>
        <v>608125807.68634892</v>
      </c>
      <c r="G126" s="45">
        <f>'08JEN BB'!G$5+'08JEN BB'!AA$5+'08JEN BB'!AU$5+'08JEN BB'!BO$5+'08JEN BB'!CI$5+'08JEN BB'!DC$5+'08JEN BB'!DW$5</f>
        <v>626852638.89194191</v>
      </c>
      <c r="H126" s="45">
        <f>'08JEN BB'!H$5+'08JEN BB'!AB$5+'08JEN BB'!AV$5+'08JEN BB'!BP$5+'08JEN BB'!CJ$5+'08JEN BB'!DD$5+'08JEN BB'!DX$5</f>
        <v>722141084.0178926</v>
      </c>
      <c r="I126" s="45">
        <f>'08JEN BB'!I$5+'08JEN BB'!AC$5+'08JEN BB'!AW$5+'08JEN BB'!BQ$5+'08JEN BB'!CK$5+'08JEN BB'!DE$5+'08JEN BB'!DY$5</f>
        <v>809008679.21884918</v>
      </c>
      <c r="J126" s="45">
        <f>'08JEN BB'!J$5+'08JEN BB'!AD$5+'08JEN BB'!AX$5+'08JEN BB'!BR$5+'08JEN BB'!CL$5+'08JEN BB'!DF$5+'08JEN BB'!DZ$5</f>
        <v>882164266.26825345</v>
      </c>
      <c r="K126" s="45">
        <f>'08JEN BB'!K$5+'08JEN BB'!AE$5+'08JEN BB'!AY$5+'08JEN BB'!BS$5+'08JEN BB'!CM$5+'08JEN BB'!DG$5+'08JEN BB'!EA$5</f>
        <v>963670839.97607064</v>
      </c>
      <c r="L126" s="46">
        <f>'08JEN BB'!L$5+'08JEN BB'!AF$5+'08JEN BB'!AZ$5+'08JEN BB'!BT$5+'08JEN BB'!CN$5+'08JEN BB'!DH$5+'08JEN BB'!EB$5</f>
        <v>1031155145.6715863</v>
      </c>
      <c r="M126" s="45">
        <f>'08JEN BB'!M$5+'08JEN BB'!AG$5+'08JEN BB'!BA$5+'08JEN BB'!BU$5+'08JEN BB'!CO$5+'08JEN BB'!DI$5+'08JEN BB'!EC$5</f>
        <v>1073263826.2538211</v>
      </c>
      <c r="N126" s="45">
        <f>'08JEN BB'!N$5+'08JEN BB'!AH$5+'08JEN BB'!BB$5+'08JEN BB'!BV$5+'08JEN BB'!CP$5+'08JEN BB'!DJ$5+'08JEN BB'!ED$5</f>
        <v>1142830121.7380972</v>
      </c>
      <c r="O126" s="45">
        <f>'08JEN BB'!O$5+'08JEN BB'!AI$5+'08JEN BB'!BC$5+'08JEN BB'!BW$5+'08JEN BB'!CQ$5+'08JEN BB'!DK$5+'08JEN BB'!EE$5</f>
        <v>1211114725.3617444</v>
      </c>
      <c r="P126" s="45">
        <f>'08JEN BB'!P$5+'08JEN BB'!AJ$5+'08JEN BB'!BD$5+'08JEN BB'!BX$5+'08JEN BB'!CR$5+'08JEN BB'!DL$5+'08JEN BB'!EF$5</f>
        <v>1251023969.8066194</v>
      </c>
      <c r="Q126" s="45">
        <f>'08JEN BB'!Q$5+'08JEN BB'!AK$5+'08JEN BB'!BE$5+'08JEN BB'!BY$5+'08JEN BB'!CS$5+'08JEN BB'!DM$5+'08JEN BB'!EG$5</f>
        <v>1251954230.294189</v>
      </c>
      <c r="R126" s="45">
        <f>'08JEN BB'!R$5+'08JEN BB'!AL$5+'08JEN BB'!BF$5+'08JEN BB'!BZ$5+'08JEN BB'!CT$5+'08JEN BB'!DN$5+'08JEN BB'!EH$5</f>
        <v>1313827760.5334942</v>
      </c>
      <c r="S126" s="45">
        <f>'08JEN BB'!S$5+'08JEN BB'!AM$5+'08JEN BB'!BG$5+'08JEN BB'!CA$5+'08JEN BB'!CU$5+'08JEN BB'!DO$5+'08JEN BB'!EI$5</f>
        <v>1381455039.6784477</v>
      </c>
      <c r="T126" s="45">
        <f>'08JEN BB'!T$5+'08JEN BB'!AN$5+'08JEN BB'!BH$5+'08JEN BB'!CB$5+'08JEN BB'!CV$5+'08JEN BB'!DP$5+'08JEN BB'!EJ$5</f>
        <v>1492880024.3877869</v>
      </c>
    </row>
    <row r="127" spans="1:20" x14ac:dyDescent="0.25">
      <c r="A127" s="51" t="s">
        <v>123</v>
      </c>
      <c r="B127" s="44">
        <f>'09PCR BB'!B$5+'09PCR BB'!V$5+'09PCR BB'!AP$5+'09PCR BB'!BJ$5+'09PCR BB'!CD$5+'09PCR BB'!CX$5+'09PCR BB'!DR$5</f>
        <v>1265631561.0493705</v>
      </c>
      <c r="C127" s="45">
        <f>'09PCR BB'!C$5+'09PCR BB'!W$5+'09PCR BB'!AQ$5+'09PCR BB'!BK$5+'09PCR BB'!CE$5+'09PCR BB'!CY$5+'09PCR BB'!DS$5</f>
        <v>1364449940.521193</v>
      </c>
      <c r="D127" s="45">
        <f>'09PCR BB'!D$5+'09PCR BB'!X$5+'09PCR BB'!AR$5+'09PCR BB'!BL$5+'09PCR BB'!CF$5+'09PCR BB'!CZ$5+'09PCR BB'!DT$5</f>
        <v>1474133595.6784711</v>
      </c>
      <c r="E127" s="45">
        <f>'09PCR BB'!E$5+'09PCR BB'!Y$5+'09PCR BB'!AS$5+'09PCR BB'!BM$5+'09PCR BB'!CG$5+'09PCR BB'!DA$5+'09PCR BB'!DU$5</f>
        <v>1559843471.8780921</v>
      </c>
      <c r="F127" s="45">
        <f>'09PCR BB'!F$5+'09PCR BB'!Z$5+'09PCR BB'!AT$5+'09PCR BB'!BN$5+'09PCR BB'!CH$5+'09PCR BB'!DB$5+'09PCR BB'!DV$5</f>
        <v>1707776019.7883904</v>
      </c>
      <c r="G127" s="45">
        <f>'09PCR BB'!G$5+'09PCR BB'!AA$5+'09PCR BB'!AU$5+'09PCR BB'!BO$5+'09PCR BB'!CI$5+'09PCR BB'!DC$5+'09PCR BB'!DW$5</f>
        <v>1833749238.1380496</v>
      </c>
      <c r="H127" s="45">
        <f>'09PCR BB'!H$5+'09PCR BB'!AB$5+'09PCR BB'!AV$5+'09PCR BB'!BP$5+'09PCR BB'!CJ$5+'09PCR BB'!DD$5+'09PCR BB'!DX$5</f>
        <v>2023060270.5737722</v>
      </c>
      <c r="I127" s="45">
        <f>'09PCR BB'!I$5+'09PCR BB'!AC$5+'09PCR BB'!AW$5+'09PCR BB'!BQ$5+'09PCR BB'!CK$5+'09PCR BB'!DE$5+'09PCR BB'!DY$5</f>
        <v>2243719664.4229412</v>
      </c>
      <c r="J127" s="45">
        <f>'09PCR BB'!J$5+'09PCR BB'!AD$5+'09PCR BB'!AX$5+'09PCR BB'!BR$5+'09PCR BB'!CL$5+'09PCR BB'!DF$5+'09PCR BB'!DZ$5</f>
        <v>2350575235.4074473</v>
      </c>
      <c r="K127" s="45">
        <f>'09PCR BB'!K$5+'09PCR BB'!AE$5+'09PCR BB'!AY$5+'09PCR BB'!BS$5+'09PCR BB'!CM$5+'09PCR BB'!DG$5+'09PCR BB'!EA$5</f>
        <v>2533681709.4512348</v>
      </c>
      <c r="L127" s="46">
        <f>'09PCR BB'!L$5+'09PCR BB'!AF$5+'09PCR BB'!AZ$5+'09PCR BB'!BT$5+'09PCR BB'!CN$5+'09PCR BB'!DH$5+'09PCR BB'!EB$5</f>
        <v>2736151760</v>
      </c>
      <c r="M127" s="45">
        <f>'09PCR BB'!M$5+'09PCR BB'!AG$5+'09PCR BB'!BA$5+'09PCR BB'!BU$5+'09PCR BB'!CO$5+'09PCR BB'!DI$5+'09PCR BB'!EC$5</f>
        <v>2983310085.9957829</v>
      </c>
      <c r="N127" s="45">
        <f>'09PCR BB'!N$5+'09PCR BB'!AH$5+'09PCR BB'!BB$5+'09PCR BB'!BV$5+'09PCR BB'!CP$5+'09PCR BB'!DJ$5+'09PCR BB'!ED$5</f>
        <v>3051483420.7470584</v>
      </c>
      <c r="O127" s="45">
        <f>'09PCR BB'!O$5+'09PCR BB'!AI$5+'09PCR BB'!BC$5+'09PCR BB'!BW$5+'09PCR BB'!CQ$5+'09PCR BB'!DK$5+'09PCR BB'!EE$5</f>
        <v>3244892297</v>
      </c>
      <c r="P127" s="45">
        <f>'09PCR BB'!P$5+'09PCR BB'!AJ$5+'09PCR BB'!BD$5+'09PCR BB'!BX$5+'09PCR BB'!CR$5+'09PCR BB'!DL$5+'09PCR BB'!EF$5</f>
        <v>3430055729</v>
      </c>
      <c r="Q127" s="45">
        <f>'09PCR BB'!Q$5+'09PCR BB'!AK$5+'09PCR BB'!BE$5+'09PCR BB'!BY$5+'09PCR BB'!CS$5+'09PCR BB'!DM$5+'09PCR BB'!EG$5</f>
        <v>3552853317</v>
      </c>
      <c r="R127" s="45">
        <f>'09PCR BB'!R$5+'09PCR BB'!AL$5+'09PCR BB'!BF$5+'09PCR BB'!BZ$5+'09PCR BB'!CT$5+'09PCR BB'!DN$5+'09PCR BB'!EH$5</f>
        <v>3790298212</v>
      </c>
      <c r="S127" s="45">
        <f>'09PCR BB'!S$5+'09PCR BB'!AM$5+'09PCR BB'!BG$5+'09PCR BB'!CA$5+'09PCR BB'!CU$5+'09PCR BB'!DO$5+'09PCR BB'!EI$5</f>
        <v>3960405606</v>
      </c>
      <c r="T127" s="45">
        <f>'09PCR BB'!T$5+'09PCR BB'!AN$5+'09PCR BB'!BH$5+'09PCR BB'!CB$5+'09PCR BB'!CV$5+'09PCR BB'!DP$5+'09PCR BB'!EJ$5</f>
        <v>4251496954</v>
      </c>
    </row>
    <row r="128" spans="1:20" x14ac:dyDescent="0.25">
      <c r="A128" s="51" t="s">
        <v>124</v>
      </c>
      <c r="B128" s="44">
        <f>'10SAP BB'!B$5+'10SAP BB'!V$5+'10SAP BB'!AP$5+'10SAP BB'!BJ$5+'10SAP BB'!CD$5+'10SAP BB'!CX$5+'10SAP BB'!DR$5</f>
        <v>2497680901.8860049</v>
      </c>
      <c r="C128" s="45">
        <f>'10SAP BB'!C$5+'10SAP BB'!W$5+'10SAP BB'!AQ$5+'10SAP BB'!BK$5+'10SAP BB'!CE$5+'10SAP BB'!CY$5+'10SAP BB'!DS$5</f>
        <v>2574172258.2963667</v>
      </c>
      <c r="D128" s="45">
        <f>'10SAP BB'!D$5+'10SAP BB'!X$5+'10SAP BB'!AR$5+'10SAP BB'!BL$5+'10SAP BB'!CF$5+'10SAP BB'!CZ$5+'10SAP BB'!DT$5</f>
        <v>2597655321.5982122</v>
      </c>
      <c r="E128" s="45">
        <f>'10SAP BB'!E$5+'10SAP BB'!Y$5+'10SAP BB'!AS$5+'10SAP BB'!BM$5+'10SAP BB'!CG$5+'10SAP BB'!DA$5+'10SAP BB'!DU$5</f>
        <v>2655385003.1922746</v>
      </c>
      <c r="F128" s="45">
        <f>'10SAP BB'!F$5+'10SAP BB'!Z$5+'10SAP BB'!AT$5+'10SAP BB'!BN$5+'10SAP BB'!CH$5+'10SAP BB'!DB$5+'10SAP BB'!DV$5</f>
        <v>2706169355.3336706</v>
      </c>
      <c r="G128" s="45">
        <f>'10SAP BB'!G$5+'10SAP BB'!AA$5+'10SAP BB'!AU$5+'10SAP BB'!BO$5+'10SAP BB'!CI$5+'10SAP BB'!DC$5+'10SAP BB'!DW$5</f>
        <v>2723122619.6551509</v>
      </c>
      <c r="H128" s="45">
        <f>'10SAP BB'!H$5+'10SAP BB'!AB$5+'10SAP BB'!AV$5+'10SAP BB'!BP$5+'10SAP BB'!CJ$5+'10SAP BB'!DD$5+'10SAP BB'!DX$5</f>
        <v>2909040100.3326178</v>
      </c>
      <c r="I128" s="45">
        <f>'10SAP BB'!I$5+'10SAP BB'!AC$5+'10SAP BB'!AW$5+'10SAP BB'!BQ$5+'10SAP BB'!CK$5+'10SAP BB'!DE$5+'10SAP BB'!DY$5</f>
        <v>3092390285.9548769</v>
      </c>
      <c r="J128" s="45">
        <f>'10SAP BB'!J$5+'10SAP BB'!AD$5+'10SAP BB'!AX$5+'10SAP BB'!BR$5+'10SAP BB'!CL$5+'10SAP BB'!DF$5+'10SAP BB'!DZ$5</f>
        <v>3296253903.4986205</v>
      </c>
      <c r="K128" s="45">
        <f>'10SAP BB'!K$5+'10SAP BB'!AE$5+'10SAP BB'!AY$5+'10SAP BB'!BS$5+'10SAP BB'!CM$5+'10SAP BB'!DG$5+'10SAP BB'!EA$5</f>
        <v>3456377697.9511771</v>
      </c>
      <c r="L128" s="46">
        <f>'10SAP BB'!L$5+'10SAP BB'!AF$5+'10SAP BB'!AZ$5+'10SAP BB'!BT$5+'10SAP BB'!CN$5+'10SAP BB'!DH$5+'10SAP BB'!EB$5</f>
        <v>3572345661.0058527</v>
      </c>
      <c r="M128" s="45">
        <f>'10SAP BB'!M$5+'10SAP BB'!AG$5+'10SAP BB'!BA$5+'10SAP BB'!BU$5+'10SAP BB'!CO$5+'10SAP BB'!DI$5+'10SAP BB'!EC$5</f>
        <v>3670172554.2308493</v>
      </c>
      <c r="N128" s="45">
        <f>'10SAP BB'!N$5+'10SAP BB'!AH$5+'10SAP BB'!BB$5+'10SAP BB'!BV$5+'10SAP BB'!CP$5+'10SAP BB'!DJ$5+'10SAP BB'!ED$5</f>
        <v>3714128826.4400005</v>
      </c>
      <c r="O128" s="45">
        <f>'10SAP BB'!O$5+'10SAP BB'!AI$5+'10SAP BB'!BC$5+'10SAP BB'!BW$5+'10SAP BB'!CQ$5+'10SAP BB'!DK$5+'10SAP BB'!EE$5</f>
        <v>3866418420.8099999</v>
      </c>
      <c r="P128" s="45">
        <f>'10SAP BB'!P$5+'10SAP BB'!AJ$5+'10SAP BB'!BD$5+'10SAP BB'!BX$5+'10SAP BB'!CR$5+'10SAP BB'!DL$5+'10SAP BB'!EF$5</f>
        <v>4022737699.8500004</v>
      </c>
      <c r="Q128" s="45">
        <f>'10SAP BB'!Q$5+'10SAP BB'!AK$5+'10SAP BB'!BE$5+'10SAP BB'!BY$5+'10SAP BB'!CS$5+'10SAP BB'!DM$5+'10SAP BB'!EG$5</f>
        <v>4075830829.3100004</v>
      </c>
      <c r="R128" s="45">
        <f>'10SAP BB'!R$5+'10SAP BB'!AL$5+'10SAP BB'!BF$5+'10SAP BB'!BZ$5+'10SAP BB'!CT$5+'10SAP BB'!DN$5+'10SAP BB'!EH$5</f>
        <v>4107499572.9400001</v>
      </c>
      <c r="S128" s="45">
        <f>'10SAP BB'!S$5+'10SAP BB'!AM$5+'10SAP BB'!BG$5+'10SAP BB'!CA$5+'10SAP BB'!CU$5+'10SAP BB'!DO$5+'10SAP BB'!EI$5</f>
        <v>4252604765.27</v>
      </c>
      <c r="T128" s="45">
        <f>'10SAP BB'!T$5+'10SAP BB'!AN$5+'10SAP BB'!BH$5+'10SAP BB'!CB$5+'10SAP BB'!CV$5+'10SAP BB'!DP$5+'10SAP BB'!EJ$5</f>
        <v>4629690166</v>
      </c>
    </row>
    <row r="129" spans="1:20" x14ac:dyDescent="0.25">
      <c r="A129" s="51" t="s">
        <v>125</v>
      </c>
      <c r="B129" s="44">
        <f>'11SPD BB'!B$5+'11SPD BB'!V$5+'11SPD BB'!AP$5+'11SPD BB'!BJ$5+'11SPD BB'!CD$5+'11SPD BB'!CX$5+'11SPD BB'!DR$5</f>
        <v>1264717187.3971479</v>
      </c>
      <c r="C129" s="45">
        <f>'11SPD BB'!C$5+'11SPD BB'!W$5+'11SPD BB'!AQ$5+'11SPD BB'!BK$5+'11SPD BB'!CE$5+'11SPD BB'!CY$5+'11SPD BB'!DS$5</f>
        <v>1365589455.0493827</v>
      </c>
      <c r="D129" s="45">
        <f>'11SPD BB'!D$5+'11SPD BB'!X$5+'11SPD BB'!AR$5+'11SPD BB'!BL$5+'11SPD BB'!CF$5+'11SPD BB'!CZ$5+'11SPD BB'!DT$5</f>
        <v>1481845559.6482112</v>
      </c>
      <c r="E129" s="45">
        <f>'11SPD BB'!E$5+'11SPD BB'!Y$5+'11SPD BB'!AS$5+'11SPD BB'!BM$5+'11SPD BB'!CG$5+'11SPD BB'!DA$5+'11SPD BB'!DU$5</f>
        <v>1624751299.3556552</v>
      </c>
      <c r="F129" s="45">
        <f>'11SPD BB'!F$5+'11SPD BB'!Z$5+'11SPD BB'!AT$5+'11SPD BB'!BN$5+'11SPD BB'!CH$5+'11SPD BB'!DB$5+'11SPD BB'!DV$5</f>
        <v>1858761666.8045545</v>
      </c>
      <c r="G129" s="45">
        <f>'11SPD BB'!G$5+'11SPD BB'!AA$5+'11SPD BB'!AU$5+'11SPD BB'!BO$5+'11SPD BB'!CI$5+'11SPD BB'!DC$5+'11SPD BB'!DW$5</f>
        <v>2077259192.3929198</v>
      </c>
      <c r="H129" s="45">
        <f>'11SPD BB'!H$5+'11SPD BB'!AB$5+'11SPD BB'!AV$5+'11SPD BB'!BP$5+'11SPD BB'!CJ$5+'11SPD BB'!DD$5+'11SPD BB'!DX$5</f>
        <v>2276705563.2902908</v>
      </c>
      <c r="I129" s="45">
        <f>'11SPD BB'!I$5+'11SPD BB'!AC$5+'11SPD BB'!AW$5+'11SPD BB'!BQ$5+'11SPD BB'!CK$5+'11SPD BB'!DE$5+'11SPD BB'!DY$5</f>
        <v>2562318006.9176264</v>
      </c>
      <c r="J129" s="45">
        <f>'11SPD BB'!J$5+'11SPD BB'!AD$5+'11SPD BB'!AX$5+'11SPD BB'!BR$5+'11SPD BB'!CL$5+'11SPD BB'!DF$5+'11SPD BB'!DZ$5</f>
        <v>2857947864.426857</v>
      </c>
      <c r="K129" s="45">
        <f>'11SPD BB'!K$5+'11SPD BB'!AE$5+'11SPD BB'!AY$5+'11SPD BB'!BS$5+'11SPD BB'!CM$5+'11SPD BB'!DG$5+'11SPD BB'!EA$5</f>
        <v>3196930336.3886786</v>
      </c>
      <c r="L129" s="46">
        <f>'11SPD BB'!L$5+'11SPD BB'!AF$5+'11SPD BB'!AZ$5+'11SPD BB'!BT$5+'11SPD BB'!CN$5+'11SPD BB'!DH$5+'11SPD BB'!EB$5</f>
        <v>3440511510.8184304</v>
      </c>
      <c r="M129" s="45">
        <f>'11SPD BB'!M$5+'11SPD BB'!AG$5+'11SPD BB'!BA$5+'11SPD BB'!BU$5+'11SPD BB'!CO$5+'11SPD BB'!DI$5+'11SPD BB'!EC$5</f>
        <v>3598091360.6506739</v>
      </c>
      <c r="N129" s="45">
        <f>'11SPD BB'!N$5+'11SPD BB'!AH$5+'11SPD BB'!BB$5+'11SPD BB'!BV$5+'11SPD BB'!CP$5+'11SPD BB'!DJ$5+'11SPD BB'!ED$5</f>
        <v>3797137200.6092572</v>
      </c>
      <c r="O129" s="45">
        <f>'11SPD BB'!O$5+'11SPD BB'!AI$5+'11SPD BB'!BC$5+'11SPD BB'!BW$5+'11SPD BB'!CQ$5+'11SPD BB'!DK$5+'11SPD BB'!EE$5</f>
        <v>4055352631.8029885</v>
      </c>
      <c r="P129" s="45">
        <f>'11SPD BB'!P$5+'11SPD BB'!AJ$5+'11SPD BB'!BD$5+'11SPD BB'!BX$5+'11SPD BB'!CR$5+'11SPD BB'!DL$5+'11SPD BB'!EF$5</f>
        <v>4295848495.9104357</v>
      </c>
      <c r="Q129" s="45">
        <f>'11SPD BB'!Q$5+'11SPD BB'!AK$5+'11SPD BB'!BE$5+'11SPD BB'!BY$5+'11SPD BB'!CS$5+'11SPD BB'!DM$5+'11SPD BB'!EG$5</f>
        <v>4420743939.6479521</v>
      </c>
      <c r="R129" s="45">
        <f>'11SPD BB'!R$5+'11SPD BB'!AL$5+'11SPD BB'!BF$5+'11SPD BB'!BZ$5+'11SPD BB'!CT$5+'11SPD BB'!DN$5+'11SPD BB'!EH$5</f>
        <v>4573512990.9012175</v>
      </c>
      <c r="S129" s="45">
        <f>'11SPD BB'!S$5+'11SPD BB'!AM$5+'11SPD BB'!BG$5+'11SPD BB'!CA$5+'11SPD BB'!CU$5+'11SPD BB'!DO$5+'11SPD BB'!EI$5</f>
        <v>4685749782.8611317</v>
      </c>
      <c r="T129" s="45">
        <f>'11SPD BB'!T$5+'11SPD BB'!AN$5+'11SPD BB'!BH$5+'11SPD BB'!CB$5+'11SPD BB'!CV$5+'11SPD BB'!DP$5+'11SPD BB'!EJ$5</f>
        <v>4926509722.1568203</v>
      </c>
    </row>
    <row r="130" spans="1:20" x14ac:dyDescent="0.25">
      <c r="A130" s="51" t="s">
        <v>126</v>
      </c>
      <c r="B130" s="44">
        <f>'12TND BB'!B$5+'12TND BB'!V$5+'12TND BB'!AP$5+'12TND BB'!BJ$5+'12TND BB'!CD$5+'12TND BB'!CX$5+'12TND BB'!DR$5</f>
        <v>744355867.50215316</v>
      </c>
      <c r="C130" s="45">
        <f>'12TND BB'!C$5+'12TND BB'!W$5+'12TND BB'!AQ$5+'12TND BB'!BK$5+'12TND BB'!CE$5+'12TND BB'!CY$5+'12TND BB'!DS$5</f>
        <v>821591924.70156205</v>
      </c>
      <c r="D130" s="45">
        <f>'12TND BB'!D$5+'12TND BB'!X$5+'12TND BB'!AR$5+'12TND BB'!BL$5+'12TND BB'!CF$5+'12TND BB'!CZ$5+'12TND BB'!DT$5</f>
        <v>873953159.44513476</v>
      </c>
      <c r="E130" s="45">
        <f>'12TND BB'!E$5+'12TND BB'!Y$5+'12TND BB'!AS$5+'12TND BB'!BM$5+'12TND BB'!CG$5+'12TND BB'!DA$5+'12TND BB'!DU$5</f>
        <v>946076777.46461296</v>
      </c>
      <c r="F130" s="45">
        <f>'12TND BB'!F$5+'12TND BB'!Z$5+'12TND BB'!AT$5+'12TND BB'!BN$5+'12TND BB'!CH$5+'12TND BB'!DB$5+'12TND BB'!DV$5</f>
        <v>1050237728.5714092</v>
      </c>
      <c r="G130" s="45">
        <f>'12TND BB'!G$5+'12TND BB'!AA$5+'12TND BB'!AU$5+'12TND BB'!BO$5+'12TND BB'!CI$5+'12TND BB'!DC$5+'12TND BB'!DW$5</f>
        <v>1152146604.5872953</v>
      </c>
      <c r="H130" s="45">
        <f>'12TND BB'!H$5+'12TND BB'!AB$5+'12TND BB'!AV$5+'12TND BB'!BP$5+'12TND BB'!CJ$5+'12TND BB'!DD$5+'12TND BB'!DX$5</f>
        <v>1251526161.1447821</v>
      </c>
      <c r="I130" s="45">
        <f>'12TND BB'!I$5+'12TND BB'!AC$5+'12TND BB'!AW$5+'12TND BB'!BQ$5+'12TND BB'!CK$5+'12TND BB'!DE$5+'12TND BB'!DY$5</f>
        <v>1334192260.7127016</v>
      </c>
      <c r="J130" s="45">
        <f>'12TND BB'!J$5+'12TND BB'!AD$5+'12TND BB'!AX$5+'12TND BB'!BR$5+'12TND BB'!CL$5+'12TND BB'!DF$5+'12TND BB'!DZ$5</f>
        <v>1370445290.0181603</v>
      </c>
      <c r="K130" s="45">
        <f>'12TND BB'!K$5+'12TND BB'!AE$5+'12TND BB'!AY$5+'12TND BB'!BS$5+'12TND BB'!CM$5+'12TND BB'!DG$5+'12TND BB'!EA$5</f>
        <v>1429838830.8700733</v>
      </c>
      <c r="L130" s="46">
        <f>'12TND BB'!L$5+'12TND BB'!AF$5+'12TND BB'!AZ$5+'12TND BB'!BT$5+'12TND BB'!CN$5+'12TND BB'!DH$5+'12TND BB'!EB$5</f>
        <v>1477502273.8718667</v>
      </c>
      <c r="M130" s="45">
        <f>'12TND BB'!M$5+'12TND BB'!AG$5+'12TND BB'!BA$5+'12TND BB'!BU$5+'12TND BB'!CO$5+'12TND BB'!DI$5+'12TND BB'!EC$5</f>
        <v>1514902768.7652884</v>
      </c>
      <c r="N130" s="70">
        <f>'12TND BB'!N$5+'12TND BB'!AH$5+'12TND BB'!BB$5+'12TND BB'!BV$5+'12TND BB'!CP$5+'12TND BB'!DJ$5+'12TND BB'!ED$5</f>
        <v>1527678386.28826</v>
      </c>
      <c r="O130" s="45">
        <f>'12TND BB'!O$5+'12TND BB'!AI$5+'12TND BB'!BC$5+'12TND BB'!BW$5+'12TND BB'!CQ$5+'12TND BB'!DK$5+'12TND BB'!EE$5</f>
        <v>1639159738.0346408</v>
      </c>
      <c r="P130" s="45">
        <f>'12TND BB'!P$5+'12TND BB'!AJ$5+'12TND BB'!BD$5+'12TND BB'!BX$5+'12TND BB'!CR$5+'12TND BB'!DL$5+'12TND BB'!EF$5</f>
        <v>1679911060.8946612</v>
      </c>
      <c r="Q130" s="45">
        <f>'12TND BB'!Q$5+'12TND BB'!AK$5+'12TND BB'!BE$5+'12TND BB'!BY$5+'12TND BB'!CS$5+'12TND BB'!DM$5+'12TND BB'!EG$5</f>
        <v>1728459112.7699118</v>
      </c>
      <c r="R130" s="45">
        <f>'12TND BB'!R$5+'12TND BB'!AL$5+'12TND BB'!BF$5+'12TND BB'!BZ$5+'12TND BB'!CT$5+'12TND BB'!DN$5+'12TND BB'!EH$5</f>
        <v>1782563220.2887015</v>
      </c>
      <c r="S130" s="45">
        <f>'12TND BB'!S$5+'12TND BB'!AM$5+'12TND BB'!BG$5+'12TND BB'!CA$5+'12TND BB'!CU$5+'12TND BB'!DO$5+'12TND BB'!EI$5</f>
        <v>1868274327.3767877</v>
      </c>
      <c r="T130" s="45">
        <f>'12TND BB'!T$5+'12TND BB'!AN$5+'12TND BB'!BH$5+'12TND BB'!CB$5+'12TND BB'!CV$5+'12TND BB'!DP$5+'12TND BB'!EJ$5</f>
        <v>2047236439.5794191</v>
      </c>
    </row>
    <row r="131" spans="1:20" ht="15.75" thickBot="1" x14ac:dyDescent="0.3">
      <c r="A131" s="52" t="s">
        <v>127</v>
      </c>
      <c r="B131" s="47">
        <f>'13UED BB'!B$5+'13UED BB'!V$5+'13UED BB'!AP$5+'13UED BB'!BJ$5+'13UED BB'!CD$5+'13UED BB'!CX$5+'13UED BB'!DR$5</f>
        <v>1052819059.7203677</v>
      </c>
      <c r="C131" s="48">
        <f>'13UED BB'!C$5+'13UED BB'!W$5+'13UED BB'!AQ$5+'13UED BB'!BK$5+'13UED BB'!CE$5+'13UED BB'!CY$5+'13UED BB'!DS$5</f>
        <v>1096071785.4103456</v>
      </c>
      <c r="D131" s="48">
        <f>'13UED BB'!D$5+'13UED BB'!X$5+'13UED BB'!AR$5+'13UED BB'!BL$5+'13UED BB'!CF$5+'13UED BB'!CZ$5+'13UED BB'!DT$5</f>
        <v>1137404432.6182129</v>
      </c>
      <c r="E131" s="48">
        <f>'13UED BB'!E$5+'13UED BB'!Y$5+'13UED BB'!AS$5+'13UED BB'!BM$5+'13UED BB'!CG$5+'13UED BB'!DA$5+'13UED BB'!DU$5</f>
        <v>1153687622.5641353</v>
      </c>
      <c r="F131" s="48">
        <f>'13UED BB'!F$5+'13UED BB'!Z$5+'13UED BB'!AT$5+'13UED BB'!BN$5+'13UED BB'!CH$5+'13UED BB'!DB$5+'13UED BB'!DV$5</f>
        <v>1243024699.6479158</v>
      </c>
      <c r="G131" s="48">
        <f>'13UED BB'!G$5+'13UED BB'!AA$5+'13UED BB'!AU$5+'13UED BB'!BO$5+'13UED BB'!CI$5+'13UED BB'!DC$5+'13UED BB'!DW$5</f>
        <v>1299933838.0532608</v>
      </c>
      <c r="H131" s="48">
        <f>'13UED BB'!H$5+'13UED BB'!AB$5+'13UED BB'!AV$5+'13UED BB'!BP$5+'13UED BB'!CJ$5+'13UED BB'!DD$5+'13UED BB'!DX$5</f>
        <v>1446378821.9242764</v>
      </c>
      <c r="I131" s="48">
        <f>'13UED BB'!I$5+'13UED BB'!AC$5+'13UED BB'!AW$5+'13UED BB'!BQ$5+'13UED BB'!CK$5+'13UED BB'!DE$5+'13UED BB'!DY$5</f>
        <v>1606124517.0992467</v>
      </c>
      <c r="J131" s="48">
        <f>'13UED BB'!J$5+'13UED BB'!AD$5+'13UED BB'!AX$5+'13UED BB'!BR$5+'13UED BB'!CL$5+'13UED BB'!DF$5+'13UED BB'!DZ$5</f>
        <v>1731497896.0526605</v>
      </c>
      <c r="K131" s="48">
        <f>'13UED BB'!K$5+'13UED BB'!AE$5+'13UED BB'!AY$5+'13UED BB'!BS$5+'13UED BB'!CM$5+'13UED BB'!DG$5+'13UED BB'!EA$5</f>
        <v>1866881158.3275585</v>
      </c>
      <c r="L131" s="49">
        <f>'13UED BB'!L$5+'13UED BB'!AF$5+'13UED BB'!AZ$5+'13UED BB'!BT$5+'13UED BB'!CN$5+'13UED BB'!DH$5+'13UED BB'!EB$5</f>
        <v>2028283788.7637508</v>
      </c>
      <c r="M131" s="48">
        <f>'13UED BB'!M$5+'13UED BB'!AG$5+'13UED BB'!BA$5+'13UED BB'!BU$5+'13UED BB'!CO$5+'13UED BB'!DI$5+'13UED BB'!EC$5</f>
        <v>2097881729.0640361</v>
      </c>
      <c r="N131" s="48">
        <f>'13UED BB'!N$5+'13UED BB'!AH$5+'13UED BB'!BB$5+'13UED BB'!BV$5+'13UED BB'!CP$5+'13UED BB'!DJ$5+'13UED BB'!ED$5</f>
        <v>2142817307.7319627</v>
      </c>
      <c r="O131" s="48">
        <f>'13UED BB'!O$5+'13UED BB'!AI$5+'13UED BB'!BC$5+'13UED BB'!BW$5+'13UED BB'!CQ$5+'13UED BB'!DK$5+'13UED BB'!EE$5</f>
        <v>2177263452</v>
      </c>
      <c r="P131" s="48">
        <f>'13UED BB'!P$5+'13UED BB'!AJ$5+'13UED BB'!BD$5+'13UED BB'!BX$5+'13UED BB'!CR$5+'13UED BB'!DL$5+'13UED BB'!EF$5</f>
        <v>2220628529</v>
      </c>
      <c r="Q131" s="48">
        <f>'13UED BB'!Q$5+'13UED BB'!AK$5+'13UED BB'!BE$5+'13UED BB'!BY$5+'13UED BB'!CS$5+'13UED BB'!DM$5+'13UED BB'!EG$5</f>
        <v>2242148063</v>
      </c>
      <c r="R131" s="48">
        <f>'13UED BB'!R$5+'13UED BB'!AL$5+'13UED BB'!BF$5+'13UED BB'!BZ$5+'13UED BB'!CT$5+'13UED BB'!DN$5+'13UED BB'!EH$5</f>
        <v>2311777053</v>
      </c>
      <c r="S131" s="48">
        <f>'13UED BB'!S$5+'13UED BB'!AM$5+'13UED BB'!BG$5+'13UED BB'!CA$5+'13UED BB'!CU$5+'13UED BB'!DO$5+'13UED BB'!EI$5</f>
        <v>2351511385</v>
      </c>
      <c r="T131" s="48">
        <f>'13UED BB'!T$5+'13UED BB'!AN$5+'13UED BB'!BH$5+'13UED BB'!CB$5+'13UED BB'!CV$5+'13UED BB'!DP$5+'13UED BB'!EJ$5</f>
        <v>2473891627</v>
      </c>
    </row>
    <row r="132" spans="1:20" x14ac:dyDescent="0.25">
      <c r="A132" s="42"/>
      <c r="B132" s="38"/>
      <c r="C132" s="38"/>
      <c r="D132" s="38"/>
      <c r="E132" s="38"/>
      <c r="F132" s="38"/>
      <c r="G132" s="38"/>
      <c r="H132" s="38"/>
      <c r="I132" s="38"/>
      <c r="J132" s="38"/>
      <c r="K132" s="38"/>
      <c r="M132" s="38"/>
      <c r="N132" s="38"/>
      <c r="O132" s="80"/>
      <c r="P132" s="39"/>
      <c r="Q132" s="39"/>
      <c r="R132" s="39"/>
    </row>
    <row r="133" spans="1:20" x14ac:dyDescent="0.25">
      <c r="B133" s="36" t="s">
        <v>129</v>
      </c>
      <c r="O133" s="39"/>
      <c r="P133" s="39"/>
      <c r="Q133" s="39"/>
      <c r="R133" s="39"/>
    </row>
    <row r="134" spans="1:20" ht="15.75" thickBot="1" x14ac:dyDescent="0.3">
      <c r="A134" s="42"/>
      <c r="B134" s="57">
        <v>2006</v>
      </c>
      <c r="C134" s="57">
        <v>2007</v>
      </c>
      <c r="D134" s="57">
        <v>2008</v>
      </c>
      <c r="E134" s="57">
        <v>2009</v>
      </c>
      <c r="F134" s="57">
        <v>2010</v>
      </c>
      <c r="G134" s="57">
        <v>2011</v>
      </c>
      <c r="H134" s="57">
        <v>2012</v>
      </c>
      <c r="I134" s="57">
        <v>2013</v>
      </c>
      <c r="J134" s="57">
        <v>2014</v>
      </c>
      <c r="K134" s="57">
        <v>2015</v>
      </c>
      <c r="L134" s="57">
        <v>2016</v>
      </c>
      <c r="M134" s="57">
        <v>2017</v>
      </c>
      <c r="N134" s="57">
        <v>2018</v>
      </c>
      <c r="O134" s="57">
        <v>2019</v>
      </c>
      <c r="P134" s="57">
        <v>2020</v>
      </c>
      <c r="Q134" s="57">
        <v>2021</v>
      </c>
      <c r="R134" s="89">
        <v>2022</v>
      </c>
      <c r="S134" s="89">
        <v>2023</v>
      </c>
      <c r="T134" s="89">
        <v>2024</v>
      </c>
    </row>
    <row r="135" spans="1:20" x14ac:dyDescent="0.25">
      <c r="A135" s="68" t="s">
        <v>115</v>
      </c>
      <c r="B135" s="58">
        <f>B103/B119</f>
        <v>0.10489161605956658</v>
      </c>
      <c r="C135" s="59">
        <f t="shared" ref="C135:K147" si="67">C103/C119</f>
        <v>0.10272213367797497</v>
      </c>
      <c r="D135" s="59">
        <f t="shared" si="67"/>
        <v>0.10921339453666321</v>
      </c>
      <c r="E135" s="59">
        <f t="shared" si="67"/>
        <v>0.1186518276976038</v>
      </c>
      <c r="F135" s="59">
        <f t="shared" si="67"/>
        <v>0.11599577155287154</v>
      </c>
      <c r="G135" s="59">
        <f t="shared" si="67"/>
        <v>0.12601023757811425</v>
      </c>
      <c r="H135" s="59">
        <f t="shared" si="67"/>
        <v>0.12293717312806125</v>
      </c>
      <c r="I135" s="59">
        <f t="shared" si="67"/>
        <v>0.10833846791650445</v>
      </c>
      <c r="J135" s="59">
        <f t="shared" si="67"/>
        <v>0.10057422046294374</v>
      </c>
      <c r="K135" s="59">
        <f t="shared" si="67"/>
        <v>0.10794223061276093</v>
      </c>
      <c r="L135" s="60">
        <f t="shared" ref="L135:M135" si="68">L103/L119</f>
        <v>9.6352968154257007E-2</v>
      </c>
      <c r="M135" s="59">
        <f t="shared" si="68"/>
        <v>9.8261765624464981E-2</v>
      </c>
      <c r="N135" s="59">
        <f t="shared" ref="N135:O135" si="69">N103/N119</f>
        <v>9.879037010906544E-2</v>
      </c>
      <c r="O135" s="59">
        <f t="shared" si="69"/>
        <v>9.5761120540089048E-2</v>
      </c>
      <c r="P135" s="59">
        <f t="shared" ref="P135" si="70">P103/P119</f>
        <v>9.2602010045793687E-2</v>
      </c>
      <c r="Q135" s="59">
        <f t="shared" ref="Q135:R135" si="71">Q103/Q119</f>
        <v>8.4322726874246079E-2</v>
      </c>
      <c r="R135" s="59">
        <f t="shared" si="71"/>
        <v>8.9363930423498661E-2</v>
      </c>
      <c r="S135" s="59">
        <f t="shared" ref="S135:T135" si="72">S103/S119</f>
        <v>9.8030100107770385E-2</v>
      </c>
      <c r="T135" s="59">
        <f t="shared" si="72"/>
        <v>0.11354139634300492</v>
      </c>
    </row>
    <row r="136" spans="1:20" x14ac:dyDescent="0.25">
      <c r="A136" s="51" t="s">
        <v>116</v>
      </c>
      <c r="B136" s="71">
        <f t="shared" ref="B136:I147" si="73">B104/B120</f>
        <v>9.8498777672243729E-2</v>
      </c>
      <c r="C136" s="62">
        <f t="shared" si="73"/>
        <v>9.50831360096758E-2</v>
      </c>
      <c r="D136" s="62">
        <f t="shared" si="73"/>
        <v>0.10116212439921693</v>
      </c>
      <c r="E136" s="62">
        <f t="shared" si="73"/>
        <v>0.10910629413346905</v>
      </c>
      <c r="F136" s="62">
        <f t="shared" si="73"/>
        <v>9.7763466840325844E-2</v>
      </c>
      <c r="G136" s="62">
        <f t="shared" si="73"/>
        <v>0.1076224048270223</v>
      </c>
      <c r="H136" s="62">
        <f t="shared" si="73"/>
        <v>0.10521850005187214</v>
      </c>
      <c r="I136" s="62">
        <f t="shared" si="73"/>
        <v>9.0685120964932558E-2</v>
      </c>
      <c r="J136" s="62">
        <f t="shared" si="67"/>
        <v>7.9078042655584532E-2</v>
      </c>
      <c r="K136" s="62">
        <f t="shared" si="67"/>
        <v>8.1589137995519936E-2</v>
      </c>
      <c r="L136" s="63">
        <f t="shared" ref="L136:M136" si="74">L104/L120</f>
        <v>6.8456668606224721E-2</v>
      </c>
      <c r="M136" s="62">
        <f t="shared" si="74"/>
        <v>7.2908292434300997E-2</v>
      </c>
      <c r="N136" s="62">
        <f t="shared" ref="N136:O136" si="75">N104/N120</f>
        <v>6.9079935546290216E-2</v>
      </c>
      <c r="O136" s="62">
        <f t="shared" si="75"/>
        <v>6.7249861532320182E-2</v>
      </c>
      <c r="P136" s="62">
        <f t="shared" ref="P136:Q136" si="76">P104/P120</f>
        <v>5.5395425803076645E-2</v>
      </c>
      <c r="Q136" s="62">
        <f t="shared" si="76"/>
        <v>4.6633093467448067E-2</v>
      </c>
      <c r="R136" s="62">
        <f t="shared" ref="R136:S136" si="77">R104/R120</f>
        <v>4.9713898230837744E-2</v>
      </c>
      <c r="S136" s="62">
        <f t="shared" si="77"/>
        <v>5.69406023880481E-2</v>
      </c>
      <c r="T136" s="62">
        <f t="shared" ref="T136" si="78">T104/T120</f>
        <v>7.1208839656669118E-2</v>
      </c>
    </row>
    <row r="137" spans="1:20" x14ac:dyDescent="0.25">
      <c r="A137" s="51" t="s">
        <v>117</v>
      </c>
      <c r="B137" s="61">
        <f t="shared" si="73"/>
        <v>0.1192157303339775</v>
      </c>
      <c r="C137" s="62">
        <f t="shared" si="73"/>
        <v>0.1198865214240292</v>
      </c>
      <c r="D137" s="62">
        <f t="shared" si="73"/>
        <v>0.12168197644045811</v>
      </c>
      <c r="E137" s="62">
        <f t="shared" si="73"/>
        <v>0.12935204444175138</v>
      </c>
      <c r="F137" s="62">
        <f t="shared" si="73"/>
        <v>0.12934806159298004</v>
      </c>
      <c r="G137" s="62">
        <f t="shared" si="73"/>
        <v>0.118341229241842</v>
      </c>
      <c r="H137" s="62">
        <f t="shared" si="73"/>
        <v>0.11122189678492807</v>
      </c>
      <c r="I137" s="62">
        <f t="shared" si="73"/>
        <v>9.5723732722073351E-2</v>
      </c>
      <c r="J137" s="62">
        <f t="shared" si="67"/>
        <v>9.6829837894167256E-2</v>
      </c>
      <c r="K137" s="62">
        <f t="shared" si="67"/>
        <v>9.1286592449357093E-2</v>
      </c>
      <c r="L137" s="63">
        <f t="shared" ref="L137:M137" si="79">L105/L121</f>
        <v>8.6460949401487366E-2</v>
      </c>
      <c r="M137" s="62">
        <f t="shared" si="79"/>
        <v>9.0913036015580234E-2</v>
      </c>
      <c r="N137" s="62">
        <f t="shared" ref="N137:O137" si="80">N105/N121</f>
        <v>9.3149903485128874E-2</v>
      </c>
      <c r="O137" s="62">
        <f t="shared" si="80"/>
        <v>9.5567247654499823E-2</v>
      </c>
      <c r="P137" s="62">
        <f t="shared" ref="P137:Q137" si="81">P105/P121</f>
        <v>8.5757581618597922E-2</v>
      </c>
      <c r="Q137" s="62">
        <f t="shared" si="81"/>
        <v>7.6395291689270256E-2</v>
      </c>
      <c r="R137" s="62">
        <f t="shared" ref="R137:S137" si="82">R105/R121</f>
        <v>7.1640023018040178E-2</v>
      </c>
      <c r="S137" s="62">
        <f t="shared" si="82"/>
        <v>8.171220450504213E-2</v>
      </c>
      <c r="T137" s="62">
        <f t="shared" ref="T137" si="83">T105/T121</f>
        <v>0.10327447803495664</v>
      </c>
    </row>
    <row r="138" spans="1:20" x14ac:dyDescent="0.25">
      <c r="A138" s="51" t="s">
        <v>118</v>
      </c>
      <c r="B138" s="61">
        <f t="shared" si="73"/>
        <v>0.11430736651921569</v>
      </c>
      <c r="C138" s="62">
        <f t="shared" si="73"/>
        <v>0.11102052278025087</v>
      </c>
      <c r="D138" s="62">
        <f t="shared" si="73"/>
        <v>0.11706392686624943</v>
      </c>
      <c r="E138" s="62">
        <f t="shared" si="73"/>
        <v>0.12504656272895101</v>
      </c>
      <c r="F138" s="62">
        <f t="shared" si="73"/>
        <v>0.12697933199298664</v>
      </c>
      <c r="G138" s="62">
        <f t="shared" si="73"/>
        <v>0.1268371269894501</v>
      </c>
      <c r="H138" s="62">
        <f t="shared" si="73"/>
        <v>0.1209166721757423</v>
      </c>
      <c r="I138" s="64">
        <f t="shared" si="73"/>
        <v>0.10054651274109619</v>
      </c>
      <c r="J138" s="62">
        <f t="shared" si="67"/>
        <v>8.6038405085823375E-2</v>
      </c>
      <c r="K138" s="64">
        <f t="shared" si="67"/>
        <v>8.285858129883214E-2</v>
      </c>
      <c r="L138" s="63">
        <f t="shared" ref="L138:M138" si="84">L106/L122</f>
        <v>6.9188656977102025E-2</v>
      </c>
      <c r="M138" s="64">
        <f t="shared" si="84"/>
        <v>7.3608252233009555E-2</v>
      </c>
      <c r="N138" s="64">
        <f t="shared" ref="N138:O138" si="85">N106/N122</f>
        <v>7.229991795964312E-2</v>
      </c>
      <c r="O138" s="64">
        <f t="shared" si="85"/>
        <v>7.0781735927666511E-2</v>
      </c>
      <c r="P138" s="64">
        <f t="shared" ref="P138:Q138" si="86">P106/P122</f>
        <v>6.5173437288221184E-2</v>
      </c>
      <c r="Q138" s="64">
        <f t="shared" si="86"/>
        <v>5.6206313049479213E-2</v>
      </c>
      <c r="R138" s="64">
        <f t="shared" ref="R138:S138" si="87">R106/R122</f>
        <v>5.8225874520372305E-2</v>
      </c>
      <c r="S138" s="64">
        <f t="shared" si="87"/>
        <v>6.3868196288363002E-2</v>
      </c>
      <c r="T138" s="64">
        <f t="shared" ref="T138" si="88">T106/T122</f>
        <v>7.707024672573759E-2</v>
      </c>
    </row>
    <row r="139" spans="1:20" x14ac:dyDescent="0.25">
      <c r="A139" s="51" t="s">
        <v>119</v>
      </c>
      <c r="B139" s="61">
        <f t="shared" si="73"/>
        <v>0.11074281133207503</v>
      </c>
      <c r="C139" s="62">
        <f t="shared" si="73"/>
        <v>0.10775393079644448</v>
      </c>
      <c r="D139" s="62">
        <f t="shared" si="73"/>
        <v>0.11278538249400365</v>
      </c>
      <c r="E139" s="62">
        <f t="shared" si="73"/>
        <v>0.11658100124363673</v>
      </c>
      <c r="F139" s="62">
        <f t="shared" si="73"/>
        <v>0.11165210065971744</v>
      </c>
      <c r="G139" s="62">
        <f t="shared" si="73"/>
        <v>0.11913497290826049</v>
      </c>
      <c r="H139" s="62">
        <f t="shared" si="73"/>
        <v>0.11275079678605623</v>
      </c>
      <c r="I139" s="62">
        <f t="shared" si="73"/>
        <v>9.6429435373614078E-2</v>
      </c>
      <c r="J139" s="64">
        <f t="shared" si="67"/>
        <v>8.5219870217159585E-2</v>
      </c>
      <c r="K139" s="64">
        <f t="shared" si="67"/>
        <v>8.1801777722862276E-2</v>
      </c>
      <c r="L139" s="63">
        <f t="shared" ref="L139:M139" si="89">L107/L123</f>
        <v>6.2959332004792659E-2</v>
      </c>
      <c r="M139" s="62">
        <f t="shared" si="89"/>
        <v>6.6202360399328128E-2</v>
      </c>
      <c r="N139" s="64">
        <f t="shared" ref="N139:O139" si="90">N107/N123</f>
        <v>6.5364486596792379E-2</v>
      </c>
      <c r="O139" s="62">
        <f t="shared" si="90"/>
        <v>6.4089263922451178E-2</v>
      </c>
      <c r="P139" s="62">
        <f t="shared" ref="P139:Q139" si="91">P107/P123</f>
        <v>5.9505063401786955E-2</v>
      </c>
      <c r="Q139" s="62">
        <f t="shared" si="91"/>
        <v>4.8485500356428173E-2</v>
      </c>
      <c r="R139" s="62">
        <f t="shared" ref="R139:S139" si="92">R107/R123</f>
        <v>4.8019915494398019E-2</v>
      </c>
      <c r="S139" s="62">
        <f t="shared" si="92"/>
        <v>5.4345663492680454E-2</v>
      </c>
      <c r="T139" s="62">
        <f t="shared" ref="T139" si="93">T107/T123</f>
        <v>7.0544898935866254E-2</v>
      </c>
    </row>
    <row r="140" spans="1:20" x14ac:dyDescent="0.25">
      <c r="A140" s="51" t="s">
        <v>120</v>
      </c>
      <c r="B140" s="61">
        <f t="shared" si="73"/>
        <v>0.11245432926752734</v>
      </c>
      <c r="C140" s="62">
        <f t="shared" si="73"/>
        <v>0.10842460165537239</v>
      </c>
      <c r="D140" s="62">
        <f t="shared" si="73"/>
        <v>0.11079816610964467</v>
      </c>
      <c r="E140" s="62">
        <f t="shared" si="73"/>
        <v>0.11814138920890874</v>
      </c>
      <c r="F140" s="62">
        <f t="shared" si="73"/>
        <v>0.11377035669730473</v>
      </c>
      <c r="G140" s="62">
        <f t="shared" si="73"/>
        <v>0.11951667389417772</v>
      </c>
      <c r="H140" s="62">
        <f t="shared" si="73"/>
        <v>0.11631128499251911</v>
      </c>
      <c r="I140" s="62">
        <f t="shared" si="73"/>
        <v>9.9058476775274767E-2</v>
      </c>
      <c r="J140" s="64">
        <f t="shared" si="67"/>
        <v>8.7575397255520451E-2</v>
      </c>
      <c r="K140" s="64">
        <f t="shared" si="67"/>
        <v>8.7193018230836306E-2</v>
      </c>
      <c r="L140" s="78">
        <f t="shared" ref="L140:M140" si="94">L108/L124</f>
        <v>7.7793625432643607E-2</v>
      </c>
      <c r="M140" s="64">
        <f t="shared" si="94"/>
        <v>7.2958769124685616E-2</v>
      </c>
      <c r="N140" s="64">
        <f t="shared" ref="N140:O140" si="95">N108/N124</f>
        <v>7.0321291354628473E-2</v>
      </c>
      <c r="O140" s="62">
        <f t="shared" si="95"/>
        <v>6.8940710786105613E-2</v>
      </c>
      <c r="P140" s="62">
        <f t="shared" ref="P140:Q140" si="96">P108/P124</f>
        <v>6.3231549140973745E-2</v>
      </c>
      <c r="Q140" s="62">
        <f t="shared" si="96"/>
        <v>5.291723307669819E-2</v>
      </c>
      <c r="R140" s="62">
        <f t="shared" ref="R140:S140" si="97">R108/R124</f>
        <v>5.4333908752114912E-2</v>
      </c>
      <c r="S140" s="62">
        <f t="shared" si="97"/>
        <v>5.9076051666074693E-2</v>
      </c>
      <c r="T140" s="62">
        <f t="shared" ref="T140" si="98">T108/T124</f>
        <v>7.3006002209238099E-2</v>
      </c>
    </row>
    <row r="141" spans="1:20" x14ac:dyDescent="0.25">
      <c r="A141" s="51" t="s">
        <v>121</v>
      </c>
      <c r="B141" s="61">
        <f t="shared" si="73"/>
        <v>0.11450766630872732</v>
      </c>
      <c r="C141" s="62">
        <f t="shared" si="73"/>
        <v>0.11075815050662281</v>
      </c>
      <c r="D141" s="62">
        <f t="shared" si="73"/>
        <v>0.11757998145266656</v>
      </c>
      <c r="E141" s="62">
        <f t="shared" si="73"/>
        <v>0.12597334291798437</v>
      </c>
      <c r="F141" s="62">
        <f t="shared" si="73"/>
        <v>0.12285982344143435</v>
      </c>
      <c r="G141" s="62">
        <f t="shared" si="73"/>
        <v>0.13204062455870058</v>
      </c>
      <c r="H141" s="62">
        <f t="shared" si="73"/>
        <v>0.11685322026806064</v>
      </c>
      <c r="I141" s="62">
        <f t="shared" si="73"/>
        <v>0.10193598825772654</v>
      </c>
      <c r="J141" s="64">
        <f t="shared" si="67"/>
        <v>0.10788681476440483</v>
      </c>
      <c r="K141" s="64">
        <f t="shared" si="67"/>
        <v>8.549828999448976E-2</v>
      </c>
      <c r="L141" s="78">
        <f t="shared" ref="L141:M141" si="99">L109/L125</f>
        <v>7.2870703287188435E-2</v>
      </c>
      <c r="M141" s="64">
        <f t="shared" si="99"/>
        <v>7.6881146778724763E-2</v>
      </c>
      <c r="N141" s="64">
        <f t="shared" ref="N141:O141" si="100">N109/N125</f>
        <v>7.3653384143576486E-2</v>
      </c>
      <c r="O141" s="62">
        <f t="shared" si="100"/>
        <v>7.284374214303023E-2</v>
      </c>
      <c r="P141" s="62">
        <f t="shared" ref="P141:Q141" si="101">P109/P125</f>
        <v>6.0073419644954058E-2</v>
      </c>
      <c r="Q141" s="62">
        <f t="shared" si="101"/>
        <v>5.2378307196654525E-2</v>
      </c>
      <c r="R141" s="62">
        <f t="shared" ref="R141:S141" si="102">R109/R125</f>
        <v>5.5872798192085973E-2</v>
      </c>
      <c r="S141" s="62">
        <f t="shared" si="102"/>
        <v>6.3233130361039822E-2</v>
      </c>
      <c r="T141" s="62">
        <f t="shared" ref="T141" si="103">T109/T125</f>
        <v>7.6956196729937407E-2</v>
      </c>
    </row>
    <row r="142" spans="1:20" x14ac:dyDescent="0.25">
      <c r="A142" s="51" t="s">
        <v>122</v>
      </c>
      <c r="B142" s="61">
        <f t="shared" si="73"/>
        <v>0.11846414611908714</v>
      </c>
      <c r="C142" s="62">
        <f t="shared" si="73"/>
        <v>0.12173294236851183</v>
      </c>
      <c r="D142" s="62">
        <f t="shared" si="73"/>
        <v>0.12317087087173072</v>
      </c>
      <c r="E142" s="62">
        <f t="shared" si="73"/>
        <v>0.12957194374086398</v>
      </c>
      <c r="F142" s="62">
        <f t="shared" si="73"/>
        <v>0.12735765633514648</v>
      </c>
      <c r="G142" s="62">
        <f t="shared" si="73"/>
        <v>0.12893202004062279</v>
      </c>
      <c r="H142" s="62">
        <f t="shared" si="73"/>
        <v>0.12453423981724382</v>
      </c>
      <c r="I142" s="62">
        <f t="shared" si="73"/>
        <v>0.11160494004250525</v>
      </c>
      <c r="J142" s="64">
        <f t="shared" si="67"/>
        <v>0.11244837236167668</v>
      </c>
      <c r="K142" s="64">
        <f t="shared" si="67"/>
        <v>0.10290037357084571</v>
      </c>
      <c r="L142" s="78">
        <f t="shared" ref="L142:M142" si="104">L110/L126</f>
        <v>0.10355339344378886</v>
      </c>
      <c r="M142" s="64">
        <f t="shared" si="104"/>
        <v>9.3612378583777828E-2</v>
      </c>
      <c r="N142" s="64">
        <f t="shared" ref="N142:O142" si="105">N110/N126</f>
        <v>9.3944243676375661E-2</v>
      </c>
      <c r="O142" s="62">
        <f t="shared" si="105"/>
        <v>9.4631605347263073E-2</v>
      </c>
      <c r="P142" s="62">
        <f t="shared" ref="P142:Q142" si="106">P110/P126</f>
        <v>8.5233972847335068E-2</v>
      </c>
      <c r="Q142" s="62">
        <f t="shared" si="106"/>
        <v>7.5403344673525219E-2</v>
      </c>
      <c r="R142" s="62">
        <f t="shared" ref="R142:S142" si="107">R110/R126</f>
        <v>7.0957836769048835E-2</v>
      </c>
      <c r="S142" s="62">
        <f t="shared" si="107"/>
        <v>7.8492224963121929E-2</v>
      </c>
      <c r="T142" s="62">
        <f t="shared" ref="T142" si="108">T110/T126</f>
        <v>9.5148219823404628E-2</v>
      </c>
    </row>
    <row r="143" spans="1:20" x14ac:dyDescent="0.25">
      <c r="A143" s="51" t="s">
        <v>123</v>
      </c>
      <c r="B143" s="61">
        <f t="shared" si="73"/>
        <v>0.11631632540634684</v>
      </c>
      <c r="C143" s="62">
        <f t="shared" si="73"/>
        <v>0.11784332559258465</v>
      </c>
      <c r="D143" s="62">
        <f t="shared" si="73"/>
        <v>0.11989083279668385</v>
      </c>
      <c r="E143" s="62">
        <f t="shared" si="73"/>
        <v>0.12685686905669769</v>
      </c>
      <c r="F143" s="62">
        <f t="shared" si="73"/>
        <v>0.12596570438058141</v>
      </c>
      <c r="G143" s="62">
        <f t="shared" si="73"/>
        <v>0.11981735577694777</v>
      </c>
      <c r="H143" s="62">
        <f t="shared" si="73"/>
        <v>0.11339031810793521</v>
      </c>
      <c r="I143" s="62">
        <f t="shared" si="73"/>
        <v>9.7023299636806434E-2</v>
      </c>
      <c r="J143" s="64">
        <f t="shared" si="67"/>
        <v>9.8780703676357592E-2</v>
      </c>
      <c r="K143" s="64">
        <f t="shared" si="67"/>
        <v>9.3141408639553336E-2</v>
      </c>
      <c r="L143" s="78">
        <f t="shared" ref="L143:M143" si="109">L111/L127</f>
        <v>8.5749979432767506E-2</v>
      </c>
      <c r="M143" s="64">
        <f t="shared" si="109"/>
        <v>8.6819898409440752E-2</v>
      </c>
      <c r="N143" s="64">
        <f t="shared" ref="N143:O143" si="110">N111/N127</f>
        <v>8.7490862263236588E-2</v>
      </c>
      <c r="O143" s="62">
        <f t="shared" si="110"/>
        <v>8.9905397648401511E-2</v>
      </c>
      <c r="P143" s="62">
        <f t="shared" ref="P143:Q143" si="111">P111/P127</f>
        <v>7.6974069130097217E-2</v>
      </c>
      <c r="Q143" s="62">
        <f t="shared" si="111"/>
        <v>6.8411127678667666E-2</v>
      </c>
      <c r="R143" s="62">
        <f t="shared" ref="R143:S143" si="112">R111/R127</f>
        <v>6.7048897181734207E-2</v>
      </c>
      <c r="S143" s="62">
        <f t="shared" si="112"/>
        <v>7.4681010333567513E-2</v>
      </c>
      <c r="T143" s="62">
        <f t="shared" ref="T143" si="113">T111/T127</f>
        <v>9.3195545160070808E-2</v>
      </c>
    </row>
    <row r="144" spans="1:20" x14ac:dyDescent="0.25">
      <c r="A144" s="51" t="s">
        <v>124</v>
      </c>
      <c r="B144" s="61">
        <f t="shared" si="73"/>
        <v>0.11028969251194044</v>
      </c>
      <c r="C144" s="62">
        <f t="shared" si="73"/>
        <v>0.11019373167517646</v>
      </c>
      <c r="D144" s="62">
        <f t="shared" si="73"/>
        <v>0.11866783231692239</v>
      </c>
      <c r="E144" s="62">
        <f t="shared" si="73"/>
        <v>0.12937365886674565</v>
      </c>
      <c r="F144" s="62">
        <f t="shared" si="73"/>
        <v>0.12970285137559334</v>
      </c>
      <c r="G144" s="62">
        <f t="shared" si="73"/>
        <v>0.1326164444564833</v>
      </c>
      <c r="H144" s="62">
        <f t="shared" si="73"/>
        <v>0.12920207849782642</v>
      </c>
      <c r="I144" s="62">
        <f t="shared" si="73"/>
        <v>0.11650690541887052</v>
      </c>
      <c r="J144" s="64">
        <f t="shared" si="67"/>
        <v>0.10760348329823913</v>
      </c>
      <c r="K144" s="64">
        <f t="shared" si="67"/>
        <v>0.11382457557436799</v>
      </c>
      <c r="L144" s="78">
        <f t="shared" ref="L144:M144" si="114">L112/L128</f>
        <v>8.7013730350598895E-2</v>
      </c>
      <c r="M144" s="64">
        <f t="shared" si="114"/>
        <v>0.10775600964663348</v>
      </c>
      <c r="N144" s="64">
        <f t="shared" ref="N144:O144" si="115">N112/N128</f>
        <v>0.10692299250283051</v>
      </c>
      <c r="O144" s="62">
        <f t="shared" si="115"/>
        <v>0.10493076980418901</v>
      </c>
      <c r="P144" s="62">
        <f t="shared" ref="P144:Q144" si="116">P112/P128</f>
        <v>9.9877280414997979E-2</v>
      </c>
      <c r="Q144" s="62">
        <f t="shared" si="116"/>
        <v>8.9376278997381819E-2</v>
      </c>
      <c r="R144" s="62">
        <f t="shared" ref="R144:S144" si="117">R112/R128</f>
        <v>9.2707742839430757E-2</v>
      </c>
      <c r="S144" s="62">
        <f t="shared" si="117"/>
        <v>9.9446960201318713E-2</v>
      </c>
      <c r="T144" s="62">
        <f t="shared" ref="T144" si="118">T112/T128</f>
        <v>0.11377275811862962</v>
      </c>
    </row>
    <row r="145" spans="1:20" x14ac:dyDescent="0.25">
      <c r="A145" s="51" t="s">
        <v>125</v>
      </c>
      <c r="B145" s="61">
        <f t="shared" si="73"/>
        <v>9.9680147653897017E-2</v>
      </c>
      <c r="C145" s="62">
        <f t="shared" si="73"/>
        <v>0.10659420442472427</v>
      </c>
      <c r="D145" s="62">
        <f t="shared" si="73"/>
        <v>0.11155141359889659</v>
      </c>
      <c r="E145" s="62">
        <f t="shared" si="73"/>
        <v>0.1181247973173577</v>
      </c>
      <c r="F145" s="62">
        <f t="shared" si="73"/>
        <v>0.11693783932382813</v>
      </c>
      <c r="G145" s="62">
        <f t="shared" si="73"/>
        <v>0.13281212139352513</v>
      </c>
      <c r="H145" s="62">
        <f t="shared" si="73"/>
        <v>0.1122641055290948</v>
      </c>
      <c r="I145" s="62">
        <f t="shared" si="73"/>
        <v>9.7171617573326721E-2</v>
      </c>
      <c r="J145" s="64">
        <f t="shared" si="67"/>
        <v>9.1933966480072404E-2</v>
      </c>
      <c r="K145" s="64">
        <f t="shared" si="67"/>
        <v>8.1227913307607313E-2</v>
      </c>
      <c r="L145" s="78">
        <f t="shared" ref="L145:M145" si="119">L113/L129</f>
        <v>8.4325881327457039E-2</v>
      </c>
      <c r="M145" s="64">
        <f t="shared" si="119"/>
        <v>8.0630048091382509E-2</v>
      </c>
      <c r="N145" s="64">
        <f t="shared" ref="N145:O145" si="120">N113/N129</f>
        <v>7.948579361569498E-2</v>
      </c>
      <c r="O145" s="62">
        <f t="shared" si="120"/>
        <v>7.8161638369225267E-2</v>
      </c>
      <c r="P145" s="62">
        <f t="shared" ref="P145:Q145" si="121">P113/P129</f>
        <v>6.6516870179233592E-2</v>
      </c>
      <c r="Q145" s="62">
        <f t="shared" si="121"/>
        <v>6.0180284386924202E-2</v>
      </c>
      <c r="R145" s="62">
        <f t="shared" ref="R145:S145" si="122">R113/R129</f>
        <v>7.4613708254020389E-2</v>
      </c>
      <c r="S145" s="62">
        <f t="shared" si="122"/>
        <v>7.5035273029089661E-2</v>
      </c>
      <c r="T145" s="62">
        <f t="shared" ref="T145" si="123">T113/T129</f>
        <v>9.0813355745719346E-2</v>
      </c>
    </row>
    <row r="146" spans="1:20" x14ac:dyDescent="0.25">
      <c r="A146" s="51" t="s">
        <v>126</v>
      </c>
      <c r="B146" s="61">
        <f t="shared" si="73"/>
        <v>0.11589506829547298</v>
      </c>
      <c r="C146" s="62">
        <f t="shared" si="73"/>
        <v>0.11585804417276468</v>
      </c>
      <c r="D146" s="62">
        <f t="shared" si="73"/>
        <v>0.11922047828398051</v>
      </c>
      <c r="E146" s="62">
        <f t="shared" si="73"/>
        <v>0.11613887968868131</v>
      </c>
      <c r="F146" s="62">
        <f t="shared" si="73"/>
        <v>0.1149179867168494</v>
      </c>
      <c r="G146" s="62">
        <f t="shared" si="73"/>
        <v>0.12588258945703834</v>
      </c>
      <c r="H146" s="62">
        <f t="shared" si="73"/>
        <v>0.12250750321472186</v>
      </c>
      <c r="I146" s="62">
        <f t="shared" si="73"/>
        <v>0.10576002194030737</v>
      </c>
      <c r="J146" s="64">
        <f t="shared" si="67"/>
        <v>9.6350576372045291E-2</v>
      </c>
      <c r="K146" s="64">
        <f t="shared" si="67"/>
        <v>0.10111485015967653</v>
      </c>
      <c r="L146" s="78">
        <f t="shared" ref="L146:M146" si="124">L114/L130</f>
        <v>8.6648432704414677E-2</v>
      </c>
      <c r="M146" s="64">
        <f t="shared" si="124"/>
        <v>8.5273006872877782E-2</v>
      </c>
      <c r="N146" s="64">
        <f t="shared" ref="N146:O146" si="125">N114/N130</f>
        <v>7.886861520424969E-2</v>
      </c>
      <c r="O146" s="62">
        <f t="shared" si="125"/>
        <v>8.7158216454051876E-2</v>
      </c>
      <c r="P146" s="62">
        <f t="shared" ref="P146:Q146" si="126">P114/P130</f>
        <v>8.0587506945188167E-2</v>
      </c>
      <c r="Q146" s="62">
        <f t="shared" si="126"/>
        <v>6.7655203874057768E-2</v>
      </c>
      <c r="R146" s="62">
        <f t="shared" ref="R146:S146" si="127">R114/R130</f>
        <v>6.6545271736914879E-2</v>
      </c>
      <c r="S146" s="62">
        <f t="shared" si="127"/>
        <v>6.9007714455671471E-2</v>
      </c>
      <c r="T146" s="62">
        <f t="shared" ref="T146" si="128">T114/T130</f>
        <v>8.1011642991291863E-2</v>
      </c>
    </row>
    <row r="147" spans="1:20" ht="15.75" thickBot="1" x14ac:dyDescent="0.3">
      <c r="A147" s="52" t="s">
        <v>127</v>
      </c>
      <c r="B147" s="65">
        <f t="shared" si="73"/>
        <v>0.12190477284002837</v>
      </c>
      <c r="C147" s="66">
        <f t="shared" si="73"/>
        <v>0.12581731647044406</v>
      </c>
      <c r="D147" s="66">
        <f t="shared" si="73"/>
        <v>0.13176255846931897</v>
      </c>
      <c r="E147" s="66">
        <f t="shared" si="73"/>
        <v>0.13387400445770781</v>
      </c>
      <c r="F147" s="66">
        <f t="shared" si="73"/>
        <v>0.13078296147156232</v>
      </c>
      <c r="G147" s="66">
        <f t="shared" si="73"/>
        <v>0.12040430701810982</v>
      </c>
      <c r="H147" s="66">
        <f t="shared" si="73"/>
        <v>0.1205937372454494</v>
      </c>
      <c r="I147" s="66">
        <f t="shared" si="73"/>
        <v>0.105177262762593</v>
      </c>
      <c r="J147" s="66">
        <f t="shared" si="67"/>
        <v>0.10593366411308638</v>
      </c>
      <c r="K147" s="66">
        <f t="shared" si="67"/>
        <v>0.10259945193304115</v>
      </c>
      <c r="L147" s="67">
        <f t="shared" ref="L147:M147" si="129">L115/L131</f>
        <v>9.9217419291646819E-2</v>
      </c>
      <c r="M147" s="66">
        <f t="shared" si="129"/>
        <v>8.9802615580877723E-2</v>
      </c>
      <c r="N147" s="66">
        <f t="shared" ref="N147:O147" si="130">N115/N131</f>
        <v>9.1885748075807627E-2</v>
      </c>
      <c r="O147" s="66">
        <f t="shared" si="130"/>
        <v>9.3842475818180074E-2</v>
      </c>
      <c r="P147" s="66">
        <f t="shared" ref="P147:Q147" si="131">P115/P131</f>
        <v>8.2168456645913782E-2</v>
      </c>
      <c r="Q147" s="66">
        <f t="shared" si="131"/>
        <v>7.5794412321400939E-2</v>
      </c>
      <c r="R147" s="66">
        <f t="shared" ref="R147:S147" si="132">R115/R131</f>
        <v>7.3546552012407257E-2</v>
      </c>
      <c r="S147" s="66">
        <f t="shared" si="132"/>
        <v>8.6898472306800367E-2</v>
      </c>
      <c r="T147" s="66">
        <f t="shared" ref="T147" si="133">T115/T131</f>
        <v>0.1072026473420581</v>
      </c>
    </row>
  </sheetData>
  <mergeCells count="1">
    <mergeCell ref="B1:L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A2082-2FF2-4E0F-AA89-30EFCC1249D0}">
  <sheetPr>
    <tabColor theme="5" tint="0.39997558519241921"/>
  </sheetPr>
  <dimension ref="A1:U148"/>
  <sheetViews>
    <sheetView topLeftCell="K112" zoomScale="80" zoomScaleNormal="80" workbookViewId="0">
      <selection activeCell="Y133" sqref="Y133"/>
    </sheetView>
  </sheetViews>
  <sheetFormatPr defaultColWidth="8.7109375" defaultRowHeight="15" x14ac:dyDescent="0.25"/>
  <cols>
    <col min="1" max="1" width="8.7109375" style="36"/>
    <col min="2" max="2" width="27.5703125" style="36" customWidth="1"/>
    <col min="3" max="6" width="19.140625" style="36" bestFit="1" customWidth="1"/>
    <col min="7" max="19" width="20.42578125" style="36" bestFit="1" customWidth="1"/>
    <col min="20" max="20" width="19.7109375" style="36" customWidth="1"/>
    <col min="21" max="16384" width="8.7109375" style="36"/>
  </cols>
  <sheetData>
    <row r="1" spans="1:21" ht="15.75" x14ac:dyDescent="0.25">
      <c r="A1" s="113"/>
      <c r="B1" s="208" t="s">
        <v>186</v>
      </c>
      <c r="C1" s="209"/>
      <c r="D1" s="209"/>
      <c r="E1" s="209"/>
      <c r="F1" s="209"/>
      <c r="G1" s="209"/>
      <c r="H1" s="209"/>
      <c r="I1" s="209"/>
      <c r="J1" s="209"/>
      <c r="K1" s="209"/>
      <c r="L1" s="209"/>
      <c r="M1" s="113"/>
      <c r="N1" s="113"/>
      <c r="O1" s="113"/>
      <c r="P1" s="113"/>
      <c r="Q1" s="113"/>
    </row>
    <row r="2" spans="1:21" x14ac:dyDescent="0.25">
      <c r="A2" s="114"/>
      <c r="B2" s="114"/>
      <c r="C2" s="114"/>
      <c r="D2" s="114"/>
      <c r="E2" s="114"/>
      <c r="F2" s="114"/>
      <c r="G2" s="114"/>
      <c r="H2" s="114"/>
      <c r="I2" s="114"/>
      <c r="J2" s="114"/>
      <c r="K2" s="114"/>
      <c r="L2" s="114"/>
      <c r="M2" s="114"/>
      <c r="N2" s="114"/>
      <c r="O2" s="114"/>
      <c r="P2" s="114"/>
      <c r="Q2" s="114"/>
    </row>
    <row r="3" spans="1:21" x14ac:dyDescent="0.25">
      <c r="A3" s="172" t="s">
        <v>268</v>
      </c>
      <c r="B3" s="114"/>
      <c r="C3" s="114"/>
      <c r="D3" s="114"/>
      <c r="E3" s="114"/>
      <c r="F3" s="114"/>
      <c r="G3" s="114"/>
      <c r="H3" s="114"/>
      <c r="I3" s="114"/>
      <c r="J3" s="114"/>
      <c r="K3" s="114"/>
      <c r="L3" s="114"/>
      <c r="M3" s="114"/>
      <c r="N3" s="114"/>
      <c r="O3" s="114"/>
      <c r="P3" s="114"/>
      <c r="Q3" s="114"/>
    </row>
    <row r="4" spans="1:21" x14ac:dyDescent="0.25">
      <c r="A4" s="114"/>
      <c r="B4" s="114"/>
      <c r="C4" s="114"/>
      <c r="D4" s="114"/>
      <c r="E4" s="114"/>
      <c r="F4" s="114"/>
      <c r="G4" s="114"/>
      <c r="H4" s="114"/>
      <c r="I4" s="114"/>
      <c r="J4" s="114"/>
      <c r="K4" s="114"/>
      <c r="L4" s="114"/>
      <c r="M4" s="114"/>
      <c r="N4" s="114"/>
      <c r="O4" s="114"/>
      <c r="P4" s="114"/>
      <c r="Q4" s="114"/>
    </row>
    <row r="5" spans="1:21" x14ac:dyDescent="0.25">
      <c r="A5" s="114"/>
      <c r="B5" s="114" t="s">
        <v>45</v>
      </c>
      <c r="C5" s="114"/>
      <c r="D5" s="114"/>
      <c r="E5" s="114"/>
      <c r="F5" s="114"/>
      <c r="G5" s="114"/>
      <c r="H5" s="114"/>
      <c r="I5" s="114"/>
      <c r="J5" s="114"/>
      <c r="K5" s="114"/>
      <c r="L5" s="114"/>
      <c r="M5" s="114"/>
      <c r="N5" s="114"/>
      <c r="O5" s="114"/>
      <c r="P5" s="114"/>
      <c r="Q5" s="114"/>
    </row>
    <row r="6" spans="1:21" ht="15.75" thickBot="1" x14ac:dyDescent="0.3">
      <c r="A6" s="115"/>
      <c r="B6" s="128">
        <v>2006</v>
      </c>
      <c r="C6" s="128">
        <v>2007</v>
      </c>
      <c r="D6" s="128">
        <v>2008</v>
      </c>
      <c r="E6" s="128">
        <v>2009</v>
      </c>
      <c r="F6" s="128">
        <v>2010</v>
      </c>
      <c r="G6" s="128">
        <v>2011</v>
      </c>
      <c r="H6" s="128">
        <v>2012</v>
      </c>
      <c r="I6" s="128">
        <v>2013</v>
      </c>
      <c r="J6" s="128">
        <v>2014</v>
      </c>
      <c r="K6" s="128">
        <v>2015</v>
      </c>
      <c r="L6" s="128">
        <v>2016</v>
      </c>
      <c r="M6" s="128">
        <v>2017</v>
      </c>
      <c r="N6" s="128">
        <v>2018</v>
      </c>
      <c r="O6" s="128">
        <v>2019</v>
      </c>
      <c r="P6" s="128">
        <v>2020</v>
      </c>
      <c r="Q6" s="128">
        <v>2021</v>
      </c>
      <c r="R6" s="128">
        <v>2022</v>
      </c>
      <c r="S6" s="128">
        <v>2023</v>
      </c>
      <c r="T6" s="128">
        <v>2024</v>
      </c>
    </row>
    <row r="7" spans="1:21" x14ac:dyDescent="0.25">
      <c r="A7" s="130" t="s">
        <v>115</v>
      </c>
      <c r="B7" s="118">
        <f>'01ACT BB'!B42</f>
        <v>103445133.9217139</v>
      </c>
      <c r="C7" s="119">
        <f>'01ACT BB'!C42</f>
        <v>109959603.47794618</v>
      </c>
      <c r="D7" s="119">
        <f>'01ACT BB'!D42</f>
        <v>119811859.20401558</v>
      </c>
      <c r="E7" s="119">
        <f>'01ACT BB'!E42</f>
        <v>129394619.90243948</v>
      </c>
      <c r="F7" s="119">
        <f>'01ACT BB'!F42</f>
        <v>136920825.40351737</v>
      </c>
      <c r="G7" s="119">
        <f>'01ACT BB'!G42</f>
        <v>144435421.92542022</v>
      </c>
      <c r="H7" s="119">
        <f>'01ACT BB'!H42</f>
        <v>153090250.73511344</v>
      </c>
      <c r="I7" s="119">
        <f>'01ACT BB'!I42</f>
        <v>158282176.328702</v>
      </c>
      <c r="J7" s="119">
        <f>'01ACT BB'!J42</f>
        <v>162443420.83903009</v>
      </c>
      <c r="K7" s="119">
        <f>'01ACT BB'!K42</f>
        <v>179030547.33442956</v>
      </c>
      <c r="L7" s="119">
        <f>'01ACT BB'!L42</f>
        <v>187475363.25169653</v>
      </c>
      <c r="M7" s="119">
        <f>'01ACT BB'!M42</f>
        <v>189345170.72962674</v>
      </c>
      <c r="N7" s="119">
        <f>'01ACT BB'!N42</f>
        <v>185923807.77936172</v>
      </c>
      <c r="O7" s="119">
        <f>'01ACT BB'!O42</f>
        <v>187564184.49531898</v>
      </c>
      <c r="P7" s="119">
        <f>'01ACT BB'!P42</f>
        <v>188499409.64720881</v>
      </c>
      <c r="Q7" s="119">
        <f>'01ACT BB'!Q42</f>
        <v>187683424.77501994</v>
      </c>
      <c r="R7" s="119">
        <f>'01ACT BB'!R42</f>
        <v>187868997.75758752</v>
      </c>
      <c r="S7" s="119">
        <f>'01ACT BB'!S42</f>
        <v>195031456.39693564</v>
      </c>
      <c r="T7" s="119">
        <f>'01ACT BB'!T42</f>
        <v>202907271.46954703</v>
      </c>
      <c r="U7" s="200">
        <f t="shared" ref="U7:U70" si="0">(T7-S7)/S7</f>
        <v>4.0382280982316131E-2</v>
      </c>
    </row>
    <row r="8" spans="1:21" x14ac:dyDescent="0.25">
      <c r="A8" s="131" t="s">
        <v>116</v>
      </c>
      <c r="B8" s="121">
        <f>'02AGD BB'!B42</f>
        <v>585483253.89163423</v>
      </c>
      <c r="C8" s="129">
        <f>'02AGD BB'!C42</f>
        <v>639808018.85982776</v>
      </c>
      <c r="D8" s="129">
        <f>'02AGD BB'!D42</f>
        <v>702405665.86118317</v>
      </c>
      <c r="E8" s="129">
        <f>'02AGD BB'!E42</f>
        <v>770884422.77123332</v>
      </c>
      <c r="F8" s="129">
        <f>'02AGD BB'!F42</f>
        <v>922018169.89497638</v>
      </c>
      <c r="G8" s="129">
        <f>'02AGD BB'!G42</f>
        <v>1077363395.4206364</v>
      </c>
      <c r="H8" s="129">
        <f>'02AGD BB'!H42</f>
        <v>1210175028.5455925</v>
      </c>
      <c r="I8" s="129">
        <f>'02AGD BB'!I42</f>
        <v>1369505712.718792</v>
      </c>
      <c r="J8" s="129">
        <f>'02AGD BB'!J42</f>
        <v>1530400730.6457682</v>
      </c>
      <c r="K8" s="129">
        <f>'02AGD BB'!K42</f>
        <v>1653420906.2333145</v>
      </c>
      <c r="L8" s="129">
        <f>'02AGD BB'!L42</f>
        <v>1720434536.315223</v>
      </c>
      <c r="M8" s="129">
        <f>'02AGD BB'!M42</f>
        <v>1758123822.0104907</v>
      </c>
      <c r="N8" s="129">
        <f>'02AGD BB'!N42</f>
        <v>1793471604.3805299</v>
      </c>
      <c r="O8" s="129">
        <f>'02AGD BB'!O42</f>
        <v>1842341815.5374546</v>
      </c>
      <c r="P8" s="129">
        <f>'02AGD BB'!P42</f>
        <v>1887442425.0988188</v>
      </c>
      <c r="Q8" s="129">
        <f>'02AGD BB'!Q42</f>
        <v>1917236623.7581878</v>
      </c>
      <c r="R8" s="129">
        <f>'02AGD BB'!R42</f>
        <v>1965233698.9194732</v>
      </c>
      <c r="S8" s="129">
        <f>'02AGD BB'!S42</f>
        <v>2085270896.3046043</v>
      </c>
      <c r="T8" s="129">
        <f>'02AGD BB'!T42</f>
        <v>2223284310.3109694</v>
      </c>
      <c r="U8" s="200">
        <f t="shared" si="0"/>
        <v>6.618488477969188E-2</v>
      </c>
    </row>
    <row r="9" spans="1:21" x14ac:dyDescent="0.25">
      <c r="A9" s="131" t="s">
        <v>117</v>
      </c>
      <c r="B9" s="121">
        <f>'03CIT BB'!B42</f>
        <v>79367460.23651728</v>
      </c>
      <c r="C9" s="129">
        <f>'03CIT BB'!C42</f>
        <v>82573092.791104436</v>
      </c>
      <c r="D9" s="129">
        <f>'03CIT BB'!D42</f>
        <v>85705776.459749043</v>
      </c>
      <c r="E9" s="129">
        <f>'03CIT BB'!E42</f>
        <v>88187221.60646975</v>
      </c>
      <c r="F9" s="129">
        <f>'03CIT BB'!F42</f>
        <v>95705778.087220311</v>
      </c>
      <c r="G9" s="129">
        <f>'03CIT BB'!G42</f>
        <v>99407382.639551803</v>
      </c>
      <c r="H9" s="129">
        <f>'03CIT BB'!H42</f>
        <v>105057813.24065009</v>
      </c>
      <c r="I9" s="129">
        <f>'03CIT BB'!I42</f>
        <v>110781831.49501692</v>
      </c>
      <c r="J9" s="129">
        <f>'03CIT BB'!J42</f>
        <v>114875320.02179922</v>
      </c>
      <c r="K9" s="129">
        <f>'03CIT BB'!K42</f>
        <v>119366783.48649044</v>
      </c>
      <c r="L9" s="129">
        <f>'03CIT BB'!L42</f>
        <v>125087242.62863934</v>
      </c>
      <c r="M9" s="129">
        <f>'03CIT BB'!M42</f>
        <v>134687662.25122285</v>
      </c>
      <c r="N9" s="129">
        <f>'03CIT BB'!N42</f>
        <v>127855528.09187219</v>
      </c>
      <c r="O9" s="129">
        <f>'03CIT BB'!O42</f>
        <v>132241214.23954901</v>
      </c>
      <c r="P9" s="129">
        <f>'03CIT BB'!P42</f>
        <v>136358784.94919655</v>
      </c>
      <c r="Q9" s="129">
        <f>'03CIT BB'!Q42</f>
        <v>140054510.21257609</v>
      </c>
      <c r="R9" s="129">
        <f>'03CIT BB'!R42</f>
        <v>142593998.54224569</v>
      </c>
      <c r="S9" s="129">
        <f>'03CIT BB'!S42</f>
        <v>144470502.2254228</v>
      </c>
      <c r="T9" s="129">
        <f>'03CIT BB'!T42</f>
        <v>150516555.30146682</v>
      </c>
      <c r="U9" s="200">
        <f t="shared" si="0"/>
        <v>4.1849740832285175E-2</v>
      </c>
    </row>
    <row r="10" spans="1:21" x14ac:dyDescent="0.25">
      <c r="A10" s="131" t="s">
        <v>118</v>
      </c>
      <c r="B10" s="121">
        <f>'04END BB'!B42</f>
        <v>309139121.17416012</v>
      </c>
      <c r="C10" s="129">
        <f>'04END BB'!C42</f>
        <v>341380144.13807684</v>
      </c>
      <c r="D10" s="129">
        <f>'04END BB'!D42</f>
        <v>379670676.74649906</v>
      </c>
      <c r="E10" s="129">
        <f>'04END BB'!E42</f>
        <v>425359940.47050226</v>
      </c>
      <c r="F10" s="129">
        <f>'04END BB'!F42</f>
        <v>480118335.67690372</v>
      </c>
      <c r="G10" s="129">
        <f>'04END BB'!G42</f>
        <v>542490416.26078272</v>
      </c>
      <c r="H10" s="129">
        <f>'04END BB'!H42</f>
        <v>629513936.25540245</v>
      </c>
      <c r="I10" s="129">
        <f>'04END BB'!I42</f>
        <v>751056602.73202991</v>
      </c>
      <c r="J10" s="129">
        <f>'04END BB'!J42</f>
        <v>880712448.54255247</v>
      </c>
      <c r="K10" s="129">
        <f>'04END BB'!K42</f>
        <v>720536386.17614675</v>
      </c>
      <c r="L10" s="129">
        <f>'04END BB'!L42</f>
        <v>757206028.05655456</v>
      </c>
      <c r="M10" s="129">
        <f>'04END BB'!M42</f>
        <v>802991357.91050589</v>
      </c>
      <c r="N10" s="129">
        <f>'04END BB'!N42</f>
        <v>864804422.41467071</v>
      </c>
      <c r="O10" s="129">
        <f>'04END BB'!O42</f>
        <v>941124746.18806338</v>
      </c>
      <c r="P10" s="129">
        <f>'04END BB'!P42</f>
        <v>1001649586.1641773</v>
      </c>
      <c r="Q10" s="129">
        <f>'04END BB'!Q42</f>
        <v>1053707176.3748002</v>
      </c>
      <c r="R10" s="129">
        <f>'04END BB'!R42</f>
        <v>1130218802.1827147</v>
      </c>
      <c r="S10" s="129">
        <f>'04END BB'!S42</f>
        <v>1245387965.2574024</v>
      </c>
      <c r="T10" s="129">
        <f>'04END BB'!T42</f>
        <v>1363816144.258219</v>
      </c>
      <c r="U10" s="200">
        <f t="shared" si="0"/>
        <v>9.5093402461408336E-2</v>
      </c>
    </row>
    <row r="11" spans="1:21" x14ac:dyDescent="0.25">
      <c r="A11" s="131" t="s">
        <v>119</v>
      </c>
      <c r="B11" s="121">
        <f>'05ENX BB'!B42</f>
        <v>591456669.55844569</v>
      </c>
      <c r="C11" s="129">
        <f>'05ENX BB'!C42</f>
        <v>616901103.02660751</v>
      </c>
      <c r="D11" s="129">
        <f>'05ENX BB'!D42</f>
        <v>641870468.68770862</v>
      </c>
      <c r="E11" s="129">
        <f>'05ENX BB'!E42</f>
        <v>678766605.91069698</v>
      </c>
      <c r="F11" s="129">
        <f>'05ENX BB'!F42</f>
        <v>748898746.72768998</v>
      </c>
      <c r="G11" s="129">
        <f>'05ENX BB'!G42</f>
        <v>828291793.32617998</v>
      </c>
      <c r="H11" s="129">
        <f>'05ENX BB'!H42</f>
        <v>889520837.26473713</v>
      </c>
      <c r="I11" s="129">
        <f>'05ENX BB'!I42</f>
        <v>964663461.4967761</v>
      </c>
      <c r="J11" s="129">
        <f>'05ENX BB'!J42</f>
        <v>1069623120.139695</v>
      </c>
      <c r="K11" s="129">
        <f>'05ENX BB'!K42</f>
        <v>1256342067.8049188</v>
      </c>
      <c r="L11" s="129">
        <f>'05ENX BB'!L42</f>
        <v>1327616029.4881992</v>
      </c>
      <c r="M11" s="129">
        <f>'05ENX BB'!M42</f>
        <v>1434131135.8983459</v>
      </c>
      <c r="N11" s="129">
        <f>'05ENX BB'!N42</f>
        <v>1547202528.2086008</v>
      </c>
      <c r="O11" s="129">
        <f>'05ENX BB'!O42</f>
        <v>1657842296.666266</v>
      </c>
      <c r="P11" s="129">
        <f>'05ENX BB'!P42</f>
        <v>1732458699.6961374</v>
      </c>
      <c r="Q11" s="129">
        <f>'05ENX BB'!Q42</f>
        <v>1789343530.8159444</v>
      </c>
      <c r="R11" s="129">
        <f>'05ENX BB'!R42</f>
        <v>1876398409.493396</v>
      </c>
      <c r="S11" s="129">
        <f>'05ENX BB'!S42</f>
        <v>2030142628.2390862</v>
      </c>
      <c r="T11" s="129">
        <f>'05ENX BB'!T42</f>
        <v>2205958028.9855366</v>
      </c>
      <c r="U11" s="200">
        <f t="shared" si="0"/>
        <v>8.6602487086806276E-2</v>
      </c>
    </row>
    <row r="12" spans="1:21" x14ac:dyDescent="0.25">
      <c r="A12" s="131" t="s">
        <v>120</v>
      </c>
      <c r="B12" s="121">
        <f>'06ERG BB'!B42</f>
        <v>1513189576.2839742</v>
      </c>
      <c r="C12" s="129">
        <f>'06ERG BB'!C42</f>
        <v>1615757308.1406689</v>
      </c>
      <c r="D12" s="129">
        <f>'06ERG BB'!D42</f>
        <v>1670772471.1572466</v>
      </c>
      <c r="E12" s="129">
        <f>'06ERG BB'!E42</f>
        <v>1718802807.1511447</v>
      </c>
      <c r="F12" s="129">
        <f>'06ERG BB'!F42</f>
        <v>1764554196.1959515</v>
      </c>
      <c r="G12" s="129">
        <f>'06ERG BB'!G42</f>
        <v>1862226412.2387195</v>
      </c>
      <c r="H12" s="129">
        <f>'06ERG BB'!H42</f>
        <v>1999976303.1486578</v>
      </c>
      <c r="I12" s="129">
        <f>'06ERG BB'!I42</f>
        <v>2161318356.206995</v>
      </c>
      <c r="J12" s="129">
        <f>'06ERG BB'!J42</f>
        <v>2331352500.0464544</v>
      </c>
      <c r="K12" s="129">
        <f>'06ERG BB'!K42</f>
        <v>2420512500.6933613</v>
      </c>
      <c r="L12" s="129">
        <f>'06ERG BB'!L42</f>
        <v>2513143862.3305826</v>
      </c>
      <c r="M12" s="129">
        <f>'06ERG BB'!M42</f>
        <v>2647169628.1571302</v>
      </c>
      <c r="N12" s="129">
        <f>'06ERG BB'!N42</f>
        <v>2782173873.1258974</v>
      </c>
      <c r="O12" s="129">
        <f>'06ERG BB'!O42</f>
        <v>2943717892.6000605</v>
      </c>
      <c r="P12" s="129">
        <f>'06ERG BB'!P42</f>
        <v>3167637352.1537709</v>
      </c>
      <c r="Q12" s="129">
        <f>'06ERG BB'!Q42</f>
        <v>3393968523.9044895</v>
      </c>
      <c r="R12" s="129">
        <f>'06ERG BB'!R42</f>
        <v>3652628036.1920633</v>
      </c>
      <c r="S12" s="129">
        <f>'06ERG BB'!S42</f>
        <v>4080348919.737761</v>
      </c>
      <c r="T12" s="129">
        <f>'06ERG BB'!T42</f>
        <v>4612239243.1782169</v>
      </c>
      <c r="U12" s="200">
        <f t="shared" si="0"/>
        <v>0.13035412752756445</v>
      </c>
    </row>
    <row r="13" spans="1:21" x14ac:dyDescent="0.25">
      <c r="A13" s="131" t="s">
        <v>121</v>
      </c>
      <c r="B13" s="121">
        <f>'07ESS BB'!B42</f>
        <v>854934926.95929527</v>
      </c>
      <c r="C13" s="129">
        <f>'07ESS BB'!C42</f>
        <v>965339506.24374044</v>
      </c>
      <c r="D13" s="129">
        <f>'07ESS BB'!D42</f>
        <v>1089644201.3075557</v>
      </c>
      <c r="E13" s="129">
        <f>'07ESS BB'!E42</f>
        <v>1247305888.9791775</v>
      </c>
      <c r="F13" s="129">
        <f>'07ESS BB'!F42</f>
        <v>1437435701.0797243</v>
      </c>
      <c r="G13" s="129">
        <f>'07ESS BB'!G42</f>
        <v>1621144027.7973347</v>
      </c>
      <c r="H13" s="129">
        <f>'07ESS BB'!H42</f>
        <v>1901836586.5788779</v>
      </c>
      <c r="I13" s="129">
        <f>'07ESS BB'!I42</f>
        <v>2166441281.3420467</v>
      </c>
      <c r="J13" s="129">
        <f>'07ESS BB'!J42</f>
        <v>2433305996.5604677</v>
      </c>
      <c r="K13" s="129">
        <f>'07ESS BB'!K42</f>
        <v>2622743663.4089842</v>
      </c>
      <c r="L13" s="129">
        <f>'07ESS BB'!L42</f>
        <v>2836251002.9431195</v>
      </c>
      <c r="M13" s="129">
        <f>'07ESS BB'!M42</f>
        <v>3035760269.9273109</v>
      </c>
      <c r="N13" s="129">
        <f>'07ESS BB'!N42</f>
        <v>3212487585.4698296</v>
      </c>
      <c r="O13" s="129">
        <f>'07ESS BB'!O42</f>
        <v>3383955238.5039778</v>
      </c>
      <c r="P13" s="129">
        <f>'07ESS BB'!P42</f>
        <v>3575735977.1656461</v>
      </c>
      <c r="Q13" s="129">
        <f>'07ESS BB'!Q42</f>
        <v>3740845094.188333</v>
      </c>
      <c r="R13" s="129">
        <f>'07ESS BB'!R42</f>
        <v>3937400971.1515784</v>
      </c>
      <c r="S13" s="129">
        <f>'07ESS BB'!S42</f>
        <v>4306482378.8588152</v>
      </c>
      <c r="T13" s="129">
        <f>'07ESS BB'!T42</f>
        <v>4719873300.1051922</v>
      </c>
      <c r="U13" s="200">
        <f t="shared" si="0"/>
        <v>9.5992711656217769E-2</v>
      </c>
    </row>
    <row r="14" spans="1:21" x14ac:dyDescent="0.25">
      <c r="A14" s="131" t="s">
        <v>122</v>
      </c>
      <c r="B14" s="121">
        <f>'08JEN BB'!B42</f>
        <v>316800658.60390764</v>
      </c>
      <c r="C14" s="129">
        <f>'08JEN BB'!C42</f>
        <v>330880986.07449102</v>
      </c>
      <c r="D14" s="129">
        <f>'08JEN BB'!D42</f>
        <v>340480459.87926269</v>
      </c>
      <c r="E14" s="129">
        <f>'08JEN BB'!E42</f>
        <v>353783666.56828976</v>
      </c>
      <c r="F14" s="129">
        <f>'08JEN BB'!F42</f>
        <v>378879508.36061287</v>
      </c>
      <c r="G14" s="129">
        <f>'08JEN BB'!G42</f>
        <v>416608506.10711479</v>
      </c>
      <c r="H14" s="129">
        <f>'08JEN BB'!H42</f>
        <v>456223885.95051062</v>
      </c>
      <c r="I14" s="129">
        <f>'08JEN BB'!I42</f>
        <v>490772580.93463755</v>
      </c>
      <c r="J14" s="129">
        <f>'08JEN BB'!J42</f>
        <v>527378436.2050001</v>
      </c>
      <c r="K14" s="129">
        <f>'08JEN BB'!K42</f>
        <v>561745853.57960665</v>
      </c>
      <c r="L14" s="129">
        <f>'08JEN BB'!L42</f>
        <v>589504286.23039699</v>
      </c>
      <c r="M14" s="129">
        <f>'08JEN BB'!M42</f>
        <v>616525769.48827159</v>
      </c>
      <c r="N14" s="129">
        <f>'08JEN BB'!N42</f>
        <v>637410714.88613451</v>
      </c>
      <c r="O14" s="129">
        <f>'08JEN BB'!O42</f>
        <v>654554302.95375013</v>
      </c>
      <c r="P14" s="129">
        <f>'08JEN BB'!P42</f>
        <v>673422544.60472035</v>
      </c>
      <c r="Q14" s="129">
        <f>'08JEN BB'!Q42</f>
        <v>679290312.50767255</v>
      </c>
      <c r="R14" s="129">
        <f>'08JEN BB'!R42</f>
        <v>716576411.39944994</v>
      </c>
      <c r="S14" s="129">
        <f>'08JEN BB'!S42</f>
        <v>766177334.53005862</v>
      </c>
      <c r="T14" s="129">
        <f>'08JEN BB'!T42</f>
        <v>839061026.88474011</v>
      </c>
      <c r="U14" s="200">
        <f t="shared" si="0"/>
        <v>9.5126400990947255E-2</v>
      </c>
    </row>
    <row r="15" spans="1:21" x14ac:dyDescent="0.25">
      <c r="A15" s="131" t="s">
        <v>123</v>
      </c>
      <c r="B15" s="121">
        <f>'09PCR BB'!B42</f>
        <v>558263857.14575303</v>
      </c>
      <c r="C15" s="129">
        <f>'09PCR BB'!C42</f>
        <v>582665896.93432379</v>
      </c>
      <c r="D15" s="129">
        <f>'09PCR BB'!D42</f>
        <v>612173731.89129746</v>
      </c>
      <c r="E15" s="129">
        <f>'09PCR BB'!E42</f>
        <v>634118874.15489316</v>
      </c>
      <c r="F15" s="129">
        <f>'09PCR BB'!F42</f>
        <v>677153950.46507156</v>
      </c>
      <c r="G15" s="129">
        <f>'09PCR BB'!G42</f>
        <v>704610484.87722373</v>
      </c>
      <c r="H15" s="129">
        <f>'09PCR BB'!H42</f>
        <v>770197658.40377736</v>
      </c>
      <c r="I15" s="129">
        <f>'09PCR BB'!I42</f>
        <v>850820819.98790765</v>
      </c>
      <c r="J15" s="129">
        <f>'09PCR BB'!J42</f>
        <v>917782360.99251902</v>
      </c>
      <c r="K15" s="129">
        <f>'09PCR BB'!K42</f>
        <v>982799164.09716511</v>
      </c>
      <c r="L15" s="129">
        <f>'09PCR BB'!L42</f>
        <v>1047682410.9793997</v>
      </c>
      <c r="M15" s="129">
        <f>'09PCR BB'!M42</f>
        <v>1155855786.4999354</v>
      </c>
      <c r="N15" s="129">
        <f>'09PCR BB'!N42</f>
        <v>1178113616.4425921</v>
      </c>
      <c r="O15" s="129">
        <f>'09PCR BB'!O42</f>
        <v>1252710755.3782248</v>
      </c>
      <c r="P15" s="129">
        <f>'09PCR BB'!P42</f>
        <v>1334500798.2010794</v>
      </c>
      <c r="Q15" s="129">
        <f>'09PCR BB'!Q42</f>
        <v>1389731274.3328545</v>
      </c>
      <c r="R15" s="129">
        <f>'09PCR BB'!R42</f>
        <v>1482651615.892597</v>
      </c>
      <c r="S15" s="129">
        <f>'09PCR BB'!S42</f>
        <v>1581865167.5533423</v>
      </c>
      <c r="T15" s="129">
        <f>'09PCR BB'!T42</f>
        <v>1738543692.5191221</v>
      </c>
      <c r="U15" s="200">
        <f t="shared" si="0"/>
        <v>9.9046700173639424E-2</v>
      </c>
    </row>
    <row r="16" spans="1:21" x14ac:dyDescent="0.25">
      <c r="A16" s="131" t="s">
        <v>124</v>
      </c>
      <c r="B16" s="121">
        <f>'10SAP BB'!B42</f>
        <v>524394592.89741099</v>
      </c>
      <c r="C16" s="129">
        <f>'10SAP BB'!C42</f>
        <v>524703611.64259362</v>
      </c>
      <c r="D16" s="129">
        <f>'10SAP BB'!D42</f>
        <v>525458201.95870996</v>
      </c>
      <c r="E16" s="129">
        <f>'10SAP BB'!E42</f>
        <v>524311289.46163118</v>
      </c>
      <c r="F16" s="129">
        <f>'10SAP BB'!F42</f>
        <v>520227448.31441617</v>
      </c>
      <c r="G16" s="129">
        <f>'10SAP BB'!G42</f>
        <v>524972581.79569596</v>
      </c>
      <c r="H16" s="129">
        <f>'10SAP BB'!H42</f>
        <v>533738965.08442771</v>
      </c>
      <c r="I16" s="129">
        <f>'10SAP BB'!I42</f>
        <v>543241067.65431261</v>
      </c>
      <c r="J16" s="129">
        <f>'10SAP BB'!J42</f>
        <v>546648332.36588347</v>
      </c>
      <c r="K16" s="129">
        <f>'10SAP BB'!K42</f>
        <v>540557864.3750701</v>
      </c>
      <c r="L16" s="129">
        <f>'10SAP BB'!L42</f>
        <v>464307445.97599518</v>
      </c>
      <c r="M16" s="129">
        <f>'10SAP BB'!M42</f>
        <v>411534776.31892556</v>
      </c>
      <c r="N16" s="129">
        <f>'10SAP BB'!N42</f>
        <v>437395758.79000008</v>
      </c>
      <c r="O16" s="129">
        <f>'10SAP BB'!O42</f>
        <v>460446950.46000004</v>
      </c>
      <c r="P16" s="129">
        <f>'10SAP BB'!P42</f>
        <v>484005961.56500012</v>
      </c>
      <c r="Q16" s="129">
        <f>'10SAP BB'!Q42</f>
        <v>507326459.50500011</v>
      </c>
      <c r="R16" s="129">
        <f>'10SAP BB'!R42</f>
        <v>536450647.93000013</v>
      </c>
      <c r="S16" s="129">
        <f>'10SAP BB'!S42</f>
        <v>581168977.4000001</v>
      </c>
      <c r="T16" s="129">
        <f>'10SAP BB'!T42</f>
        <v>631751369.50000012</v>
      </c>
      <c r="U16" s="200">
        <f t="shared" si="0"/>
        <v>8.7035602496011708E-2</v>
      </c>
    </row>
    <row r="17" spans="1:21" x14ac:dyDescent="0.25">
      <c r="A17" s="131" t="s">
        <v>125</v>
      </c>
      <c r="B17" s="121">
        <f>'11SPD BB'!B42</f>
        <v>555844541.61959672</v>
      </c>
      <c r="C17" s="129">
        <f>'11SPD BB'!C42</f>
        <v>604012314.2367897</v>
      </c>
      <c r="D17" s="129">
        <f>'11SPD BB'!D42</f>
        <v>658952049.75159788</v>
      </c>
      <c r="E17" s="129">
        <f>'11SPD BB'!E42</f>
        <v>736857296.48616719</v>
      </c>
      <c r="F17" s="129">
        <f>'11SPD BB'!F42</f>
        <v>821292696.08960366</v>
      </c>
      <c r="G17" s="129">
        <f>'11SPD BB'!G42</f>
        <v>900626349.2469784</v>
      </c>
      <c r="H17" s="129">
        <f>'11SPD BB'!H42</f>
        <v>997246248.63680696</v>
      </c>
      <c r="I17" s="129">
        <f>'11SPD BB'!I42</f>
        <v>1104217174.4223521</v>
      </c>
      <c r="J17" s="129">
        <f>'11SPD BB'!J42</f>
        <v>1251745346.0646923</v>
      </c>
      <c r="K17" s="129">
        <f>'11SPD BB'!K42</f>
        <v>1862372535.5631294</v>
      </c>
      <c r="L17" s="129">
        <f>'11SPD BB'!L42</f>
        <v>1987790847.6135941</v>
      </c>
      <c r="M17" s="129">
        <f>'11SPD BB'!M42</f>
        <v>2035003380.5182416</v>
      </c>
      <c r="N17" s="129">
        <f>'11SPD BB'!N42</f>
        <v>2107199283.9508414</v>
      </c>
      <c r="O17" s="129">
        <f>'11SPD BB'!O42</f>
        <v>2169652171.9525499</v>
      </c>
      <c r="P17" s="129">
        <f>'11SPD BB'!P42</f>
        <v>2195163209.2614398</v>
      </c>
      <c r="Q17" s="129">
        <f>'11SPD BB'!Q42</f>
        <v>2222338200.102602</v>
      </c>
      <c r="R17" s="129">
        <f>'11SPD BB'!R42</f>
        <v>2247675761.7085242</v>
      </c>
      <c r="S17" s="129">
        <f>'11SPD BB'!S42</f>
        <v>2285474548.9013824</v>
      </c>
      <c r="T17" s="129">
        <f>'11SPD BB'!T42</f>
        <v>2425855381.2636247</v>
      </c>
      <c r="U17" s="200">
        <f t="shared" si="0"/>
        <v>6.142305650689598E-2</v>
      </c>
    </row>
    <row r="18" spans="1:21" x14ac:dyDescent="0.25">
      <c r="A18" s="131" t="s">
        <v>126</v>
      </c>
      <c r="B18" s="121">
        <f>'12TND BB'!B42</f>
        <v>330761828.09980136</v>
      </c>
      <c r="C18" s="129">
        <f>'12TND BB'!C42</f>
        <v>360245297.38666004</v>
      </c>
      <c r="D18" s="129">
        <f>'12TND BB'!D42</f>
        <v>389436591.17370951</v>
      </c>
      <c r="E18" s="129">
        <f>'12TND BB'!E42</f>
        <v>427806989.00859976</v>
      </c>
      <c r="F18" s="129">
        <f>'12TND BB'!F42</f>
        <v>471129212.02718067</v>
      </c>
      <c r="G18" s="129">
        <f>'12TND BB'!G42</f>
        <v>512631199.9271785</v>
      </c>
      <c r="H18" s="129">
        <f>'12TND BB'!H42</f>
        <v>547992863.99503231</v>
      </c>
      <c r="I18" s="129">
        <f>'12TND BB'!I42</f>
        <v>572887191.38619447</v>
      </c>
      <c r="J18" s="129">
        <f>'12TND BB'!J42</f>
        <v>594907480.35012925</v>
      </c>
      <c r="K18" s="129">
        <f>'12TND BB'!K42</f>
        <v>622911389.61672068</v>
      </c>
      <c r="L18" s="129">
        <f>'12TND BB'!L42</f>
        <v>647864692.65639687</v>
      </c>
      <c r="M18" s="129">
        <f>'12TND BB'!M42</f>
        <v>678056788.27085137</v>
      </c>
      <c r="N18" s="129">
        <f>'12TND BB'!N42</f>
        <v>688460159.66227126</v>
      </c>
      <c r="O18" s="129">
        <f>'12TND BB'!O42</f>
        <v>725161919.06840229</v>
      </c>
      <c r="P18" s="129">
        <f>'12TND BB'!P42</f>
        <v>747715543.87319076</v>
      </c>
      <c r="Q18" s="129">
        <f>'12TND BB'!Q42</f>
        <v>771830416.89787757</v>
      </c>
      <c r="R18" s="129">
        <f>'12TND BB'!R42</f>
        <v>803835679.62233436</v>
      </c>
      <c r="S18" s="129">
        <f>'12TND BB'!S42</f>
        <v>860226192.75856566</v>
      </c>
      <c r="T18" s="129">
        <f>'12TND BB'!T42</f>
        <v>919464944.4327209</v>
      </c>
      <c r="U18" s="200">
        <f t="shared" si="0"/>
        <v>6.8864157093599929E-2</v>
      </c>
    </row>
    <row r="19" spans="1:21" ht="15.75" thickBot="1" x14ac:dyDescent="0.3">
      <c r="A19" s="132" t="s">
        <v>127</v>
      </c>
      <c r="B19" s="123">
        <f>'13UED BB'!B42</f>
        <v>425238562.90850818</v>
      </c>
      <c r="C19" s="124">
        <f>'13UED BB'!C42</f>
        <v>445641524.51226759</v>
      </c>
      <c r="D19" s="124">
        <f>'13UED BB'!D42</f>
        <v>464496982.37055278</v>
      </c>
      <c r="E19" s="124">
        <f>'13UED BB'!E42</f>
        <v>495506404.25067472</v>
      </c>
      <c r="F19" s="124">
        <f>'13UED BB'!F42</f>
        <v>527463942.6848166</v>
      </c>
      <c r="G19" s="124">
        <f>'13UED BB'!G42</f>
        <v>559875291.55374324</v>
      </c>
      <c r="H19" s="124">
        <f>'13UED BB'!H42</f>
        <v>608827750.67711067</v>
      </c>
      <c r="I19" s="124">
        <f>'13UED BB'!I42</f>
        <v>664233994.40638065</v>
      </c>
      <c r="J19" s="124">
        <f>'13UED BB'!J42</f>
        <v>724319880.33594787</v>
      </c>
      <c r="K19" s="124">
        <f>'13UED BB'!K42</f>
        <v>790492985.57183182</v>
      </c>
      <c r="L19" s="124">
        <f>'13UED BB'!L42</f>
        <v>858396339.0693239</v>
      </c>
      <c r="M19" s="124">
        <f>'13UED BB'!M42</f>
        <v>894549525.66467953</v>
      </c>
      <c r="N19" s="124">
        <f>'13UED BB'!N42</f>
        <v>870217768.61097789</v>
      </c>
      <c r="O19" s="124">
        <f>'13UED BB'!O42</f>
        <v>887774767.99999952</v>
      </c>
      <c r="P19" s="124">
        <f>'13UED BB'!P42</f>
        <v>911342121.99999952</v>
      </c>
      <c r="Q19" s="124">
        <f>'13UED BB'!Q42</f>
        <v>926201704.49999952</v>
      </c>
      <c r="R19" s="124">
        <f>'13UED BB'!R42</f>
        <v>928418186.99999952</v>
      </c>
      <c r="S19" s="124">
        <f>'13UED BB'!S42</f>
        <v>938469111.99999952</v>
      </c>
      <c r="T19" s="124">
        <f>'13UED BB'!T42</f>
        <v>990575119.49999952</v>
      </c>
      <c r="U19" s="200">
        <f t="shared" si="0"/>
        <v>5.5522346802608487E-2</v>
      </c>
    </row>
    <row r="20" spans="1:21" x14ac:dyDescent="0.25">
      <c r="A20" s="114"/>
      <c r="B20" s="114"/>
      <c r="C20" s="114"/>
      <c r="D20" s="114"/>
      <c r="E20" s="114"/>
      <c r="F20" s="114"/>
      <c r="G20" s="114"/>
      <c r="H20" s="114"/>
      <c r="I20" s="125"/>
      <c r="J20" s="114"/>
      <c r="K20" s="125"/>
      <c r="L20" s="114"/>
      <c r="M20" s="125"/>
      <c r="N20" s="125"/>
      <c r="O20" s="114"/>
      <c r="P20" s="114"/>
      <c r="Q20" s="114"/>
      <c r="U20" s="200"/>
    </row>
    <row r="21" spans="1:21" x14ac:dyDescent="0.25">
      <c r="A21" s="114"/>
      <c r="B21" s="114" t="s">
        <v>46</v>
      </c>
      <c r="C21" s="114"/>
      <c r="D21" s="114"/>
      <c r="E21" s="114"/>
      <c r="F21" s="114"/>
      <c r="G21" s="114"/>
      <c r="H21" s="114"/>
      <c r="I21" s="114"/>
      <c r="J21" s="114"/>
      <c r="K21" s="114"/>
      <c r="L21" s="114"/>
      <c r="M21" s="114"/>
      <c r="N21" s="114"/>
      <c r="O21" s="114"/>
      <c r="P21" s="114"/>
      <c r="Q21" s="114"/>
      <c r="U21" s="200"/>
    </row>
    <row r="22" spans="1:21" ht="15.75" thickBot="1" x14ac:dyDescent="0.3">
      <c r="A22" s="115"/>
      <c r="B22" s="116">
        <v>2006</v>
      </c>
      <c r="C22" s="116">
        <v>2007</v>
      </c>
      <c r="D22" s="116">
        <v>2008</v>
      </c>
      <c r="E22" s="116">
        <v>2009</v>
      </c>
      <c r="F22" s="116">
        <v>2010</v>
      </c>
      <c r="G22" s="116">
        <v>2011</v>
      </c>
      <c r="H22" s="116">
        <v>2012</v>
      </c>
      <c r="I22" s="116">
        <v>2013</v>
      </c>
      <c r="J22" s="116">
        <v>2014</v>
      </c>
      <c r="K22" s="116">
        <v>2015</v>
      </c>
      <c r="L22" s="116">
        <v>2016</v>
      </c>
      <c r="M22" s="116">
        <v>2017</v>
      </c>
      <c r="N22" s="116">
        <v>2018</v>
      </c>
      <c r="O22" s="116">
        <v>2019</v>
      </c>
      <c r="P22" s="116">
        <v>2020</v>
      </c>
      <c r="Q22" s="116">
        <v>2021</v>
      </c>
      <c r="R22" s="133">
        <v>2022</v>
      </c>
      <c r="S22" s="133">
        <v>2023</v>
      </c>
      <c r="T22" s="133">
        <v>2024</v>
      </c>
      <c r="U22" s="200">
        <f t="shared" si="0"/>
        <v>4.9431537320810673E-4</v>
      </c>
    </row>
    <row r="23" spans="1:21" x14ac:dyDescent="0.25">
      <c r="A23" s="117" t="s">
        <v>115</v>
      </c>
      <c r="B23" s="118">
        <f>'01ACT BB'!V42</f>
        <v>29894725.74599009</v>
      </c>
      <c r="C23" s="119">
        <f>'01ACT BB'!W42</f>
        <v>29674914.707121566</v>
      </c>
      <c r="D23" s="119">
        <f>'01ACT BB'!X42</f>
        <v>29075214.617875088</v>
      </c>
      <c r="E23" s="119">
        <f>'01ACT BB'!Y42</f>
        <v>28529710.038883161</v>
      </c>
      <c r="F23" s="119">
        <f>'01ACT BB'!Z42</f>
        <v>31797999.552460663</v>
      </c>
      <c r="G23" s="119">
        <f>'01ACT BB'!AA42</f>
        <v>38137072.535419278</v>
      </c>
      <c r="H23" s="119">
        <f>'01ACT BB'!AB42</f>
        <v>44064279.131186925</v>
      </c>
      <c r="I23" s="119">
        <f>'01ACT BB'!AC42</f>
        <v>48187989.769607499</v>
      </c>
      <c r="J23" s="119">
        <f>'01ACT BB'!AD42</f>
        <v>50236018.852824084</v>
      </c>
      <c r="K23" s="119">
        <f>'01ACT BB'!AE42</f>
        <v>51025384.375693947</v>
      </c>
      <c r="L23" s="119">
        <f>'01ACT BB'!AF42</f>
        <v>49186747.331440598</v>
      </c>
      <c r="M23" s="119">
        <f>'01ACT BB'!AG42</f>
        <v>49892432.793397859</v>
      </c>
      <c r="N23" s="119">
        <f>'01ACT BB'!AH42</f>
        <v>51368183.462071463</v>
      </c>
      <c r="O23" s="119">
        <f>'01ACT BB'!AI42</f>
        <v>52167513.477560453</v>
      </c>
      <c r="P23" s="119">
        <f>'01ACT BB'!AJ42</f>
        <v>52994532.922865361</v>
      </c>
      <c r="Q23" s="119">
        <f>'01ACT BB'!AK42</f>
        <v>51962437.844944626</v>
      </c>
      <c r="R23" s="119">
        <f>'01ACT BB'!AL42</f>
        <v>50646694.88475205</v>
      </c>
      <c r="S23" s="119">
        <f>'01ACT BB'!AM42</f>
        <v>50786356.62589854</v>
      </c>
      <c r="T23" s="119">
        <f>'01ACT BB'!AN42</f>
        <v>50965255.259917103</v>
      </c>
      <c r="U23" s="200">
        <f t="shared" si="0"/>
        <v>3.5225727125173072E-3</v>
      </c>
    </row>
    <row r="24" spans="1:21" x14ac:dyDescent="0.25">
      <c r="A24" s="120" t="s">
        <v>116</v>
      </c>
      <c r="B24" s="121">
        <f>'02AGD BB'!V42</f>
        <v>355065829.96048331</v>
      </c>
      <c r="C24" s="129">
        <f>'02AGD BB'!W42</f>
        <v>402471917.82442182</v>
      </c>
      <c r="D24" s="129">
        <f>'02AGD BB'!X42</f>
        <v>462201344.04171169</v>
      </c>
      <c r="E24" s="129">
        <f>'02AGD BB'!Y42</f>
        <v>501316872.57447946</v>
      </c>
      <c r="F24" s="129">
        <f>'02AGD BB'!Z42</f>
        <v>501694718.58021235</v>
      </c>
      <c r="G24" s="129">
        <f>'02AGD BB'!AA42</f>
        <v>574445135.28636003</v>
      </c>
      <c r="H24" s="129">
        <f>'02AGD BB'!AB42</f>
        <v>653743056.70173383</v>
      </c>
      <c r="I24" s="129">
        <f>'02AGD BB'!AC42</f>
        <v>713645826.34337234</v>
      </c>
      <c r="J24" s="129">
        <f>'02AGD BB'!AD42</f>
        <v>782155951.55462313</v>
      </c>
      <c r="K24" s="129">
        <f>'02AGD BB'!AE42</f>
        <v>885224254.69617844</v>
      </c>
      <c r="L24" s="129">
        <f>'02AGD BB'!AF42</f>
        <v>899458267.14970899</v>
      </c>
      <c r="M24" s="129">
        <f>'02AGD BB'!AG42</f>
        <v>904984568.92756152</v>
      </c>
      <c r="N24" s="129">
        <f>'02AGD BB'!AH42</f>
        <v>916519533.10543001</v>
      </c>
      <c r="O24" s="129">
        <f>'02AGD BB'!AI42</f>
        <v>963743664.89105141</v>
      </c>
      <c r="P24" s="129">
        <f>'02AGD BB'!AJ42</f>
        <v>1013013673.3670686</v>
      </c>
      <c r="Q24" s="129">
        <f>'02AGD BB'!AK42</f>
        <v>1019959525.4295406</v>
      </c>
      <c r="R24" s="129">
        <f>'02AGD BB'!AL42</f>
        <v>1023422012.4805697</v>
      </c>
      <c r="S24" s="129">
        <f>'02AGD BB'!AM42</f>
        <v>1066387622.0293977</v>
      </c>
      <c r="T24" s="129">
        <f>'02AGD BB'!AN42</f>
        <v>1091072834.8431287</v>
      </c>
      <c r="U24" s="200">
        <f t="shared" si="0"/>
        <v>2.3148442746131617E-2</v>
      </c>
    </row>
    <row r="25" spans="1:21" x14ac:dyDescent="0.25">
      <c r="A25" s="120" t="s">
        <v>117</v>
      </c>
      <c r="B25" s="121">
        <f>'03CIT BB'!V42</f>
        <v>6436755.9508715216</v>
      </c>
      <c r="C25" s="129">
        <f>'03CIT BB'!W42</f>
        <v>6696734.9694838934</v>
      </c>
      <c r="D25" s="129">
        <f>'03CIT BB'!X42</f>
        <v>6950797.78296257</v>
      </c>
      <c r="E25" s="129">
        <f>'03CIT BB'!Y42</f>
        <v>7152044.7016282016</v>
      </c>
      <c r="F25" s="129">
        <f>'03CIT BB'!Z42</f>
        <v>7761804.8353809286</v>
      </c>
      <c r="G25" s="129">
        <f>'03CIT BB'!AA42</f>
        <v>8062007.5262443088</v>
      </c>
      <c r="H25" s="129">
        <f>'03CIT BB'!AB42</f>
        <v>8520261.3583339155</v>
      </c>
      <c r="I25" s="129">
        <f>'03CIT BB'!AC42</f>
        <v>8984483.2000294384</v>
      </c>
      <c r="J25" s="129">
        <f>'03CIT BB'!AD42</f>
        <v>9316467.9524212927</v>
      </c>
      <c r="K25" s="129">
        <f>'03CIT BB'!AE42</f>
        <v>9680728.7476932518</v>
      </c>
      <c r="L25" s="129">
        <f>'03CIT BB'!AF42</f>
        <v>10144661.940941075</v>
      </c>
      <c r="M25" s="129">
        <f>'03CIT BB'!AG42</f>
        <v>10923262.60552077</v>
      </c>
      <c r="N25" s="129">
        <f>'03CIT BB'!AH42</f>
        <v>10369171.784488812</v>
      </c>
      <c r="O25" s="129">
        <f>'03CIT BB'!AI42</f>
        <v>10724853.911610171</v>
      </c>
      <c r="P25" s="129">
        <f>'03CIT BB'!AJ42</f>
        <v>11058791.483811472</v>
      </c>
      <c r="Q25" s="129">
        <f>'03CIT BB'!AK42</f>
        <v>11358518.525656333</v>
      </c>
      <c r="R25" s="129">
        <f>'03CIT BB'!AL42</f>
        <v>11564472.251719065</v>
      </c>
      <c r="S25" s="129">
        <f>'03CIT BB'!AM42</f>
        <v>11716658.132282063</v>
      </c>
      <c r="T25" s="129">
        <f>'03CIT BB'!AN42</f>
        <v>12206997.061146185</v>
      </c>
      <c r="U25" s="200">
        <f t="shared" si="0"/>
        <v>4.1849725692100374E-2</v>
      </c>
    </row>
    <row r="26" spans="1:21" x14ac:dyDescent="0.25">
      <c r="A26" s="120" t="s">
        <v>118</v>
      </c>
      <c r="B26" s="121">
        <f>'04END BB'!V42</f>
        <v>118866536.78771468</v>
      </c>
      <c r="C26" s="129">
        <f>'04END BB'!W42</f>
        <v>132796488.54298557</v>
      </c>
      <c r="D26" s="129">
        <f>'04END BB'!X42</f>
        <v>153139869.39704987</v>
      </c>
      <c r="E26" s="129">
        <f>'04END BB'!Y42</f>
        <v>169071325.20086122</v>
      </c>
      <c r="F26" s="129">
        <f>'04END BB'!Z42</f>
        <v>176206036.28596312</v>
      </c>
      <c r="G26" s="129">
        <f>'04END BB'!AA42</f>
        <v>179319691.93518066</v>
      </c>
      <c r="H26" s="129">
        <f>'04END BB'!AB42</f>
        <v>188933661.75992629</v>
      </c>
      <c r="I26" s="129">
        <f>'04END BB'!AC42</f>
        <v>202284750.34290141</v>
      </c>
      <c r="J26" s="129">
        <f>'04END BB'!AD42</f>
        <v>221510532.77021036</v>
      </c>
      <c r="K26" s="129">
        <f>'04END BB'!AE42</f>
        <v>272383614.09042203</v>
      </c>
      <c r="L26" s="129">
        <f>'04END BB'!AF42</f>
        <v>298533354.54167736</v>
      </c>
      <c r="M26" s="129">
        <f>'04END BB'!AG42</f>
        <v>311513968.24305058</v>
      </c>
      <c r="N26" s="129">
        <f>'04END BB'!AH42</f>
        <v>319632149.2556349</v>
      </c>
      <c r="O26" s="129">
        <f>'04END BB'!AI42</f>
        <v>324197943.27498031</v>
      </c>
      <c r="P26" s="129">
        <f>'04END BB'!AJ42</f>
        <v>323366284.15829933</v>
      </c>
      <c r="Q26" s="129">
        <f>'04END BB'!AK42</f>
        <v>317376691.37630188</v>
      </c>
      <c r="R26" s="129">
        <f>'04END BB'!AL42</f>
        <v>311065369.4761858</v>
      </c>
      <c r="S26" s="129">
        <f>'04END BB'!AM42</f>
        <v>343377915.75887316</v>
      </c>
      <c r="T26" s="129">
        <f>'04END BB'!AN42</f>
        <v>391857961.89239001</v>
      </c>
      <c r="U26" s="200">
        <f t="shared" si="0"/>
        <v>0.14118568465993167</v>
      </c>
    </row>
    <row r="27" spans="1:21" x14ac:dyDescent="0.25">
      <c r="A27" s="120" t="s">
        <v>119</v>
      </c>
      <c r="B27" s="121">
        <f>'05ENX BB'!V42</f>
        <v>206857668.75548714</v>
      </c>
      <c r="C27" s="129">
        <f>'05ENX BB'!W42</f>
        <v>225656153.59578744</v>
      </c>
      <c r="D27" s="129">
        <f>'05ENX BB'!X42</f>
        <v>238376679.40917048</v>
      </c>
      <c r="E27" s="129">
        <f>'05ENX BB'!Y42</f>
        <v>261483475.25232002</v>
      </c>
      <c r="F27" s="129">
        <f>'05ENX BB'!Z42</f>
        <v>309459027.79328787</v>
      </c>
      <c r="G27" s="129">
        <f>'05ENX BB'!AA42</f>
        <v>363740664.3922106</v>
      </c>
      <c r="H27" s="129">
        <f>'05ENX BB'!AB42</f>
        <v>402607319.89122474</v>
      </c>
      <c r="I27" s="129">
        <f>'05ENX BB'!AC42</f>
        <v>427582576.6715216</v>
      </c>
      <c r="J27" s="129">
        <f>'05ENX BB'!AD42</f>
        <v>447663891.23270345</v>
      </c>
      <c r="K27" s="129">
        <f>'05ENX BB'!AE42</f>
        <v>462059485.03607887</v>
      </c>
      <c r="L27" s="129">
        <f>'05ENX BB'!AF42</f>
        <v>500399122.68530071</v>
      </c>
      <c r="M27" s="129">
        <f>'05ENX BB'!AG42</f>
        <v>517562502.52197099</v>
      </c>
      <c r="N27" s="129">
        <f>'05ENX BB'!AH42</f>
        <v>529712590.31621146</v>
      </c>
      <c r="O27" s="129">
        <f>'05ENX BB'!AI42</f>
        <v>551135275.91002452</v>
      </c>
      <c r="P27" s="129">
        <f>'05ENX BB'!AJ42</f>
        <v>581320160.86309123</v>
      </c>
      <c r="Q27" s="129">
        <f>'05ENX BB'!AK42</f>
        <v>595295511.94054627</v>
      </c>
      <c r="R27" s="129">
        <f>'05ENX BB'!AL42</f>
        <v>604493518.36176467</v>
      </c>
      <c r="S27" s="129">
        <f>'05ENX BB'!AM42</f>
        <v>635261139.4837538</v>
      </c>
      <c r="T27" s="129">
        <f>'05ENX BB'!AN42</f>
        <v>675423972.67596376</v>
      </c>
      <c r="U27" s="200">
        <f t="shared" si="0"/>
        <v>6.3222556356663601E-2</v>
      </c>
    </row>
    <row r="28" spans="1:21" x14ac:dyDescent="0.25">
      <c r="A28" s="120" t="s">
        <v>120</v>
      </c>
      <c r="B28" s="121">
        <f>'06ERG BB'!V42</f>
        <v>805884524.14640784</v>
      </c>
      <c r="C28" s="129">
        <f>'06ERG BB'!W42</f>
        <v>834773446.0561533</v>
      </c>
      <c r="D28" s="129">
        <f>'06ERG BB'!X42</f>
        <v>886521061.31491709</v>
      </c>
      <c r="E28" s="129">
        <f>'06ERG BB'!Y42</f>
        <v>942000341.63143992</v>
      </c>
      <c r="F28" s="129">
        <f>'06ERG BB'!Z42</f>
        <v>1000196778.0611577</v>
      </c>
      <c r="G28" s="129">
        <f>'06ERG BB'!AA42</f>
        <v>1045782863.4911938</v>
      </c>
      <c r="H28" s="129">
        <f>'06ERG BB'!AB42</f>
        <v>1053490723.6411695</v>
      </c>
      <c r="I28" s="129">
        <f>'06ERG BB'!AC42</f>
        <v>1060355192.9789878</v>
      </c>
      <c r="J28" s="129">
        <f>'06ERG BB'!AD42</f>
        <v>1088589725.3568795</v>
      </c>
      <c r="K28" s="129">
        <f>'06ERG BB'!AE42</f>
        <v>1100853236.1150451</v>
      </c>
      <c r="L28" s="129">
        <f>'06ERG BB'!AF42</f>
        <v>1073913156.769187</v>
      </c>
      <c r="M28" s="129">
        <f>'06ERG BB'!AG42</f>
        <v>1073523828.8052962</v>
      </c>
      <c r="N28" s="129">
        <f>'06ERG BB'!AH42</f>
        <v>1072464582.0106987</v>
      </c>
      <c r="O28" s="129">
        <f>'06ERG BB'!AI42</f>
        <v>1077399620.1622577</v>
      </c>
      <c r="P28" s="129">
        <f>'06ERG BB'!AJ42</f>
        <v>1092613978.2546568</v>
      </c>
      <c r="Q28" s="129">
        <f>'06ERG BB'!AK42</f>
        <v>1106015212.6858644</v>
      </c>
      <c r="R28" s="129">
        <f>'06ERG BB'!AL42</f>
        <v>1134517598.4097319</v>
      </c>
      <c r="S28" s="129">
        <f>'06ERG BB'!AM42</f>
        <v>1227023808.0452318</v>
      </c>
      <c r="T28" s="129">
        <f>'06ERG BB'!AN42</f>
        <v>1332958843.1786036</v>
      </c>
      <c r="U28" s="200">
        <f t="shared" si="0"/>
        <v>8.6334946753915592E-2</v>
      </c>
    </row>
    <row r="29" spans="1:21" x14ac:dyDescent="0.25">
      <c r="A29" s="120" t="s">
        <v>121</v>
      </c>
      <c r="B29" s="121">
        <f>'07ESS BB'!V42</f>
        <v>402296105.18742561</v>
      </c>
      <c r="C29" s="129">
        <f>'07ESS BB'!W42</f>
        <v>410982563.90729624</v>
      </c>
      <c r="D29" s="129">
        <f>'07ESS BB'!X42</f>
        <v>431167993.4127841</v>
      </c>
      <c r="E29" s="129">
        <f>'07ESS BB'!Y42</f>
        <v>455033726.59098232</v>
      </c>
      <c r="F29" s="129">
        <f>'07ESS BB'!Z42</f>
        <v>507355205.71942651</v>
      </c>
      <c r="G29" s="129">
        <f>'07ESS BB'!AA42</f>
        <v>582965568.12051415</v>
      </c>
      <c r="H29" s="129">
        <f>'07ESS BB'!AB42</f>
        <v>672374383.64344382</v>
      </c>
      <c r="I29" s="129">
        <f>'07ESS BB'!AC42</f>
        <v>754718704.45152164</v>
      </c>
      <c r="J29" s="129">
        <f>'07ESS BB'!AD42</f>
        <v>839868940.49302328</v>
      </c>
      <c r="K29" s="129">
        <f>'07ESS BB'!AE42</f>
        <v>905057995.50980639</v>
      </c>
      <c r="L29" s="129">
        <f>'07ESS BB'!AF42</f>
        <v>945985165.83727789</v>
      </c>
      <c r="M29" s="129">
        <f>'07ESS BB'!AG42</f>
        <v>966427000.59692955</v>
      </c>
      <c r="N29" s="129">
        <f>'07ESS BB'!AH42</f>
        <v>978653953.04414773</v>
      </c>
      <c r="O29" s="129">
        <f>'07ESS BB'!AI42</f>
        <v>991546284.91514325</v>
      </c>
      <c r="P29" s="129">
        <f>'07ESS BB'!AJ42</f>
        <v>1000908936.2794622</v>
      </c>
      <c r="Q29" s="129">
        <f>'07ESS BB'!AK42</f>
        <v>1000314712.0764511</v>
      </c>
      <c r="R29" s="129">
        <f>'07ESS BB'!AL42</f>
        <v>1005438793.9418585</v>
      </c>
      <c r="S29" s="129">
        <f>'07ESS BB'!AM42</f>
        <v>1042157783.428477</v>
      </c>
      <c r="T29" s="129">
        <f>'07ESS BB'!AN42</f>
        <v>1081389009.115711</v>
      </c>
      <c r="U29" s="200">
        <f t="shared" si="0"/>
        <v>3.7644228456627314E-2</v>
      </c>
    </row>
    <row r="30" spans="1:21" x14ac:dyDescent="0.25">
      <c r="A30" s="120" t="s">
        <v>122</v>
      </c>
      <c r="B30" s="121">
        <f>'08JEN BB'!V42</f>
        <v>42110717.026264139</v>
      </c>
      <c r="C30" s="129">
        <f>'08JEN BB'!W42</f>
        <v>49159959.220809847</v>
      </c>
      <c r="D30" s="129">
        <f>'08JEN BB'!X42</f>
        <v>55507087.726544753</v>
      </c>
      <c r="E30" s="129">
        <f>'08JEN BB'!Y42</f>
        <v>63077572.481979668</v>
      </c>
      <c r="F30" s="129">
        <f>'08JEN BB'!Z42</f>
        <v>70575213.57824403</v>
      </c>
      <c r="G30" s="129">
        <f>'08JEN BB'!AA42</f>
        <v>77946316.039606318</v>
      </c>
      <c r="H30" s="129">
        <f>'08JEN BB'!AB42</f>
        <v>87022120.088015988</v>
      </c>
      <c r="I30" s="129">
        <f>'08JEN BB'!AC42</f>
        <v>95747246.626046911</v>
      </c>
      <c r="J30" s="129">
        <f>'08JEN BB'!AD42</f>
        <v>105699356.56797999</v>
      </c>
      <c r="K30" s="129">
        <f>'08JEN BB'!AE42</f>
        <v>117407165.54614703</v>
      </c>
      <c r="L30" s="129">
        <f>'08JEN BB'!AF42</f>
        <v>124412468.28054118</v>
      </c>
      <c r="M30" s="129">
        <f>'08JEN BB'!AG42</f>
        <v>129966076.34892917</v>
      </c>
      <c r="N30" s="129">
        <f>'08JEN BB'!AH42</f>
        <v>143303132.66291624</v>
      </c>
      <c r="O30" s="129">
        <f>'08JEN BB'!AI42</f>
        <v>159069762.6171822</v>
      </c>
      <c r="P30" s="129">
        <f>'08JEN BB'!AJ42</f>
        <v>169029502.11445403</v>
      </c>
      <c r="Q30" s="129">
        <f>'08JEN BB'!AK42</f>
        <v>171773630.05823871</v>
      </c>
      <c r="R30" s="129">
        <f>'08JEN BB'!AL42</f>
        <v>181486454.91994363</v>
      </c>
      <c r="S30" s="129">
        <f>'08JEN BB'!AM42</f>
        <v>197808725.56591439</v>
      </c>
      <c r="T30" s="129">
        <f>'08JEN BB'!AN42</f>
        <v>224136168.14065915</v>
      </c>
      <c r="U30" s="200">
        <f t="shared" si="0"/>
        <v>0.13309545622633243</v>
      </c>
    </row>
    <row r="31" spans="1:21" x14ac:dyDescent="0.25">
      <c r="A31" s="120" t="s">
        <v>123</v>
      </c>
      <c r="B31" s="121">
        <f>'09PCR BB'!V42</f>
        <v>95426673.544073135</v>
      </c>
      <c r="C31" s="129">
        <f>'09PCR BB'!W42</f>
        <v>99597829.270720109</v>
      </c>
      <c r="D31" s="129">
        <f>'09PCR BB'!X42</f>
        <v>104641742.64141133</v>
      </c>
      <c r="E31" s="129">
        <f>'09PCR BB'!Y42</f>
        <v>108392929.28883812</v>
      </c>
      <c r="F31" s="129">
        <f>'09PCR BB'!Z42</f>
        <v>115749117.8105025</v>
      </c>
      <c r="G31" s="129">
        <f>'09PCR BB'!AA42</f>
        <v>120442392.7063477</v>
      </c>
      <c r="H31" s="129">
        <f>'09PCR BB'!AB42</f>
        <v>131653517.54755831</v>
      </c>
      <c r="I31" s="129">
        <f>'09PCR BB'!AC42</f>
        <v>145434814.7282767</v>
      </c>
      <c r="J31" s="129">
        <f>'09PCR BB'!AD42</f>
        <v>156880866.68321627</v>
      </c>
      <c r="K31" s="129">
        <f>'09PCR BB'!AE42</f>
        <v>167994495.41867948</v>
      </c>
      <c r="L31" s="129">
        <f>'09PCR BB'!AF42</f>
        <v>179085294.5302493</v>
      </c>
      <c r="M31" s="129">
        <f>'09PCR BB'!AG42</f>
        <v>197575879.84942609</v>
      </c>
      <c r="N31" s="129">
        <f>'09PCR BB'!AH42</f>
        <v>201380515.67805395</v>
      </c>
      <c r="O31" s="129">
        <f>'09PCR BB'!AI42</f>
        <v>214131756.91411936</v>
      </c>
      <c r="P31" s="129">
        <f>'09PCR BB'!AJ42</f>
        <v>228112513.86919153</v>
      </c>
      <c r="Q31" s="129">
        <f>'09PCR BB'!AK42</f>
        <v>237553319.31968564</v>
      </c>
      <c r="R31" s="129">
        <f>'09PCR BB'!AL42</f>
        <v>253141433.52518034</v>
      </c>
      <c r="S31" s="129">
        <f>'09PCR BB'!AM42</f>
        <v>270395671.87273294</v>
      </c>
      <c r="T31" s="129">
        <f>'09PCR BB'!AN42</f>
        <v>297177471.12739164</v>
      </c>
      <c r="U31" s="200">
        <f t="shared" si="0"/>
        <v>9.9046700966663709E-2</v>
      </c>
    </row>
    <row r="32" spans="1:21" x14ac:dyDescent="0.25">
      <c r="A32" s="120" t="s">
        <v>124</v>
      </c>
      <c r="B32" s="121">
        <f>'10SAP BB'!V42</f>
        <v>93578788.149996281</v>
      </c>
      <c r="C32" s="129">
        <f>'10SAP BB'!W42</f>
        <v>97035117.767057687</v>
      </c>
      <c r="D32" s="129">
        <f>'10SAP BB'!X42</f>
        <v>100958474.44619963</v>
      </c>
      <c r="E32" s="129">
        <f>'10SAP BB'!Y42</f>
        <v>106031383.46939477</v>
      </c>
      <c r="F32" s="129">
        <f>'10SAP BB'!Z42</f>
        <v>113897993.98496474</v>
      </c>
      <c r="G32" s="129">
        <f>'10SAP BB'!AA42</f>
        <v>124028537.62901106</v>
      </c>
      <c r="H32" s="129">
        <f>'10SAP BB'!AB42</f>
        <v>132295748.79915336</v>
      </c>
      <c r="I32" s="129">
        <f>'10SAP BB'!AC42</f>
        <v>139480788.4095954</v>
      </c>
      <c r="J32" s="129">
        <f>'10SAP BB'!AD42</f>
        <v>145664628.83466461</v>
      </c>
      <c r="K32" s="129">
        <f>'10SAP BB'!AE42</f>
        <v>149834195.39709553</v>
      </c>
      <c r="L32" s="129">
        <f>'10SAP BB'!AF42</f>
        <v>155145275.63659799</v>
      </c>
      <c r="M32" s="129">
        <f>'10SAP BB'!AG42</f>
        <v>158888576.40769941</v>
      </c>
      <c r="N32" s="129">
        <f>'10SAP BB'!AH42</f>
        <v>160019866.26000041</v>
      </c>
      <c r="O32" s="129">
        <f>'10SAP BB'!AI42</f>
        <v>172322789.84500039</v>
      </c>
      <c r="P32" s="129">
        <f>'10SAP BB'!AJ42</f>
        <v>186923557.57000038</v>
      </c>
      <c r="Q32" s="129">
        <f>'10SAP BB'!AK42</f>
        <v>189577516.36500037</v>
      </c>
      <c r="R32" s="129">
        <f>'10SAP BB'!AL42</f>
        <v>191519901.94000039</v>
      </c>
      <c r="S32" s="129">
        <f>'10SAP BB'!AM42</f>
        <v>200189741.25000042</v>
      </c>
      <c r="T32" s="129">
        <f>'10SAP BB'!AN42</f>
        <v>208815994.50000042</v>
      </c>
      <c r="U32" s="200">
        <f t="shared" si="0"/>
        <v>4.3090386131362172E-2</v>
      </c>
    </row>
    <row r="33" spans="1:21" x14ac:dyDescent="0.25">
      <c r="A33" s="120" t="s">
        <v>125</v>
      </c>
      <c r="B33" s="121">
        <f>'11SPD BB'!V42</f>
        <v>52144326.713091984</v>
      </c>
      <c r="C33" s="129">
        <f>'11SPD BB'!W42</f>
        <v>55761026.45625136</v>
      </c>
      <c r="D33" s="129">
        <f>'11SPD BB'!X42</f>
        <v>60996390.256936863</v>
      </c>
      <c r="E33" s="129">
        <f>'11SPD BB'!Y42</f>
        <v>69391499.034570336</v>
      </c>
      <c r="F33" s="129">
        <f>'11SPD BB'!Z42</f>
        <v>77597485.363173664</v>
      </c>
      <c r="G33" s="129">
        <f>'11SPD BB'!AA42</f>
        <v>84378469.62764065</v>
      </c>
      <c r="H33" s="129">
        <f>'11SPD BB'!AB42</f>
        <v>95228857.228041887</v>
      </c>
      <c r="I33" s="129">
        <f>'11SPD BB'!AC42</f>
        <v>112554742.37829277</v>
      </c>
      <c r="J33" s="129">
        <f>'11SPD BB'!AD42</f>
        <v>138118817.46563649</v>
      </c>
      <c r="K33" s="129">
        <f>'11SPD BB'!AE42</f>
        <v>223095760.5105339</v>
      </c>
      <c r="L33" s="129">
        <f>'11SPD BB'!AF42</f>
        <v>259921322.23799419</v>
      </c>
      <c r="M33" s="129">
        <f>'11SPD BB'!AG42</f>
        <v>259221508.49209589</v>
      </c>
      <c r="N33" s="129">
        <f>'11SPD BB'!AH42</f>
        <v>256442468.6507712</v>
      </c>
      <c r="O33" s="129">
        <f>'11SPD BB'!AI42</f>
        <v>255308481.96654066</v>
      </c>
      <c r="P33" s="129">
        <f>'11SPD BB'!AJ42</f>
        <v>258034955.5044314</v>
      </c>
      <c r="Q33" s="129">
        <f>'11SPD BB'!AK42</f>
        <v>260714452.7015937</v>
      </c>
      <c r="R33" s="129">
        <f>'11SPD BB'!AL42</f>
        <v>238172757.33952439</v>
      </c>
      <c r="S33" s="129">
        <f>'11SPD BB'!AM42</f>
        <v>240498783.44783419</v>
      </c>
      <c r="T33" s="129">
        <f>'11SPD BB'!AN42</f>
        <v>252428419.72258013</v>
      </c>
      <c r="U33" s="200">
        <f t="shared" si="0"/>
        <v>4.9603728150806048E-2</v>
      </c>
    </row>
    <row r="34" spans="1:21" x14ac:dyDescent="0.25">
      <c r="A34" s="120" t="s">
        <v>126</v>
      </c>
      <c r="B34" s="121">
        <f>'12TND BB'!V42</f>
        <v>6497423.001716028</v>
      </c>
      <c r="C34" s="129">
        <f>'12TND BB'!W42</f>
        <v>7891777.350826568</v>
      </c>
      <c r="D34" s="129">
        <f>'12TND BB'!X42</f>
        <v>8552847.9087099209</v>
      </c>
      <c r="E34" s="129">
        <f>'12TND BB'!Y42</f>
        <v>8764684.9627673849</v>
      </c>
      <c r="F34" s="129">
        <f>'12TND BB'!Z42</f>
        <v>8816102.5204050224</v>
      </c>
      <c r="G34" s="129">
        <f>'12TND BB'!AA42</f>
        <v>8881959.1178973615</v>
      </c>
      <c r="H34" s="129">
        <f>'12TND BB'!AB42</f>
        <v>9456573.8552643433</v>
      </c>
      <c r="I34" s="129">
        <f>'12TND BB'!AC42</f>
        <v>10579991.547671322</v>
      </c>
      <c r="J34" s="129">
        <f>'12TND BB'!AD42</f>
        <v>11569300.544941274</v>
      </c>
      <c r="K34" s="129">
        <f>'12TND BB'!AE42</f>
        <v>12096645.708499711</v>
      </c>
      <c r="L34" s="129">
        <f>'12TND BB'!AF42</f>
        <v>12312899.798221892</v>
      </c>
      <c r="M34" s="129">
        <f>'12TND BB'!AG42</f>
        <v>12368624.981215129</v>
      </c>
      <c r="N34" s="129">
        <f>'12TND BB'!AH42</f>
        <v>13473047.072915448</v>
      </c>
      <c r="O34" s="129">
        <f>'12TND BB'!AI42</f>
        <v>14096355.316468913</v>
      </c>
      <c r="P34" s="129">
        <f>'12TND BB'!AJ42</f>
        <v>14452606.029423781</v>
      </c>
      <c r="Q34" s="129">
        <f>'12TND BB'!AK42</f>
        <v>14557583.831193669</v>
      </c>
      <c r="R34" s="129">
        <f>'12TND BB'!AL42</f>
        <v>14791168.607444048</v>
      </c>
      <c r="S34" s="129">
        <f>'12TND BB'!AM42</f>
        <v>14977806.809393283</v>
      </c>
      <c r="T34" s="129">
        <f>'12TND BB'!AN42</f>
        <v>16222791.267419297</v>
      </c>
      <c r="U34" s="200">
        <f t="shared" si="0"/>
        <v>8.312194661539006E-2</v>
      </c>
    </row>
    <row r="35" spans="1:21" ht="15.75" thickBot="1" x14ac:dyDescent="0.3">
      <c r="A35" s="122" t="s">
        <v>127</v>
      </c>
      <c r="B35" s="123">
        <f>'13UED BB'!V42</f>
        <v>135302240.90412495</v>
      </c>
      <c r="C35" s="124">
        <f>'13UED BB'!W42</f>
        <v>154792743.46499953</v>
      </c>
      <c r="D35" s="124">
        <f>'13UED BB'!X42</f>
        <v>169706234.96943957</v>
      </c>
      <c r="E35" s="124">
        <f>'13UED BB'!Y42</f>
        <v>185333344.60903594</v>
      </c>
      <c r="F35" s="124">
        <f>'13UED BB'!Z42</f>
        <v>207049104.61036772</v>
      </c>
      <c r="G35" s="124">
        <f>'13UED BB'!AA42</f>
        <v>222115412.99416935</v>
      </c>
      <c r="H35" s="124">
        <f>'13UED BB'!AB42</f>
        <v>242759450.14762038</v>
      </c>
      <c r="I35" s="124">
        <f>'13UED BB'!AC42</f>
        <v>266459729.19063938</v>
      </c>
      <c r="J35" s="124">
        <f>'13UED BB'!AD42</f>
        <v>284359672.32383084</v>
      </c>
      <c r="K35" s="124">
        <f>'13UED BB'!AE42</f>
        <v>296533999.01053166</v>
      </c>
      <c r="L35" s="124">
        <f>'13UED BB'!AF42</f>
        <v>297507909.07337826</v>
      </c>
      <c r="M35" s="124">
        <f>'13UED BB'!AG42</f>
        <v>299046422.79909623</v>
      </c>
      <c r="N35" s="124">
        <f>'13UED BB'!AH42</f>
        <v>340185544.0223968</v>
      </c>
      <c r="O35" s="124">
        <f>'13UED BB'!AI42</f>
        <v>347048925.99999982</v>
      </c>
      <c r="P35" s="124">
        <f>'13UED BB'!AJ42</f>
        <v>356261876.49999982</v>
      </c>
      <c r="Q35" s="124">
        <f>'13UED BB'!AK42</f>
        <v>362070784.49999982</v>
      </c>
      <c r="R35" s="124">
        <f>'13UED BB'!AL42</f>
        <v>368858901.99999982</v>
      </c>
      <c r="S35" s="124">
        <f>'13UED BB'!AM42</f>
        <v>366866360.99999982</v>
      </c>
      <c r="T35" s="124">
        <f>'13UED BB'!AN42</f>
        <v>387235640.99999982</v>
      </c>
      <c r="U35" s="200">
        <f t="shared" si="0"/>
        <v>5.5522343189159308E-2</v>
      </c>
    </row>
    <row r="36" spans="1:21" x14ac:dyDescent="0.25">
      <c r="A36" s="114"/>
      <c r="B36" s="114"/>
      <c r="C36" s="114"/>
      <c r="D36" s="114"/>
      <c r="E36" s="114"/>
      <c r="F36" s="114"/>
      <c r="G36" s="114"/>
      <c r="H36" s="114"/>
      <c r="I36" s="125"/>
      <c r="J36" s="125"/>
      <c r="K36" s="125"/>
      <c r="L36" s="114"/>
      <c r="M36" s="125"/>
      <c r="N36" s="125"/>
      <c r="O36" s="125"/>
      <c r="P36" s="114"/>
      <c r="Q36" s="114"/>
      <c r="U36" s="200"/>
    </row>
    <row r="37" spans="1:21" x14ac:dyDescent="0.25">
      <c r="A37" s="114"/>
      <c r="B37" s="114" t="s">
        <v>48</v>
      </c>
      <c r="C37" s="114"/>
      <c r="D37" s="114"/>
      <c r="E37" s="114"/>
      <c r="F37" s="114"/>
      <c r="G37" s="114"/>
      <c r="H37" s="114"/>
      <c r="I37" s="114"/>
      <c r="J37" s="114"/>
      <c r="K37" s="114"/>
      <c r="L37" s="114"/>
      <c r="M37" s="114"/>
      <c r="N37" s="114"/>
      <c r="O37" s="114"/>
      <c r="P37" s="114"/>
      <c r="Q37" s="114"/>
      <c r="U37" s="200"/>
    </row>
    <row r="38" spans="1:21" ht="15.75" thickBot="1" x14ac:dyDescent="0.3">
      <c r="A38" s="115"/>
      <c r="B38" s="116">
        <v>2006</v>
      </c>
      <c r="C38" s="116">
        <v>2007</v>
      </c>
      <c r="D38" s="116">
        <v>2008</v>
      </c>
      <c r="E38" s="116">
        <v>2009</v>
      </c>
      <c r="F38" s="116">
        <v>2010</v>
      </c>
      <c r="G38" s="116">
        <v>2011</v>
      </c>
      <c r="H38" s="116">
        <v>2012</v>
      </c>
      <c r="I38" s="116">
        <v>2013</v>
      </c>
      <c r="J38" s="116">
        <v>2014</v>
      </c>
      <c r="K38" s="116">
        <v>2015</v>
      </c>
      <c r="L38" s="116">
        <v>2016</v>
      </c>
      <c r="M38" s="116">
        <v>2017</v>
      </c>
      <c r="N38" s="116">
        <v>2018</v>
      </c>
      <c r="O38" s="116">
        <v>2019</v>
      </c>
      <c r="P38" s="116">
        <v>2020</v>
      </c>
      <c r="Q38" s="116">
        <v>2021</v>
      </c>
      <c r="R38" s="133">
        <v>2022</v>
      </c>
      <c r="S38" s="133">
        <v>2023</v>
      </c>
      <c r="T38" s="133">
        <v>2024</v>
      </c>
      <c r="U38" s="200">
        <f t="shared" si="0"/>
        <v>4.9431537320810673E-4</v>
      </c>
    </row>
    <row r="39" spans="1:21" x14ac:dyDescent="0.25">
      <c r="A39" s="117" t="s">
        <v>115</v>
      </c>
      <c r="B39" s="118">
        <f>'01ACT BB'!AP42</f>
        <v>194279468.06045461</v>
      </c>
      <c r="C39" s="119">
        <f>'01ACT BB'!AQ42</f>
        <v>199948522.42855906</v>
      </c>
      <c r="D39" s="119">
        <f>'01ACT BB'!AR42</f>
        <v>205942354.36355901</v>
      </c>
      <c r="E39" s="119">
        <f>'01ACT BB'!AS42</f>
        <v>214437920.56727618</v>
      </c>
      <c r="F39" s="119">
        <f>'01ACT BB'!AT42</f>
        <v>223012254.33695194</v>
      </c>
      <c r="G39" s="119">
        <f>'01ACT BB'!AU42</f>
        <v>230559755.4603937</v>
      </c>
      <c r="H39" s="119">
        <f>'01ACT BB'!AV42</f>
        <v>241198671.99389449</v>
      </c>
      <c r="I39" s="119">
        <f>'01ACT BB'!AW42</f>
        <v>249259826.06642988</v>
      </c>
      <c r="J39" s="119">
        <f>'01ACT BB'!AX42</f>
        <v>253526607.54003415</v>
      </c>
      <c r="K39" s="119">
        <f>'01ACT BB'!AY42</f>
        <v>268360504.72462159</v>
      </c>
      <c r="L39" s="119">
        <f>'01ACT BB'!AZ42</f>
        <v>287997183.60328698</v>
      </c>
      <c r="M39" s="119">
        <f>'01ACT BB'!BA42</f>
        <v>288854136.13942003</v>
      </c>
      <c r="N39" s="119">
        <f>'01ACT BB'!BB42</f>
        <v>293400050.13887239</v>
      </c>
      <c r="O39" s="119">
        <f>'01ACT BB'!BC42</f>
        <v>301204334.66585112</v>
      </c>
      <c r="P39" s="119">
        <f>'01ACT BB'!BD42</f>
        <v>308860907.0532462</v>
      </c>
      <c r="Q39" s="119">
        <f>'01ACT BB'!BE42</f>
        <v>312812101.71248519</v>
      </c>
      <c r="R39" s="119">
        <f>'01ACT BB'!BF42</f>
        <v>319737199.92756754</v>
      </c>
      <c r="S39" s="119">
        <f>'01ACT BB'!BG42</f>
        <v>344493198.4668684</v>
      </c>
      <c r="T39" s="119">
        <f>'01ACT BB'!BH42</f>
        <v>369782290.53678775</v>
      </c>
      <c r="U39" s="200">
        <f t="shared" si="0"/>
        <v>7.3409554041896488E-2</v>
      </c>
    </row>
    <row r="40" spans="1:21" x14ac:dyDescent="0.25">
      <c r="A40" s="120" t="s">
        <v>116</v>
      </c>
      <c r="B40" s="121">
        <f>'02AGD BB'!AP42</f>
        <v>1289741389.2443523</v>
      </c>
      <c r="C40" s="129">
        <f>'02AGD BB'!AQ42</f>
        <v>1428211113.4850278</v>
      </c>
      <c r="D40" s="129">
        <f>'02AGD BB'!AR42</f>
        <v>1604993182.5224099</v>
      </c>
      <c r="E40" s="129">
        <f>'02AGD BB'!AS42</f>
        <v>1817768709.4123874</v>
      </c>
      <c r="F40" s="129">
        <f>'02AGD BB'!AT42</f>
        <v>1963259938.9292312</v>
      </c>
      <c r="G40" s="129">
        <f>'02AGD BB'!AU42</f>
        <v>2182088722.2060127</v>
      </c>
      <c r="H40" s="129">
        <f>'02AGD BB'!AV42</f>
        <v>2547536537.3574667</v>
      </c>
      <c r="I40" s="129">
        <f>'02AGD BB'!AW42</f>
        <v>2886251546.0833387</v>
      </c>
      <c r="J40" s="129">
        <f>'02AGD BB'!AX42</f>
        <v>3162258730.7048769</v>
      </c>
      <c r="K40" s="129">
        <f>'02AGD BB'!AY42</f>
        <v>3375952986.094089</v>
      </c>
      <c r="L40" s="129">
        <f>'02AGD BB'!AZ42</f>
        <v>3508328431.3864279</v>
      </c>
      <c r="M40" s="129">
        <f>'02AGD BB'!BA42</f>
        <v>3600606103.1168518</v>
      </c>
      <c r="N40" s="129">
        <f>'02AGD BB'!BB42</f>
        <v>3723230136.5379066</v>
      </c>
      <c r="O40" s="129">
        <f>'02AGD BB'!BC42</f>
        <v>3886951937.9538803</v>
      </c>
      <c r="P40" s="129">
        <f>'02AGD BB'!BD42</f>
        <v>4035885546.4981346</v>
      </c>
      <c r="Q40" s="129">
        <f>'02AGD BB'!BE42</f>
        <v>4130871023.7307034</v>
      </c>
      <c r="R40" s="129">
        <f>'02AGD BB'!BF42</f>
        <v>4273180066.1066523</v>
      </c>
      <c r="S40" s="129">
        <f>'02AGD BB'!BG42</f>
        <v>4619943359.1090641</v>
      </c>
      <c r="T40" s="129">
        <f>'02AGD BB'!BH42</f>
        <v>5007966238.6176014</v>
      </c>
      <c r="U40" s="200">
        <f t="shared" si="0"/>
        <v>8.3988665952685143E-2</v>
      </c>
    </row>
    <row r="41" spans="1:21" x14ac:dyDescent="0.25">
      <c r="A41" s="120" t="s">
        <v>117</v>
      </c>
      <c r="B41" s="121">
        <f>'03CIT BB'!AP42</f>
        <v>401203786.76809382</v>
      </c>
      <c r="C41" s="129">
        <f>'03CIT BB'!AQ42</f>
        <v>417408310.8394798</v>
      </c>
      <c r="D41" s="129">
        <f>'03CIT BB'!AR42</f>
        <v>433244077.12028778</v>
      </c>
      <c r="E41" s="129">
        <f>'03CIT BB'!AS42</f>
        <v>445787822.20870054</v>
      </c>
      <c r="F41" s="129">
        <f>'03CIT BB'!AT42</f>
        <v>483794246.0266937</v>
      </c>
      <c r="G41" s="129">
        <f>'03CIT BB'!AU42</f>
        <v>502505916.51593363</v>
      </c>
      <c r="H41" s="129">
        <f>'03CIT BB'!AV42</f>
        <v>531068933.9953289</v>
      </c>
      <c r="I41" s="129">
        <f>'03CIT BB'!AW42</f>
        <v>560003938.24439979</v>
      </c>
      <c r="J41" s="129">
        <f>'03CIT BB'!AX42</f>
        <v>580696588.52125812</v>
      </c>
      <c r="K41" s="129">
        <f>'03CIT BB'!AY42</f>
        <v>603401008.50388896</v>
      </c>
      <c r="L41" s="129">
        <f>'03CIT BB'!AZ42</f>
        <v>632318023.24014854</v>
      </c>
      <c r="M41" s="129">
        <f>'03CIT BB'!BA42</f>
        <v>680848295.64146137</v>
      </c>
      <c r="N41" s="129">
        <f>'03CIT BB'!BB42</f>
        <v>646311746.91788793</v>
      </c>
      <c r="O41" s="129">
        <f>'03CIT BB'!BC42</f>
        <v>668481463.79987156</v>
      </c>
      <c r="P41" s="129">
        <f>'03CIT BB'!BD42</f>
        <v>689295846.04338109</v>
      </c>
      <c r="Q41" s="129">
        <f>'03CIT BB'!BE42</f>
        <v>707977800.69181919</v>
      </c>
      <c r="R41" s="129">
        <f>'03CIT BB'!BF42</f>
        <v>720814952.19275308</v>
      </c>
      <c r="S41" s="129">
        <f>'03CIT BB'!BG42</f>
        <v>730300712.33624625</v>
      </c>
      <c r="T41" s="129">
        <f>'03CIT BB'!BH42</f>
        <v>760863604.51403165</v>
      </c>
      <c r="U41" s="200">
        <f t="shared" si="0"/>
        <v>4.1849736227168817E-2</v>
      </c>
    </row>
    <row r="42" spans="1:21" x14ac:dyDescent="0.25">
      <c r="A42" s="120" t="s">
        <v>118</v>
      </c>
      <c r="B42" s="121">
        <f>'04END BB'!AP42</f>
        <v>748964879.43696046</v>
      </c>
      <c r="C42" s="129">
        <f>'04END BB'!AQ42</f>
        <v>788640835.93307555</v>
      </c>
      <c r="D42" s="129">
        <f>'04END BB'!AR42</f>
        <v>824242190.25677657</v>
      </c>
      <c r="E42" s="129">
        <f>'04END BB'!AS42</f>
        <v>863639771.3167541</v>
      </c>
      <c r="F42" s="129">
        <f>'04END BB'!AT42</f>
        <v>900848622.95610559</v>
      </c>
      <c r="G42" s="129">
        <f>'04END BB'!AU42</f>
        <v>931085354.38342965</v>
      </c>
      <c r="H42" s="129">
        <f>'04END BB'!AV42</f>
        <v>962660105.18609953</v>
      </c>
      <c r="I42" s="129">
        <f>'04END BB'!AW42</f>
        <v>983506382.45576656</v>
      </c>
      <c r="J42" s="129">
        <f>'04END BB'!AX42</f>
        <v>1002277441.8020229</v>
      </c>
      <c r="K42" s="129">
        <f>'04END BB'!AY42</f>
        <v>1368365987.4679737</v>
      </c>
      <c r="L42" s="129">
        <f>'04END BB'!AZ42</f>
        <v>1444153791.8858857</v>
      </c>
      <c r="M42" s="129">
        <f>'04END BB'!BA42</f>
        <v>1427476077.5438683</v>
      </c>
      <c r="N42" s="129">
        <f>'04END BB'!BB42</f>
        <v>1421343165.4048147</v>
      </c>
      <c r="O42" s="129">
        <f>'04END BB'!BC42</f>
        <v>1439434935.6446428</v>
      </c>
      <c r="P42" s="129">
        <f>'04END BB'!BD42</f>
        <v>1454078537.9723589</v>
      </c>
      <c r="Q42" s="129">
        <f>'04END BB'!BE42</f>
        <v>1449114038.8993721</v>
      </c>
      <c r="R42" s="129">
        <f>'04END BB'!BF42</f>
        <v>1443303752.3507848</v>
      </c>
      <c r="S42" s="129">
        <f>'04END BB'!BG42</f>
        <v>1478645126.4990447</v>
      </c>
      <c r="T42" s="129">
        <f>'04END BB'!BH42</f>
        <v>1515005012.3650351</v>
      </c>
      <c r="U42" s="200">
        <f t="shared" si="0"/>
        <v>2.4590001491486262E-2</v>
      </c>
    </row>
    <row r="43" spans="1:21" x14ac:dyDescent="0.25">
      <c r="A43" s="120" t="s">
        <v>119</v>
      </c>
      <c r="B43" s="121">
        <f>'05ENX BB'!AP42</f>
        <v>845955505.83777261</v>
      </c>
      <c r="C43" s="129">
        <f>'05ENX BB'!AQ42</f>
        <v>923076583.51229525</v>
      </c>
      <c r="D43" s="129">
        <f>'05ENX BB'!AR42</f>
        <v>995476843.61729288</v>
      </c>
      <c r="E43" s="129">
        <f>'05ENX BB'!AS42</f>
        <v>1060025225.2899826</v>
      </c>
      <c r="F43" s="129">
        <f>'05ENX BB'!AT42</f>
        <v>1149080601.7445598</v>
      </c>
      <c r="G43" s="129">
        <f>'05ENX BB'!AU42</f>
        <v>1252675981.5083704</v>
      </c>
      <c r="H43" s="129">
        <f>'05ENX BB'!AV42</f>
        <v>1323513292.1988153</v>
      </c>
      <c r="I43" s="129">
        <f>'05ENX BB'!AW42</f>
        <v>1400385254.4952059</v>
      </c>
      <c r="J43" s="129">
        <f>'05ENX BB'!AX42</f>
        <v>1564031277.4383783</v>
      </c>
      <c r="K43" s="129">
        <f>'05ENX BB'!AY42</f>
        <v>1614459042.7817588</v>
      </c>
      <c r="L43" s="129">
        <f>'05ENX BB'!AZ42</f>
        <v>1662741887.5895765</v>
      </c>
      <c r="M43" s="129">
        <f>'05ENX BB'!BA42</f>
        <v>1668327108.8774295</v>
      </c>
      <c r="N43" s="129">
        <f>'05ENX BB'!BB42</f>
        <v>1672583552.470686</v>
      </c>
      <c r="O43" s="129">
        <f>'05ENX BB'!BC42</f>
        <v>1676129569.9992023</v>
      </c>
      <c r="P43" s="129">
        <f>'05ENX BB'!BD42</f>
        <v>1674301028.9104486</v>
      </c>
      <c r="Q43" s="129">
        <f>'05ENX BB'!BE42</f>
        <v>1664497807.6202087</v>
      </c>
      <c r="R43" s="129">
        <f>'05ENX BB'!BF42</f>
        <v>1668236845.0957379</v>
      </c>
      <c r="S43" s="129">
        <f>'05ENX BB'!BG42</f>
        <v>1732373948.9103651</v>
      </c>
      <c r="T43" s="129">
        <f>'05ENX BB'!BH42</f>
        <v>1812395082.6312954</v>
      </c>
      <c r="U43" s="200">
        <f t="shared" si="0"/>
        <v>4.6191605323586356E-2</v>
      </c>
    </row>
    <row r="44" spans="1:21" x14ac:dyDescent="0.25">
      <c r="A44" s="120" t="s">
        <v>120</v>
      </c>
      <c r="B44" s="121">
        <f>'06ERG BB'!AP42</f>
        <v>230182058.80609474</v>
      </c>
      <c r="C44" s="129">
        <f>'06ERG BB'!AQ42</f>
        <v>242451231.53631794</v>
      </c>
      <c r="D44" s="129">
        <f>'06ERG BB'!AR42</f>
        <v>274529220.41254556</v>
      </c>
      <c r="E44" s="129">
        <f>'06ERG BB'!AS42</f>
        <v>298844164.27102637</v>
      </c>
      <c r="F44" s="129">
        <f>'06ERG BB'!AT42</f>
        <v>336254787.126724</v>
      </c>
      <c r="G44" s="129">
        <f>'06ERG BB'!AU42</f>
        <v>381086301.2687043</v>
      </c>
      <c r="H44" s="129">
        <f>'06ERG BB'!AV42</f>
        <v>409747371.48585904</v>
      </c>
      <c r="I44" s="129">
        <f>'06ERG BB'!AW42</f>
        <v>441395199.39108413</v>
      </c>
      <c r="J44" s="129">
        <f>'06ERG BB'!AX42</f>
        <v>481169337.04222798</v>
      </c>
      <c r="K44" s="129">
        <f>'06ERG BB'!AY42</f>
        <v>480889835.31426477</v>
      </c>
      <c r="L44" s="129">
        <f>'06ERG BB'!AZ42</f>
        <v>473631184.34430838</v>
      </c>
      <c r="M44" s="129">
        <f>'06ERG BB'!BA42</f>
        <v>486166381.50401855</v>
      </c>
      <c r="N44" s="129">
        <f>'06ERG BB'!BB42</f>
        <v>490468108.53960466</v>
      </c>
      <c r="O44" s="129">
        <f>'06ERG BB'!BC42</f>
        <v>493833227.19405782</v>
      </c>
      <c r="P44" s="129">
        <f>'06ERG BB'!BD42</f>
        <v>495237321.21530432</v>
      </c>
      <c r="Q44" s="129">
        <f>'06ERG BB'!BE42</f>
        <v>492487122.28047967</v>
      </c>
      <c r="R44" s="129">
        <f>'06ERG BB'!BF42</f>
        <v>498483122.20581555</v>
      </c>
      <c r="S44" s="129">
        <f>'06ERG BB'!BG42</f>
        <v>520944751.40338075</v>
      </c>
      <c r="T44" s="129">
        <f>'06ERG BB'!BH42</f>
        <v>548105396.94589186</v>
      </c>
      <c r="U44" s="200">
        <f t="shared" si="0"/>
        <v>5.2137286092896883E-2</v>
      </c>
    </row>
    <row r="45" spans="1:21" x14ac:dyDescent="0.25">
      <c r="A45" s="120" t="s">
        <v>121</v>
      </c>
      <c r="B45" s="121">
        <f>'07ESS BB'!AP42</f>
        <v>195385483.22287121</v>
      </c>
      <c r="C45" s="129">
        <f>'07ESS BB'!AQ42</f>
        <v>204579667.25387666</v>
      </c>
      <c r="D45" s="129">
        <f>'07ESS BB'!AR42</f>
        <v>221913070.41016865</v>
      </c>
      <c r="E45" s="129">
        <f>'07ESS BB'!AS42</f>
        <v>254363112.66422302</v>
      </c>
      <c r="F45" s="129">
        <f>'07ESS BB'!AT42</f>
        <v>328694835.01687902</v>
      </c>
      <c r="G45" s="129">
        <f>'07ESS BB'!AU42</f>
        <v>392040069.05611706</v>
      </c>
      <c r="H45" s="129">
        <f>'07ESS BB'!AV42</f>
        <v>424249166.02462673</v>
      </c>
      <c r="I45" s="129">
        <f>'07ESS BB'!AW42</f>
        <v>451410545.42846072</v>
      </c>
      <c r="J45" s="129">
        <f>'07ESS BB'!AX42</f>
        <v>437790738.85618389</v>
      </c>
      <c r="K45" s="129">
        <f>'07ESS BB'!AY42</f>
        <v>499532959.18011367</v>
      </c>
      <c r="L45" s="129">
        <f>'07ESS BB'!AZ42</f>
        <v>513770291.18116283</v>
      </c>
      <c r="M45" s="129">
        <f>'07ESS BB'!BA42</f>
        <v>518669278.71453798</v>
      </c>
      <c r="N45" s="129">
        <f>'07ESS BB'!BB42</f>
        <v>521422127.58057475</v>
      </c>
      <c r="O45" s="129">
        <f>'07ESS BB'!BC42</f>
        <v>525299048.6106987</v>
      </c>
      <c r="P45" s="129">
        <f>'07ESS BB'!BD42</f>
        <v>528879370.14037561</v>
      </c>
      <c r="Q45" s="129">
        <f>'07ESS BB'!BE42</f>
        <v>530440382.76017684</v>
      </c>
      <c r="R45" s="129">
        <f>'07ESS BB'!BF42</f>
        <v>539707291.21004224</v>
      </c>
      <c r="S45" s="129">
        <f>'07ESS BB'!BG42</f>
        <v>571093204.51579797</v>
      </c>
      <c r="T45" s="129">
        <f>'07ESS BB'!BH42</f>
        <v>606501414.64698458</v>
      </c>
      <c r="U45" s="200">
        <f t="shared" si="0"/>
        <v>6.2000755482999478E-2</v>
      </c>
    </row>
    <row r="46" spans="1:21" x14ac:dyDescent="0.25">
      <c r="A46" s="120" t="s">
        <v>122</v>
      </c>
      <c r="B46" s="121">
        <f>'08JEN BB'!AP42</f>
        <v>22797265.761707321</v>
      </c>
      <c r="C46" s="129">
        <f>'08JEN BB'!AQ42</f>
        <v>23810499.032033607</v>
      </c>
      <c r="D46" s="129">
        <f>'08JEN BB'!AR42</f>
        <v>24501285.96557197</v>
      </c>
      <c r="E46" s="129">
        <f>'08JEN BB'!AS42</f>
        <v>25458596.91217532</v>
      </c>
      <c r="F46" s="129">
        <f>'08JEN BB'!AT42</f>
        <v>27264516.689534947</v>
      </c>
      <c r="G46" s="129">
        <f>'08JEN BB'!AU42</f>
        <v>29979529.94847282</v>
      </c>
      <c r="H46" s="129">
        <f>'08JEN BB'!AV42</f>
        <v>32830288.992096029</v>
      </c>
      <c r="I46" s="129">
        <f>'08JEN BB'!AW42</f>
        <v>35316444.74929744</v>
      </c>
      <c r="J46" s="129">
        <f>'08JEN BB'!AX42</f>
        <v>37950635.646218613</v>
      </c>
      <c r="K46" s="129">
        <f>'08JEN BB'!AY42</f>
        <v>40423746.500486188</v>
      </c>
      <c r="L46" s="129">
        <f>'08JEN BB'!AZ42</f>
        <v>42421268.756460205</v>
      </c>
      <c r="M46" s="129">
        <f>'08JEN BB'!BA42</f>
        <v>44365759.45865754</v>
      </c>
      <c r="N46" s="129">
        <f>'08JEN BB'!BB42</f>
        <v>45868659.271909237</v>
      </c>
      <c r="O46" s="129">
        <f>'08JEN BB'!BC42</f>
        <v>47102327.582477093</v>
      </c>
      <c r="P46" s="129">
        <f>'08JEN BB'!BD42</f>
        <v>48460103.545661204</v>
      </c>
      <c r="Q46" s="129">
        <f>'08JEN BB'!BE42</f>
        <v>48882353.502151564</v>
      </c>
      <c r="R46" s="129">
        <f>'08JEN BB'!BF42</f>
        <v>51565495.353557631</v>
      </c>
      <c r="S46" s="129">
        <f>'08JEN BB'!BG42</f>
        <v>55134823.244533658</v>
      </c>
      <c r="T46" s="129">
        <f>'08JEN BB'!BH42</f>
        <v>60379600.549058154</v>
      </c>
      <c r="U46" s="200">
        <f t="shared" si="0"/>
        <v>9.5126400990947033E-2</v>
      </c>
    </row>
    <row r="47" spans="1:21" x14ac:dyDescent="0.25">
      <c r="A47" s="120" t="s">
        <v>123</v>
      </c>
      <c r="B47" s="121">
        <f>'09PCR BB'!AP42</f>
        <v>284325384.61450636</v>
      </c>
      <c r="C47" s="129">
        <f>'09PCR BB'!AQ42</f>
        <v>296753413.51062107</v>
      </c>
      <c r="D47" s="129">
        <f>'09PCR BB'!AR42</f>
        <v>311781838.53920424</v>
      </c>
      <c r="E47" s="129">
        <f>'09PCR BB'!AS42</f>
        <v>322958562.47475994</v>
      </c>
      <c r="F47" s="129">
        <f>'09PCR BB'!AT42</f>
        <v>344876450.34657282</v>
      </c>
      <c r="G47" s="129">
        <f>'09PCR BB'!AU42</f>
        <v>358860142.12061906</v>
      </c>
      <c r="H47" s="129">
        <f>'09PCR BB'!AV42</f>
        <v>392263877.82734776</v>
      </c>
      <c r="I47" s="129">
        <f>'09PCR BB'!AW42</f>
        <v>433325485.40381777</v>
      </c>
      <c r="J47" s="129">
        <f>'09PCR BB'!AX42</f>
        <v>467429190.41143942</v>
      </c>
      <c r="K47" s="129">
        <f>'09PCR BB'!AY42</f>
        <v>500542434.82537317</v>
      </c>
      <c r="L47" s="129">
        <f>'09PCR BB'!AZ42</f>
        <v>533587658.03940725</v>
      </c>
      <c r="M47" s="129">
        <f>'09PCR BB'!BA42</f>
        <v>588680669.37547708</v>
      </c>
      <c r="N47" s="129">
        <f>'09PCR BB'!BB42</f>
        <v>600016646.0407542</v>
      </c>
      <c r="O47" s="129">
        <f>'09PCR BB'!BC42</f>
        <v>638009182.42366028</v>
      </c>
      <c r="P47" s="129">
        <f>'09PCR BB'!BD42</f>
        <v>679665086.80760527</v>
      </c>
      <c r="Q47" s="129">
        <f>'09PCR BB'!BE42</f>
        <v>707794125.44436634</v>
      </c>
      <c r="R47" s="129">
        <f>'09PCR BB'!BF42</f>
        <v>755118723.27435541</v>
      </c>
      <c r="S47" s="129">
        <f>'09PCR BB'!BG42</f>
        <v>805648469.79335797</v>
      </c>
      <c r="T47" s="129">
        <f>'09PCR BB'!BH42</f>
        <v>885445292.12120962</v>
      </c>
      <c r="U47" s="200">
        <f t="shared" si="0"/>
        <v>9.9046700043157618E-2</v>
      </c>
    </row>
    <row r="48" spans="1:21" x14ac:dyDescent="0.25">
      <c r="A48" s="120" t="s">
        <v>124</v>
      </c>
      <c r="B48" s="121">
        <f>'10SAP BB'!AP42</f>
        <v>815747453.26877558</v>
      </c>
      <c r="C48" s="129">
        <f>'10SAP BB'!AQ42</f>
        <v>811463706.96990347</v>
      </c>
      <c r="D48" s="129">
        <f>'10SAP BB'!AR42</f>
        <v>816589522.9028008</v>
      </c>
      <c r="E48" s="129">
        <f>'10SAP BB'!AS42</f>
        <v>812060452.36537194</v>
      </c>
      <c r="F48" s="129">
        <f>'10SAP BB'!AT42</f>
        <v>779846320.6586237</v>
      </c>
      <c r="G48" s="129">
        <f>'10SAP BB'!AU42</f>
        <v>766340467.31659007</v>
      </c>
      <c r="H48" s="129">
        <f>'10SAP BB'!AV42</f>
        <v>776485754.73527026</v>
      </c>
      <c r="I48" s="129">
        <f>'10SAP BB'!AW42</f>
        <v>800922393.97015548</v>
      </c>
      <c r="J48" s="129">
        <f>'10SAP BB'!AX42</f>
        <v>836526078.03754663</v>
      </c>
      <c r="K48" s="129">
        <f>'10SAP BB'!AY42</f>
        <v>854446852.140064</v>
      </c>
      <c r="L48" s="129">
        <f>'10SAP BB'!AZ42</f>
        <v>832492953.44797349</v>
      </c>
      <c r="M48" s="129">
        <f>'10SAP BB'!BA42</f>
        <v>816149963.21048164</v>
      </c>
      <c r="N48" s="129">
        <f>'10SAP BB'!BB42</f>
        <v>862666625.20500088</v>
      </c>
      <c r="O48" s="129">
        <f>'10SAP BB'!BC42</f>
        <v>922382936.2900008</v>
      </c>
      <c r="P48" s="129">
        <f>'10SAP BB'!BD42</f>
        <v>942079153.52500069</v>
      </c>
      <c r="Q48" s="129">
        <f>'10SAP BB'!BE42</f>
        <v>941526176.90000057</v>
      </c>
      <c r="R48" s="129">
        <f>'10SAP BB'!BF42</f>
        <v>958185213.82500052</v>
      </c>
      <c r="S48" s="129">
        <f>'10SAP BB'!BG42</f>
        <v>1023200788.0300004</v>
      </c>
      <c r="T48" s="129">
        <f>'10SAP BB'!BH42</f>
        <v>1108721807.0000005</v>
      </c>
      <c r="U48" s="200">
        <f t="shared" si="0"/>
        <v>8.358185409010116E-2</v>
      </c>
    </row>
    <row r="49" spans="1:21" x14ac:dyDescent="0.25">
      <c r="A49" s="120" t="s">
        <v>125</v>
      </c>
      <c r="B49" s="121">
        <f>'11SPD BB'!AP42</f>
        <v>354564987.48158765</v>
      </c>
      <c r="C49" s="129">
        <f>'11SPD BB'!AQ42</f>
        <v>385290495.09432423</v>
      </c>
      <c r="D49" s="129">
        <f>'11SPD BB'!AR42</f>
        <v>420335737.38147634</v>
      </c>
      <c r="E49" s="129">
        <f>'11SPD BB'!AS42</f>
        <v>470030338.59624648</v>
      </c>
      <c r="F49" s="129">
        <f>'11SPD BB'!AT42</f>
        <v>523890427.45519912</v>
      </c>
      <c r="G49" s="129">
        <f>'11SPD BB'!AU42</f>
        <v>574496187.93753171</v>
      </c>
      <c r="H49" s="129">
        <f>'11SPD BB'!AV42</f>
        <v>636128588.4605397</v>
      </c>
      <c r="I49" s="129">
        <f>'11SPD BB'!AW42</f>
        <v>704363755.17016006</v>
      </c>
      <c r="J49" s="129">
        <f>'11SPD BB'!AX42</f>
        <v>764745213.7113502</v>
      </c>
      <c r="K49" s="129">
        <f>'11SPD BB'!AY42</f>
        <v>534340872.47182202</v>
      </c>
      <c r="L49" s="129">
        <f>'11SPD BB'!AZ42</f>
        <v>564230814.64728189</v>
      </c>
      <c r="M49" s="129">
        <f>'11SPD BB'!BA42</f>
        <v>647795563.96737289</v>
      </c>
      <c r="N49" s="129">
        <f>'11SPD BB'!BB42</f>
        <v>730640192.99089348</v>
      </c>
      <c r="O49" s="129">
        <f>'11SPD BB'!BC42</f>
        <v>818616328.01325488</v>
      </c>
      <c r="P49" s="129">
        <f>'11SPD BB'!BD42</f>
        <v>895339769.57074094</v>
      </c>
      <c r="Q49" s="129">
        <f>'11SPD BB'!BE42</f>
        <v>915559454.90124357</v>
      </c>
      <c r="R49" s="129">
        <f>'11SPD BB'!BF42</f>
        <v>943983138.76241553</v>
      </c>
      <c r="S49" s="129">
        <f>'11SPD BB'!BG42</f>
        <v>988258989.79212713</v>
      </c>
      <c r="T49" s="129">
        <f>'11SPD BB'!BH42</f>
        <v>1074341308.6457808</v>
      </c>
      <c r="U49" s="200">
        <f t="shared" si="0"/>
        <v>8.7105019780048185E-2</v>
      </c>
    </row>
    <row r="50" spans="1:21" x14ac:dyDescent="0.25">
      <c r="A50" s="120" t="s">
        <v>126</v>
      </c>
      <c r="B50" s="121">
        <f>'12TND BB'!AP42</f>
        <v>196736045.05313644</v>
      </c>
      <c r="C50" s="129">
        <f>'12TND BB'!AQ42</f>
        <v>208774733.37589991</v>
      </c>
      <c r="D50" s="129">
        <f>'12TND BB'!AR42</f>
        <v>227960225.31218207</v>
      </c>
      <c r="E50" s="129">
        <f>'12TND BB'!AS42</f>
        <v>254518198.0601365</v>
      </c>
      <c r="F50" s="129">
        <f>'12TND BB'!AT42</f>
        <v>280149798.5021677</v>
      </c>
      <c r="G50" s="129">
        <f>'12TND BB'!AU42</f>
        <v>305188489.01318383</v>
      </c>
      <c r="H50" s="129">
        <f>'12TND BB'!AV42</f>
        <v>328271894.84124434</v>
      </c>
      <c r="I50" s="129">
        <f>'12TND BB'!AW42</f>
        <v>341745725.9386034</v>
      </c>
      <c r="J50" s="129">
        <f>'12TND BB'!AX42</f>
        <v>348383702.51001287</v>
      </c>
      <c r="K50" s="129">
        <f>'12TND BB'!AY42</f>
        <v>357491502.76506889</v>
      </c>
      <c r="L50" s="129">
        <f>'12TND BB'!AZ42</f>
        <v>363411667.10155433</v>
      </c>
      <c r="M50" s="129">
        <f>'12TND BB'!BA42</f>
        <v>367471453.22389889</v>
      </c>
      <c r="N50" s="129">
        <f>'12TND BB'!BB42</f>
        <v>379302778.66646755</v>
      </c>
      <c r="O50" s="129">
        <f>'12TND BB'!BC42</f>
        <v>389578895.03207839</v>
      </c>
      <c r="P50" s="129">
        <f>'12TND BB'!BD42</f>
        <v>395395733.34174901</v>
      </c>
      <c r="Q50" s="129">
        <f>'12TND BB'!BE42</f>
        <v>397848631.55727839</v>
      </c>
      <c r="R50" s="129">
        <f>'12TND BB'!BF42</f>
        <v>402458255.84499884</v>
      </c>
      <c r="S50" s="129">
        <f>'12TND BB'!BG42</f>
        <v>422057446.12531424</v>
      </c>
      <c r="T50" s="129">
        <f>'12TND BB'!BH42</f>
        <v>440999164.22159326</v>
      </c>
      <c r="U50" s="200">
        <f t="shared" si="0"/>
        <v>4.4879478540594181E-2</v>
      </c>
    </row>
    <row r="51" spans="1:21" ht="15.75" thickBot="1" x14ac:dyDescent="0.3">
      <c r="A51" s="122" t="s">
        <v>127</v>
      </c>
      <c r="B51" s="123">
        <f>'13UED BB'!AP42</f>
        <v>190877930.86255747</v>
      </c>
      <c r="C51" s="124">
        <f>'13UED BB'!AQ42</f>
        <v>200043578.1328727</v>
      </c>
      <c r="D51" s="124">
        <f>'13UED BB'!AR42</f>
        <v>208513075.93085021</v>
      </c>
      <c r="E51" s="124">
        <f>'13UED BB'!AS42</f>
        <v>222438693.53143239</v>
      </c>
      <c r="F51" s="124">
        <f>'13UED BB'!AT42</f>
        <v>236792307.02336335</v>
      </c>
      <c r="G51" s="124">
        <f>'13UED BB'!AU42</f>
        <v>251346518.93321475</v>
      </c>
      <c r="H51" s="124">
        <f>'13UED BB'!AV42</f>
        <v>273322895.42186737</v>
      </c>
      <c r="I51" s="124">
        <f>'13UED BB'!AW42</f>
        <v>298196589.0793767</v>
      </c>
      <c r="J51" s="124">
        <f>'13UED BB'!AX42</f>
        <v>325199586.38104057</v>
      </c>
      <c r="K51" s="124">
        <f>'13UED BB'!AY42</f>
        <v>354913229.79610372</v>
      </c>
      <c r="L51" s="124">
        <f>'13UED BB'!AZ42</f>
        <v>385406164.0666312</v>
      </c>
      <c r="M51" s="124">
        <f>'13UED BB'!BA42</f>
        <v>401640178.71378714</v>
      </c>
      <c r="N51" s="124">
        <f>'13UED BB'!BB42</f>
        <v>390669511.8607564</v>
      </c>
      <c r="O51" s="124">
        <f>'13UED BB'!BC42</f>
        <v>398551428.4999994</v>
      </c>
      <c r="P51" s="124">
        <f>'13UED BB'!BD42</f>
        <v>409131593.4999994</v>
      </c>
      <c r="Q51" s="124">
        <f>'13UED BB'!BE42</f>
        <v>415802550.9999994</v>
      </c>
      <c r="R51" s="124">
        <f>'13UED BB'!BF42</f>
        <v>416797603.4999994</v>
      </c>
      <c r="S51" s="124">
        <f>'13UED BB'!BG42</f>
        <v>421309795.4999994</v>
      </c>
      <c r="T51" s="124">
        <f>'13UED BB'!BH42</f>
        <v>444701903.4999994</v>
      </c>
      <c r="U51" s="200">
        <f t="shared" si="0"/>
        <v>5.5522345432863392E-2</v>
      </c>
    </row>
    <row r="52" spans="1:21" x14ac:dyDescent="0.25">
      <c r="A52" s="114"/>
      <c r="B52" s="114"/>
      <c r="C52" s="114"/>
      <c r="D52" s="114"/>
      <c r="E52" s="114"/>
      <c r="F52" s="114"/>
      <c r="G52" s="114"/>
      <c r="H52" s="114"/>
      <c r="I52" s="125"/>
      <c r="J52" s="114"/>
      <c r="K52" s="125"/>
      <c r="L52" s="114"/>
      <c r="M52" s="125"/>
      <c r="N52" s="125"/>
      <c r="O52" s="125"/>
      <c r="P52" s="114"/>
      <c r="Q52" s="114"/>
      <c r="U52" s="200"/>
    </row>
    <row r="53" spans="1:21" x14ac:dyDescent="0.25">
      <c r="A53" s="114"/>
      <c r="B53" s="114" t="s">
        <v>49</v>
      </c>
      <c r="C53" s="114"/>
      <c r="D53" s="114"/>
      <c r="E53" s="114"/>
      <c r="F53" s="114"/>
      <c r="G53" s="114"/>
      <c r="H53" s="114"/>
      <c r="I53" s="114"/>
      <c r="J53" s="114"/>
      <c r="K53" s="114"/>
      <c r="L53" s="114"/>
      <c r="M53" s="114"/>
      <c r="N53" s="114"/>
      <c r="O53" s="114"/>
      <c r="P53" s="114"/>
      <c r="Q53" s="114"/>
      <c r="U53" s="200"/>
    </row>
    <row r="54" spans="1:21" ht="15.75" thickBot="1" x14ac:dyDescent="0.3">
      <c r="A54" s="115"/>
      <c r="B54" s="116">
        <v>2006</v>
      </c>
      <c r="C54" s="116">
        <v>2007</v>
      </c>
      <c r="D54" s="116">
        <v>2008</v>
      </c>
      <c r="E54" s="116">
        <v>2009</v>
      </c>
      <c r="F54" s="116">
        <v>2010</v>
      </c>
      <c r="G54" s="116">
        <v>2011</v>
      </c>
      <c r="H54" s="116">
        <v>2012</v>
      </c>
      <c r="I54" s="116">
        <v>2013</v>
      </c>
      <c r="J54" s="116">
        <v>2014</v>
      </c>
      <c r="K54" s="116">
        <v>2015</v>
      </c>
      <c r="L54" s="116">
        <v>2016</v>
      </c>
      <c r="M54" s="116">
        <v>2017</v>
      </c>
      <c r="N54" s="116">
        <v>2018</v>
      </c>
      <c r="O54" s="116">
        <v>2019</v>
      </c>
      <c r="P54" s="116">
        <v>2020</v>
      </c>
      <c r="Q54" s="116">
        <v>2021</v>
      </c>
      <c r="R54" s="133">
        <v>2022</v>
      </c>
      <c r="S54" s="133">
        <v>2023</v>
      </c>
      <c r="T54" s="133">
        <v>2024</v>
      </c>
      <c r="U54" s="200">
        <f t="shared" si="0"/>
        <v>4.9431537320810673E-4</v>
      </c>
    </row>
    <row r="55" spans="1:21" x14ac:dyDescent="0.25">
      <c r="A55" s="117" t="s">
        <v>115</v>
      </c>
      <c r="B55" s="118">
        <f>'01ACT BB'!BJ42</f>
        <v>710236.25053297833</v>
      </c>
      <c r="C55" s="119">
        <f>'01ACT BB'!BK42</f>
        <v>706595.22472171951</v>
      </c>
      <c r="D55" s="119">
        <f>'01ACT BB'!BL42</f>
        <v>700833.14541292889</v>
      </c>
      <c r="E55" s="119">
        <f>'01ACT BB'!BM42</f>
        <v>697017.41720232414</v>
      </c>
      <c r="F55" s="119">
        <f>'01ACT BB'!BN42</f>
        <v>690022.91786515433</v>
      </c>
      <c r="G55" s="119">
        <f>'01ACT BB'!BO42</f>
        <v>676286.01353767258</v>
      </c>
      <c r="H55" s="119">
        <f>'01ACT BB'!BP42</f>
        <v>667139.55523617798</v>
      </c>
      <c r="I55" s="119">
        <f>'01ACT BB'!BQ42</f>
        <v>652990.30780148995</v>
      </c>
      <c r="J55" s="119">
        <f>'01ACT BB'!BR42</f>
        <v>634325.56189955329</v>
      </c>
      <c r="K55" s="119">
        <f>'01ACT BB'!BS42</f>
        <v>606210.50000000012</v>
      </c>
      <c r="L55" s="119">
        <f>'01ACT BB'!BT42</f>
        <v>627753.18824303325</v>
      </c>
      <c r="M55" s="119">
        <f>'01ACT BB'!BU42</f>
        <v>634931.04259960703</v>
      </c>
      <c r="N55" s="119">
        <f>'01ACT BB'!BV42</f>
        <v>710732.47940759989</v>
      </c>
      <c r="O55" s="119">
        <f>'01ACT BB'!BW42</f>
        <v>873292.20903944597</v>
      </c>
      <c r="P55" s="119">
        <f>'01ACT BB'!BX42</f>
        <v>930867.26276445738</v>
      </c>
      <c r="Q55" s="119">
        <f>'01ACT BB'!BY42</f>
        <v>892805.40221919469</v>
      </c>
      <c r="R55" s="119">
        <f>'01ACT BB'!BZ42</f>
        <v>852100.90442607622</v>
      </c>
      <c r="S55" s="119">
        <f>'01ACT BB'!CA42</f>
        <v>830061.76979184907</v>
      </c>
      <c r="T55" s="119">
        <f>'01ACT BB'!CB42</f>
        <v>805001.53128951427</v>
      </c>
      <c r="U55" s="200">
        <f t="shared" si="0"/>
        <v>-3.0190811592996324E-2</v>
      </c>
    </row>
    <row r="56" spans="1:21" x14ac:dyDescent="0.25">
      <c r="A56" s="120" t="s">
        <v>116</v>
      </c>
      <c r="B56" s="121">
        <f>'02AGD BB'!BJ42</f>
        <v>364713489.68390691</v>
      </c>
      <c r="C56" s="129">
        <f>'02AGD BB'!BK42</f>
        <v>395542201.2798602</v>
      </c>
      <c r="D56" s="129">
        <f>'02AGD BB'!BL42</f>
        <v>428102119.87487221</v>
      </c>
      <c r="E56" s="129">
        <f>'02AGD BB'!BM42</f>
        <v>457221925.65760922</v>
      </c>
      <c r="F56" s="129">
        <f>'02AGD BB'!BN42</f>
        <v>589486913.49660444</v>
      </c>
      <c r="G56" s="129">
        <f>'02AGD BB'!BO42</f>
        <v>740049736.26607919</v>
      </c>
      <c r="H56" s="129">
        <f>'02AGD BB'!BP42</f>
        <v>931263078.69184434</v>
      </c>
      <c r="I56" s="129">
        <f>'02AGD BB'!BQ42</f>
        <v>1104663001.0725098</v>
      </c>
      <c r="J56" s="129">
        <f>'02AGD BB'!BR42</f>
        <v>1263407142.3596225</v>
      </c>
      <c r="K56" s="129">
        <f>'02AGD BB'!BS42</f>
        <v>1375423991.0303624</v>
      </c>
      <c r="L56" s="129">
        <f>'02AGD BB'!BT42</f>
        <v>1415745666.1146226</v>
      </c>
      <c r="M56" s="129">
        <f>'02AGD BB'!BU42</f>
        <v>1445944381.0585995</v>
      </c>
      <c r="N56" s="129">
        <f>'02AGD BB'!BV42</f>
        <v>1479169596.6693041</v>
      </c>
      <c r="O56" s="129">
        <f>'02AGD BB'!BW42</f>
        <v>1498337791.200439</v>
      </c>
      <c r="P56" s="129">
        <f>'02AGD BB'!BX42</f>
        <v>1507962244.7054472</v>
      </c>
      <c r="Q56" s="129">
        <f>'02AGD BB'!BY42</f>
        <v>1511247276.6050277</v>
      </c>
      <c r="R56" s="129">
        <f>'02AGD BB'!BZ42</f>
        <v>1523422428.4082704</v>
      </c>
      <c r="S56" s="129">
        <f>'02AGD BB'!CA42</f>
        <v>1597687521.7834003</v>
      </c>
      <c r="T56" s="129">
        <f>'02AGD BB'!CB42</f>
        <v>1725275422.8392315</v>
      </c>
      <c r="U56" s="200">
        <f t="shared" si="0"/>
        <v>7.9857856631071811E-2</v>
      </c>
    </row>
    <row r="57" spans="1:21" x14ac:dyDescent="0.25">
      <c r="A57" s="120" t="s">
        <v>117</v>
      </c>
      <c r="B57" s="121">
        <f>'03CIT BB'!BJ42</f>
        <v>78872443.129708946</v>
      </c>
      <c r="C57" s="129">
        <f>'03CIT BB'!BK42</f>
        <v>82058082.06288074</v>
      </c>
      <c r="D57" s="129">
        <f>'03CIT BB'!BL42</f>
        <v>85171227.094386548</v>
      </c>
      <c r="E57" s="129">
        <f>'03CIT BB'!BM42</f>
        <v>87637195.397151649</v>
      </c>
      <c r="F57" s="129">
        <f>'03CIT BB'!BN42</f>
        <v>95108858.427293926</v>
      </c>
      <c r="G57" s="129">
        <f>'03CIT BB'!BO42</f>
        <v>98787375.966754109</v>
      </c>
      <c r="H57" s="129">
        <f>'03CIT BB'!BP42</f>
        <v>104402564.67148781</v>
      </c>
      <c r="I57" s="129">
        <f>'03CIT BB'!BQ42</f>
        <v>110090882.06120354</v>
      </c>
      <c r="J57" s="129">
        <f>'03CIT BB'!BR42</f>
        <v>114158839.38362056</v>
      </c>
      <c r="K57" s="129">
        <f>'03CIT BB'!BS42</f>
        <v>118622289.4629401</v>
      </c>
      <c r="L57" s="129">
        <f>'03CIT BB'!BT42</f>
        <v>124307070.14963716</v>
      </c>
      <c r="M57" s="129">
        <f>'03CIT BB'!BU42</f>
        <v>133847611.19548073</v>
      </c>
      <c r="N57" s="129">
        <f>'03CIT BB'!BV42</f>
        <v>127058089.10135511</v>
      </c>
      <c r="O57" s="129">
        <f>'03CIT BB'!BW42</f>
        <v>131416421.90032989</v>
      </c>
      <c r="P57" s="129">
        <f>'03CIT BB'!BX42</f>
        <v>135508310.4262324</v>
      </c>
      <c r="Q57" s="129">
        <f>'03CIT BB'!BY42</f>
        <v>139180985.90161383</v>
      </c>
      <c r="R57" s="129">
        <f>'03CIT BB'!BZ42</f>
        <v>141704634.94547111</v>
      </c>
      <c r="S57" s="129">
        <f>'03CIT BB'!CA42</f>
        <v>143569436.01750559</v>
      </c>
      <c r="T57" s="129">
        <f>'03CIT BB'!CB42</f>
        <v>149577778.12035927</v>
      </c>
      <c r="U57" s="200">
        <f t="shared" si="0"/>
        <v>4.1849729785948878E-2</v>
      </c>
    </row>
    <row r="58" spans="1:21" x14ac:dyDescent="0.25">
      <c r="A58" s="120" t="s">
        <v>118</v>
      </c>
      <c r="B58" s="121">
        <f>'04END BB'!BJ42</f>
        <v>54995093.677888207</v>
      </c>
      <c r="C58" s="129">
        <f>'04END BB'!BK42</f>
        <v>53746490.993035026</v>
      </c>
      <c r="D58" s="129">
        <f>'04END BB'!BL42</f>
        <v>50802254.972572237</v>
      </c>
      <c r="E58" s="129">
        <f>'04END BB'!BM42</f>
        <v>47148992.70453237</v>
      </c>
      <c r="F58" s="129">
        <f>'04END BB'!BN42</f>
        <v>42650319.337593302</v>
      </c>
      <c r="G58" s="129">
        <f>'04END BB'!BO42</f>
        <v>37559939.899365455</v>
      </c>
      <c r="H58" s="129">
        <f>'04END BB'!BP42</f>
        <v>33707433.626858622</v>
      </c>
      <c r="I58" s="129">
        <f>'04END BB'!BQ42</f>
        <v>30165610.931784458</v>
      </c>
      <c r="J58" s="129">
        <f>'04END BB'!BR42</f>
        <v>26378874.925497465</v>
      </c>
      <c r="K58" s="129">
        <f>'04END BB'!BS42</f>
        <v>111569577.38437471</v>
      </c>
      <c r="L58" s="129">
        <f>'04END BB'!BT42</f>
        <v>110724754.19586846</v>
      </c>
      <c r="M58" s="129">
        <f>'04END BB'!BU42</f>
        <v>115650848.15070105</v>
      </c>
      <c r="N58" s="129">
        <f>'04END BB'!BV42</f>
        <v>118520244.55148222</v>
      </c>
      <c r="O58" s="129">
        <f>'04END BB'!BW42</f>
        <v>114137073.0552752</v>
      </c>
      <c r="P58" s="129">
        <f>'04END BB'!BX42</f>
        <v>110892779.475256</v>
      </c>
      <c r="Q58" s="129">
        <f>'04END BB'!BY42</f>
        <v>103721437.53915089</v>
      </c>
      <c r="R58" s="129">
        <f>'04END BB'!BZ42</f>
        <v>93684458.624116361</v>
      </c>
      <c r="S58" s="129">
        <f>'04END BB'!CA42</f>
        <v>86471877.614161372</v>
      </c>
      <c r="T58" s="129">
        <f>'04END BB'!CB42</f>
        <v>79333657.815169156</v>
      </c>
      <c r="U58" s="200">
        <f t="shared" si="0"/>
        <v>-8.2549610300392054E-2</v>
      </c>
    </row>
    <row r="59" spans="1:21" x14ac:dyDescent="0.25">
      <c r="A59" s="120" t="s">
        <v>119</v>
      </c>
      <c r="B59" s="121">
        <f>'05ENX BB'!BJ42</f>
        <v>212487685.91263759</v>
      </c>
      <c r="C59" s="129">
        <f>'05ENX BB'!BK42</f>
        <v>244151503.95278674</v>
      </c>
      <c r="D59" s="129">
        <f>'05ENX BB'!BL42</f>
        <v>274315475.52317065</v>
      </c>
      <c r="E59" s="129">
        <f>'05ENX BB'!BM42</f>
        <v>309658849.90886509</v>
      </c>
      <c r="F59" s="129">
        <f>'05ENX BB'!BN42</f>
        <v>364911196.9800607</v>
      </c>
      <c r="G59" s="129">
        <f>'05ENX BB'!BO42</f>
        <v>418825752.84809148</v>
      </c>
      <c r="H59" s="129">
        <f>'05ENX BB'!BP42</f>
        <v>450916286.2450096</v>
      </c>
      <c r="I59" s="129">
        <f>'05ENX BB'!BQ42</f>
        <v>473853679.32454205</v>
      </c>
      <c r="J59" s="129">
        <f>'05ENX BB'!BR42</f>
        <v>507401824.82125062</v>
      </c>
      <c r="K59" s="129">
        <f>'05ENX BB'!BS42</f>
        <v>540762588.99801099</v>
      </c>
      <c r="L59" s="129">
        <f>'05ENX BB'!BT42</f>
        <v>553901483.58138978</v>
      </c>
      <c r="M59" s="129">
        <f>'05ENX BB'!BU42</f>
        <v>555655006.93440151</v>
      </c>
      <c r="N59" s="129">
        <f>'05ENX BB'!BV42</f>
        <v>552218217.74925733</v>
      </c>
      <c r="O59" s="129">
        <f>'05ENX BB'!BW42</f>
        <v>548349590.71222949</v>
      </c>
      <c r="P59" s="129">
        <f>'05ENX BB'!BX42</f>
        <v>545909238.38912714</v>
      </c>
      <c r="Q59" s="129">
        <f>'05ENX BB'!BY42</f>
        <v>539737965.0402478</v>
      </c>
      <c r="R59" s="129">
        <f>'05ENX BB'!BZ42</f>
        <v>534532735.85527056</v>
      </c>
      <c r="S59" s="129">
        <f>'05ENX BB'!CA42</f>
        <v>546877358.626297</v>
      </c>
      <c r="T59" s="129">
        <f>'05ENX BB'!CB42</f>
        <v>559646546.21504974</v>
      </c>
      <c r="U59" s="200">
        <f t="shared" si="0"/>
        <v>2.3349270887402816E-2</v>
      </c>
    </row>
    <row r="60" spans="1:21" x14ac:dyDescent="0.25">
      <c r="A60" s="120" t="s">
        <v>120</v>
      </c>
      <c r="B60" s="121">
        <f>'06ERG BB'!BJ42</f>
        <v>11392984.878377067</v>
      </c>
      <c r="C60" s="129">
        <f>'06ERG BB'!BK42</f>
        <v>12148014.304532744</v>
      </c>
      <c r="D60" s="129">
        <f>'06ERG BB'!BL42</f>
        <v>20828422.612606369</v>
      </c>
      <c r="E60" s="129">
        <f>'06ERG BB'!BM42</f>
        <v>30425060.349178448</v>
      </c>
      <c r="F60" s="129">
        <f>'06ERG BB'!BN42</f>
        <v>38405580.378958717</v>
      </c>
      <c r="G60" s="129">
        <f>'06ERG BB'!BO42</f>
        <v>45583078.3265066</v>
      </c>
      <c r="H60" s="129">
        <f>'06ERG BB'!BP42</f>
        <v>46534041.028011948</v>
      </c>
      <c r="I60" s="129">
        <f>'06ERG BB'!BQ42</f>
        <v>46162251.341734767</v>
      </c>
      <c r="J60" s="129">
        <f>'06ERG BB'!BR42</f>
        <v>47457973.149386331</v>
      </c>
      <c r="K60" s="129">
        <f>'06ERG BB'!BS42</f>
        <v>43202061.130581953</v>
      </c>
      <c r="L60" s="129">
        <f>'06ERG BB'!BT42</f>
        <v>50453572.925578028</v>
      </c>
      <c r="M60" s="129">
        <f>'06ERG BB'!BU42</f>
        <v>51909740.446663648</v>
      </c>
      <c r="N60" s="129">
        <f>'06ERG BB'!BV42</f>
        <v>51593896.339716822</v>
      </c>
      <c r="O60" s="129">
        <f>'06ERG BB'!BW42</f>
        <v>51463551.585491166</v>
      </c>
      <c r="P60" s="129">
        <f>'06ERG BB'!BX42</f>
        <v>51750244.107612237</v>
      </c>
      <c r="Q60" s="129">
        <f>'06ERG BB'!BY42</f>
        <v>55730181.282030776</v>
      </c>
      <c r="R60" s="129">
        <f>'06ERG BB'!BZ42</f>
        <v>55142113.066264182</v>
      </c>
      <c r="S60" s="129">
        <f>'06ERG BB'!CA42</f>
        <v>56622321.652113184</v>
      </c>
      <c r="T60" s="129">
        <f>'06ERG BB'!CB42</f>
        <v>57938835.67769818</v>
      </c>
      <c r="U60" s="200">
        <f t="shared" si="0"/>
        <v>2.3250795572700832E-2</v>
      </c>
    </row>
    <row r="61" spans="1:21" x14ac:dyDescent="0.25">
      <c r="A61" s="120" t="s">
        <v>121</v>
      </c>
      <c r="B61" s="121">
        <f>'07ESS BB'!BJ42</f>
        <v>13014509.034830891</v>
      </c>
      <c r="C61" s="129">
        <f>'07ESS BB'!BK42</f>
        <v>12934909.089749988</v>
      </c>
      <c r="D61" s="129">
        <f>'07ESS BB'!BL42</f>
        <v>13086895.473095801</v>
      </c>
      <c r="E61" s="129">
        <f>'07ESS BB'!BM42</f>
        <v>13538884.260043837</v>
      </c>
      <c r="F61" s="129">
        <f>'07ESS BB'!BN42</f>
        <v>17785368.698785283</v>
      </c>
      <c r="G61" s="129">
        <f>'07ESS BB'!BO42</f>
        <v>21391846.978964373</v>
      </c>
      <c r="H61" s="129">
        <f>'07ESS BB'!BP42</f>
        <v>21367238.929779153</v>
      </c>
      <c r="I61" s="129">
        <f>'07ESS BB'!BQ42</f>
        <v>21917018.922711682</v>
      </c>
      <c r="J61" s="129">
        <f>'07ESS BB'!BR42</f>
        <v>16546920.427911336</v>
      </c>
      <c r="K61" s="129">
        <f>'07ESS BB'!BS42</f>
        <v>19367364.046318591</v>
      </c>
      <c r="L61" s="129">
        <f>'07ESS BB'!BT42</f>
        <v>19887655.871294357</v>
      </c>
      <c r="M61" s="129">
        <f>'07ESS BB'!BU42</f>
        <v>20870459.231280953</v>
      </c>
      <c r="N61" s="129">
        <f>'07ESS BB'!BV42</f>
        <v>22281926.733631536</v>
      </c>
      <c r="O61" s="129">
        <f>'07ESS BB'!BW42</f>
        <v>25869574.039167225</v>
      </c>
      <c r="P61" s="129">
        <f>'07ESS BB'!BX42</f>
        <v>30891167.871988811</v>
      </c>
      <c r="Q61" s="129">
        <f>'07ESS BB'!BY42</f>
        <v>34255289.548733301</v>
      </c>
      <c r="R61" s="129">
        <f>'07ESS BB'!BZ42</f>
        <v>35940119.208377436</v>
      </c>
      <c r="S61" s="129">
        <f>'07ESS BB'!CA42</f>
        <v>37138304.459122851</v>
      </c>
      <c r="T61" s="129">
        <f>'07ESS BB'!CB42</f>
        <v>37885821.882552594</v>
      </c>
      <c r="U61" s="200">
        <f t="shared" si="0"/>
        <v>2.0127936218857678E-2</v>
      </c>
    </row>
    <row r="62" spans="1:21" x14ac:dyDescent="0.25">
      <c r="A62" s="120" t="s">
        <v>122</v>
      </c>
      <c r="B62" s="121">
        <f>'08JEN BB'!BJ42</f>
        <v>1615286.5554963665</v>
      </c>
      <c r="C62" s="129">
        <f>'08JEN BB'!BK42</f>
        <v>1885682.0022465517</v>
      </c>
      <c r="D62" s="129">
        <f>'08JEN BB'!BL42</f>
        <v>2129145.7109012143</v>
      </c>
      <c r="E62" s="129">
        <f>'08JEN BB'!BM42</f>
        <v>2419535.0252512256</v>
      </c>
      <c r="F62" s="129">
        <f>'08JEN BB'!BN42</f>
        <v>2707130.1961712395</v>
      </c>
      <c r="G62" s="129">
        <f>'08JEN BB'!BO42</f>
        <v>2989871.5871002674</v>
      </c>
      <c r="H62" s="129">
        <f>'08JEN BB'!BP42</f>
        <v>3338002.0701450519</v>
      </c>
      <c r="I62" s="129">
        <f>'08JEN BB'!BQ42</f>
        <v>3672681.2346697459</v>
      </c>
      <c r="J62" s="129">
        <f>'08JEN BB'!BR42</f>
        <v>4054425.1355869342</v>
      </c>
      <c r="K62" s="129">
        <f>'08JEN BB'!BS42</f>
        <v>4503514.2932224404</v>
      </c>
      <c r="L62" s="129">
        <f>'08JEN BB'!BT42</f>
        <v>4772224.3063288424</v>
      </c>
      <c r="M62" s="129">
        <f>'08JEN BB'!BU42</f>
        <v>4985250.0888575111</v>
      </c>
      <c r="N62" s="129">
        <f>'08JEN BB'!BV42</f>
        <v>5496834.0578610413</v>
      </c>
      <c r="O62" s="129">
        <f>'08JEN BB'!BW42</f>
        <v>6101611.8244027048</v>
      </c>
      <c r="P62" s="129">
        <f>'08JEN BB'!BX42</f>
        <v>6483648.3804688333</v>
      </c>
      <c r="Q62" s="129">
        <f>'08JEN BB'!BY42</f>
        <v>6588907.8794081043</v>
      </c>
      <c r="R62" s="129">
        <f>'08JEN BB'!BZ42</f>
        <v>6961473.2623536773</v>
      </c>
      <c r="S62" s="129">
        <f>'08JEN BB'!CA42</f>
        <v>7587564.342996303</v>
      </c>
      <c r="T62" s="129">
        <f>'08JEN BB'!CB42</f>
        <v>8597434.6808740608</v>
      </c>
      <c r="U62" s="200">
        <f t="shared" si="0"/>
        <v>0.13309545622633409</v>
      </c>
    </row>
    <row r="63" spans="1:21" x14ac:dyDescent="0.25">
      <c r="A63" s="120" t="s">
        <v>123</v>
      </c>
      <c r="B63" s="121">
        <f>'09PCR BB'!BJ42</f>
        <v>2567377.121568894</v>
      </c>
      <c r="C63" s="129">
        <f>'09PCR BB'!BK42</f>
        <v>2679598.6775067924</v>
      </c>
      <c r="D63" s="129">
        <f>'09PCR BB'!BL42</f>
        <v>2815301.0687790755</v>
      </c>
      <c r="E63" s="129">
        <f>'09PCR BB'!BM42</f>
        <v>2916223.6978476876</v>
      </c>
      <c r="F63" s="129">
        <f>'09PCR BB'!BN42</f>
        <v>3114135.9734311663</v>
      </c>
      <c r="G63" s="129">
        <f>'09PCR BB'!BO42</f>
        <v>3240404.7214166261</v>
      </c>
      <c r="H63" s="129">
        <f>'09PCR BB'!BP42</f>
        <v>3542030.9267048538</v>
      </c>
      <c r="I63" s="129">
        <f>'09PCR BB'!BQ42</f>
        <v>3912805.5306312647</v>
      </c>
      <c r="J63" s="129">
        <f>'09PCR BB'!BR42</f>
        <v>4220752.2590460144</v>
      </c>
      <c r="K63" s="129">
        <f>'09PCR BB'!BS42</f>
        <v>4519755.4108205577</v>
      </c>
      <c r="L63" s="129">
        <f>'09PCR BB'!BT42</f>
        <v>4818144.2034334633</v>
      </c>
      <c r="M63" s="129">
        <f>'09PCR BB'!BU42</f>
        <v>5315618.5083565563</v>
      </c>
      <c r="N63" s="129">
        <f>'09PCR BB'!BV42</f>
        <v>5417979.1446528044</v>
      </c>
      <c r="O63" s="129">
        <f>'09PCR BB'!BW42</f>
        <v>5761040.6793672536</v>
      </c>
      <c r="P63" s="129">
        <f>'09PCR BB'!BX42</f>
        <v>6137181.4263433665</v>
      </c>
      <c r="Q63" s="129">
        <f>'09PCR BB'!BY42</f>
        <v>6391179.9104256593</v>
      </c>
      <c r="R63" s="129">
        <f>'09PCR BB'!BZ42</f>
        <v>6818506.897833474</v>
      </c>
      <c r="S63" s="129">
        <f>'09PCR BB'!CA42</f>
        <v>7274775.9360825345</v>
      </c>
      <c r="T63" s="129">
        <f>'09PCR BB'!CB42</f>
        <v>7995317.924315922</v>
      </c>
      <c r="U63" s="200">
        <f t="shared" si="0"/>
        <v>9.9046622818928939E-2</v>
      </c>
    </row>
    <row r="64" spans="1:21" x14ac:dyDescent="0.25">
      <c r="A64" s="120" t="s">
        <v>124</v>
      </c>
      <c r="B64" s="121">
        <f>'10SAP BB'!BJ42</f>
        <v>16183141.092788339</v>
      </c>
      <c r="C64" s="129">
        <f>'10SAP BB'!BK42</f>
        <v>16780864.903513812</v>
      </c>
      <c r="D64" s="129">
        <f>'10SAP BB'!BL42</f>
        <v>17459354.505175643</v>
      </c>
      <c r="E64" s="129">
        <f>'10SAP BB'!BM42</f>
        <v>18336643.088370968</v>
      </c>
      <c r="F64" s="129">
        <f>'10SAP BB'!BN42</f>
        <v>19627600.979836434</v>
      </c>
      <c r="G64" s="129">
        <f>'10SAP BB'!BO42</f>
        <v>21285503.608349733</v>
      </c>
      <c r="H64" s="129">
        <f>'10SAP BB'!BP42</f>
        <v>22519968.721308123</v>
      </c>
      <c r="I64" s="129">
        <f>'10SAP BB'!BQ42</f>
        <v>23499563.40790277</v>
      </c>
      <c r="J64" s="129">
        <f>'10SAP BB'!BR42</f>
        <v>24405996.398928769</v>
      </c>
      <c r="K64" s="129">
        <f>'10SAP BB'!BS42</f>
        <v>24961146.736699536</v>
      </c>
      <c r="L64" s="129">
        <f>'10SAP BB'!BT42</f>
        <v>23456819.255682804</v>
      </c>
      <c r="M64" s="129">
        <f>'10SAP BB'!BU42</f>
        <v>21891075.246726282</v>
      </c>
      <c r="N64" s="129">
        <f>'10SAP BB'!BV42</f>
        <v>22049040.96999998</v>
      </c>
      <c r="O64" s="129">
        <f>'10SAP BB'!BW42</f>
        <v>22795073.644999981</v>
      </c>
      <c r="P64" s="129">
        <f>'10SAP BB'!BX42</f>
        <v>23596693.784999985</v>
      </c>
      <c r="Q64" s="129">
        <f>'10SAP BB'!BY42</f>
        <v>23504354.929999989</v>
      </c>
      <c r="R64" s="129">
        <f>'10SAP BB'!BZ42</f>
        <v>23799044.219999991</v>
      </c>
      <c r="S64" s="129">
        <f>'10SAP BB'!CA42</f>
        <v>24960278.11999999</v>
      </c>
      <c r="T64" s="129">
        <f>'10SAP BB'!CB42</f>
        <v>25928506.999999993</v>
      </c>
      <c r="U64" s="200">
        <f t="shared" si="0"/>
        <v>3.8790788922507528E-2</v>
      </c>
    </row>
    <row r="65" spans="1:21" x14ac:dyDescent="0.25">
      <c r="A65" s="120" t="s">
        <v>125</v>
      </c>
      <c r="B65" s="173">
        <f>'11SPD BB'!BJ42</f>
        <v>0</v>
      </c>
      <c r="C65" s="174">
        <f>'11SPD BB'!BK42</f>
        <v>0</v>
      </c>
      <c r="D65" s="174">
        <f>'11SPD BB'!BL42</f>
        <v>0</v>
      </c>
      <c r="E65" s="174">
        <f>'11SPD BB'!BM42</f>
        <v>0</v>
      </c>
      <c r="F65" s="174">
        <f>'11SPD BB'!BN42</f>
        <v>0</v>
      </c>
      <c r="G65" s="174">
        <f>'11SPD BB'!BO42</f>
        <v>0</v>
      </c>
      <c r="H65" s="174">
        <f>'11SPD BB'!BP42</f>
        <v>0</v>
      </c>
      <c r="I65" s="174">
        <f>'11SPD BB'!BQ42</f>
        <v>0</v>
      </c>
      <c r="J65" s="174">
        <f>'11SPD BB'!BR42</f>
        <v>0</v>
      </c>
      <c r="K65" s="129">
        <f>'11SPD BB'!BS42</f>
        <v>5796.4234891532078</v>
      </c>
      <c r="L65" s="129">
        <f>'11SPD BB'!BT42</f>
        <v>4090.7896102316049</v>
      </c>
      <c r="M65" s="129">
        <f>'11SPD BB'!BU42</f>
        <v>19574.559536434495</v>
      </c>
      <c r="N65" s="129">
        <f>'11SPD BB'!BV42</f>
        <v>147280.87825880753</v>
      </c>
      <c r="O65" s="129">
        <f>'11SPD BB'!BW42</f>
        <v>458927.6384494275</v>
      </c>
      <c r="P65" s="129">
        <f>'11SPD BB'!BX42</f>
        <v>972671.03128539224</v>
      </c>
      <c r="Q65" s="129">
        <f>'11SPD BB'!BY42</f>
        <v>1198360.5637411587</v>
      </c>
      <c r="R65" s="129">
        <f>'11SPD BB'!BZ42</f>
        <v>1453166.173414665</v>
      </c>
      <c r="S65" s="129">
        <f>'11SPD BB'!CA42</f>
        <v>1742779.6526538939</v>
      </c>
      <c r="T65" s="129">
        <f>'11SPD BB'!CB42</f>
        <v>2214478.8069840632</v>
      </c>
      <c r="U65" s="200">
        <f t="shared" si="0"/>
        <v>0.27065908969723673</v>
      </c>
    </row>
    <row r="66" spans="1:21" x14ac:dyDescent="0.25">
      <c r="A66" s="120" t="s">
        <v>126</v>
      </c>
      <c r="B66" s="121">
        <f>'12TND BB'!BJ42</f>
        <v>6702569.6012692945</v>
      </c>
      <c r="C66" s="129">
        <f>'12TND BB'!BK42</f>
        <v>7480414.7991002295</v>
      </c>
      <c r="D66" s="129">
        <f>'12TND BB'!BL42</f>
        <v>7972602.491092952</v>
      </c>
      <c r="E66" s="129">
        <f>'12TND BB'!BM42</f>
        <v>8301252.7428963911</v>
      </c>
      <c r="F66" s="129">
        <f>'12TND BB'!BN42</f>
        <v>8638183.5559710599</v>
      </c>
      <c r="G66" s="129">
        <f>'12TND BB'!BO42</f>
        <v>9086375.960077025</v>
      </c>
      <c r="H66" s="129">
        <f>'12TND BB'!BP42</f>
        <v>9557767.5625625849</v>
      </c>
      <c r="I66" s="129">
        <f>'12TND BB'!BQ42</f>
        <v>9814517.1443172041</v>
      </c>
      <c r="J66" s="129">
        <f>'12TND BB'!BR42</f>
        <v>9919160.8400344998</v>
      </c>
      <c r="K66" s="129">
        <f>'12TND BB'!BS42</f>
        <v>10007088.62394017</v>
      </c>
      <c r="L66" s="129">
        <f>'12TND BB'!BT42</f>
        <v>9974216.0220629126</v>
      </c>
      <c r="M66" s="129">
        <f>'12TND BB'!BU42</f>
        <v>9852573.2211157568</v>
      </c>
      <c r="N66" s="129">
        <f>'12TND BB'!BV42</f>
        <v>9623939.501256872</v>
      </c>
      <c r="O66" s="129">
        <f>'12TND BB'!BW42</f>
        <v>9495713.0485896766</v>
      </c>
      <c r="P66" s="129">
        <f>'12TND BB'!BX42</f>
        <v>9369251.3358964194</v>
      </c>
      <c r="Q66" s="129">
        <f>'12TND BB'!BY42</f>
        <v>9217737.102635242</v>
      </c>
      <c r="R66" s="129">
        <f>'12TND BB'!BZ42</f>
        <v>9254006.0051604118</v>
      </c>
      <c r="S66" s="129">
        <f>'12TND BB'!CA42</f>
        <v>9758801.7020573523</v>
      </c>
      <c r="T66" s="129">
        <f>'12TND BB'!CB42</f>
        <v>10190337.507279202</v>
      </c>
      <c r="U66" s="200">
        <f t="shared" si="0"/>
        <v>4.4220163335307205E-2</v>
      </c>
    </row>
    <row r="67" spans="1:21" ht="15.75" thickBot="1" x14ac:dyDescent="0.3">
      <c r="A67" s="122" t="s">
        <v>127</v>
      </c>
      <c r="B67" s="123">
        <f>'13UED BB'!BJ42</f>
        <v>36121572.427216738</v>
      </c>
      <c r="C67" s="124">
        <f>'13UED BB'!BK42</f>
        <v>41315154.857589006</v>
      </c>
      <c r="D67" s="124">
        <f>'13UED BB'!BL42</f>
        <v>45289108.586598635</v>
      </c>
      <c r="E67" s="124">
        <f>'13UED BB'!BM42</f>
        <v>49453637.250187635</v>
      </c>
      <c r="F67" s="124">
        <f>'13UED BB'!BN42</f>
        <v>55240137.819902748</v>
      </c>
      <c r="G67" s="124">
        <f>'13UED BB'!BO42</f>
        <v>59253470.245375842</v>
      </c>
      <c r="H67" s="124">
        <f>'13UED BB'!BP42</f>
        <v>64752622.147933051</v>
      </c>
      <c r="I67" s="124">
        <f>'13UED BB'!BQ42</f>
        <v>71065639.498059943</v>
      </c>
      <c r="J67" s="124">
        <f>'13UED BB'!BR42</f>
        <v>75832866.457806468</v>
      </c>
      <c r="K67" s="124">
        <f>'13UED BB'!BS42</f>
        <v>79074377.092963398</v>
      </c>
      <c r="L67" s="124">
        <f>'13UED BB'!BT42</f>
        <v>79325321.225420505</v>
      </c>
      <c r="M67" s="124">
        <f>'13UED BB'!BU42</f>
        <v>79732110.573091596</v>
      </c>
      <c r="N67" s="124">
        <f>'13UED BB'!BV42</f>
        <v>90754520.825073957</v>
      </c>
      <c r="O67" s="124">
        <f>'13UED BB'!BW42</f>
        <v>92585530.499999925</v>
      </c>
      <c r="P67" s="124">
        <f>'13UED BB'!BX42</f>
        <v>95043356.999999925</v>
      </c>
      <c r="Q67" s="124">
        <f>'13UED BB'!BY42</f>
        <v>96593053.499999925</v>
      </c>
      <c r="R67" s="124">
        <f>'13UED BB'!BZ42</f>
        <v>96824209.999999925</v>
      </c>
      <c r="S67" s="124">
        <f>'13UED BB'!CA42</f>
        <v>97872415.999999925</v>
      </c>
      <c r="T67" s="124">
        <f>'13UED BB'!CB42</f>
        <v>103306521.99999993</v>
      </c>
      <c r="U67" s="200">
        <f t="shared" si="0"/>
        <v>5.552234451839836E-2</v>
      </c>
    </row>
    <row r="68" spans="1:21" x14ac:dyDescent="0.25">
      <c r="A68" s="114"/>
      <c r="B68" s="114"/>
      <c r="C68" s="114"/>
      <c r="D68" s="114"/>
      <c r="E68" s="114"/>
      <c r="F68" s="114"/>
      <c r="G68" s="114"/>
      <c r="H68" s="114"/>
      <c r="I68" s="125"/>
      <c r="J68" s="125"/>
      <c r="K68" s="125"/>
      <c r="L68" s="114"/>
      <c r="M68" s="125"/>
      <c r="N68" s="125"/>
      <c r="O68" s="125"/>
      <c r="P68" s="114"/>
      <c r="Q68" s="114"/>
      <c r="U68" s="200"/>
    </row>
    <row r="69" spans="1:21" x14ac:dyDescent="0.25">
      <c r="A69" s="114"/>
      <c r="B69" s="165" t="s">
        <v>270</v>
      </c>
      <c r="C69" s="114"/>
      <c r="D69" s="114"/>
      <c r="E69" s="114"/>
      <c r="F69" s="114"/>
      <c r="G69" s="114"/>
      <c r="H69" s="114"/>
      <c r="I69" s="114"/>
      <c r="J69" s="114"/>
      <c r="K69" s="114"/>
      <c r="L69" s="114"/>
      <c r="M69" s="114"/>
      <c r="N69" s="114"/>
      <c r="O69" s="114"/>
      <c r="P69" s="114"/>
      <c r="Q69" s="114"/>
      <c r="U69" s="200"/>
    </row>
    <row r="70" spans="1:21" ht="15.75" thickBot="1" x14ac:dyDescent="0.3">
      <c r="A70" s="115"/>
      <c r="B70" s="116">
        <v>2006</v>
      </c>
      <c r="C70" s="116">
        <v>2007</v>
      </c>
      <c r="D70" s="116">
        <v>2008</v>
      </c>
      <c r="E70" s="116">
        <v>2009</v>
      </c>
      <c r="F70" s="116">
        <v>2010</v>
      </c>
      <c r="G70" s="116">
        <v>2011</v>
      </c>
      <c r="H70" s="116">
        <v>2012</v>
      </c>
      <c r="I70" s="116">
        <v>2013</v>
      </c>
      <c r="J70" s="116">
        <v>2014</v>
      </c>
      <c r="K70" s="116">
        <v>2015</v>
      </c>
      <c r="L70" s="116">
        <v>2016</v>
      </c>
      <c r="M70" s="116">
        <v>2017</v>
      </c>
      <c r="N70" s="116">
        <v>2018</v>
      </c>
      <c r="O70" s="116">
        <v>2019</v>
      </c>
      <c r="P70" s="116">
        <v>2020</v>
      </c>
      <c r="Q70" s="116">
        <v>2021</v>
      </c>
      <c r="R70" s="133">
        <v>2022</v>
      </c>
      <c r="S70" s="133">
        <v>2023</v>
      </c>
      <c r="T70" s="133">
        <v>2024</v>
      </c>
      <c r="U70" s="200">
        <f t="shared" si="0"/>
        <v>4.9431537320810673E-4</v>
      </c>
    </row>
    <row r="71" spans="1:21" x14ac:dyDescent="0.25">
      <c r="A71" s="117" t="s">
        <v>115</v>
      </c>
      <c r="B71" s="118">
        <f>'01ACT BB'!CD42</f>
        <v>23728468.2548775</v>
      </c>
      <c r="C71" s="119">
        <f>'01ACT BB'!CE42</f>
        <v>23916251.790792227</v>
      </c>
      <c r="D71" s="119">
        <f>'01ACT BB'!CF42</f>
        <v>24234654.137366824</v>
      </c>
      <c r="E71" s="119">
        <f>'01ACT BB'!CG42</f>
        <v>24578830.026978076</v>
      </c>
      <c r="F71" s="119">
        <f>'01ACT BB'!CH42</f>
        <v>25900750.284939133</v>
      </c>
      <c r="G71" s="119">
        <f>'01ACT BB'!CI42</f>
        <v>29672579.567759313</v>
      </c>
      <c r="H71" s="119">
        <f>'01ACT BB'!CJ42</f>
        <v>37791703.272132874</v>
      </c>
      <c r="I71" s="119">
        <f>'01ACT BB'!CK42</f>
        <v>50959483.676328152</v>
      </c>
      <c r="J71" s="119">
        <f>'01ACT BB'!CL42</f>
        <v>64520965.512511835</v>
      </c>
      <c r="K71" s="119">
        <f>'01ACT BB'!CM42</f>
        <v>71769098.716162965</v>
      </c>
      <c r="L71" s="119">
        <f>'01ACT BB'!CN42</f>
        <v>71336417.35689202</v>
      </c>
      <c r="M71" s="119">
        <f>'01ACT BB'!CO42</f>
        <v>72032297.379839823</v>
      </c>
      <c r="N71" s="119">
        <f>'01ACT BB'!CP42</f>
        <v>71985665.934478208</v>
      </c>
      <c r="O71" s="119">
        <f>'01ACT BB'!CQ42</f>
        <v>71585409.493146822</v>
      </c>
      <c r="P71" s="119">
        <f>'01ACT BB'!CR42</f>
        <v>71366419.158424944</v>
      </c>
      <c r="Q71" s="119">
        <f>'01ACT BB'!CS42</f>
        <v>71541876.515756249</v>
      </c>
      <c r="R71" s="119">
        <f>'01ACT BB'!CT42</f>
        <v>73283588.146185666</v>
      </c>
      <c r="S71" s="119">
        <f>'01ACT BB'!CU42</f>
        <v>78801181.380253166</v>
      </c>
      <c r="T71" s="119">
        <f>'01ACT BB'!CV42</f>
        <v>87391702.192242518</v>
      </c>
      <c r="U71" s="200">
        <f t="shared" ref="U71:U134" si="1">(T71-S71)/S71</f>
        <v>0.10901512720394387</v>
      </c>
    </row>
    <row r="72" spans="1:21" x14ac:dyDescent="0.25">
      <c r="A72" s="120" t="s">
        <v>116</v>
      </c>
      <c r="B72" s="121">
        <f>'02AGD BB'!CD42</f>
        <v>1296221160.2090502</v>
      </c>
      <c r="C72" s="129">
        <f>'02AGD BB'!CE42</f>
        <v>1452090734.5299416</v>
      </c>
      <c r="D72" s="129">
        <f>'02AGD BB'!CF42</f>
        <v>1659976970.6203232</v>
      </c>
      <c r="E72" s="129">
        <f>'02AGD BB'!CG42</f>
        <v>1946998425.8733706</v>
      </c>
      <c r="F72" s="129">
        <f>'02AGD BB'!CH42</f>
        <v>2286086142.5635843</v>
      </c>
      <c r="G72" s="129">
        <f>'02AGD BB'!CI42</f>
        <v>2592589172.3276567</v>
      </c>
      <c r="H72" s="129">
        <f>'02AGD BB'!CJ42</f>
        <v>2916517056.8203321</v>
      </c>
      <c r="I72" s="129">
        <f>'02AGD BB'!CK42</f>
        <v>3196148924.1101513</v>
      </c>
      <c r="J72" s="129">
        <f>'02AGD BB'!CL42</f>
        <v>3403088316.0483017</v>
      </c>
      <c r="K72" s="129">
        <f>'02AGD BB'!CM42</f>
        <v>3494461181.8555427</v>
      </c>
      <c r="L72" s="129">
        <f>'02AGD BB'!CN42</f>
        <v>3524165101.3715153</v>
      </c>
      <c r="M72" s="129">
        <f>'02AGD BB'!CO42</f>
        <v>3539244279.9468498</v>
      </c>
      <c r="N72" s="129">
        <f>'02AGD BB'!CP42</f>
        <v>3615517291.3118553</v>
      </c>
      <c r="O72" s="129">
        <f>'02AGD BB'!CQ42</f>
        <v>3690470870.3481321</v>
      </c>
      <c r="P72" s="129">
        <f>'02AGD BB'!CR42</f>
        <v>3761498581.1021128</v>
      </c>
      <c r="Q72" s="129">
        <f>'02AGD BB'!CS42</f>
        <v>3759418509.4300499</v>
      </c>
      <c r="R72" s="129">
        <f>'02AGD BB'!CT42</f>
        <v>3710509559.3768549</v>
      </c>
      <c r="S72" s="129">
        <f>'02AGD BB'!CU42</f>
        <v>3790495250.4752722</v>
      </c>
      <c r="T72" s="129">
        <f>'02AGD BB'!CV42</f>
        <v>3915882587.9453654</v>
      </c>
      <c r="U72" s="200">
        <f t="shared" si="1"/>
        <v>3.3079407619458573E-2</v>
      </c>
    </row>
    <row r="73" spans="1:21" x14ac:dyDescent="0.25">
      <c r="A73" s="120" t="s">
        <v>117</v>
      </c>
      <c r="B73" s="121">
        <f>'03CIT BB'!CD42</f>
        <v>156341964.66237545</v>
      </c>
      <c r="C73" s="129">
        <f>'03CIT BB'!CE42</f>
        <v>162656578.86416858</v>
      </c>
      <c r="D73" s="129">
        <f>'03CIT BB'!CF42</f>
        <v>168827494.72769883</v>
      </c>
      <c r="E73" s="129">
        <f>'03CIT BB'!CG42</f>
        <v>173715568.60941434</v>
      </c>
      <c r="F73" s="129">
        <f>'03CIT BB'!CH42</f>
        <v>188525994.54622313</v>
      </c>
      <c r="G73" s="129">
        <f>'03CIT BB'!CI42</f>
        <v>195817599.01977104</v>
      </c>
      <c r="H73" s="129">
        <f>'03CIT BB'!CJ42</f>
        <v>206948097.82534605</v>
      </c>
      <c r="I73" s="129">
        <f>'03CIT BB'!CK42</f>
        <v>218223553.24478608</v>
      </c>
      <c r="J73" s="129">
        <f>'03CIT BB'!CL42</f>
        <v>226287110.23266065</v>
      </c>
      <c r="K73" s="129">
        <f>'03CIT BB'!CM42</f>
        <v>235134618.01716727</v>
      </c>
      <c r="L73" s="129">
        <f>'03CIT BB'!CN42</f>
        <v>246403063.18044221</v>
      </c>
      <c r="M73" s="129">
        <f>'03CIT BB'!CO42</f>
        <v>265314445.37106904</v>
      </c>
      <c r="N73" s="129">
        <f>'03CIT BB'!CP42</f>
        <v>251856167.91256547</v>
      </c>
      <c r="O73" s="129">
        <f>'03CIT BB'!CQ42</f>
        <v>260495311.06911471</v>
      </c>
      <c r="P73" s="129">
        <f>'03CIT BB'!CR42</f>
        <v>268606305.24958509</v>
      </c>
      <c r="Q73" s="129">
        <f>'03CIT BB'!CS42</f>
        <v>275886330.1781832</v>
      </c>
      <c r="R73" s="129">
        <f>'03CIT BB'!CT42</f>
        <v>280888739.45774376</v>
      </c>
      <c r="S73" s="129">
        <f>'03CIT BB'!CU42</f>
        <v>284585171.47939724</v>
      </c>
      <c r="T73" s="129">
        <f>'03CIT BB'!CV42</f>
        <v>296494984.89126539</v>
      </c>
      <c r="U73" s="200">
        <f t="shared" si="1"/>
        <v>4.1849732893515762E-2</v>
      </c>
    </row>
    <row r="74" spans="1:21" x14ac:dyDescent="0.25">
      <c r="A74" s="120" t="s">
        <v>118</v>
      </c>
      <c r="B74" s="121">
        <f>'04END BB'!CD42</f>
        <v>638709614.84453845</v>
      </c>
      <c r="C74" s="129">
        <f>'04END BB'!CE42</f>
        <v>786645295.41165853</v>
      </c>
      <c r="D74" s="129">
        <f>'04END BB'!CF42</f>
        <v>942324294.45017743</v>
      </c>
      <c r="E74" s="129">
        <f>'04END BB'!CG42</f>
        <v>1139775988.5939722</v>
      </c>
      <c r="F74" s="129">
        <f>'04END BB'!CH42</f>
        <v>1356531238.1196513</v>
      </c>
      <c r="G74" s="129">
        <f>'04END BB'!CI42</f>
        <v>1572787584.6118486</v>
      </c>
      <c r="H74" s="129">
        <f>'04END BB'!CJ42</f>
        <v>1885331063.2487893</v>
      </c>
      <c r="I74" s="129">
        <f>'04END BB'!CK42</f>
        <v>2206523057.1150618</v>
      </c>
      <c r="J74" s="129">
        <f>'04END BB'!CL42</f>
        <v>2421735543.1084814</v>
      </c>
      <c r="K74" s="129">
        <f>'04END BB'!CM42</f>
        <v>2186201849.6212797</v>
      </c>
      <c r="L74" s="129">
        <f>'04END BB'!CN42</f>
        <v>2228604893.7958689</v>
      </c>
      <c r="M74" s="129">
        <f>'04END BB'!CO42</f>
        <v>2234560440.9130592</v>
      </c>
      <c r="N74" s="129">
        <f>'04END BB'!CP42</f>
        <v>2258844440.2440538</v>
      </c>
      <c r="O74" s="129">
        <f>'04END BB'!CQ42</f>
        <v>2334968239.1880493</v>
      </c>
      <c r="P74" s="129">
        <f>'04END BB'!CR42</f>
        <v>2395458123.7387829</v>
      </c>
      <c r="Q74" s="129">
        <f>'04END BB'!CS42</f>
        <v>2431129487.8276839</v>
      </c>
      <c r="R74" s="129">
        <f>'04END BB'!CT42</f>
        <v>2503638675.1061115</v>
      </c>
      <c r="S74" s="129">
        <f>'04END BB'!CU42</f>
        <v>2682954831.5424528</v>
      </c>
      <c r="T74" s="129">
        <f>'04END BB'!CV42</f>
        <v>2893792195.6837192</v>
      </c>
      <c r="U74" s="200">
        <f t="shared" si="1"/>
        <v>7.8584015527407972E-2</v>
      </c>
    </row>
    <row r="75" spans="1:21" x14ac:dyDescent="0.25">
      <c r="A75" s="120" t="s">
        <v>119</v>
      </c>
      <c r="B75" s="121">
        <f>'05ENX BB'!CD42</f>
        <v>1053755333.0644157</v>
      </c>
      <c r="C75" s="129">
        <f>'05ENX BB'!CE42</f>
        <v>1168064509.0460925</v>
      </c>
      <c r="D75" s="129">
        <f>'05ENX BB'!CF42</f>
        <v>1283299501.9595089</v>
      </c>
      <c r="E75" s="129">
        <f>'05ENX BB'!CG42</f>
        <v>1427603460.7222679</v>
      </c>
      <c r="F75" s="129">
        <f>'05ENX BB'!CH42</f>
        <v>1628195383.8940563</v>
      </c>
      <c r="G75" s="129">
        <f>'05ENX BB'!CI42</f>
        <v>1837287808.5733123</v>
      </c>
      <c r="H75" s="129">
        <f>'05ENX BB'!CJ42</f>
        <v>2005890447.703022</v>
      </c>
      <c r="I75" s="129">
        <f>'05ENX BB'!CK42</f>
        <v>2154336557.3127942</v>
      </c>
      <c r="J75" s="129">
        <f>'05ENX BB'!CL42</f>
        <v>2329443680.5091848</v>
      </c>
      <c r="K75" s="129">
        <f>'05ENX BB'!CM42</f>
        <v>2408227144.9041486</v>
      </c>
      <c r="L75" s="129">
        <f>'05ENX BB'!CN42</f>
        <v>2415479394.9731398</v>
      </c>
      <c r="M75" s="129">
        <f>'05ENX BB'!CO42</f>
        <v>2452078090.6763601</v>
      </c>
      <c r="N75" s="129">
        <f>'05ENX BB'!CP42</f>
        <v>2487533442.5794849</v>
      </c>
      <c r="O75" s="129">
        <f>'05ENX BB'!CQ42</f>
        <v>2521702092.3003931</v>
      </c>
      <c r="P75" s="129">
        <f>'05ENX BB'!CR42</f>
        <v>2542217093.0033751</v>
      </c>
      <c r="Q75" s="129">
        <f>'05ENX BB'!CS42</f>
        <v>2543016527.3510342</v>
      </c>
      <c r="R75" s="129">
        <f>'05ENX BB'!CT42</f>
        <v>2553861007.2745914</v>
      </c>
      <c r="S75" s="129">
        <f>'05ENX BB'!CU42</f>
        <v>2655085946.3514347</v>
      </c>
      <c r="T75" s="129">
        <f>'05ENX BB'!CV42</f>
        <v>2772819326.2207537</v>
      </c>
      <c r="U75" s="200">
        <f t="shared" si="1"/>
        <v>4.4342587113274351E-2</v>
      </c>
    </row>
    <row r="76" spans="1:21" x14ac:dyDescent="0.25">
      <c r="A76" s="120" t="s">
        <v>120</v>
      </c>
      <c r="B76" s="121">
        <f>'06ERG BB'!CD42</f>
        <v>637436980.02792251</v>
      </c>
      <c r="C76" s="129">
        <f>'06ERG BB'!CE42</f>
        <v>697912868.25673223</v>
      </c>
      <c r="D76" s="129">
        <f>'06ERG BB'!CF42</f>
        <v>806504399.93018973</v>
      </c>
      <c r="E76" s="129">
        <f>'06ERG BB'!CG42</f>
        <v>953246150.43350554</v>
      </c>
      <c r="F76" s="129">
        <f>'06ERG BB'!CH42</f>
        <v>1085503224.2145605</v>
      </c>
      <c r="G76" s="129">
        <f>'06ERG BB'!CI42</f>
        <v>1182012391.6015501</v>
      </c>
      <c r="H76" s="129">
        <f>'06ERG BB'!CJ42</f>
        <v>1240513630.6996589</v>
      </c>
      <c r="I76" s="129">
        <f>'06ERG BB'!CK42</f>
        <v>1294264701.7749767</v>
      </c>
      <c r="J76" s="129">
        <f>'06ERG BB'!CL42</f>
        <v>1381416766.9061942</v>
      </c>
      <c r="K76" s="129">
        <f>'06ERG BB'!CM42</f>
        <v>1491771203.57827</v>
      </c>
      <c r="L76" s="129">
        <f>'06ERG BB'!CN42</f>
        <v>1439889351.1383734</v>
      </c>
      <c r="M76" s="129">
        <f>'06ERG BB'!CO42</f>
        <v>1466208708.9603052</v>
      </c>
      <c r="N76" s="129">
        <f>'06ERG BB'!CP42</f>
        <v>1487138351.449775</v>
      </c>
      <c r="O76" s="129">
        <f>'06ERG BB'!CQ42</f>
        <v>1511729824.7928615</v>
      </c>
      <c r="P76" s="129">
        <f>'06ERG BB'!CR42</f>
        <v>1537986173.2295642</v>
      </c>
      <c r="Q76" s="129">
        <f>'06ERG BB'!CS42</f>
        <v>1552657941.5332432</v>
      </c>
      <c r="R76" s="129">
        <f>'06ERG BB'!CT42</f>
        <v>1595192928.6532655</v>
      </c>
      <c r="S76" s="129">
        <f>'06ERG BB'!CU42</f>
        <v>1703845484.1230357</v>
      </c>
      <c r="T76" s="129">
        <f>'06ERG BB'!CV42</f>
        <v>1837158085.0008831</v>
      </c>
      <c r="U76" s="200">
        <f t="shared" si="1"/>
        <v>7.8242189283063451E-2</v>
      </c>
    </row>
    <row r="77" spans="1:21" x14ac:dyDescent="0.25">
      <c r="A77" s="120" t="s">
        <v>121</v>
      </c>
      <c r="B77" s="121">
        <f>'07ESS BB'!CD42</f>
        <v>363066151.91217744</v>
      </c>
      <c r="C77" s="129">
        <f>'07ESS BB'!CE42</f>
        <v>438631388.87750089</v>
      </c>
      <c r="D77" s="129">
        <f>'07ESS BB'!CF42</f>
        <v>552262571.80716014</v>
      </c>
      <c r="E77" s="129">
        <f>'07ESS BB'!CG42</f>
        <v>653726343.06378794</v>
      </c>
      <c r="F77" s="129">
        <f>'07ESS BB'!CH42</f>
        <v>760812609.26807213</v>
      </c>
      <c r="G77" s="129">
        <f>'07ESS BB'!CI42</f>
        <v>836358374.96717846</v>
      </c>
      <c r="H77" s="129">
        <f>'07ESS BB'!CJ42</f>
        <v>926895524.79619718</v>
      </c>
      <c r="I77" s="129">
        <f>'07ESS BB'!CK42</f>
        <v>1014996909.2789751</v>
      </c>
      <c r="J77" s="129">
        <f>'07ESS BB'!CL42</f>
        <v>1076306339.6420391</v>
      </c>
      <c r="K77" s="129">
        <f>'07ESS BB'!CM42</f>
        <v>1085631385.3601661</v>
      </c>
      <c r="L77" s="129">
        <f>'07ESS BB'!CN42</f>
        <v>1121654459.4782691</v>
      </c>
      <c r="M77" s="129">
        <f>'07ESS BB'!CO42</f>
        <v>1138224237.5290632</v>
      </c>
      <c r="N77" s="129">
        <f>'07ESS BB'!CP42</f>
        <v>1149806873.4728494</v>
      </c>
      <c r="O77" s="129">
        <f>'07ESS BB'!CQ42</f>
        <v>1161777462.1496484</v>
      </c>
      <c r="P77" s="129">
        <f>'07ESS BB'!CR42</f>
        <v>1165376695.7873421</v>
      </c>
      <c r="Q77" s="129">
        <f>'07ESS BB'!CS42</f>
        <v>1157837198.807693</v>
      </c>
      <c r="R77" s="129">
        <f>'07ESS BB'!CT42</f>
        <v>1161695077.4258804</v>
      </c>
      <c r="S77" s="129">
        <f>'07ESS BB'!CU42</f>
        <v>1217257654.2640781</v>
      </c>
      <c r="T77" s="129">
        <f>'07ESS BB'!CV42</f>
        <v>1278518292.2774508</v>
      </c>
      <c r="U77" s="200">
        <f t="shared" si="1"/>
        <v>5.0326763441392551E-2</v>
      </c>
    </row>
    <row r="78" spans="1:21" x14ac:dyDescent="0.25">
      <c r="A78" s="120" t="s">
        <v>122</v>
      </c>
      <c r="B78" s="121">
        <f>'08JEN BB'!CD42</f>
        <v>39558884.509502038</v>
      </c>
      <c r="C78" s="129">
        <f>'08JEN BB'!CE42</f>
        <v>46180955.505814418</v>
      </c>
      <c r="D78" s="129">
        <f>'08JEN BB'!CF42</f>
        <v>52143459.620117083</v>
      </c>
      <c r="E78" s="129">
        <f>'08JEN BB'!CG42</f>
        <v>59255186.830423474</v>
      </c>
      <c r="F78" s="129">
        <f>'08JEN BB'!CH42</f>
        <v>66298484.57422182</v>
      </c>
      <c r="G78" s="129">
        <f>'08JEN BB'!CI42</f>
        <v>73222911.69321087</v>
      </c>
      <c r="H78" s="129">
        <f>'08JEN BB'!CJ42</f>
        <v>81748738.597511396</v>
      </c>
      <c r="I78" s="129">
        <f>'08JEN BB'!CK42</f>
        <v>89945138.407884732</v>
      </c>
      <c r="J78" s="129">
        <f>'08JEN BB'!CL42</f>
        <v>99294168.669545949</v>
      </c>
      <c r="K78" s="129">
        <f>'08JEN BB'!CM42</f>
        <v>110292505.81345411</v>
      </c>
      <c r="L78" s="129">
        <f>'08JEN BB'!CN42</f>
        <v>116873300.0006234</v>
      </c>
      <c r="M78" s="129">
        <f>'08JEN BB'!CO42</f>
        <v>122090369.56634411</v>
      </c>
      <c r="N78" s="129">
        <f>'08JEN BB'!CP42</f>
        <v>134619224.63410944</v>
      </c>
      <c r="O78" s="129">
        <f>'08JEN BB'!CQ42</f>
        <v>149430425.61831164</v>
      </c>
      <c r="P78" s="129">
        <f>'08JEN BB'!CR42</f>
        <v>158786623.0981971</v>
      </c>
      <c r="Q78" s="129">
        <f>'08JEN BB'!CS42</f>
        <v>161364461.90202913</v>
      </c>
      <c r="R78" s="129">
        <f>'08JEN BB'!CT42</f>
        <v>170488707.32215732</v>
      </c>
      <c r="S78" s="129">
        <f>'08JEN BB'!CU42</f>
        <v>185821878.18728602</v>
      </c>
      <c r="T78" s="129">
        <f>'08JEN BB'!CV42</f>
        <v>210553925.84145698</v>
      </c>
      <c r="U78" s="200">
        <f t="shared" si="1"/>
        <v>0.13309545622633329</v>
      </c>
    </row>
    <row r="79" spans="1:21" x14ac:dyDescent="0.25">
      <c r="A79" s="120" t="s">
        <v>123</v>
      </c>
      <c r="B79" s="121">
        <f>'09PCR BB'!CD42</f>
        <v>72673409.843351647</v>
      </c>
      <c r="C79" s="129">
        <f>'09PCR BB'!CE42</f>
        <v>75850007.102639318</v>
      </c>
      <c r="D79" s="129">
        <f>'09PCR BB'!CF42</f>
        <v>79691264.164097726</v>
      </c>
      <c r="E79" s="129">
        <f>'09PCR BB'!CG42</f>
        <v>82548028.572861061</v>
      </c>
      <c r="F79" s="129">
        <f>'09PCR BB'!CH42</f>
        <v>88150228.497318983</v>
      </c>
      <c r="G79" s="129">
        <f>'09PCR BB'!CI42</f>
        <v>91724452.321183264</v>
      </c>
      <c r="H79" s="129">
        <f>'09PCR BB'!CJ42</f>
        <v>100262428.55079626</v>
      </c>
      <c r="I79" s="129">
        <f>'09PCR BB'!CK42</f>
        <v>110757752.56232464</v>
      </c>
      <c r="J79" s="129">
        <f>'09PCR BB'!CL42</f>
        <v>119474640.55512837</v>
      </c>
      <c r="K79" s="129">
        <f>'09PCR BB'!CM42</f>
        <v>127938367.37220292</v>
      </c>
      <c r="L79" s="129">
        <f>'09PCR BB'!CN42</f>
        <v>136384708.49851707</v>
      </c>
      <c r="M79" s="129">
        <f>'09PCR BB'!CO42</f>
        <v>150466450.87551257</v>
      </c>
      <c r="N79" s="129">
        <f>'09PCR BB'!CP42</f>
        <v>153363920.1964336</v>
      </c>
      <c r="O79" s="129">
        <f>'09PCR BB'!CQ42</f>
        <v>163074791.64233041</v>
      </c>
      <c r="P79" s="129">
        <f>'09PCR BB'!CR42</f>
        <v>173722017.88639584</v>
      </c>
      <c r="Q79" s="129">
        <f>'09PCR BB'!CS42</f>
        <v>180911783.53626996</v>
      </c>
      <c r="R79" s="129">
        <f>'09PCR BB'!CT42</f>
        <v>193007924.22713071</v>
      </c>
      <c r="S79" s="129">
        <f>'09PCR BB'!CU42</f>
        <v>205923299.79798838</v>
      </c>
      <c r="T79" s="129">
        <f>'09PCR BB'!CV42</f>
        <v>226319322.61480218</v>
      </c>
      <c r="U79" s="200">
        <f t="shared" si="1"/>
        <v>9.904669766278211E-2</v>
      </c>
    </row>
    <row r="80" spans="1:21" x14ac:dyDescent="0.25">
      <c r="A80" s="120" t="s">
        <v>124</v>
      </c>
      <c r="B80" s="121">
        <f>'10SAP BB'!CD42</f>
        <v>262365055.77601752</v>
      </c>
      <c r="C80" s="129">
        <f>'10SAP BB'!CE42</f>
        <v>273119014.59389901</v>
      </c>
      <c r="D80" s="129">
        <f>'10SAP BB'!CF42</f>
        <v>285409163.45117617</v>
      </c>
      <c r="E80" s="129">
        <f>'10SAP BB'!CG42</f>
        <v>299427690.77925348</v>
      </c>
      <c r="F80" s="129">
        <f>'10SAP BB'!CH42</f>
        <v>319826842.06352997</v>
      </c>
      <c r="G80" s="129">
        <f>'10SAP BB'!CI42</f>
        <v>351996662.90195763</v>
      </c>
      <c r="H80" s="129">
        <f>'10SAP BB'!CJ42</f>
        <v>393985914.98462141</v>
      </c>
      <c r="I80" s="129">
        <f>'10SAP BB'!CK42</f>
        <v>434750363.0075376</v>
      </c>
      <c r="J80" s="129">
        <f>'10SAP BB'!CL42</f>
        <v>470000732.82084084</v>
      </c>
      <c r="K80" s="129">
        <f>'10SAP BB'!CM42</f>
        <v>498474747.87336993</v>
      </c>
      <c r="L80" s="129">
        <f>'10SAP BB'!CN42</f>
        <v>501405163.35795414</v>
      </c>
      <c r="M80" s="129">
        <f>'10SAP BB'!CO42</f>
        <v>489821433.18794763</v>
      </c>
      <c r="N80" s="129">
        <f>'10SAP BB'!CP42</f>
        <v>490230724.32500041</v>
      </c>
      <c r="O80" s="129">
        <f>'10SAP BB'!CQ42</f>
        <v>494553554.62500036</v>
      </c>
      <c r="P80" s="129">
        <f>'10SAP BB'!CR42</f>
        <v>492208357.27500039</v>
      </c>
      <c r="Q80" s="129">
        <f>'10SAP BB'!CS42</f>
        <v>481696934.2700004</v>
      </c>
      <c r="R80" s="129">
        <f>'10SAP BB'!CT42</f>
        <v>472118394.82500035</v>
      </c>
      <c r="S80" s="129">
        <f>'10SAP BB'!CU42</f>
        <v>479217951.90500033</v>
      </c>
      <c r="T80" s="129">
        <f>'10SAP BB'!CV42</f>
        <v>487935846.50000036</v>
      </c>
      <c r="U80" s="200">
        <f t="shared" si="1"/>
        <v>1.81919198985439E-2</v>
      </c>
    </row>
    <row r="81" spans="1:21" x14ac:dyDescent="0.25">
      <c r="A81" s="120" t="s">
        <v>125</v>
      </c>
      <c r="B81" s="121">
        <f>'11SPD BB'!CD42</f>
        <v>100295457.26199099</v>
      </c>
      <c r="C81" s="129">
        <f>'11SPD BB'!CE42</f>
        <v>107251891.01777332</v>
      </c>
      <c r="D81" s="129">
        <f>'11SPD BB'!CF42</f>
        <v>117321696.10341065</v>
      </c>
      <c r="E81" s="129">
        <f>'11SPD BB'!CG42</f>
        <v>133469018.8649011</v>
      </c>
      <c r="F81" s="129">
        <f>'11SPD BB'!CH42</f>
        <v>149252579.6660856</v>
      </c>
      <c r="G81" s="129">
        <f>'11SPD BB'!CI42</f>
        <v>162295262.54955888</v>
      </c>
      <c r="H81" s="129">
        <f>'11SPD BB'!CJ42</f>
        <v>183165118.47539735</v>
      </c>
      <c r="I81" s="129">
        <f>'11SPD BB'!CK42</f>
        <v>216490077.93214422</v>
      </c>
      <c r="J81" s="129">
        <f>'11SPD BB'!CL42</f>
        <v>248422105.54120931</v>
      </c>
      <c r="K81" s="129">
        <f>'11SPD BB'!CM42</f>
        <v>196680670.81466705</v>
      </c>
      <c r="L81" s="129">
        <f>'11SPD BB'!CN42</f>
        <v>232916771.23086292</v>
      </c>
      <c r="M81" s="129">
        <f>'11SPD BB'!CO42</f>
        <v>254759101.67999837</v>
      </c>
      <c r="N81" s="129">
        <f>'11SPD BB'!CP42</f>
        <v>288685123.12121248</v>
      </c>
      <c r="O81" s="129">
        <f>'11SPD BB'!CQ42</f>
        <v>337896167.70026255</v>
      </c>
      <c r="P81" s="129">
        <f>'11SPD BB'!CR42</f>
        <v>404237489.08532625</v>
      </c>
      <c r="Q81" s="129">
        <f>'11SPD BB'!CS42</f>
        <v>441999770.49160469</v>
      </c>
      <c r="R81" s="129">
        <f>'11SPD BB'!CT42</f>
        <v>426440179.25422335</v>
      </c>
      <c r="S81" s="129">
        <f>'11SPD BB'!CU42</f>
        <v>515513763.41463137</v>
      </c>
      <c r="T81" s="129">
        <f>'11SPD BB'!CV42</f>
        <v>599542529.40217745</v>
      </c>
      <c r="U81" s="200">
        <f t="shared" si="1"/>
        <v>0.16300004374463453</v>
      </c>
    </row>
    <row r="82" spans="1:21" x14ac:dyDescent="0.25">
      <c r="A82" s="120" t="s">
        <v>126</v>
      </c>
      <c r="B82" s="121">
        <f>'12TND BB'!CD42</f>
        <v>18964804.063521907</v>
      </c>
      <c r="C82" s="129">
        <f>'12TND BB'!CE42</f>
        <v>22117752.610254675</v>
      </c>
      <c r="D82" s="129">
        <f>'12TND BB'!CF42</f>
        <v>23047251.928160544</v>
      </c>
      <c r="E82" s="129">
        <f>'12TND BB'!CG42</f>
        <v>24298312.253616042</v>
      </c>
      <c r="F82" s="129">
        <f>'12TND BB'!CH42</f>
        <v>26869828.008314982</v>
      </c>
      <c r="G82" s="129">
        <f>'12TND BB'!CI42</f>
        <v>30688654.660599805</v>
      </c>
      <c r="H82" s="129">
        <f>'12TND BB'!CJ42</f>
        <v>36325537.82533481</v>
      </c>
      <c r="I82" s="129">
        <f>'12TND BB'!CK42</f>
        <v>40507224.108411521</v>
      </c>
      <c r="J82" s="129">
        <f>'12TND BB'!CL42</f>
        <v>44480787.134656146</v>
      </c>
      <c r="K82" s="129">
        <f>'12TND BB'!CM42</f>
        <v>48151224.218134344</v>
      </c>
      <c r="L82" s="129">
        <f>'12TND BB'!CN42</f>
        <v>50396838.968855336</v>
      </c>
      <c r="M82" s="129">
        <f>'12TND BB'!CO42</f>
        <v>52542627.689499781</v>
      </c>
      <c r="N82" s="129">
        <f>'12TND BB'!CP42</f>
        <v>45349112.451635219</v>
      </c>
      <c r="O82" s="129">
        <f>'12TND BB'!CQ42</f>
        <v>46158196.773861066</v>
      </c>
      <c r="P82" s="129">
        <f>'12TND BB'!CR42</f>
        <v>47057719.289832249</v>
      </c>
      <c r="Q82" s="129">
        <f>'12TND BB'!CS42</f>
        <v>48549998.770278841</v>
      </c>
      <c r="R82" s="129">
        <f>'12TND BB'!CT42</f>
        <v>49867309.623715885</v>
      </c>
      <c r="S82" s="129">
        <f>'12TND BB'!CU42</f>
        <v>51607401.847776726</v>
      </c>
      <c r="T82" s="129">
        <f>'12TND BB'!CV42</f>
        <v>52648254.136712581</v>
      </c>
      <c r="U82" s="200">
        <f t="shared" si="1"/>
        <v>2.0168662859757887E-2</v>
      </c>
    </row>
    <row r="83" spans="1:21" ht="15.75" thickBot="1" x14ac:dyDescent="0.3">
      <c r="A83" s="122" t="s">
        <v>127</v>
      </c>
      <c r="B83" s="123">
        <f>'13UED BB'!CD42</f>
        <v>63064164.099816188</v>
      </c>
      <c r="C83" s="124">
        <f>'13UED BB'!CE42</f>
        <v>72148657.037060708</v>
      </c>
      <c r="D83" s="124">
        <f>'13UED BB'!CF42</f>
        <v>79099812.237835258</v>
      </c>
      <c r="E83" s="124">
        <f>'13UED BB'!CG42</f>
        <v>86383583.7417804</v>
      </c>
      <c r="F83" s="124">
        <f>'13UED BB'!CH42</f>
        <v>96505265.711901098</v>
      </c>
      <c r="G83" s="124">
        <f>'13UED BB'!CI42</f>
        <v>103527648.62252688</v>
      </c>
      <c r="H83" s="124">
        <f>'13UED BB'!CJ42</f>
        <v>113149802.239705</v>
      </c>
      <c r="I83" s="124">
        <f>'13UED BB'!CK42</f>
        <v>124196465.44936767</v>
      </c>
      <c r="J83" s="124">
        <f>'13UED BB'!CL42</f>
        <v>132539601.11057816</v>
      </c>
      <c r="K83" s="124">
        <f>'13UED BB'!CM42</f>
        <v>138214035.84901601</v>
      </c>
      <c r="L83" s="124">
        <f>'13UED BB'!CN42</f>
        <v>138667973.81494677</v>
      </c>
      <c r="M83" s="124">
        <f>'13UED BB'!CO42</f>
        <v>139385072.67022228</v>
      </c>
      <c r="N83" s="124">
        <f>'13UED BB'!CP42</f>
        <v>158559953.10392398</v>
      </c>
      <c r="O83" s="124">
        <f>'13UED BB'!CQ42</f>
        <v>161758965.00000149</v>
      </c>
      <c r="P83" s="124">
        <f>'13UED BB'!CR42</f>
        <v>166053107.00000149</v>
      </c>
      <c r="Q83" s="124">
        <f>'13UED BB'!CS42</f>
        <v>168760630.00000143</v>
      </c>
      <c r="R83" s="124">
        <f>'13UED BB'!CT42</f>
        <v>169164488.5000014</v>
      </c>
      <c r="S83" s="124">
        <f>'13UED BB'!CU42</f>
        <v>170995840.50000137</v>
      </c>
      <c r="T83" s="124">
        <f>'13UED BB'!CV42</f>
        <v>180489929.50000137</v>
      </c>
      <c r="U83" s="200">
        <f t="shared" si="1"/>
        <v>5.5522338860634006E-2</v>
      </c>
    </row>
    <row r="84" spans="1:21" x14ac:dyDescent="0.25">
      <c r="A84" s="114"/>
      <c r="B84" s="114"/>
      <c r="C84" s="114"/>
      <c r="D84" s="114"/>
      <c r="E84" s="114"/>
      <c r="F84" s="114"/>
      <c r="G84" s="114"/>
      <c r="H84" s="114"/>
      <c r="I84" s="114"/>
      <c r="J84" s="114"/>
      <c r="K84" s="114"/>
      <c r="L84" s="125"/>
      <c r="M84" s="114"/>
      <c r="N84" s="114"/>
      <c r="O84" s="114"/>
      <c r="P84" s="125"/>
      <c r="Q84" s="125"/>
      <c r="U84" s="200"/>
    </row>
    <row r="85" spans="1:21" x14ac:dyDescent="0.25">
      <c r="A85" s="114"/>
      <c r="B85" s="165" t="s">
        <v>271</v>
      </c>
      <c r="C85" s="114"/>
      <c r="D85" s="114"/>
      <c r="E85" s="114"/>
      <c r="F85" s="114"/>
      <c r="G85" s="114"/>
      <c r="H85" s="114"/>
      <c r="I85" s="114"/>
      <c r="J85" s="114"/>
      <c r="K85" s="114"/>
      <c r="L85" s="114"/>
      <c r="M85" s="114"/>
      <c r="N85" s="114"/>
      <c r="O85" s="114"/>
      <c r="P85" s="114"/>
      <c r="Q85" s="114"/>
      <c r="U85" s="200"/>
    </row>
    <row r="86" spans="1:21" ht="15.75" thickBot="1" x14ac:dyDescent="0.3">
      <c r="A86" s="115"/>
      <c r="B86" s="116">
        <v>2006</v>
      </c>
      <c r="C86" s="116">
        <v>2007</v>
      </c>
      <c r="D86" s="116">
        <v>2008</v>
      </c>
      <c r="E86" s="116">
        <v>2009</v>
      </c>
      <c r="F86" s="116">
        <v>2010</v>
      </c>
      <c r="G86" s="116">
        <v>2011</v>
      </c>
      <c r="H86" s="116">
        <v>2012</v>
      </c>
      <c r="I86" s="116">
        <v>2013</v>
      </c>
      <c r="J86" s="116">
        <v>2014</v>
      </c>
      <c r="K86" s="116">
        <v>2015</v>
      </c>
      <c r="L86" s="116">
        <v>2016</v>
      </c>
      <c r="M86" s="116">
        <v>2017</v>
      </c>
      <c r="N86" s="116">
        <v>2018</v>
      </c>
      <c r="O86" s="116">
        <v>2019</v>
      </c>
      <c r="P86" s="116">
        <v>2020</v>
      </c>
      <c r="Q86" s="116">
        <v>2021</v>
      </c>
      <c r="R86" s="133">
        <v>2022</v>
      </c>
      <c r="S86" s="133">
        <v>2023</v>
      </c>
      <c r="T86" s="133">
        <v>2024</v>
      </c>
      <c r="U86" s="200">
        <f t="shared" si="1"/>
        <v>4.9431537320810673E-4</v>
      </c>
    </row>
    <row r="87" spans="1:21" x14ac:dyDescent="0.25">
      <c r="A87" s="117" t="s">
        <v>115</v>
      </c>
      <c r="B87" s="118">
        <f>'01ACT BB'!CX42</f>
        <v>126453307.81293936</v>
      </c>
      <c r="C87" s="119">
        <f>'01ACT BB'!CY42</f>
        <v>129664937.76424652</v>
      </c>
      <c r="D87" s="119">
        <f>'01ACT BB'!CZ42</f>
        <v>134118664.84569639</v>
      </c>
      <c r="E87" s="119">
        <f>'01ACT BB'!DA42</f>
        <v>139914050.47780252</v>
      </c>
      <c r="F87" s="119">
        <f>'01ACT BB'!DB42</f>
        <v>147874502.12461179</v>
      </c>
      <c r="G87" s="119">
        <f>'01ACT BB'!DC42</f>
        <v>158684165.33828646</v>
      </c>
      <c r="H87" s="119">
        <f>'01ACT BB'!DD42</f>
        <v>171648750.8587693</v>
      </c>
      <c r="I87" s="119">
        <f>'01ACT BB'!DE42</f>
        <v>179481073.31869861</v>
      </c>
      <c r="J87" s="119">
        <f>'01ACT BB'!DF42</f>
        <v>184154937.09296015</v>
      </c>
      <c r="K87" s="119">
        <f>'01ACT BB'!DG42</f>
        <v>166603882.94999474</v>
      </c>
      <c r="L87" s="119">
        <f>'01ACT BB'!DH42</f>
        <v>154126448.27927393</v>
      </c>
      <c r="M87" s="119">
        <f>'01ACT BB'!DI42</f>
        <v>149996889.59050918</v>
      </c>
      <c r="N87" s="119">
        <f>'01ACT BB'!DJ42</f>
        <v>150238975.51611459</v>
      </c>
      <c r="O87" s="119">
        <f>'01ACT BB'!DK42</f>
        <v>148881113.7455959</v>
      </c>
      <c r="P87" s="119">
        <f>'01ACT BB'!DL42</f>
        <v>147245136.43780708</v>
      </c>
      <c r="Q87" s="119">
        <f>'01ACT BB'!DM42</f>
        <v>140793294.92310381</v>
      </c>
      <c r="R87" s="119">
        <f>'01ACT BB'!DN42</f>
        <v>136039187.12052035</v>
      </c>
      <c r="S87" s="119">
        <f>'01ACT BB'!DO42</f>
        <v>143500145.57945693</v>
      </c>
      <c r="T87" s="119">
        <f>'01ACT BB'!DP42</f>
        <v>142186339.18717346</v>
      </c>
      <c r="U87" s="200">
        <f t="shared" si="1"/>
        <v>-9.1554359542862385E-3</v>
      </c>
    </row>
    <row r="88" spans="1:21" x14ac:dyDescent="0.25">
      <c r="A88" s="120" t="s">
        <v>116</v>
      </c>
      <c r="B88" s="121">
        <f>'02AGD BB'!CX42</f>
        <v>869750624.00639498</v>
      </c>
      <c r="C88" s="129">
        <f>'02AGD BB'!CY42</f>
        <v>985949548.41570938</v>
      </c>
      <c r="D88" s="129">
        <f>'02AGD BB'!CZ42</f>
        <v>1123620495.3281119</v>
      </c>
      <c r="E88" s="129">
        <f>'02AGD BB'!DA42</f>
        <v>1324279412.7311854</v>
      </c>
      <c r="F88" s="129">
        <f>'02AGD BB'!DB42</f>
        <v>1538331255.2594779</v>
      </c>
      <c r="G88" s="129">
        <f>'02AGD BB'!DC42</f>
        <v>1783033708.2339211</v>
      </c>
      <c r="H88" s="129">
        <f>'02AGD BB'!DD42</f>
        <v>2094543844.8244572</v>
      </c>
      <c r="I88" s="129">
        <f>'02AGD BB'!DE42</f>
        <v>2357139288.8703899</v>
      </c>
      <c r="J88" s="129">
        <f>'02AGD BB'!DF42</f>
        <v>2485609231.4993238</v>
      </c>
      <c r="K88" s="129">
        <f>'02AGD BB'!DG42</f>
        <v>2564872210.5865612</v>
      </c>
      <c r="L88" s="129">
        <f>'02AGD BB'!DH42</f>
        <v>2621132666.8007154</v>
      </c>
      <c r="M88" s="129">
        <f>'02AGD BB'!DI42</f>
        <v>2652743112.8082447</v>
      </c>
      <c r="N88" s="129">
        <f>'02AGD BB'!DJ42</f>
        <v>2694759633.7801681</v>
      </c>
      <c r="O88" s="129">
        <f>'02AGD BB'!DK42</f>
        <v>2763178023.2930851</v>
      </c>
      <c r="P88" s="129">
        <f>'02AGD BB'!DL42</f>
        <v>2813258782.6804271</v>
      </c>
      <c r="Q88" s="129">
        <f>'02AGD BB'!DM42</f>
        <v>2804409473.4879627</v>
      </c>
      <c r="R88" s="129">
        <f>'02AGD BB'!DN42</f>
        <v>2775829016.8874507</v>
      </c>
      <c r="S88" s="129">
        <f>'02AGD BB'!DO42</f>
        <v>2872515760.9784546</v>
      </c>
      <c r="T88" s="129">
        <f>'02AGD BB'!DP42</f>
        <v>3014290433.3170357</v>
      </c>
      <c r="U88" s="200">
        <f t="shared" si="1"/>
        <v>4.9355576830773906E-2</v>
      </c>
    </row>
    <row r="89" spans="1:21" x14ac:dyDescent="0.25">
      <c r="A89" s="120" t="s">
        <v>117</v>
      </c>
      <c r="B89" s="121">
        <f>'03CIT BB'!CX42</f>
        <v>14302495.812837701</v>
      </c>
      <c r="C89" s="129">
        <f>'03CIT BB'!CY42</f>
        <v>14880170.165183783</v>
      </c>
      <c r="D89" s="129">
        <f>'03CIT BB'!CZ42</f>
        <v>15444698.687580878</v>
      </c>
      <c r="E89" s="129">
        <f>'03CIT BB'!DA42</f>
        <v>15891870.094036333</v>
      </c>
      <c r="F89" s="129">
        <f>'03CIT BB'!DB42</f>
        <v>17246759.393304098</v>
      </c>
      <c r="G89" s="129">
        <f>'03CIT BB'!DC42</f>
        <v>17913810.895931739</v>
      </c>
      <c r="H89" s="129">
        <f>'03CIT BB'!DD42</f>
        <v>18932052.625881348</v>
      </c>
      <c r="I89" s="129">
        <f>'03CIT BB'!DE42</f>
        <v>19963555.295510903</v>
      </c>
      <c r="J89" s="129">
        <f>'03CIT BB'!DF42</f>
        <v>20701226.6578013</v>
      </c>
      <c r="K89" s="129">
        <f>'03CIT BB'!DG42</f>
        <v>21510615.508166656</v>
      </c>
      <c r="L89" s="129">
        <f>'03CIT BB'!DH42</f>
        <v>22541476.52155827</v>
      </c>
      <c r="M89" s="129">
        <f>'03CIT BB'!DI42</f>
        <v>24271530.386839323</v>
      </c>
      <c r="N89" s="129">
        <f>'03CIT BB'!DJ42</f>
        <v>23040338.508915365</v>
      </c>
      <c r="O89" s="129">
        <f>'03CIT BB'!DK42</f>
        <v>23830666.082209416</v>
      </c>
      <c r="P89" s="129">
        <f>'03CIT BB'!DL42</f>
        <v>24572676.894546684</v>
      </c>
      <c r="Q89" s="129">
        <f>'03CIT BB'!DM42</f>
        <v>25238669.384031732</v>
      </c>
      <c r="R89" s="129">
        <f>'03CIT BB'!DN42</f>
        <v>25696299.160256658</v>
      </c>
      <c r="S89" s="129">
        <f>'03CIT BB'!DO42</f>
        <v>26034457.327933766</v>
      </c>
      <c r="T89" s="129">
        <f>'03CIT BB'!DP42</f>
        <v>27123992.543108374</v>
      </c>
      <c r="U89" s="200">
        <f t="shared" si="1"/>
        <v>4.1849737885858954E-2</v>
      </c>
    </row>
    <row r="90" spans="1:21" x14ac:dyDescent="0.25">
      <c r="A90" s="120" t="s">
        <v>118</v>
      </c>
      <c r="B90" s="121">
        <f>'04END BB'!CX42</f>
        <v>387752249.98422796</v>
      </c>
      <c r="C90" s="129">
        <f>'04END BB'!CY42</f>
        <v>403030897.55264461</v>
      </c>
      <c r="D90" s="129">
        <f>'04END BB'!CZ42</f>
        <v>418039553.97356987</v>
      </c>
      <c r="E90" s="129">
        <f>'04END BB'!DA42</f>
        <v>433909892.60287404</v>
      </c>
      <c r="F90" s="129">
        <f>'04END BB'!DB42</f>
        <v>448522849.82169855</v>
      </c>
      <c r="G90" s="129">
        <f>'04END BB'!DC42</f>
        <v>456912419.75557643</v>
      </c>
      <c r="H90" s="129">
        <f>'04END BB'!DD42</f>
        <v>465476313.94710749</v>
      </c>
      <c r="I90" s="129">
        <f>'04END BB'!DE42</f>
        <v>469213713.0965203</v>
      </c>
      <c r="J90" s="129">
        <f>'04END BB'!DF42</f>
        <v>468305954.60981476</v>
      </c>
      <c r="K90" s="129">
        <f>'04END BB'!DG42</f>
        <v>498336931.18226844</v>
      </c>
      <c r="L90" s="129">
        <f>'04END BB'!DH42</f>
        <v>519177035.76057076</v>
      </c>
      <c r="M90" s="129">
        <f>'04END BB'!DI42</f>
        <v>523651982.14323425</v>
      </c>
      <c r="N90" s="129">
        <f>'04END BB'!DJ42</f>
        <v>533492063.52417731</v>
      </c>
      <c r="O90" s="129">
        <f>'04END BB'!DK42</f>
        <v>552426817.18033433</v>
      </c>
      <c r="P90" s="129">
        <f>'04END BB'!DL42</f>
        <v>568998999.65340936</v>
      </c>
      <c r="Q90" s="129">
        <f>'04END BB'!DM42</f>
        <v>575393957.35320938</v>
      </c>
      <c r="R90" s="129">
        <f>'04END BB'!DN42</f>
        <v>581530729.5828948</v>
      </c>
      <c r="S90" s="129">
        <f>'04END BB'!DO42</f>
        <v>603916384.73138368</v>
      </c>
      <c r="T90" s="129">
        <f>'04END BB'!DP42</f>
        <v>618095329.61381555</v>
      </c>
      <c r="U90" s="200">
        <f t="shared" si="1"/>
        <v>2.347832455106931E-2</v>
      </c>
    </row>
    <row r="91" spans="1:21" x14ac:dyDescent="0.25">
      <c r="A91" s="120" t="s">
        <v>119</v>
      </c>
      <c r="B91" s="121">
        <f>'05ENX BB'!CX42</f>
        <v>381104383.51181483</v>
      </c>
      <c r="C91" s="129">
        <f>'05ENX BB'!CY42</f>
        <v>413842726.19487369</v>
      </c>
      <c r="D91" s="129">
        <f>'05ENX BB'!CZ42</f>
        <v>449125610.65017354</v>
      </c>
      <c r="E91" s="129">
        <f>'05ENX BB'!DA42</f>
        <v>495227532.81411076</v>
      </c>
      <c r="F91" s="129">
        <f>'05ENX BB'!DB42</f>
        <v>528153797.00353795</v>
      </c>
      <c r="G91" s="129">
        <f>'05ENX BB'!DC42</f>
        <v>561144026.9144547</v>
      </c>
      <c r="H91" s="129">
        <f>'05ENX BB'!DD42</f>
        <v>616702941.61777139</v>
      </c>
      <c r="I91" s="129">
        <f>'05ENX BB'!DE42</f>
        <v>689871129.32163095</v>
      </c>
      <c r="J91" s="129">
        <f>'05ENX BB'!DF42</f>
        <v>768498666.64623082</v>
      </c>
      <c r="K91" s="129">
        <f>'05ENX BB'!DG42</f>
        <v>950942742.06293929</v>
      </c>
      <c r="L91" s="129">
        <f>'05ENX BB'!DH42</f>
        <v>982398670.53138983</v>
      </c>
      <c r="M91" s="129">
        <f>'05ENX BB'!DI42</f>
        <v>1028021166.2716882</v>
      </c>
      <c r="N91" s="129">
        <f>'05ENX BB'!DJ42</f>
        <v>1061224036.9648056</v>
      </c>
      <c r="O91" s="129">
        <f>'05ENX BB'!DK42</f>
        <v>1078292475.230299</v>
      </c>
      <c r="P91" s="129">
        <f>'05ENX BB'!DL42</f>
        <v>1099039535.4532828</v>
      </c>
      <c r="Q91" s="129">
        <f>'05ENX BB'!DM42</f>
        <v>1117160857.6415913</v>
      </c>
      <c r="R91" s="129">
        <f>'05ENX BB'!DN42</f>
        <v>1139243598.9673538</v>
      </c>
      <c r="S91" s="129">
        <f>'05ENX BB'!DO42</f>
        <v>1204290536.0275548</v>
      </c>
      <c r="T91" s="129">
        <f>'05ENX BB'!DP42</f>
        <v>1293182988.0817218</v>
      </c>
      <c r="U91" s="200">
        <f t="shared" si="1"/>
        <v>7.3813128472623932E-2</v>
      </c>
    </row>
    <row r="92" spans="1:21" x14ac:dyDescent="0.25">
      <c r="A92" s="120" t="s">
        <v>120</v>
      </c>
      <c r="B92" s="121">
        <f>'06ERG BB'!CX42</f>
        <v>421780256.31239486</v>
      </c>
      <c r="C92" s="129">
        <f>'06ERG BB'!CY42</f>
        <v>441383324.96860385</v>
      </c>
      <c r="D92" s="129">
        <f>'06ERG BB'!CZ42</f>
        <v>457455939.82886022</v>
      </c>
      <c r="E92" s="129">
        <f>'06ERG BB'!DA42</f>
        <v>471474840.78226733</v>
      </c>
      <c r="F92" s="129">
        <f>'06ERG BB'!DB42</f>
        <v>495224709.28685749</v>
      </c>
      <c r="G92" s="129">
        <f>'06ERG BB'!DC42</f>
        <v>536553981.199862</v>
      </c>
      <c r="H92" s="129">
        <f>'06ERG BB'!DD42</f>
        <v>586656330.21486783</v>
      </c>
      <c r="I92" s="129">
        <f>'06ERG BB'!DE42</f>
        <v>647540528.5220778</v>
      </c>
      <c r="J92" s="129">
        <f>'06ERG BB'!DF42</f>
        <v>712631481.44625604</v>
      </c>
      <c r="K92" s="129">
        <f>'06ERG BB'!DG42</f>
        <v>741291407.49306345</v>
      </c>
      <c r="L92" s="129">
        <f>'06ERG BB'!DH42</f>
        <v>797365466.4773984</v>
      </c>
      <c r="M92" s="129">
        <f>'06ERG BB'!DI42</f>
        <v>837363730.51621723</v>
      </c>
      <c r="N92" s="129">
        <f>'06ERG BB'!DJ42</f>
        <v>860531883.65431333</v>
      </c>
      <c r="O92" s="129">
        <f>'06ERG BB'!DK42</f>
        <v>888291142.2741642</v>
      </c>
      <c r="P92" s="129">
        <f>'06ERG BB'!DL42</f>
        <v>921730538.73300779</v>
      </c>
      <c r="Q92" s="129">
        <f>'06ERG BB'!DM42</f>
        <v>961096883.70586348</v>
      </c>
      <c r="R92" s="129">
        <f>'06ERG BB'!DN42</f>
        <v>1023815690.6297414</v>
      </c>
      <c r="S92" s="129">
        <f>'06ERG BB'!DO42</f>
        <v>1126742359.2587929</v>
      </c>
      <c r="T92" s="129">
        <f>'06ERG BB'!DP42</f>
        <v>1239748658.1244841</v>
      </c>
      <c r="U92" s="200">
        <f t="shared" si="1"/>
        <v>0.10029471062047436</v>
      </c>
    </row>
    <row r="93" spans="1:21" x14ac:dyDescent="0.25">
      <c r="A93" s="120" t="s">
        <v>121</v>
      </c>
      <c r="B93" s="121">
        <f>'07ESS BB'!CX42</f>
        <v>436297921.84840405</v>
      </c>
      <c r="C93" s="129">
        <f>'07ESS BB'!CY42</f>
        <v>432528304.10141242</v>
      </c>
      <c r="D93" s="129">
        <f>'07ESS BB'!CZ42</f>
        <v>428408763.89346081</v>
      </c>
      <c r="E93" s="129">
        <f>'07ESS BB'!DA42</f>
        <v>453946005.95863819</v>
      </c>
      <c r="F93" s="129">
        <f>'07ESS BB'!DB42</f>
        <v>522391912.67516673</v>
      </c>
      <c r="G93" s="129">
        <f>'07ESS BB'!DC42</f>
        <v>552593811.09573507</v>
      </c>
      <c r="H93" s="129">
        <f>'07ESS BB'!DD42</f>
        <v>565620859.62791979</v>
      </c>
      <c r="I93" s="129">
        <f>'07ESS BB'!DE42</f>
        <v>570183397.27910829</v>
      </c>
      <c r="J93" s="129">
        <f>'07ESS BB'!DF42</f>
        <v>579559676.1870873</v>
      </c>
      <c r="K93" s="129">
        <f>'07ESS BB'!DG42</f>
        <v>635593433.58838034</v>
      </c>
      <c r="L93" s="129">
        <f>'07ESS BB'!DH42</f>
        <v>633848899.3739481</v>
      </c>
      <c r="M93" s="129">
        <f>'07ESS BB'!DI42</f>
        <v>629404219.63467252</v>
      </c>
      <c r="N93" s="129">
        <f>'07ESS BB'!DJ42</f>
        <v>634811142.43887556</v>
      </c>
      <c r="O93" s="129">
        <f>'07ESS BB'!DK42</f>
        <v>650685266.76641178</v>
      </c>
      <c r="P93" s="129">
        <f>'07ESS BB'!DL42</f>
        <v>667481093.86859727</v>
      </c>
      <c r="Q93" s="129">
        <f>'07ESS BB'!DM42</f>
        <v>681320703.51525736</v>
      </c>
      <c r="R93" s="129">
        <f>'07ESS BB'!DN42</f>
        <v>694407464.17206991</v>
      </c>
      <c r="S93" s="129">
        <f>'07ESS BB'!DO42</f>
        <v>721956985.65060759</v>
      </c>
      <c r="T93" s="129">
        <f>'07ESS BB'!DP42</f>
        <v>758819907.5453074</v>
      </c>
      <c r="U93" s="200">
        <f t="shared" si="1"/>
        <v>5.105972049218413E-2</v>
      </c>
    </row>
    <row r="94" spans="1:21" x14ac:dyDescent="0.25">
      <c r="A94" s="120" t="s">
        <v>122</v>
      </c>
      <c r="B94" s="121">
        <f>'08JEN BB'!CX42</f>
        <v>17128742.545992959</v>
      </c>
      <c r="C94" s="129">
        <f>'08JEN BB'!CY42</f>
        <v>17890036.115487829</v>
      </c>
      <c r="D94" s="129">
        <f>'08JEN BB'!CZ42</f>
        <v>18409059.390576784</v>
      </c>
      <c r="E94" s="129">
        <f>'08JEN BB'!DA42</f>
        <v>19128335.680647179</v>
      </c>
      <c r="F94" s="129">
        <f>'08JEN BB'!DB42</f>
        <v>20485214.845387567</v>
      </c>
      <c r="G94" s="129">
        <f>'08JEN BB'!DC42</f>
        <v>22525142.072073609</v>
      </c>
      <c r="H94" s="129">
        <f>'08JEN BB'!DD42</f>
        <v>24667061.994808502</v>
      </c>
      <c r="I94" s="129">
        <f>'08JEN BB'!DE42</f>
        <v>26535036.967748944</v>
      </c>
      <c r="J94" s="129">
        <f>'08JEN BB'!DF42</f>
        <v>28514238.252762251</v>
      </c>
      <c r="K94" s="129">
        <f>'08JEN BB'!DG42</f>
        <v>30372411.92820381</v>
      </c>
      <c r="L94" s="129">
        <f>'08JEN BB'!DH42</f>
        <v>31873251.757423181</v>
      </c>
      <c r="M94" s="129">
        <f>'08JEN BB'!DI42</f>
        <v>33334246.289362211</v>
      </c>
      <c r="N94" s="129">
        <f>'08JEN BB'!DJ42</f>
        <v>34463451.179224454</v>
      </c>
      <c r="O94" s="129">
        <f>'08JEN BB'!DK42</f>
        <v>35390368.779771134</v>
      </c>
      <c r="P94" s="129">
        <f>'08JEN BB'!DL42</f>
        <v>36410534.757200912</v>
      </c>
      <c r="Q94" s="129">
        <f>'08JEN BB'!DM42</f>
        <v>36727792.575326174</v>
      </c>
      <c r="R94" s="129">
        <f>'08JEN BB'!DN42</f>
        <v>38743773.196314104</v>
      </c>
      <c r="S94" s="129">
        <f>'08JEN BB'!DO42</f>
        <v>41425590.355697066</v>
      </c>
      <c r="T94" s="129">
        <f>'08JEN BB'!DP42</f>
        <v>45366257.675159812</v>
      </c>
      <c r="U94" s="200">
        <f t="shared" si="1"/>
        <v>9.5126400990947019E-2</v>
      </c>
    </row>
    <row r="95" spans="1:21" x14ac:dyDescent="0.25">
      <c r="A95" s="120" t="s">
        <v>123</v>
      </c>
      <c r="B95" s="121">
        <f>'09PCR BB'!CX42</f>
        <v>137189210.65455967</v>
      </c>
      <c r="C95" s="129">
        <f>'09PCR BB'!CY42</f>
        <v>143185831.31001693</v>
      </c>
      <c r="D95" s="129">
        <f>'09PCR BB'!CZ42</f>
        <v>150437163.33528799</v>
      </c>
      <c r="E95" s="129">
        <f>'09PCR BB'!DA42</f>
        <v>155830019.60980475</v>
      </c>
      <c r="F95" s="129">
        <f>'09PCR BB'!DB42</f>
        <v>166405571.06971288</v>
      </c>
      <c r="G95" s="129">
        <f>'09PCR BB'!DC42</f>
        <v>173152811.16971004</v>
      </c>
      <c r="H95" s="129">
        <f>'09PCR BB'!DD42</f>
        <v>189270373.59113318</v>
      </c>
      <c r="I95" s="129">
        <f>'09PCR BB'!DE42</f>
        <v>209082918.78213263</v>
      </c>
      <c r="J95" s="129">
        <f>'09PCR BB'!DF42</f>
        <v>225538221.8382954</v>
      </c>
      <c r="K95" s="129">
        <f>'09PCR BB'!DG42</f>
        <v>241515619.95038503</v>
      </c>
      <c r="L95" s="129">
        <f>'09PCR BB'!DH42</f>
        <v>257460198.12975839</v>
      </c>
      <c r="M95" s="129">
        <f>'09PCR BB'!DI42</f>
        <v>284043003.8787998</v>
      </c>
      <c r="N95" s="129">
        <f>'09PCR BB'!DJ42</f>
        <v>289512700.83776963</v>
      </c>
      <c r="O95" s="129">
        <f>'09PCR BB'!DK42</f>
        <v>307844395.45063126</v>
      </c>
      <c r="P95" s="129">
        <f>'09PCR BB'!DL42</f>
        <v>327943693.26092434</v>
      </c>
      <c r="Q95" s="129">
        <f>'09PCR BB'!DM42</f>
        <v>341516173.93465966</v>
      </c>
      <c r="R95" s="129">
        <f>'09PCR BB'!DN42</f>
        <v>365320383.75243539</v>
      </c>
      <c r="S95" s="129">
        <f>'09PCR BB'!DO42</f>
        <v>388731656.0282225</v>
      </c>
      <c r="T95" s="129">
        <f>'09PCR BB'!DP42</f>
        <v>427234243.74954402</v>
      </c>
      <c r="U95" s="200">
        <f t="shared" si="1"/>
        <v>9.9046700015926095E-2</v>
      </c>
    </row>
    <row r="96" spans="1:21" x14ac:dyDescent="0.25">
      <c r="A96" s="120" t="s">
        <v>124</v>
      </c>
      <c r="B96" s="121">
        <f>'10SAP BB'!CX42</f>
        <v>494068173.98567319</v>
      </c>
      <c r="C96" s="129">
        <f>'10SAP BB'!CY42</f>
        <v>514284804.1924001</v>
      </c>
      <c r="D96" s="129">
        <f>'10SAP BB'!CZ42</f>
        <v>537432018.34491658</v>
      </c>
      <c r="E96" s="129">
        <f>'10SAP BB'!DA42</f>
        <v>563870571.60125875</v>
      </c>
      <c r="F96" s="129">
        <f>'10SAP BB'!DB42</f>
        <v>602194734.74539244</v>
      </c>
      <c r="G96" s="129">
        <f>'10SAP BB'!DC42</f>
        <v>662244056.92969155</v>
      </c>
      <c r="H96" s="129">
        <f>'10SAP BB'!DD42</f>
        <v>736958718.13818216</v>
      </c>
      <c r="I96" s="129">
        <f>'10SAP BB'!DE42</f>
        <v>809293964.05224991</v>
      </c>
      <c r="J96" s="129">
        <f>'10SAP BB'!DF42</f>
        <v>874147652.06772637</v>
      </c>
      <c r="K96" s="129">
        <f>'10SAP BB'!DG42</f>
        <v>926168644.48517239</v>
      </c>
      <c r="L96" s="129">
        <f>'10SAP BB'!DH42</f>
        <v>1047508005.1311095</v>
      </c>
      <c r="M96" s="129">
        <f>'10SAP BB'!DI42</f>
        <v>1144889828.472055</v>
      </c>
      <c r="N96" s="129">
        <f>'10SAP BB'!DJ42</f>
        <v>1148663726.9550066</v>
      </c>
      <c r="O96" s="129">
        <f>'10SAP BB'!DK42</f>
        <v>1172166591.6050062</v>
      </c>
      <c r="P96" s="129">
        <f>'10SAP BB'!DL42</f>
        <v>1198205648.1000061</v>
      </c>
      <c r="Q96" s="129">
        <f>'10SAP BB'!DM42</f>
        <v>1201823148.9950058</v>
      </c>
      <c r="R96" s="129">
        <f>'10SAP BB'!DN42</f>
        <v>1207785738.3050056</v>
      </c>
      <c r="S96" s="129">
        <f>'10SAP BB'!DO42</f>
        <v>1260064435.5800056</v>
      </c>
      <c r="T96" s="129">
        <f>'10SAP BB'!DP42</f>
        <v>1314144657.0000057</v>
      </c>
      <c r="U96" s="200">
        <f t="shared" si="1"/>
        <v>4.291861582071161E-2</v>
      </c>
    </row>
    <row r="97" spans="1:21" x14ac:dyDescent="0.25">
      <c r="A97" s="120" t="s">
        <v>125</v>
      </c>
      <c r="B97" s="121">
        <f>'11SPD BB'!CX42</f>
        <v>174419354.50507027</v>
      </c>
      <c r="C97" s="129">
        <f>'11SPD BB'!CY42</f>
        <v>189533997.50103846</v>
      </c>
      <c r="D97" s="129">
        <f>'11SPD BB'!CZ42</f>
        <v>206773625.64823747</v>
      </c>
      <c r="E97" s="129">
        <f>'11SPD BB'!DA42</f>
        <v>231219638.57193935</v>
      </c>
      <c r="F97" s="129">
        <f>'11SPD BB'!DB42</f>
        <v>257714758.68825394</v>
      </c>
      <c r="G97" s="129">
        <f>'11SPD BB'!DC42</f>
        <v>282608993.56536514</v>
      </c>
      <c r="H97" s="129">
        <f>'11SPD BB'!DD42</f>
        <v>312927507.50599849</v>
      </c>
      <c r="I97" s="129">
        <f>'11SPD BB'!DE42</f>
        <v>346494086.70089388</v>
      </c>
      <c r="J97" s="129">
        <f>'11SPD BB'!DF42</f>
        <v>376827214.52483451</v>
      </c>
      <c r="K97" s="129">
        <f>'11SPD BB'!DG42</f>
        <v>253750684.51990432</v>
      </c>
      <c r="L97" s="129">
        <f>'11SPD BB'!DH42</f>
        <v>274951295.29741871</v>
      </c>
      <c r="M97" s="129">
        <f>'11SPD BB'!DI42</f>
        <v>287989458.02890795</v>
      </c>
      <c r="N97" s="129">
        <f>'11SPD BB'!DJ42</f>
        <v>308570620.61126649</v>
      </c>
      <c r="O97" s="129">
        <f>'11SPD BB'!DK42</f>
        <v>335494032.52573657</v>
      </c>
      <c r="P97" s="129">
        <f>'11SPD BB'!DL42</f>
        <v>360213918.08572066</v>
      </c>
      <c r="Q97" s="129">
        <f>'11SPD BB'!DM42</f>
        <v>375558111.06914943</v>
      </c>
      <c r="R97" s="129">
        <f>'11SPD BB'!DN42</f>
        <v>258646352.96370423</v>
      </c>
      <c r="S97" s="129">
        <f>'11SPD BB'!DO42</f>
        <v>283241054.93061107</v>
      </c>
      <c r="T97" s="129">
        <f>'11SPD BB'!DP42</f>
        <v>321420485.76704699</v>
      </c>
      <c r="U97" s="200">
        <f t="shared" si="1"/>
        <v>0.13479483348834859</v>
      </c>
    </row>
    <row r="98" spans="1:21" x14ac:dyDescent="0.25">
      <c r="A98" s="120" t="s">
        <v>126</v>
      </c>
      <c r="B98" s="121">
        <f>'12TND BB'!CX42</f>
        <v>139177923.74705261</v>
      </c>
      <c r="C98" s="129">
        <f>'12TND BB'!CY42</f>
        <v>145715803.45791745</v>
      </c>
      <c r="D98" s="129">
        <f>'12TND BB'!CZ42</f>
        <v>151962877.77283341</v>
      </c>
      <c r="E98" s="129">
        <f>'12TND BB'!DA42</f>
        <v>161945979.15027884</v>
      </c>
      <c r="F98" s="129">
        <f>'12TND BB'!DB42</f>
        <v>176034039.56339294</v>
      </c>
      <c r="G98" s="129">
        <f>'12TND BB'!DC42</f>
        <v>190806981.2196843</v>
      </c>
      <c r="H98" s="129">
        <f>'12TND BB'!DD42</f>
        <v>203982247.25483388</v>
      </c>
      <c r="I98" s="129">
        <f>'12TND BB'!DE42</f>
        <v>212177475.68837386</v>
      </c>
      <c r="J98" s="129">
        <f>'12TND BB'!DF42</f>
        <v>217456234.44643193</v>
      </c>
      <c r="K98" s="129">
        <f>'12TND BB'!DG42</f>
        <v>224176267.69532782</v>
      </c>
      <c r="L98" s="129">
        <f>'12TND BB'!DH42</f>
        <v>231673943.95584661</v>
      </c>
      <c r="M98" s="129">
        <f>'12TND BB'!DI42</f>
        <v>237628143.99448118</v>
      </c>
      <c r="N98" s="129">
        <f>'12TND BB'!DJ42</f>
        <v>243413006.58728257</v>
      </c>
      <c r="O98" s="129">
        <f>'12TND BB'!DK42</f>
        <v>250743918.41784394</v>
      </c>
      <c r="P98" s="129">
        <f>'12TND BB'!DL42</f>
        <v>256469012.44575068</v>
      </c>
      <c r="Q98" s="129">
        <f>'12TND BB'!DM42</f>
        <v>263731108.99939388</v>
      </c>
      <c r="R98" s="129">
        <f>'12TND BB'!DN42</f>
        <v>271768291.10524344</v>
      </c>
      <c r="S98" s="129">
        <f>'12TND BB'!DO42</f>
        <v>286288437.70231616</v>
      </c>
      <c r="T98" s="129">
        <f>'12TND BB'!DP42</f>
        <v>303482399.85677421</v>
      </c>
      <c r="U98" s="200">
        <f t="shared" si="1"/>
        <v>6.0058178711137451E-2</v>
      </c>
    </row>
    <row r="99" spans="1:21" ht="15.75" thickBot="1" x14ac:dyDescent="0.3">
      <c r="A99" s="122" t="s">
        <v>127</v>
      </c>
      <c r="B99" s="123">
        <f>'13UED BB'!CX42</f>
        <v>97237638.302789509</v>
      </c>
      <c r="C99" s="124">
        <f>'13UED BB'!CY42</f>
        <v>101903103.69981843</v>
      </c>
      <c r="D99" s="124">
        <f>'13UED BB'!CZ42</f>
        <v>106214707.47045739</v>
      </c>
      <c r="E99" s="124">
        <f>'13UED BB'!DA42</f>
        <v>113305510.63782358</v>
      </c>
      <c r="F99" s="124">
        <f>'13UED BB'!DB42</f>
        <v>120613115.90779804</v>
      </c>
      <c r="G99" s="124">
        <f>'13UED BB'!DC42</f>
        <v>128040479.68502262</v>
      </c>
      <c r="H99" s="124">
        <f>'13UED BB'!DD42</f>
        <v>139266776.84430721</v>
      </c>
      <c r="I99" s="124">
        <f>'13UED BB'!DE42</f>
        <v>151971227.3535288</v>
      </c>
      <c r="J99" s="124">
        <f>'13UED BB'!DF42</f>
        <v>165746430.7309306</v>
      </c>
      <c r="K99" s="124">
        <f>'13UED BB'!DG42</f>
        <v>180993145.79687667</v>
      </c>
      <c r="L99" s="124">
        <f>'13UED BB'!DH42</f>
        <v>196466102.18769109</v>
      </c>
      <c r="M99" s="124">
        <f>'13UED BB'!DI42</f>
        <v>204733109.90591896</v>
      </c>
      <c r="N99" s="124">
        <f>'13UED BB'!DJ42</f>
        <v>190838447.11724886</v>
      </c>
      <c r="O99" s="124">
        <f>'13UED BB'!DK42</f>
        <v>194688690.49999934</v>
      </c>
      <c r="P99" s="124">
        <f>'13UED BB'!DL42</f>
        <v>199857003.9999994</v>
      </c>
      <c r="Q99" s="124">
        <f>'13UED BB'!DM42</f>
        <v>203115703.9999994</v>
      </c>
      <c r="R99" s="124">
        <f>'13UED BB'!DN42</f>
        <v>203601777.99999946</v>
      </c>
      <c r="S99" s="124">
        <f>'13UED BB'!DO42</f>
        <v>205805941.49999946</v>
      </c>
      <c r="T99" s="124">
        <f>'13UED BB'!DP42</f>
        <v>217232771.49999946</v>
      </c>
      <c r="U99" s="200">
        <f t="shared" si="1"/>
        <v>5.5522352351523488E-2</v>
      </c>
    </row>
    <row r="100" spans="1:21" x14ac:dyDescent="0.25">
      <c r="A100" s="164"/>
      <c r="B100" s="129"/>
      <c r="C100" s="129"/>
      <c r="D100" s="129"/>
      <c r="E100" s="129"/>
      <c r="F100" s="129"/>
      <c r="G100" s="129"/>
      <c r="H100" s="129"/>
      <c r="I100" s="129"/>
      <c r="J100" s="129"/>
      <c r="K100" s="129"/>
      <c r="L100" s="129"/>
      <c r="M100" s="129"/>
      <c r="N100" s="129"/>
      <c r="O100" s="129"/>
      <c r="P100" s="129"/>
      <c r="Q100" s="129"/>
      <c r="R100" s="129"/>
      <c r="S100" s="129"/>
      <c r="T100" s="129"/>
      <c r="U100" s="200"/>
    </row>
    <row r="101" spans="1:21" x14ac:dyDescent="0.25">
      <c r="A101" s="114"/>
      <c r="B101" s="114" t="s">
        <v>51</v>
      </c>
      <c r="C101" s="114"/>
      <c r="D101" s="114"/>
      <c r="E101" s="114"/>
      <c r="F101" s="114"/>
      <c r="G101" s="114"/>
      <c r="H101" s="114"/>
      <c r="I101" s="114"/>
      <c r="J101" s="114"/>
      <c r="K101" s="114"/>
      <c r="L101" s="114"/>
      <c r="M101" s="114"/>
      <c r="N101" s="114"/>
      <c r="O101" s="114"/>
      <c r="P101" s="114"/>
      <c r="Q101" s="114"/>
      <c r="U101" s="200"/>
    </row>
    <row r="102" spans="1:21" ht="15.75" thickBot="1" x14ac:dyDescent="0.3">
      <c r="A102" s="115"/>
      <c r="B102" s="116">
        <v>2006</v>
      </c>
      <c r="C102" s="116">
        <v>2007</v>
      </c>
      <c r="D102" s="116">
        <v>2008</v>
      </c>
      <c r="E102" s="116">
        <v>2009</v>
      </c>
      <c r="F102" s="116">
        <v>2010</v>
      </c>
      <c r="G102" s="116">
        <v>2011</v>
      </c>
      <c r="H102" s="116">
        <v>2012</v>
      </c>
      <c r="I102" s="116">
        <v>2013</v>
      </c>
      <c r="J102" s="116">
        <v>2014</v>
      </c>
      <c r="K102" s="116">
        <v>2015</v>
      </c>
      <c r="L102" s="116">
        <v>2016</v>
      </c>
      <c r="M102" s="116">
        <v>2017</v>
      </c>
      <c r="N102" s="116">
        <v>2018</v>
      </c>
      <c r="O102" s="116">
        <v>2019</v>
      </c>
      <c r="P102" s="116">
        <v>2020</v>
      </c>
      <c r="Q102" s="116">
        <v>2021</v>
      </c>
      <c r="R102" s="133">
        <v>2022</v>
      </c>
      <c r="S102" s="133">
        <v>2023</v>
      </c>
      <c r="T102" s="133">
        <v>2024</v>
      </c>
      <c r="U102" s="200">
        <f t="shared" si="1"/>
        <v>4.9431537320810673E-4</v>
      </c>
    </row>
    <row r="103" spans="1:21" x14ac:dyDescent="0.25">
      <c r="A103" s="117" t="s">
        <v>115</v>
      </c>
      <c r="B103" s="118">
        <f>'01ACT BB'!DR42</f>
        <v>33060767.768805981</v>
      </c>
      <c r="C103" s="119">
        <f>'01ACT BB'!DS42</f>
        <v>35145388.739399649</v>
      </c>
      <c r="D103" s="119">
        <f>'01ACT BB'!DT42</f>
        <v>36534721.736675858</v>
      </c>
      <c r="E103" s="119">
        <f>'01ACT BB'!DU42</f>
        <v>44352662.339079812</v>
      </c>
      <c r="F103" s="119">
        <f>'01ACT BB'!DV42</f>
        <v>39265561.492156953</v>
      </c>
      <c r="G103" s="119">
        <f>'01ACT BB'!DW42</f>
        <v>53875824.399986848</v>
      </c>
      <c r="H103" s="119">
        <f>'01ACT BB'!DX42</f>
        <v>62484543.84039104</v>
      </c>
      <c r="I103" s="119">
        <f>'01ACT BB'!DY42</f>
        <v>69976435.10072726</v>
      </c>
      <c r="J103" s="119">
        <f>'01ACT BB'!DZ42</f>
        <v>89021716.789373755</v>
      </c>
      <c r="K103" s="119">
        <f>'01ACT BB'!EA42</f>
        <v>108080467.84345733</v>
      </c>
      <c r="L103" s="119">
        <f>'01ACT BB'!EB42</f>
        <v>114781883.72307129</v>
      </c>
      <c r="M103" s="119">
        <f>'01ACT BB'!EC42</f>
        <v>116135721.7489024</v>
      </c>
      <c r="N103" s="119">
        <f>'01ACT BB'!ED42</f>
        <v>119020072.59642966</v>
      </c>
      <c r="O103" s="119">
        <f>'01ACT BB'!EE42</f>
        <v>123356524.03857717</v>
      </c>
      <c r="P103" s="119">
        <f>'01ACT BB'!EF42</f>
        <v>123788674.27024704</v>
      </c>
      <c r="Q103" s="119">
        <f>'01ACT BB'!EG42</f>
        <v>122488344.75042814</v>
      </c>
      <c r="R103" s="119">
        <f>'01ACT BB'!EH42</f>
        <v>123482202.4024334</v>
      </c>
      <c r="S103" s="119">
        <f>'01ACT BB'!EI42</f>
        <v>131880876.85133098</v>
      </c>
      <c r="T103" s="119">
        <f>'01ACT BB'!EJ42</f>
        <v>139194127.85462451</v>
      </c>
      <c r="U103" s="200">
        <f t="shared" si="1"/>
        <v>5.5453460561516746E-2</v>
      </c>
    </row>
    <row r="104" spans="1:21" x14ac:dyDescent="0.25">
      <c r="A104" s="120" t="s">
        <v>116</v>
      </c>
      <c r="B104" s="121">
        <f>'02AGD BB'!DR42</f>
        <v>474359311.75176191</v>
      </c>
      <c r="C104" s="129">
        <f>'02AGD BB'!DS42</f>
        <v>537861503.57581341</v>
      </c>
      <c r="D104" s="129">
        <f>'02AGD BB'!DT42</f>
        <v>622786678.13694382</v>
      </c>
      <c r="E104" s="129">
        <f>'02AGD BB'!DU42</f>
        <v>737684317.94543767</v>
      </c>
      <c r="F104" s="129">
        <f>'02AGD BB'!DV42</f>
        <v>904868919.13156176</v>
      </c>
      <c r="G104" s="129">
        <f>'02AGD BB'!DW42</f>
        <v>1098522141.5700166</v>
      </c>
      <c r="H104" s="129">
        <f>'02AGD BB'!DX42</f>
        <v>1252855156.9072189</v>
      </c>
      <c r="I104" s="129">
        <f>'02AGD BB'!DY42</f>
        <v>1303336942.7814076</v>
      </c>
      <c r="J104" s="129">
        <f>'02AGD BB'!DZ42</f>
        <v>1217046197.440568</v>
      </c>
      <c r="K104" s="129">
        <f>'02AGD BB'!EA42</f>
        <v>1095366119.5688288</v>
      </c>
      <c r="L104" s="129">
        <f>'02AGD BB'!EB42</f>
        <v>946772623.89763641</v>
      </c>
      <c r="M104" s="129">
        <f>'02AGD BB'!EC42</f>
        <v>774088845.13984978</v>
      </c>
      <c r="N104" s="129">
        <f>'02AGD BB'!ED42</f>
        <v>679765514.14206505</v>
      </c>
      <c r="O104" s="129">
        <f>'02AGD BB'!EE42</f>
        <v>742686959.68830633</v>
      </c>
      <c r="P104" s="129">
        <f>'02AGD BB'!EF42</f>
        <v>860156604.80089331</v>
      </c>
      <c r="Q104" s="129">
        <f>'02AGD BB'!EG42</f>
        <v>913910963.54482055</v>
      </c>
      <c r="R104" s="129">
        <f>'02AGD BB'!EH42</f>
        <v>870039362.02342772</v>
      </c>
      <c r="S104" s="129">
        <f>'02AGD BB'!EI42</f>
        <v>867087129.24327803</v>
      </c>
      <c r="T104" s="129">
        <f>'02AGD BB'!EJ42</f>
        <v>1025658714.9186223</v>
      </c>
      <c r="U104" s="200">
        <f t="shared" si="1"/>
        <v>0.18287849090060004</v>
      </c>
    </row>
    <row r="105" spans="1:21" x14ac:dyDescent="0.25">
      <c r="A105" s="120" t="s">
        <v>117</v>
      </c>
      <c r="B105" s="121">
        <f>'03CIT BB'!DR42</f>
        <v>49656161.707840487</v>
      </c>
      <c r="C105" s="129">
        <f>'03CIT BB'!DS42</f>
        <v>27914275.054856688</v>
      </c>
      <c r="D105" s="129">
        <f>'03CIT BB'!DT42</f>
        <v>14029156.637061376</v>
      </c>
      <c r="E105" s="129">
        <f>'03CIT BB'!DU42</f>
        <v>4166381.130279955</v>
      </c>
      <c r="F105" s="129">
        <f>'03CIT BB'!DV42</f>
        <v>4156080.1074785735</v>
      </c>
      <c r="G105" s="129">
        <f>'03CIT BB'!DW42</f>
        <v>12208281.874071818</v>
      </c>
      <c r="H105" s="129">
        <f>'03CIT BB'!DX42</f>
        <v>19350787.997262213</v>
      </c>
      <c r="I105" s="129">
        <f>'03CIT BB'!DY42</f>
        <v>26504236.287726343</v>
      </c>
      <c r="J105" s="129">
        <f>'03CIT BB'!DZ42</f>
        <v>10267245.314811118</v>
      </c>
      <c r="K105" s="129">
        <f>'03CIT BB'!EA42</f>
        <v>23426285.580039598</v>
      </c>
      <c r="L105" s="129">
        <f>'03CIT BB'!EB42</f>
        <v>37056374.033577248</v>
      </c>
      <c r="M105" s="129">
        <f>'03CIT BB'!EC42</f>
        <v>87074909.259569287</v>
      </c>
      <c r="N105" s="129">
        <f>'03CIT BB'!ED42</f>
        <v>92280412.901067704</v>
      </c>
      <c r="O105" s="129">
        <f>'03CIT BB'!EE42</f>
        <v>70721378.06590426</v>
      </c>
      <c r="P105" s="129">
        <f>'03CIT BB'!EF42</f>
        <v>74248587.263601899</v>
      </c>
      <c r="Q105" s="129">
        <f>'03CIT BB'!EG42</f>
        <v>78616410.815257907</v>
      </c>
      <c r="R105" s="129">
        <f>'03CIT BB'!EH42</f>
        <v>90742196.692384645</v>
      </c>
      <c r="S105" s="129">
        <f>'03CIT BB'!EI42</f>
        <v>101308477.75611962</v>
      </c>
      <c r="T105" s="129">
        <f>'03CIT BB'!EJ42</f>
        <v>117006778.19015577</v>
      </c>
      <c r="U105" s="200">
        <f t="shared" si="1"/>
        <v>0.15495544678725451</v>
      </c>
    </row>
    <row r="106" spans="1:21" x14ac:dyDescent="0.25">
      <c r="A106" s="120" t="s">
        <v>118</v>
      </c>
      <c r="B106" s="121">
        <f>'04END BB'!DR42</f>
        <v>242842742.06756938</v>
      </c>
      <c r="C106" s="129">
        <f>'04END BB'!DS42</f>
        <v>263993904.37490433</v>
      </c>
      <c r="D106" s="129">
        <f>'04END BB'!DT42</f>
        <v>273879730.11419868</v>
      </c>
      <c r="E106" s="129">
        <f>'04END BB'!DU42</f>
        <v>285144630.96272147</v>
      </c>
      <c r="F106" s="129">
        <f>'04END BB'!DV42</f>
        <v>278297341.50434029</v>
      </c>
      <c r="G106" s="129">
        <f>'04END BB'!DW42</f>
        <v>277345367.02604151</v>
      </c>
      <c r="H106" s="129">
        <f>'04END BB'!DX42</f>
        <v>291297994.26907814</v>
      </c>
      <c r="I106" s="129">
        <f>'04END BB'!DY42</f>
        <v>285486489.01134568</v>
      </c>
      <c r="J106" s="129">
        <f>'04END BB'!DZ42</f>
        <v>273082120.60223532</v>
      </c>
      <c r="K106" s="129">
        <f>'04END BB'!EA42</f>
        <v>361369086.49462974</v>
      </c>
      <c r="L106" s="129">
        <f>'04END BB'!EB42</f>
        <v>336852429.84939325</v>
      </c>
      <c r="M106" s="129">
        <f>'04END BB'!EC42</f>
        <v>323699308.29737395</v>
      </c>
      <c r="N106" s="129">
        <f>'04END BB'!ED42</f>
        <v>343003707.99924606</v>
      </c>
      <c r="O106" s="129">
        <f>'04END BB'!EE42</f>
        <v>389489949.38270372</v>
      </c>
      <c r="P106" s="129">
        <f>'04END BB'!EF42</f>
        <v>440202392.17083418</v>
      </c>
      <c r="Q106" s="129">
        <f>'04END BB'!EG42</f>
        <v>497310569.14378691</v>
      </c>
      <c r="R106" s="129">
        <f>'04END BB'!EH42</f>
        <v>543656880.57386112</v>
      </c>
      <c r="S106" s="129">
        <f>'04END BB'!EI42</f>
        <v>611003448.49591041</v>
      </c>
      <c r="T106" s="129">
        <f>'04END BB'!EJ42</f>
        <v>681762806.19736695</v>
      </c>
      <c r="U106" s="200">
        <f t="shared" si="1"/>
        <v>0.1158084424492903</v>
      </c>
    </row>
    <row r="107" spans="1:21" x14ac:dyDescent="0.25">
      <c r="A107" s="120" t="s">
        <v>119</v>
      </c>
      <c r="B107" s="121">
        <f>'05ENX BB'!DR42</f>
        <v>506926096.27297819</v>
      </c>
      <c r="C107" s="129">
        <f>'05ENX BB'!DS42</f>
        <v>555041605.55191493</v>
      </c>
      <c r="D107" s="129">
        <f>'05ENX BB'!DT42</f>
        <v>564797350.58159423</v>
      </c>
      <c r="E107" s="129">
        <f>'05ENX BB'!DU42</f>
        <v>563860519.64209509</v>
      </c>
      <c r="F107" s="129">
        <f>'05ENX BB'!DV42</f>
        <v>594098099.76724768</v>
      </c>
      <c r="G107" s="129">
        <f>'05ENX BB'!DW42</f>
        <v>635356290.83239365</v>
      </c>
      <c r="H107" s="129">
        <f>'05ENX BB'!DX42</f>
        <v>664577232.56050396</v>
      </c>
      <c r="I107" s="129">
        <f>'05ENX BB'!DY42</f>
        <v>689869940.67889285</v>
      </c>
      <c r="J107" s="129">
        <f>'05ENX BB'!DZ42</f>
        <v>587199319.48248637</v>
      </c>
      <c r="K107" s="129">
        <f>'05ENX BB'!EA42</f>
        <v>648263147.11471415</v>
      </c>
      <c r="L107" s="129">
        <f>'05ENX BB'!EB42</f>
        <v>610039395.35192156</v>
      </c>
      <c r="M107" s="129">
        <f>'05ENX BB'!EC42</f>
        <v>619434402.78782153</v>
      </c>
      <c r="N107" s="129">
        <f>'05ENX BB'!ED42</f>
        <v>625666809.53459811</v>
      </c>
      <c r="O107" s="129">
        <f>'05ENX BB'!EE42</f>
        <v>626664013.12136054</v>
      </c>
      <c r="P107" s="129">
        <f>'05ENX BB'!EF42</f>
        <v>643836464.90386558</v>
      </c>
      <c r="Q107" s="129">
        <f>'05ENX BB'!EG42</f>
        <v>811559230.7814703</v>
      </c>
      <c r="R107" s="129">
        <f>'05ENX BB'!EH42</f>
        <v>900910497.3737793</v>
      </c>
      <c r="S107" s="129">
        <f>'05ENX BB'!EI42</f>
        <v>1026150605.6094086</v>
      </c>
      <c r="T107" s="129">
        <f>'05ENX BB'!EJ42</f>
        <v>1151937020.4405041</v>
      </c>
      <c r="U107" s="200">
        <f t="shared" si="1"/>
        <v>0.12258085133263029</v>
      </c>
    </row>
    <row r="108" spans="1:21" x14ac:dyDescent="0.25">
      <c r="A108" s="120" t="s">
        <v>120</v>
      </c>
      <c r="B108" s="121">
        <f>'06ERG BB'!DR42</f>
        <v>371788516.03980207</v>
      </c>
      <c r="C108" s="129">
        <f>'06ERG BB'!DS42</f>
        <v>424596182.29220784</v>
      </c>
      <c r="D108" s="129">
        <f>'06ERG BB'!DT42</f>
        <v>446212324.62753344</v>
      </c>
      <c r="E108" s="129">
        <f>'06ERG BB'!DU42</f>
        <v>444079732.92893654</v>
      </c>
      <c r="F108" s="129">
        <f>'06ERG BB'!DV42</f>
        <v>491053401.69207096</v>
      </c>
      <c r="G108" s="129">
        <f>'06ERG BB'!DW42</f>
        <v>586197437.13363838</v>
      </c>
      <c r="H108" s="129">
        <f>'06ERG BB'!DX42</f>
        <v>660049709.11905122</v>
      </c>
      <c r="I108" s="129">
        <f>'06ERG BB'!DY42</f>
        <v>706123324.75958371</v>
      </c>
      <c r="J108" s="129">
        <f>'06ERG BB'!DZ42</f>
        <v>732961667.15878701</v>
      </c>
      <c r="K108" s="129">
        <f>'06ERG BB'!EA42</f>
        <v>826152234.85626113</v>
      </c>
      <c r="L108" s="129">
        <f>'06ERG BB'!EB42</f>
        <v>806461978.23807502</v>
      </c>
      <c r="M108" s="129">
        <f>'06ERG BB'!EC42</f>
        <v>806792760.73143113</v>
      </c>
      <c r="N108" s="129">
        <f>'06ERG BB'!ED42</f>
        <v>809456420.23777008</v>
      </c>
      <c r="O108" s="129">
        <f>'06ERG BB'!EE42</f>
        <v>802014669.22027898</v>
      </c>
      <c r="P108" s="129">
        <f>'06ERG BB'!EF42</f>
        <v>815305420.30090618</v>
      </c>
      <c r="Q108" s="129">
        <f>'06ERG BB'!EG42</f>
        <v>1008197931.0838735</v>
      </c>
      <c r="R108" s="129">
        <f>'06ERG BB'!EH42</f>
        <v>1074838869.3760157</v>
      </c>
      <c r="S108" s="129">
        <f>'06ERG BB'!EI42</f>
        <v>1168790180.9518461</v>
      </c>
      <c r="T108" s="129">
        <f>'06ERG BB'!EJ42</f>
        <v>1294996718.0475221</v>
      </c>
      <c r="U108" s="200">
        <f t="shared" si="1"/>
        <v>0.10798049055553764</v>
      </c>
    </row>
    <row r="109" spans="1:21" x14ac:dyDescent="0.25">
      <c r="A109" s="120" t="s">
        <v>121</v>
      </c>
      <c r="B109" s="121">
        <f>'07ESS BB'!DR42</f>
        <v>384855950.00226176</v>
      </c>
      <c r="C109" s="129">
        <f>'07ESS BB'!DS42</f>
        <v>461979196.30998778</v>
      </c>
      <c r="D109" s="129">
        <f>'07ESS BB'!DT42</f>
        <v>521394133.52589953</v>
      </c>
      <c r="E109" s="129">
        <f>'07ESS BB'!DU42</f>
        <v>603275438.0258441</v>
      </c>
      <c r="F109" s="129">
        <f>'07ESS BB'!DV42</f>
        <v>590923820.8787539</v>
      </c>
      <c r="G109" s="129">
        <f>'07ESS BB'!DW42</f>
        <v>613786789.69963205</v>
      </c>
      <c r="H109" s="129">
        <f>'07ESS BB'!DX42</f>
        <v>642382964.70188904</v>
      </c>
      <c r="I109" s="129">
        <f>'07ESS BB'!DY42</f>
        <v>653081393.02504647</v>
      </c>
      <c r="J109" s="129">
        <f>'07ESS BB'!DZ42</f>
        <v>553787432.42054272</v>
      </c>
      <c r="K109" s="129">
        <f>'07ESS BB'!EA42</f>
        <v>492053125.99190331</v>
      </c>
      <c r="L109" s="129">
        <f>'07ESS BB'!EB42</f>
        <v>455539045.05355078</v>
      </c>
      <c r="M109" s="129">
        <f>'07ESS BB'!EC42</f>
        <v>402299726.24424839</v>
      </c>
      <c r="N109" s="129">
        <f>'07ESS BB'!ED42</f>
        <v>380031663.14599806</v>
      </c>
      <c r="O109" s="129">
        <f>'07ESS BB'!EE42</f>
        <v>384957829.16289353</v>
      </c>
      <c r="P109" s="129">
        <f>'07ESS BB'!EF42</f>
        <v>420424992.89426935</v>
      </c>
      <c r="Q109" s="129">
        <f>'07ESS BB'!EG42</f>
        <v>463982353.91942608</v>
      </c>
      <c r="R109" s="129">
        <f>'07ESS BB'!EH42</f>
        <v>488260474.28088295</v>
      </c>
      <c r="S109" s="129">
        <f>'07ESS BB'!EI42</f>
        <v>518831854.314798</v>
      </c>
      <c r="T109" s="129">
        <f>'07ESS BB'!EJ42</f>
        <v>605120708.65376496</v>
      </c>
      <c r="U109" s="200">
        <f t="shared" si="1"/>
        <v>0.16631371728886127</v>
      </c>
    </row>
    <row r="110" spans="1:21" x14ac:dyDescent="0.25">
      <c r="A110" s="120" t="s">
        <v>122</v>
      </c>
      <c r="B110" s="121">
        <f>'08JEN BB'!DR42</f>
        <v>37868729.269215181</v>
      </c>
      <c r="C110" s="129">
        <f>'08JEN BB'!DS42</f>
        <v>47005875.290862575</v>
      </c>
      <c r="D110" s="129">
        <f>'08JEN BB'!DT42</f>
        <v>50563327.14187026</v>
      </c>
      <c r="E110" s="129">
        <f>'08JEN BB'!DU42</f>
        <v>55691976.887942329</v>
      </c>
      <c r="F110" s="129">
        <f>'08JEN BB'!DV42</f>
        <v>69758891.611406147</v>
      </c>
      <c r="G110" s="129">
        <f>'08JEN BB'!DW42</f>
        <v>84392234.373790294</v>
      </c>
      <c r="H110" s="129">
        <f>'08JEN BB'!DX42</f>
        <v>102377159.76564276</v>
      </c>
      <c r="I110" s="129">
        <f>'08JEN BB'!DY42</f>
        <v>113932609.32507187</v>
      </c>
      <c r="J110" s="129">
        <f>'08JEN BB'!DZ42</f>
        <v>112391081.91380474</v>
      </c>
      <c r="K110" s="129">
        <f>'08JEN BB'!EA42</f>
        <v>120388799.10857274</v>
      </c>
      <c r="L110" s="129">
        <f>'08JEN BB'!EB42</f>
        <v>118835035.284771</v>
      </c>
      <c r="M110" s="129">
        <f>'08JEN BB'!EC42</f>
        <v>124548629.85254902</v>
      </c>
      <c r="N110" s="129">
        <f>'08JEN BB'!ED42</f>
        <v>135015057.79774535</v>
      </c>
      <c r="O110" s="129">
        <f>'08JEN BB'!EE42</f>
        <v>131988781.00959176</v>
      </c>
      <c r="P110" s="129">
        <f>'08JEN BB'!EF42</f>
        <v>121716775.71687558</v>
      </c>
      <c r="Q110" s="129">
        <f>'08JEN BB'!EG42</f>
        <v>120665214.76756848</v>
      </c>
      <c r="R110" s="129">
        <f>'08JEN BB'!EH42</f>
        <v>124038356.24675301</v>
      </c>
      <c r="S110" s="129">
        <f>'08JEN BB'!EI42</f>
        <v>128068124.53657079</v>
      </c>
      <c r="T110" s="129">
        <f>'08JEN BB'!EJ42</f>
        <v>132035466.77158129</v>
      </c>
      <c r="U110" s="200">
        <f t="shared" si="1"/>
        <v>3.0978373809773415E-2</v>
      </c>
    </row>
    <row r="111" spans="1:21" x14ac:dyDescent="0.25">
      <c r="A111" s="120" t="s">
        <v>123</v>
      </c>
      <c r="B111" s="121">
        <f>'09PCR BB'!DR42</f>
        <v>155838302.86146885</v>
      </c>
      <c r="C111" s="129">
        <f>'09PCR BB'!DS42</f>
        <v>153426146.85795468</v>
      </c>
      <c r="D111" s="129">
        <f>'09PCR BB'!DT42</f>
        <v>147291215.19313192</v>
      </c>
      <c r="E111" s="129">
        <f>'09PCR BB'!DU42</f>
        <v>134263425.43910652</v>
      </c>
      <c r="F111" s="129">
        <f>'09PCR BB'!DV42</f>
        <v>152001856.00500217</v>
      </c>
      <c r="G111" s="129">
        <f>'09PCR BB'!DW42</f>
        <v>166055610.83527851</v>
      </c>
      <c r="H111" s="129">
        <f>'09PCR BB'!DX42</f>
        <v>179919065.83734155</v>
      </c>
      <c r="I111" s="129">
        <f>'09PCR BB'!DY42</f>
        <v>183998006.29411665</v>
      </c>
      <c r="J111" s="129">
        <f>'09PCR BB'!DZ42</f>
        <v>95834442.916276723</v>
      </c>
      <c r="K111" s="129">
        <f>'09PCR BB'!EA42</f>
        <v>129768161.57656425</v>
      </c>
      <c r="L111" s="129">
        <f>'09PCR BB'!EB42</f>
        <v>174361461.05308193</v>
      </c>
      <c r="M111" s="129">
        <f>'09PCR BB'!EC42</f>
        <v>249542809.92958441</v>
      </c>
      <c r="N111" s="129">
        <f>'09PCR BB'!ED42</f>
        <v>303637816.53070891</v>
      </c>
      <c r="O111" s="129">
        <f>'09PCR BB'!EE42</f>
        <v>360203064.26200283</v>
      </c>
      <c r="P111" s="129">
        <f>'09PCR BB'!EF42</f>
        <v>403691210.25840116</v>
      </c>
      <c r="Q111" s="129">
        <f>'09PCR BB'!EG42</f>
        <v>443051444.39381909</v>
      </c>
      <c r="R111" s="129">
        <f>'09PCR BB'!EH42</f>
        <v>468644114.50684071</v>
      </c>
      <c r="S111" s="129">
        <f>'09PCR BB'!EI42</f>
        <v>505148117.80601192</v>
      </c>
      <c r="T111" s="129">
        <f>'09PCR BB'!EJ42</f>
        <v>569109720.54173756</v>
      </c>
      <c r="U111" s="200">
        <f t="shared" si="1"/>
        <v>0.12661950125346863</v>
      </c>
    </row>
    <row r="112" spans="1:21" x14ac:dyDescent="0.25">
      <c r="A112" s="120" t="s">
        <v>124</v>
      </c>
      <c r="B112" s="121">
        <f>'10SAP BB'!DR42</f>
        <v>329589374.92052352</v>
      </c>
      <c r="C112" s="129">
        <f>'10SAP BB'!DS42</f>
        <v>348526669.87792212</v>
      </c>
      <c r="D112" s="129">
        <f>'10SAP BB'!DT42</f>
        <v>343213426.78626561</v>
      </c>
      <c r="E112" s="129">
        <f>'10SAP BB'!DU42</f>
        <v>356739148.49769223</v>
      </c>
      <c r="F112" s="129">
        <f>'10SAP BB'!DV42</f>
        <v>359025046.74764812</v>
      </c>
      <c r="G112" s="129">
        <f>'10SAP BB'!DW42</f>
        <v>365213549.81258839</v>
      </c>
      <c r="H112" s="129">
        <f>'10SAP BB'!DX42</f>
        <v>404730122.68078363</v>
      </c>
      <c r="I112" s="129">
        <f>'10SAP BB'!DY42</f>
        <v>443133954.22499472</v>
      </c>
      <c r="J112" s="129">
        <f>'10SAP BB'!DZ42</f>
        <v>478922380.19930893</v>
      </c>
      <c r="K112" s="129">
        <f>'10SAP BB'!EA42</f>
        <v>519918228.47104371</v>
      </c>
      <c r="L112" s="129">
        <f>'10SAP BB'!EB42</f>
        <v>596943444.81303513</v>
      </c>
      <c r="M112" s="129">
        <f>'10SAP BB'!EC42</f>
        <v>648975037.49600792</v>
      </c>
      <c r="N112" s="129">
        <f>'10SAP BB'!ED42</f>
        <v>669247881.12500024</v>
      </c>
      <c r="O112" s="129">
        <f>'10SAP BB'!EE42</f>
        <v>699910163.86000037</v>
      </c>
      <c r="P112" s="129">
        <f>'10SAP BB'!EF42</f>
        <v>722264892.76000035</v>
      </c>
      <c r="Q112" s="129">
        <f>'10SAP BB'!EG42</f>
        <v>746210610.17500019</v>
      </c>
      <c r="R112" s="129">
        <f>'10SAP BB'!EH42</f>
        <v>790193228.0650003</v>
      </c>
      <c r="S112" s="129">
        <f>'10SAP BB'!EI42</f>
        <v>872345293.83000028</v>
      </c>
      <c r="T112" s="129">
        <f>'10SAP BB'!EJ42</f>
        <v>951549275.00000036</v>
      </c>
      <c r="U112" s="200">
        <f t="shared" si="1"/>
        <v>9.0794300984026494E-2</v>
      </c>
    </row>
    <row r="113" spans="1:21" x14ac:dyDescent="0.25">
      <c r="A113" s="120" t="s">
        <v>125</v>
      </c>
      <c r="B113" s="121">
        <f>'11SPD BB'!DR42</f>
        <v>73398488.641927838</v>
      </c>
      <c r="C113" s="129">
        <f>'11SPD BB'!DS42</f>
        <v>69450333.73664999</v>
      </c>
      <c r="D113" s="129">
        <f>'11SPD BB'!DT42</f>
        <v>68662562.620666698</v>
      </c>
      <c r="E113" s="129">
        <f>'11SPD BB'!DU42</f>
        <v>72498221.734110594</v>
      </c>
      <c r="F113" s="129">
        <f>'11SPD BB'!DV42</f>
        <v>88698187.952415496</v>
      </c>
      <c r="G113" s="129">
        <f>'11SPD BB'!DW42</f>
        <v>104913220.72480793</v>
      </c>
      <c r="H113" s="129">
        <f>'11SPD BB'!DX42</f>
        <v>120977236.68102702</v>
      </c>
      <c r="I113" s="129">
        <f>'11SPD BB'!DY42</f>
        <v>144672250.07220784</v>
      </c>
      <c r="J113" s="129">
        <f>'11SPD BB'!DZ42</f>
        <v>157905177.84752774</v>
      </c>
      <c r="K113" s="129">
        <f>'11SPD BB'!EA42</f>
        <v>166159635.65381366</v>
      </c>
      <c r="L113" s="129">
        <f>'11SPD BB'!EB42</f>
        <v>99488474.931409925</v>
      </c>
      <c r="M113" s="129">
        <f>'11SPD BB'!EC42</f>
        <v>112160160.59782466</v>
      </c>
      <c r="N113" s="129">
        <f>'11SPD BB'!ED42</f>
        <v>134124383.09850559</v>
      </c>
      <c r="O113" s="129">
        <f>'11SPD BB'!EE42</f>
        <v>158099388.8021127</v>
      </c>
      <c r="P113" s="129">
        <f>'11SPD BB'!EF42</f>
        <v>184648402.98223841</v>
      </c>
      <c r="Q113" s="129">
        <f>'11SPD BB'!EG42</f>
        <v>205761406.89696962</v>
      </c>
      <c r="R113" s="129">
        <f>'11SPD BB'!EH42</f>
        <v>413956261.52799726</v>
      </c>
      <c r="S113" s="129">
        <f>'11SPD BB'!EI42</f>
        <v>391204163.50805271</v>
      </c>
      <c r="T113" s="129">
        <f>'11SPD BB'!EJ42</f>
        <v>393921843.66492891</v>
      </c>
      <c r="U113" s="200">
        <f t="shared" si="1"/>
        <v>6.946961229926339E-3</v>
      </c>
    </row>
    <row r="114" spans="1:21" x14ac:dyDescent="0.25">
      <c r="A114" s="120" t="s">
        <v>126</v>
      </c>
      <c r="B114" s="121">
        <f>'12TND BB'!DR42</f>
        <v>81548004.220758915</v>
      </c>
      <c r="C114" s="129">
        <f>'12TND BB'!DS42</f>
        <v>87558579.813144416</v>
      </c>
      <c r="D114" s="129">
        <f>'12TND BB'!DT42</f>
        <v>88005823.887925655</v>
      </c>
      <c r="E114" s="129">
        <f>'12TND BB'!DU42</f>
        <v>94311065.767814368</v>
      </c>
      <c r="F114" s="129">
        <f>'12TND BB'!DV42</f>
        <v>105140880.44565931</v>
      </c>
      <c r="G114" s="129">
        <f>'12TND BB'!DW42</f>
        <v>113915415.37732467</v>
      </c>
      <c r="H114" s="129">
        <f>'12TND BB'!DX42</f>
        <v>118709889.2092571</v>
      </c>
      <c r="I114" s="129">
        <f>'12TND BB'!DY42</f>
        <v>118060685.51353467</v>
      </c>
      <c r="J114" s="129">
        <f>'12TND BB'!DZ42</f>
        <v>122950051.73289856</v>
      </c>
      <c r="K114" s="129">
        <f>'12TND BB'!EA42</f>
        <v>128198443.71614814</v>
      </c>
      <c r="L114" s="129">
        <f>'12TND BB'!EB42</f>
        <v>130484146.85290432</v>
      </c>
      <c r="M114" s="129">
        <f>'12TND BB'!EC42</f>
        <v>141427111.85409957</v>
      </c>
      <c r="N114" s="129">
        <f>'12TND BB'!ED42</f>
        <v>147032700.09057888</v>
      </c>
      <c r="O114" s="129">
        <f>'12TND BB'!EE42</f>
        <v>158147187.95444092</v>
      </c>
      <c r="P114" s="129">
        <f>'12TND BB'!EF42</f>
        <v>156650202.57401052</v>
      </c>
      <c r="Q114" s="129">
        <f>'12TND BB'!EG42</f>
        <v>161596540.67131281</v>
      </c>
      <c r="R114" s="129">
        <f>'12TND BB'!EH42</f>
        <v>174708517.08752602</v>
      </c>
      <c r="S114" s="129">
        <f>'12TND BB'!EI42</f>
        <v>198719236.04543698</v>
      </c>
      <c r="T114" s="129">
        <f>'12TND BB'!EJ42</f>
        <v>230555222.02215278</v>
      </c>
      <c r="U114" s="200">
        <f t="shared" si="1"/>
        <v>0.16020585933329842</v>
      </c>
    </row>
    <row r="115" spans="1:21" ht="15.75" thickBot="1" x14ac:dyDescent="0.3">
      <c r="A115" s="122" t="s">
        <v>127</v>
      </c>
      <c r="B115" s="123">
        <f>'13UED BB'!DR42</f>
        <v>126603313.0603431</v>
      </c>
      <c r="C115" s="124">
        <f>'13UED BB'!DS42</f>
        <v>100893347.30967082</v>
      </c>
      <c r="D115" s="124">
        <f>'13UED BB'!DT42</f>
        <v>72226106.025442064</v>
      </c>
      <c r="E115" s="124">
        <f>'13UED BB'!DU42</f>
        <v>45934987.085091501</v>
      </c>
      <c r="F115" s="124">
        <f>'13UED BB'!DV42</f>
        <v>27815395.092439048</v>
      </c>
      <c r="G115" s="124">
        <f>'13UED BB'!DW42</f>
        <v>48997507.954716071</v>
      </c>
      <c r="H115" s="124">
        <f>'13UED BB'!DX42</f>
        <v>84172372.033215642</v>
      </c>
      <c r="I115" s="124">
        <f>'13UED BB'!DY42</f>
        <v>89168776.620904595</v>
      </c>
      <c r="J115" s="124">
        <f>'13UED BB'!DZ42</f>
        <v>93368312.211944252</v>
      </c>
      <c r="K115" s="124">
        <f>'13UED BB'!EA42</f>
        <v>91860228.673637271</v>
      </c>
      <c r="L115" s="124">
        <f>'13UED BB'!EB42</f>
        <v>102442768.65789092</v>
      </c>
      <c r="M115" s="124">
        <f>'13UED BB'!EC42</f>
        <v>105947807.80592704</v>
      </c>
      <c r="N115" s="124">
        <f>'13UED BB'!ED42</f>
        <v>121935709.01634672</v>
      </c>
      <c r="O115" s="124">
        <f>'13UED BB'!EE42</f>
        <v>116376617.50000021</v>
      </c>
      <c r="P115" s="124">
        <f>'13UED BB'!EF42</f>
        <v>111035762.00000015</v>
      </c>
      <c r="Q115" s="124">
        <f>'13UED BB'!EG42</f>
        <v>112653161.0000001</v>
      </c>
      <c r="R115" s="124">
        <f>'13UED BB'!EH42</f>
        <v>153900699.50000006</v>
      </c>
      <c r="S115" s="124">
        <f>'13UED BB'!EI42</f>
        <v>211382039.50000006</v>
      </c>
      <c r="T115" s="124">
        <f>'13UED BB'!EJ42</f>
        <v>253789656.50000006</v>
      </c>
      <c r="U115" s="200">
        <f t="shared" si="1"/>
        <v>0.20062072019131968</v>
      </c>
    </row>
    <row r="116" spans="1:21" x14ac:dyDescent="0.25">
      <c r="A116" s="114"/>
      <c r="B116" s="114"/>
      <c r="C116" s="114"/>
      <c r="D116" s="114"/>
      <c r="E116" s="114"/>
      <c r="F116" s="114"/>
      <c r="G116" s="114"/>
      <c r="H116" s="114"/>
      <c r="I116" s="114"/>
      <c r="J116" s="114"/>
      <c r="K116" s="114"/>
      <c r="L116" s="114"/>
      <c r="M116" s="114"/>
      <c r="N116" s="114"/>
      <c r="O116" s="114"/>
      <c r="P116" s="114"/>
      <c r="Q116" s="114"/>
      <c r="U116" s="200"/>
    </row>
    <row r="117" spans="1:21" x14ac:dyDescent="0.25">
      <c r="A117" s="114"/>
      <c r="B117" s="162" t="s">
        <v>47</v>
      </c>
      <c r="C117" s="114"/>
      <c r="D117" s="114"/>
      <c r="E117" s="114"/>
      <c r="F117" s="114"/>
      <c r="G117" s="114"/>
      <c r="H117" s="114"/>
      <c r="I117" s="114"/>
      <c r="J117" s="114"/>
      <c r="K117" s="114"/>
      <c r="L117" s="114"/>
      <c r="M117" s="114"/>
      <c r="N117" s="114"/>
      <c r="O117" s="114"/>
      <c r="P117" s="114"/>
      <c r="Q117" s="114"/>
      <c r="U117" s="200"/>
    </row>
    <row r="118" spans="1:21" ht="15.75" thickBot="1" x14ac:dyDescent="0.3">
      <c r="A118" s="115"/>
      <c r="B118" s="116">
        <v>2006</v>
      </c>
      <c r="C118" s="116">
        <v>2007</v>
      </c>
      <c r="D118" s="116">
        <v>2008</v>
      </c>
      <c r="E118" s="116">
        <v>2009</v>
      </c>
      <c r="F118" s="116">
        <v>2010</v>
      </c>
      <c r="G118" s="116">
        <v>2011</v>
      </c>
      <c r="H118" s="116">
        <v>2012</v>
      </c>
      <c r="I118" s="116">
        <v>2013</v>
      </c>
      <c r="J118" s="116">
        <v>2014</v>
      </c>
      <c r="K118" s="116">
        <v>2015</v>
      </c>
      <c r="L118" s="116">
        <v>2016</v>
      </c>
      <c r="M118" s="116">
        <v>2017</v>
      </c>
      <c r="N118" s="116">
        <v>2018</v>
      </c>
      <c r="O118" s="116">
        <v>2019</v>
      </c>
      <c r="P118" s="116">
        <v>2020</v>
      </c>
      <c r="Q118" s="116">
        <v>2021</v>
      </c>
      <c r="R118" s="133">
        <v>2022</v>
      </c>
      <c r="S118" s="133">
        <v>2023</v>
      </c>
      <c r="T118" s="133">
        <v>2024</v>
      </c>
      <c r="U118" s="200">
        <f t="shared" si="1"/>
        <v>4.9431537320810673E-4</v>
      </c>
    </row>
    <row r="119" spans="1:21" x14ac:dyDescent="0.25">
      <c r="A119" s="117" t="s">
        <v>115</v>
      </c>
      <c r="B119" s="166">
        <f>B7+B55+B71+B87+B103+B23+B39</f>
        <v>511572107.81531441</v>
      </c>
      <c r="C119" s="167">
        <f t="shared" ref="C119:S131" si="2">C7+C55+C71+C87+C103+C23+C39</f>
        <v>529016214.13278693</v>
      </c>
      <c r="D119" s="167">
        <f t="shared" si="2"/>
        <v>550418302.05060172</v>
      </c>
      <c r="E119" s="167">
        <f t="shared" si="2"/>
        <v>581904810.76966143</v>
      </c>
      <c r="F119" s="167">
        <f t="shared" si="2"/>
        <v>605461916.11250305</v>
      </c>
      <c r="G119" s="167">
        <f t="shared" si="2"/>
        <v>656041105.24080348</v>
      </c>
      <c r="H119" s="167">
        <f t="shared" si="2"/>
        <v>710945339.38672423</v>
      </c>
      <c r="I119" s="167">
        <f t="shared" si="2"/>
        <v>756799974.56829488</v>
      </c>
      <c r="J119" s="167">
        <f t="shared" si="2"/>
        <v>804537992.18863368</v>
      </c>
      <c r="K119" s="167">
        <f t="shared" si="2"/>
        <v>845476096.44436026</v>
      </c>
      <c r="L119" s="167">
        <f t="shared" si="2"/>
        <v>865531796.73390436</v>
      </c>
      <c r="M119" s="167">
        <f t="shared" si="2"/>
        <v>866891579.42429566</v>
      </c>
      <c r="N119" s="167">
        <f t="shared" si="2"/>
        <v>872647487.90673566</v>
      </c>
      <c r="O119" s="167">
        <f t="shared" si="2"/>
        <v>885632372.12508988</v>
      </c>
      <c r="P119" s="167">
        <f t="shared" si="2"/>
        <v>893685946.75256395</v>
      </c>
      <c r="Q119" s="167">
        <f t="shared" si="2"/>
        <v>888174285.92395723</v>
      </c>
      <c r="R119" s="167">
        <f t="shared" si="2"/>
        <v>891909971.14347267</v>
      </c>
      <c r="S119" s="167">
        <f t="shared" si="2"/>
        <v>945323277.07053542</v>
      </c>
      <c r="T119" s="167">
        <f t="shared" ref="T119" si="3">T7+T55+T71+T87+T103+T23+T39</f>
        <v>993231988.03158188</v>
      </c>
      <c r="U119" s="200">
        <f t="shared" si="1"/>
        <v>5.067971150515925E-2</v>
      </c>
    </row>
    <row r="120" spans="1:21" x14ac:dyDescent="0.25">
      <c r="A120" s="120" t="s">
        <v>116</v>
      </c>
      <c r="B120" s="168">
        <f t="shared" ref="B120:Q131" si="4">B8+B56+B72+B88+B104+B24+B40</f>
        <v>5235335058.7475834</v>
      </c>
      <c r="C120" s="169">
        <f t="shared" si="4"/>
        <v>5841935037.970602</v>
      </c>
      <c r="D120" s="169">
        <f t="shared" si="4"/>
        <v>6604086456.3855553</v>
      </c>
      <c r="E120" s="169">
        <f t="shared" si="4"/>
        <v>7556154086.9657021</v>
      </c>
      <c r="F120" s="169">
        <f t="shared" si="4"/>
        <v>8705746057.855648</v>
      </c>
      <c r="G120" s="169">
        <f t="shared" si="4"/>
        <v>10048092011.310682</v>
      </c>
      <c r="H120" s="169">
        <f t="shared" si="4"/>
        <v>11606633759.848644</v>
      </c>
      <c r="I120" s="169">
        <f t="shared" si="4"/>
        <v>12930691241.979961</v>
      </c>
      <c r="J120" s="169">
        <f t="shared" si="4"/>
        <v>13843966300.253082</v>
      </c>
      <c r="K120" s="169">
        <f t="shared" si="4"/>
        <v>14444721650.064877</v>
      </c>
      <c r="L120" s="169">
        <f t="shared" si="4"/>
        <v>14636037293.035851</v>
      </c>
      <c r="M120" s="169">
        <f t="shared" si="4"/>
        <v>14675735113.008448</v>
      </c>
      <c r="N120" s="169">
        <f t="shared" si="4"/>
        <v>14902433309.927259</v>
      </c>
      <c r="O120" s="169">
        <f t="shared" si="4"/>
        <v>15387711062.91235</v>
      </c>
      <c r="P120" s="169">
        <f t="shared" si="4"/>
        <v>15879217858.252903</v>
      </c>
      <c r="Q120" s="169">
        <f t="shared" si="4"/>
        <v>16057053395.986292</v>
      </c>
      <c r="R120" s="169">
        <f t="shared" si="2"/>
        <v>16141636144.202698</v>
      </c>
      <c r="S120" s="169">
        <f t="shared" si="2"/>
        <v>16899387539.923471</v>
      </c>
      <c r="T120" s="169">
        <f t="shared" ref="T120" si="5">T8+T56+T72+T88+T104+T24+T40</f>
        <v>18003430542.791954</v>
      </c>
      <c r="U120" s="200">
        <f t="shared" si="1"/>
        <v>6.5330355923270467E-2</v>
      </c>
    </row>
    <row r="121" spans="1:21" x14ac:dyDescent="0.25">
      <c r="A121" s="120" t="s">
        <v>117</v>
      </c>
      <c r="B121" s="168">
        <f t="shared" si="4"/>
        <v>786181068.26824522</v>
      </c>
      <c r="C121" s="169">
        <f t="shared" si="2"/>
        <v>794187244.74715805</v>
      </c>
      <c r="D121" s="169">
        <f t="shared" si="2"/>
        <v>809373228.509727</v>
      </c>
      <c r="E121" s="169">
        <f t="shared" si="2"/>
        <v>822538103.74768078</v>
      </c>
      <c r="F121" s="169">
        <f t="shared" si="2"/>
        <v>892299521.42359471</v>
      </c>
      <c r="G121" s="169">
        <f t="shared" si="2"/>
        <v>934702374.43825841</v>
      </c>
      <c r="H121" s="169">
        <f t="shared" si="2"/>
        <v>994280511.71429038</v>
      </c>
      <c r="I121" s="169">
        <f t="shared" si="2"/>
        <v>1054552479.828673</v>
      </c>
      <c r="J121" s="169">
        <f t="shared" si="2"/>
        <v>1076302798.0843723</v>
      </c>
      <c r="K121" s="169">
        <f t="shared" si="2"/>
        <v>1131142329.3063862</v>
      </c>
      <c r="L121" s="169">
        <f t="shared" si="2"/>
        <v>1197857911.6949439</v>
      </c>
      <c r="M121" s="169">
        <f t="shared" si="2"/>
        <v>1336967716.7111633</v>
      </c>
      <c r="N121" s="169">
        <f t="shared" si="2"/>
        <v>1278771455.2181525</v>
      </c>
      <c r="O121" s="169">
        <f t="shared" si="2"/>
        <v>1297911309.068589</v>
      </c>
      <c r="P121" s="169">
        <f t="shared" si="2"/>
        <v>1339649302.3103552</v>
      </c>
      <c r="Q121" s="169">
        <f t="shared" si="2"/>
        <v>1378313225.7091384</v>
      </c>
      <c r="R121" s="169">
        <f t="shared" si="2"/>
        <v>1414005293.242574</v>
      </c>
      <c r="S121" s="169">
        <f t="shared" si="2"/>
        <v>1441985415.2749071</v>
      </c>
      <c r="T121" s="169">
        <f t="shared" ref="T121" si="6">T9+T57+T73+T89+T105+T25+T41</f>
        <v>1513790690.6215334</v>
      </c>
      <c r="U121" s="200">
        <f t="shared" si="1"/>
        <v>4.9796117620882437E-2</v>
      </c>
    </row>
    <row r="122" spans="1:21" x14ac:dyDescent="0.25">
      <c r="A122" s="120" t="s">
        <v>118</v>
      </c>
      <c r="B122" s="168">
        <f t="shared" si="4"/>
        <v>2501270237.9730592</v>
      </c>
      <c r="C122" s="169">
        <f t="shared" si="2"/>
        <v>2770234056.9463806</v>
      </c>
      <c r="D122" s="169">
        <f t="shared" si="2"/>
        <v>3042098569.9108438</v>
      </c>
      <c r="E122" s="169">
        <f t="shared" si="2"/>
        <v>3364050541.8522177</v>
      </c>
      <c r="F122" s="169">
        <f t="shared" si="2"/>
        <v>3683174743.7022557</v>
      </c>
      <c r="G122" s="169">
        <f t="shared" si="2"/>
        <v>3997500773.8722248</v>
      </c>
      <c r="H122" s="169">
        <f t="shared" si="2"/>
        <v>4456920508.2932615</v>
      </c>
      <c r="I122" s="169">
        <f t="shared" si="2"/>
        <v>4928236605.6854105</v>
      </c>
      <c r="J122" s="169">
        <f t="shared" si="2"/>
        <v>5294002916.360815</v>
      </c>
      <c r="K122" s="169">
        <f t="shared" si="2"/>
        <v>5518763432.4170952</v>
      </c>
      <c r="L122" s="169">
        <f t="shared" si="2"/>
        <v>5695252288.0858192</v>
      </c>
      <c r="M122" s="169">
        <f t="shared" si="2"/>
        <v>5739543983.2017927</v>
      </c>
      <c r="N122" s="169">
        <f t="shared" si="2"/>
        <v>5859640193.3940802</v>
      </c>
      <c r="O122" s="169">
        <f t="shared" si="2"/>
        <v>6095779703.9140491</v>
      </c>
      <c r="P122" s="169">
        <f t="shared" si="2"/>
        <v>6294646703.3331184</v>
      </c>
      <c r="Q122" s="169">
        <f t="shared" si="2"/>
        <v>6427753358.5143061</v>
      </c>
      <c r="R122" s="169">
        <f t="shared" si="2"/>
        <v>6607098667.8966694</v>
      </c>
      <c r="S122" s="169">
        <f t="shared" si="2"/>
        <v>7051757549.8992281</v>
      </c>
      <c r="T122" s="169">
        <f t="shared" ref="T122" si="7">T10+T58+T74+T90+T106+T26+T42</f>
        <v>7543663107.8257141</v>
      </c>
      <c r="U122" s="200">
        <f t="shared" si="1"/>
        <v>6.9756447870717775E-2</v>
      </c>
    </row>
    <row r="123" spans="1:21" x14ac:dyDescent="0.25">
      <c r="A123" s="120" t="s">
        <v>119</v>
      </c>
      <c r="B123" s="168">
        <f t="shared" si="4"/>
        <v>3798543342.9135513</v>
      </c>
      <c r="C123" s="169">
        <f t="shared" si="2"/>
        <v>4146734184.8803577</v>
      </c>
      <c r="D123" s="169">
        <f t="shared" si="2"/>
        <v>4447261930.4286194</v>
      </c>
      <c r="E123" s="169">
        <f t="shared" si="2"/>
        <v>4796625669.5403385</v>
      </c>
      <c r="F123" s="169">
        <f t="shared" si="2"/>
        <v>5322796853.9104404</v>
      </c>
      <c r="G123" s="169">
        <f t="shared" si="2"/>
        <v>5897322318.3950138</v>
      </c>
      <c r="H123" s="169">
        <f t="shared" si="2"/>
        <v>6353728357.4810839</v>
      </c>
      <c r="I123" s="169">
        <f t="shared" si="2"/>
        <v>6800562599.301363</v>
      </c>
      <c r="J123" s="169">
        <f t="shared" si="2"/>
        <v>7273861780.2699299</v>
      </c>
      <c r="K123" s="169">
        <f t="shared" si="2"/>
        <v>7881056218.7025681</v>
      </c>
      <c r="L123" s="169">
        <f t="shared" si="2"/>
        <v>8052575984.2009182</v>
      </c>
      <c r="M123" s="169">
        <f t="shared" si="2"/>
        <v>8275209413.9680176</v>
      </c>
      <c r="N123" s="169">
        <f t="shared" si="2"/>
        <v>8476141177.8236446</v>
      </c>
      <c r="O123" s="169">
        <f t="shared" si="2"/>
        <v>8660115313.9397755</v>
      </c>
      <c r="P123" s="169">
        <f t="shared" si="2"/>
        <v>8819082221.2193298</v>
      </c>
      <c r="Q123" s="169">
        <f t="shared" si="2"/>
        <v>9060611431.1910419</v>
      </c>
      <c r="R123" s="169">
        <f t="shared" si="2"/>
        <v>9277676612.4218941</v>
      </c>
      <c r="S123" s="169">
        <f t="shared" si="2"/>
        <v>9830182163.2479</v>
      </c>
      <c r="T123" s="169">
        <f t="shared" ref="T123" si="8">T11+T59+T75+T91+T107+T27+T43</f>
        <v>10471362965.250826</v>
      </c>
      <c r="U123" s="200">
        <f t="shared" si="1"/>
        <v>6.5225729427487972E-2</v>
      </c>
    </row>
    <row r="124" spans="1:21" x14ac:dyDescent="0.25">
      <c r="A124" s="120" t="s">
        <v>120</v>
      </c>
      <c r="B124" s="168">
        <f t="shared" si="4"/>
        <v>3991654896.4949727</v>
      </c>
      <c r="C124" s="169">
        <f t="shared" si="2"/>
        <v>4269022375.5552168</v>
      </c>
      <c r="D124" s="169">
        <f t="shared" si="2"/>
        <v>4562823839.8838987</v>
      </c>
      <c r="E124" s="169">
        <f t="shared" si="2"/>
        <v>4858873097.5474987</v>
      </c>
      <c r="F124" s="169">
        <f t="shared" si="2"/>
        <v>5211192676.9562817</v>
      </c>
      <c r="G124" s="169">
        <f t="shared" si="2"/>
        <v>5639442465.2601748</v>
      </c>
      <c r="H124" s="169">
        <f t="shared" si="2"/>
        <v>5996968109.3372755</v>
      </c>
      <c r="I124" s="169">
        <f t="shared" si="2"/>
        <v>6357159554.9754391</v>
      </c>
      <c r="J124" s="169">
        <f t="shared" si="2"/>
        <v>6775579451.106185</v>
      </c>
      <c r="K124" s="169">
        <f t="shared" si="2"/>
        <v>7104672479.1808472</v>
      </c>
      <c r="L124" s="169">
        <f t="shared" si="2"/>
        <v>7154858572.2235031</v>
      </c>
      <c r="M124" s="169">
        <f t="shared" si="2"/>
        <v>7369134779.1210623</v>
      </c>
      <c r="N124" s="169">
        <f t="shared" si="2"/>
        <v>7553827115.3577747</v>
      </c>
      <c r="O124" s="169">
        <f t="shared" si="2"/>
        <v>7768449927.8291702</v>
      </c>
      <c r="P124" s="169">
        <f t="shared" si="2"/>
        <v>8082261027.9948225</v>
      </c>
      <c r="Q124" s="169">
        <f t="shared" si="2"/>
        <v>8570153796.4758444</v>
      </c>
      <c r="R124" s="169">
        <f t="shared" si="2"/>
        <v>9034618358.5328979</v>
      </c>
      <c r="S124" s="169">
        <f t="shared" si="2"/>
        <v>9884317825.1721611</v>
      </c>
      <c r="T124" s="169">
        <f t="shared" ref="T124" si="9">T12+T60+T76+T92+T108+T28+T44</f>
        <v>10923145780.153301</v>
      </c>
      <c r="U124" s="200">
        <f t="shared" si="1"/>
        <v>0.10509859894787896</v>
      </c>
    </row>
    <row r="125" spans="1:21" x14ac:dyDescent="0.25">
      <c r="A125" s="120" t="s">
        <v>121</v>
      </c>
      <c r="B125" s="168">
        <f t="shared" si="4"/>
        <v>2649851048.1672664</v>
      </c>
      <c r="C125" s="169">
        <f t="shared" si="2"/>
        <v>2926975535.7835646</v>
      </c>
      <c r="D125" s="169">
        <f t="shared" si="2"/>
        <v>3257877629.8301249</v>
      </c>
      <c r="E125" s="169">
        <f t="shared" si="2"/>
        <v>3681189399.542697</v>
      </c>
      <c r="F125" s="169">
        <f t="shared" si="2"/>
        <v>4165399453.3368077</v>
      </c>
      <c r="G125" s="169">
        <f t="shared" si="2"/>
        <v>4620280487.715476</v>
      </c>
      <c r="H125" s="169">
        <f t="shared" si="2"/>
        <v>5154726724.3027334</v>
      </c>
      <c r="I125" s="169">
        <f t="shared" si="2"/>
        <v>5632749249.7278709</v>
      </c>
      <c r="J125" s="169">
        <f t="shared" si="2"/>
        <v>5937166044.5872545</v>
      </c>
      <c r="K125" s="169">
        <f t="shared" si="2"/>
        <v>6259979927.0856724</v>
      </c>
      <c r="L125" s="169">
        <f t="shared" si="2"/>
        <v>6526936519.7386236</v>
      </c>
      <c r="M125" s="169">
        <f t="shared" si="2"/>
        <v>6711655191.8780432</v>
      </c>
      <c r="N125" s="169">
        <f t="shared" si="2"/>
        <v>6899495271.8859062</v>
      </c>
      <c r="O125" s="169">
        <f t="shared" si="2"/>
        <v>7124090704.1479406</v>
      </c>
      <c r="P125" s="169">
        <f t="shared" si="2"/>
        <v>7389698234.0076809</v>
      </c>
      <c r="Q125" s="169">
        <f t="shared" si="2"/>
        <v>7608995734.8160706</v>
      </c>
      <c r="R125" s="169">
        <f t="shared" si="2"/>
        <v>7862850191.3906889</v>
      </c>
      <c r="S125" s="169">
        <f t="shared" si="2"/>
        <v>8414918165.4916973</v>
      </c>
      <c r="T125" s="169">
        <f t="shared" ref="T125" si="10">T13+T61+T77+T93+T109+T29+T45</f>
        <v>9088108454.226963</v>
      </c>
      <c r="U125" s="200">
        <f t="shared" si="1"/>
        <v>7.9999623941194933E-2</v>
      </c>
    </row>
    <row r="126" spans="1:21" x14ac:dyDescent="0.25">
      <c r="A126" s="120" t="s">
        <v>122</v>
      </c>
      <c r="B126" s="168">
        <f t="shared" si="4"/>
        <v>477880284.27208567</v>
      </c>
      <c r="C126" s="169">
        <f t="shared" si="2"/>
        <v>516813993.24174589</v>
      </c>
      <c r="D126" s="169">
        <f t="shared" si="2"/>
        <v>543733825.43484473</v>
      </c>
      <c r="E126" s="169">
        <f t="shared" si="2"/>
        <v>578814870.38670886</v>
      </c>
      <c r="F126" s="169">
        <f t="shared" si="2"/>
        <v>635968959.85557842</v>
      </c>
      <c r="G126" s="169">
        <f t="shared" si="2"/>
        <v>707664511.82136893</v>
      </c>
      <c r="H126" s="169">
        <f t="shared" si="2"/>
        <v>788207257.45873046</v>
      </c>
      <c r="I126" s="169">
        <f t="shared" si="2"/>
        <v>855921738.24535728</v>
      </c>
      <c r="J126" s="169">
        <f t="shared" si="2"/>
        <v>915282342.39089859</v>
      </c>
      <c r="K126" s="169">
        <f t="shared" si="2"/>
        <v>985133996.7696929</v>
      </c>
      <c r="L126" s="169">
        <f t="shared" si="2"/>
        <v>1028691834.6165447</v>
      </c>
      <c r="M126" s="169">
        <f t="shared" si="2"/>
        <v>1075816101.0929711</v>
      </c>
      <c r="N126" s="169">
        <f t="shared" si="2"/>
        <v>1136177074.4899004</v>
      </c>
      <c r="O126" s="169">
        <f t="shared" si="2"/>
        <v>1183637580.3854866</v>
      </c>
      <c r="P126" s="169">
        <f t="shared" si="2"/>
        <v>1214309732.2175782</v>
      </c>
      <c r="Q126" s="169">
        <f t="shared" si="2"/>
        <v>1225292673.1923947</v>
      </c>
      <c r="R126" s="169">
        <f t="shared" si="2"/>
        <v>1289860671.7005291</v>
      </c>
      <c r="S126" s="169">
        <f t="shared" si="2"/>
        <v>1382024040.7630568</v>
      </c>
      <c r="T126" s="169">
        <f t="shared" ref="T126" si="11">T14+T62+T78+T94+T110+T30+T46</f>
        <v>1520129880.5435295</v>
      </c>
      <c r="U126" s="200">
        <f t="shared" si="1"/>
        <v>9.9930128353064251E-2</v>
      </c>
    </row>
    <row r="127" spans="1:21" x14ac:dyDescent="0.25">
      <c r="A127" s="120" t="s">
        <v>123</v>
      </c>
      <c r="B127" s="168">
        <f t="shared" si="4"/>
        <v>1306284215.7852817</v>
      </c>
      <c r="C127" s="169">
        <f t="shared" si="2"/>
        <v>1354158723.6637826</v>
      </c>
      <c r="D127" s="169">
        <f t="shared" si="2"/>
        <v>1408832256.83321</v>
      </c>
      <c r="E127" s="169">
        <f t="shared" si="2"/>
        <v>1441028063.2381115</v>
      </c>
      <c r="F127" s="169">
        <f t="shared" si="2"/>
        <v>1547451310.1676121</v>
      </c>
      <c r="G127" s="169">
        <f t="shared" si="2"/>
        <v>1618086298.7517791</v>
      </c>
      <c r="H127" s="169">
        <f t="shared" si="2"/>
        <v>1767108952.6846592</v>
      </c>
      <c r="I127" s="169">
        <f t="shared" si="2"/>
        <v>1937332603.2892075</v>
      </c>
      <c r="J127" s="169">
        <f t="shared" si="2"/>
        <v>1987160475.6559212</v>
      </c>
      <c r="K127" s="169">
        <f t="shared" si="2"/>
        <v>2155077998.6511908</v>
      </c>
      <c r="L127" s="169">
        <f t="shared" si="2"/>
        <v>2333379875.4338474</v>
      </c>
      <c r="M127" s="169">
        <f t="shared" si="2"/>
        <v>2631480218.9170918</v>
      </c>
      <c r="N127" s="169">
        <f t="shared" si="2"/>
        <v>2731443194.870965</v>
      </c>
      <c r="O127" s="169">
        <f t="shared" si="2"/>
        <v>2941734986.7503362</v>
      </c>
      <c r="P127" s="169">
        <f t="shared" si="2"/>
        <v>3153772501.7099409</v>
      </c>
      <c r="Q127" s="169">
        <f t="shared" si="2"/>
        <v>3306949300.8720808</v>
      </c>
      <c r="R127" s="169">
        <f t="shared" si="2"/>
        <v>3524702702.0763731</v>
      </c>
      <c r="S127" s="169">
        <f t="shared" si="2"/>
        <v>3764987158.7877388</v>
      </c>
      <c r="T127" s="169">
        <f t="shared" ref="T127" si="12">T15+T63+T79+T95+T111+T31+T47</f>
        <v>4151825060.5981231</v>
      </c>
      <c r="U127" s="200">
        <f t="shared" si="1"/>
        <v>0.10274614108775325</v>
      </c>
    </row>
    <row r="128" spans="1:21" x14ac:dyDescent="0.25">
      <c r="A128" s="120" t="s">
        <v>124</v>
      </c>
      <c r="B128" s="168">
        <f t="shared" si="4"/>
        <v>2535926580.0911856</v>
      </c>
      <c r="C128" s="169">
        <f t="shared" si="2"/>
        <v>2585913789.9472895</v>
      </c>
      <c r="D128" s="169">
        <f t="shared" si="2"/>
        <v>2626520162.3952446</v>
      </c>
      <c r="E128" s="169">
        <f t="shared" si="2"/>
        <v>2680777179.2629728</v>
      </c>
      <c r="F128" s="169">
        <f t="shared" si="2"/>
        <v>2714645987.4944119</v>
      </c>
      <c r="G128" s="169">
        <f t="shared" si="2"/>
        <v>2816081359.9938846</v>
      </c>
      <c r="H128" s="169">
        <f t="shared" si="2"/>
        <v>3000715193.1437464</v>
      </c>
      <c r="I128" s="169">
        <f t="shared" si="2"/>
        <v>3194322094.7267485</v>
      </c>
      <c r="J128" s="169">
        <f t="shared" si="2"/>
        <v>3376315800.7248998</v>
      </c>
      <c r="K128" s="169">
        <f t="shared" si="2"/>
        <v>3514361679.4785156</v>
      </c>
      <c r="L128" s="169">
        <f t="shared" si="2"/>
        <v>3621259107.6183481</v>
      </c>
      <c r="M128" s="169">
        <f t="shared" si="2"/>
        <v>3692150690.3398438</v>
      </c>
      <c r="N128" s="169">
        <f t="shared" si="2"/>
        <v>3790273623.6300087</v>
      </c>
      <c r="O128" s="169">
        <f t="shared" si="2"/>
        <v>3944578060.3300085</v>
      </c>
      <c r="P128" s="169">
        <f t="shared" si="2"/>
        <v>4049284264.5800076</v>
      </c>
      <c r="Q128" s="169">
        <f t="shared" si="2"/>
        <v>4091665201.1400075</v>
      </c>
      <c r="R128" s="169">
        <f t="shared" si="2"/>
        <v>4180052169.1100073</v>
      </c>
      <c r="S128" s="169">
        <f t="shared" si="2"/>
        <v>4441147466.1150074</v>
      </c>
      <c r="T128" s="169">
        <f t="shared" ref="T128" si="13">T16+T64+T80+T96+T112+T32+T48</f>
        <v>4728847456.5000076</v>
      </c>
      <c r="U128" s="200">
        <f t="shared" si="1"/>
        <v>6.4780553354755452E-2</v>
      </c>
    </row>
    <row r="129" spans="1:21" x14ac:dyDescent="0.25">
      <c r="A129" s="120" t="s">
        <v>125</v>
      </c>
      <c r="B129" s="168">
        <f t="shared" si="4"/>
        <v>1310667156.2232654</v>
      </c>
      <c r="C129" s="169">
        <f t="shared" si="2"/>
        <v>1411300058.0428271</v>
      </c>
      <c r="D129" s="169">
        <f t="shared" si="2"/>
        <v>1533042061.762326</v>
      </c>
      <c r="E129" s="169">
        <f t="shared" si="2"/>
        <v>1713466013.287935</v>
      </c>
      <c r="F129" s="169">
        <f t="shared" si="2"/>
        <v>1918446135.2147317</v>
      </c>
      <c r="G129" s="169">
        <f t="shared" si="2"/>
        <v>2109318483.6518829</v>
      </c>
      <c r="H129" s="169">
        <f t="shared" si="2"/>
        <v>2345673556.9878111</v>
      </c>
      <c r="I129" s="169">
        <f t="shared" si="2"/>
        <v>2628792086.6760511</v>
      </c>
      <c r="J129" s="169">
        <f t="shared" si="2"/>
        <v>2937763875.1552505</v>
      </c>
      <c r="K129" s="169">
        <f t="shared" si="2"/>
        <v>3236405955.9573593</v>
      </c>
      <c r="L129" s="169">
        <f t="shared" si="2"/>
        <v>3419303616.7481718</v>
      </c>
      <c r="M129" s="169">
        <f t="shared" si="2"/>
        <v>3596948747.8439775</v>
      </c>
      <c r="N129" s="169">
        <f t="shared" si="2"/>
        <v>3825809353.3017492</v>
      </c>
      <c r="O129" s="169">
        <f t="shared" si="2"/>
        <v>4075525498.5989065</v>
      </c>
      <c r="P129" s="169">
        <f t="shared" si="2"/>
        <v>4298610415.5211821</v>
      </c>
      <c r="Q129" s="169">
        <f t="shared" si="2"/>
        <v>4423129756.7269049</v>
      </c>
      <c r="R129" s="169">
        <f t="shared" si="2"/>
        <v>4530327617.729804</v>
      </c>
      <c r="S129" s="169">
        <f t="shared" si="2"/>
        <v>4705934083.6472931</v>
      </c>
      <c r="T129" s="169">
        <f t="shared" ref="T129" si="14">T17+T65+T81+T97+T113+T33+T49</f>
        <v>5069724447.2731228</v>
      </c>
      <c r="U129" s="200">
        <f t="shared" si="1"/>
        <v>7.7304602478383458E-2</v>
      </c>
    </row>
    <row r="130" spans="1:21" x14ac:dyDescent="0.25">
      <c r="A130" s="120" t="s">
        <v>126</v>
      </c>
      <c r="B130" s="168">
        <f t="shared" si="4"/>
        <v>780388597.7872566</v>
      </c>
      <c r="C130" s="169">
        <f t="shared" si="2"/>
        <v>839784358.79380333</v>
      </c>
      <c r="D130" s="169">
        <f t="shared" si="2"/>
        <v>896938220.47461402</v>
      </c>
      <c r="E130" s="169">
        <f t="shared" si="2"/>
        <v>979946481.94610929</v>
      </c>
      <c r="F130" s="169">
        <f t="shared" si="2"/>
        <v>1076778044.6230917</v>
      </c>
      <c r="G130" s="169">
        <f t="shared" si="2"/>
        <v>1171199075.2759457</v>
      </c>
      <c r="H130" s="169">
        <f t="shared" si="2"/>
        <v>1254296774.5435293</v>
      </c>
      <c r="I130" s="169">
        <f t="shared" si="2"/>
        <v>1305772811.3271065</v>
      </c>
      <c r="J130" s="169">
        <f t="shared" si="2"/>
        <v>1349666717.5591047</v>
      </c>
      <c r="K130" s="169">
        <f t="shared" si="2"/>
        <v>1403032562.3438396</v>
      </c>
      <c r="L130" s="169">
        <f t="shared" si="2"/>
        <v>1446118405.3558424</v>
      </c>
      <c r="M130" s="169">
        <f t="shared" si="2"/>
        <v>1499347323.2351618</v>
      </c>
      <c r="N130" s="169">
        <f t="shared" si="2"/>
        <v>1526654744.0324078</v>
      </c>
      <c r="O130" s="169">
        <f t="shared" si="2"/>
        <v>1593382185.6116853</v>
      </c>
      <c r="P130" s="169">
        <f t="shared" si="2"/>
        <v>1627110068.8898532</v>
      </c>
      <c r="Q130" s="169">
        <f t="shared" si="2"/>
        <v>1667332017.8299704</v>
      </c>
      <c r="R130" s="169">
        <f t="shared" si="2"/>
        <v>1726683227.8964231</v>
      </c>
      <c r="S130" s="169">
        <f t="shared" si="2"/>
        <v>1843635322.9908602</v>
      </c>
      <c r="T130" s="169">
        <f t="shared" ref="T130" si="15">T18+T66+T82+T98+T114+T34+T50</f>
        <v>1973563113.4446526</v>
      </c>
      <c r="U130" s="200">
        <f t="shared" si="1"/>
        <v>7.0473693378262772E-2</v>
      </c>
    </row>
    <row r="131" spans="1:21" ht="15.75" thickBot="1" x14ac:dyDescent="0.3">
      <c r="A131" s="122" t="s">
        <v>127</v>
      </c>
      <c r="B131" s="170">
        <f t="shared" si="4"/>
        <v>1074445422.5653563</v>
      </c>
      <c r="C131" s="171">
        <f t="shared" si="2"/>
        <v>1116738109.0142789</v>
      </c>
      <c r="D131" s="171">
        <f t="shared" si="2"/>
        <v>1145546027.591176</v>
      </c>
      <c r="E131" s="171">
        <f t="shared" si="2"/>
        <v>1198356161.1060262</v>
      </c>
      <c r="F131" s="171">
        <f t="shared" si="2"/>
        <v>1271479268.8505886</v>
      </c>
      <c r="G131" s="171">
        <f t="shared" si="2"/>
        <v>1373156329.9887686</v>
      </c>
      <c r="H131" s="171">
        <f t="shared" si="2"/>
        <v>1526251669.5117593</v>
      </c>
      <c r="I131" s="171">
        <f t="shared" si="2"/>
        <v>1665292421.598258</v>
      </c>
      <c r="J131" s="171">
        <f t="shared" si="2"/>
        <v>1801366349.552079</v>
      </c>
      <c r="K131" s="171">
        <f t="shared" si="2"/>
        <v>1932082001.7909603</v>
      </c>
      <c r="L131" s="171">
        <f t="shared" si="2"/>
        <v>2058212578.0952826</v>
      </c>
      <c r="M131" s="171">
        <f t="shared" si="2"/>
        <v>2125034228.1327229</v>
      </c>
      <c r="N131" s="171">
        <f t="shared" si="2"/>
        <v>2163161454.5567245</v>
      </c>
      <c r="O131" s="171">
        <f t="shared" si="2"/>
        <v>2198784925.9999995</v>
      </c>
      <c r="P131" s="171">
        <f t="shared" si="2"/>
        <v>2248724822</v>
      </c>
      <c r="Q131" s="171">
        <f t="shared" si="2"/>
        <v>2285197588.4999995</v>
      </c>
      <c r="R131" s="171">
        <f t="shared" si="2"/>
        <v>2337565868.4999995</v>
      </c>
      <c r="S131" s="171">
        <f t="shared" si="2"/>
        <v>2412701505.9999995</v>
      </c>
      <c r="T131" s="171">
        <f t="shared" ref="T131" si="16">T19+T67+T83+T99+T115+T35+T51</f>
        <v>2577331543.4999995</v>
      </c>
      <c r="U131" s="200">
        <f t="shared" si="1"/>
        <v>6.8234730691132589E-2</v>
      </c>
    </row>
    <row r="132" spans="1:21" x14ac:dyDescent="0.25">
      <c r="A132" s="114"/>
      <c r="B132" s="114"/>
      <c r="C132" s="114"/>
      <c r="D132" s="114"/>
      <c r="E132" s="114"/>
      <c r="F132" s="114"/>
      <c r="G132" s="114"/>
      <c r="H132" s="114"/>
      <c r="I132" s="114"/>
      <c r="J132" s="114"/>
      <c r="K132" s="114"/>
      <c r="L132" s="114"/>
      <c r="M132" s="114"/>
      <c r="N132" s="114"/>
      <c r="O132" s="114"/>
      <c r="P132" s="114"/>
      <c r="Q132" s="114"/>
      <c r="U132" s="200"/>
    </row>
    <row r="133" spans="1:21" x14ac:dyDescent="0.25">
      <c r="A133" s="114"/>
      <c r="B133" s="172" t="s">
        <v>272</v>
      </c>
      <c r="C133" s="114"/>
      <c r="D133" s="114"/>
      <c r="E133" s="114"/>
      <c r="F133" s="114"/>
      <c r="G133" s="114"/>
      <c r="H133" s="114"/>
      <c r="I133" s="114"/>
      <c r="J133" s="114"/>
      <c r="K133" s="114"/>
      <c r="L133" s="114"/>
      <c r="M133" s="114"/>
      <c r="N133" s="114"/>
      <c r="O133" s="114"/>
      <c r="P133" s="114"/>
      <c r="Q133" s="114"/>
      <c r="U133" s="200"/>
    </row>
    <row r="134" spans="1:21" ht="15.75" thickBot="1" x14ac:dyDescent="0.3">
      <c r="A134" s="115"/>
      <c r="B134" s="126">
        <v>2006</v>
      </c>
      <c r="C134" s="126">
        <v>2007</v>
      </c>
      <c r="D134" s="126">
        <v>2008</v>
      </c>
      <c r="E134" s="126">
        <v>2009</v>
      </c>
      <c r="F134" s="126">
        <v>2010</v>
      </c>
      <c r="G134" s="126">
        <v>2011</v>
      </c>
      <c r="H134" s="126">
        <v>2012</v>
      </c>
      <c r="I134" s="126">
        <v>2013</v>
      </c>
      <c r="J134" s="126">
        <v>2014</v>
      </c>
      <c r="K134" s="126">
        <v>2015</v>
      </c>
      <c r="L134" s="126">
        <v>2016</v>
      </c>
      <c r="M134" s="126">
        <v>2017</v>
      </c>
      <c r="N134" s="126">
        <v>2018</v>
      </c>
      <c r="O134" s="126">
        <v>2019</v>
      </c>
      <c r="P134" s="126">
        <v>2020</v>
      </c>
      <c r="Q134" s="126">
        <v>2021</v>
      </c>
      <c r="R134" s="133">
        <v>2022</v>
      </c>
      <c r="S134" s="133">
        <v>2023</v>
      </c>
      <c r="T134" s="133">
        <v>2024</v>
      </c>
      <c r="U134" s="200">
        <f t="shared" si="1"/>
        <v>4.9431537320810673E-4</v>
      </c>
    </row>
    <row r="135" spans="1:21" x14ac:dyDescent="0.25">
      <c r="A135" s="117" t="s">
        <v>115</v>
      </c>
      <c r="B135" s="118">
        <f>'01ACT BB'!B52</f>
        <v>505234727.65536261</v>
      </c>
      <c r="C135" s="119">
        <f>'01ACT BB'!C52</f>
        <v>517909487.97526634</v>
      </c>
      <c r="D135" s="119">
        <f>'01ACT BB'!D52</f>
        <v>540122940.29030597</v>
      </c>
      <c r="E135" s="119">
        <f>'01ACT BB'!E52</f>
        <v>560713663.81089842</v>
      </c>
      <c r="F135" s="119">
        <f>'01ACT BB'!F52</f>
        <v>582848423.33227241</v>
      </c>
      <c r="G135" s="119">
        <f>'01ACT BB'!G52</f>
        <v>628075408.89273274</v>
      </c>
      <c r="H135" s="119">
        <f>'01ACT BB'!H52</f>
        <v>684006801.58887613</v>
      </c>
      <c r="I135" s="119">
        <f>'01ACT BB'!I52</f>
        <v>737883877.18457234</v>
      </c>
      <c r="J135" s="119">
        <f>'01ACT BB'!J52</f>
        <v>775716071.95201635</v>
      </c>
      <c r="K135" s="119">
        <f>'01ACT BB'!K52</f>
        <v>832421629.43356705</v>
      </c>
      <c r="L135" s="119">
        <f>'01ACT BB'!L52</f>
        <v>862897697.45515323</v>
      </c>
      <c r="M135" s="119">
        <f>'01ACT BB'!M52</f>
        <v>868011432.0126555</v>
      </c>
      <c r="N135" s="119">
        <f>'01ACT BB'!N52</f>
        <v>865385774.83593571</v>
      </c>
      <c r="O135" s="119">
        <f>'01ACT BB'!O52</f>
        <v>879909198.97753572</v>
      </c>
      <c r="P135" s="119">
        <f>'01ACT BB'!P52</f>
        <v>891355547.96450102</v>
      </c>
      <c r="Q135" s="119">
        <f>'01ACT BB'!Q52</f>
        <v>896016345.52449226</v>
      </c>
      <c r="R135" s="119">
        <f>'01ACT BB'!R52</f>
        <v>880398640.14443111</v>
      </c>
      <c r="S135" s="119">
        <f>'01ACT BB'!S52</f>
        <v>903421302.13994527</v>
      </c>
      <c r="T135" s="119">
        <f>'01ACT BB'!T52</f>
        <v>987222983.67112577</v>
      </c>
      <c r="U135" s="200">
        <f t="shared" ref="U135:U146" si="17">(T135-S135)/S135</f>
        <v>9.276035591885913E-2</v>
      </c>
    </row>
    <row r="136" spans="1:21" x14ac:dyDescent="0.25">
      <c r="A136" s="120" t="s">
        <v>116</v>
      </c>
      <c r="B136" s="121">
        <f>'02AGD BB'!B52</f>
        <v>4984720033</v>
      </c>
      <c r="C136" s="129">
        <f>'02AGD BB'!C52</f>
        <v>5485950084.4951677</v>
      </c>
      <c r="D136" s="129">
        <f>'02AGD BB'!D52</f>
        <v>6197919991.4460363</v>
      </c>
      <c r="E136" s="129">
        <f>'02AGD BB'!E52</f>
        <v>7010261431.3250761</v>
      </c>
      <c r="F136" s="129">
        <f>'02AGD BB'!F52</f>
        <v>8102046744.6063299</v>
      </c>
      <c r="G136" s="129">
        <f>'02AGD BB'!G52</f>
        <v>9309445370.1049671</v>
      </c>
      <c r="H136" s="129">
        <f>'02AGD BB'!H52</f>
        <v>10786734945.516399</v>
      </c>
      <c r="I136" s="129">
        <f>'02AGD BB'!I52</f>
        <v>12426532573.180891</v>
      </c>
      <c r="J136" s="129">
        <f>'02AGD BB'!J52</f>
        <v>13434849911.505281</v>
      </c>
      <c r="K136" s="129">
        <f>'02AGD BB'!K52</f>
        <v>14253082689.261181</v>
      </c>
      <c r="L136" s="129">
        <f>'02AGD BB'!L52</f>
        <v>14636360610.868578</v>
      </c>
      <c r="M136" s="129">
        <f>'02AGD BB'!M52</f>
        <v>14643635051.262287</v>
      </c>
      <c r="N136" s="129">
        <f>'02AGD BB'!N52</f>
        <v>14726309532.242613</v>
      </c>
      <c r="O136" s="129">
        <f>'02AGD BB'!O52</f>
        <v>15078322104.561903</v>
      </c>
      <c r="P136" s="129">
        <f>'02AGD BB'!P52</f>
        <v>15697100021.282793</v>
      </c>
      <c r="Q136" s="129">
        <f>'02AGD BB'!Q52</f>
        <v>16061335695.27301</v>
      </c>
      <c r="R136" s="129">
        <f>'02AGD BB'!R52</f>
        <v>16052249073.319572</v>
      </c>
      <c r="S136" s="129">
        <f>'02AGD BB'!S52</f>
        <v>16231023214.365824</v>
      </c>
      <c r="T136" s="129">
        <f>'02AGD BB'!T52</f>
        <v>17567751865.541119</v>
      </c>
      <c r="U136" s="200">
        <f t="shared" si="17"/>
        <v>8.2356400673013475E-2</v>
      </c>
    </row>
    <row r="137" spans="1:21" x14ac:dyDescent="0.25">
      <c r="A137" s="120" t="s">
        <v>117</v>
      </c>
      <c r="B137" s="121">
        <f>'03CIT BB'!B52</f>
        <v>770764424.69223428</v>
      </c>
      <c r="C137" s="129">
        <f>'03CIT BB'!C52</f>
        <v>775391736.32349432</v>
      </c>
      <c r="D137" s="129">
        <f>'03CIT BB'!D52</f>
        <v>794484802.52618074</v>
      </c>
      <c r="E137" s="129">
        <f>'03CIT BB'!E52</f>
        <v>789081060.62776709</v>
      </c>
      <c r="F137" s="129">
        <f>'03CIT BB'!F52</f>
        <v>860300086.23498285</v>
      </c>
      <c r="G137" s="129">
        <f>'03CIT BB'!G52</f>
        <v>892142481.97799182</v>
      </c>
      <c r="H137" s="129">
        <f>'03CIT BB'!H52</f>
        <v>958610044.54214871</v>
      </c>
      <c r="I137" s="129">
        <f>'03CIT BB'!I52</f>
        <v>1018224360.4684068</v>
      </c>
      <c r="J137" s="129">
        <f>'03CIT BB'!J52</f>
        <v>1033291590.9644088</v>
      </c>
      <c r="K137" s="129">
        <f>'03CIT BB'!K52</f>
        <v>1099973946.6937082</v>
      </c>
      <c r="L137" s="129">
        <f>'03CIT BB'!L52</f>
        <v>1168514687.3839526</v>
      </c>
      <c r="M137" s="129">
        <f>'03CIT BB'!M52</f>
        <v>1321682139.7104812</v>
      </c>
      <c r="N137" s="129">
        <f>'03CIT BB'!N52</f>
        <v>1262777774.3992627</v>
      </c>
      <c r="O137" s="129">
        <f>'03CIT BB'!O52</f>
        <v>1281450130.7174089</v>
      </c>
      <c r="P137" s="129">
        <f>'03CIT BB'!P52</f>
        <v>1316552115.4197693</v>
      </c>
      <c r="Q137" s="129">
        <f>'03CIT BB'!Q52</f>
        <v>1348665379.2009413</v>
      </c>
      <c r="R137" s="129">
        <f>'03CIT BB'!R52</f>
        <v>1408969633.2173355</v>
      </c>
      <c r="S137" s="129">
        <f>'03CIT BB'!S52</f>
        <v>1419040953.2678125</v>
      </c>
      <c r="T137" s="129">
        <f>'03CIT BB'!T52</f>
        <v>1464929876.2820022</v>
      </c>
      <c r="U137" s="200">
        <f t="shared" si="17"/>
        <v>3.2337983557497237E-2</v>
      </c>
    </row>
    <row r="138" spans="1:21" x14ac:dyDescent="0.25">
      <c r="A138" s="120" t="s">
        <v>118</v>
      </c>
      <c r="B138" s="121">
        <f>'04END BB'!B52</f>
        <v>2381569698.2534628</v>
      </c>
      <c r="C138" s="129">
        <f>'04END BB'!C52</f>
        <v>2620970777.692656</v>
      </c>
      <c r="D138" s="129">
        <f>'04END BB'!D52</f>
        <v>2919497336.2001052</v>
      </c>
      <c r="E138" s="129">
        <f>'04END BB'!E52</f>
        <v>3164699803.6215825</v>
      </c>
      <c r="F138" s="129">
        <f>'04END BB'!F52</f>
        <v>3563401280.0828524</v>
      </c>
      <c r="G138" s="129">
        <f>'04END BB'!G52</f>
        <v>3802948207.3216591</v>
      </c>
      <c r="H138" s="129">
        <f>'04END BB'!H52</f>
        <v>4192053340.4227905</v>
      </c>
      <c r="I138" s="129">
        <f>'04END BB'!I52</f>
        <v>4721787676.1637335</v>
      </c>
      <c r="J138" s="129">
        <f>'04END BB'!J52</f>
        <v>5134685535.2070875</v>
      </c>
      <c r="K138" s="129">
        <f>'04END BB'!K52</f>
        <v>5379452424.997673</v>
      </c>
      <c r="L138" s="129">
        <f>'04END BB'!L52</f>
        <v>5659027935.7897959</v>
      </c>
      <c r="M138" s="129">
        <f>'04END BB'!M52</f>
        <v>5727762213.0591002</v>
      </c>
      <c r="N138" s="129">
        <f>'04END BB'!N52</f>
        <v>5751325753.3444853</v>
      </c>
      <c r="O138" s="129">
        <f>'04END BB'!O52</f>
        <v>5967954633.4436731</v>
      </c>
      <c r="P138" s="129">
        <f>'04END BB'!P52</f>
        <v>6216149867.0989113</v>
      </c>
      <c r="Q138" s="129">
        <f>'04END BB'!Q52</f>
        <v>6373143539.5673237</v>
      </c>
      <c r="R138" s="129">
        <f>'04END BB'!R52</f>
        <v>6482363177.4612865</v>
      </c>
      <c r="S138" s="129">
        <f>'04END BB'!S52</f>
        <v>6731834158.5139523</v>
      </c>
      <c r="T138" s="129">
        <f>'04END BB'!T52</f>
        <v>7382081921.2845058</v>
      </c>
      <c r="U138" s="200">
        <f t="shared" si="17"/>
        <v>9.6592956311641429E-2</v>
      </c>
    </row>
    <row r="139" spans="1:21" x14ac:dyDescent="0.25">
      <c r="A139" s="120" t="s">
        <v>119</v>
      </c>
      <c r="B139" s="121">
        <f>'05ENX BB'!B52</f>
        <v>3602153138.921268</v>
      </c>
      <c r="C139" s="129">
        <f>'05ENX BB'!C52</f>
        <v>3994933546.9058361</v>
      </c>
      <c r="D139" s="129">
        <f>'05ENX BB'!D52</f>
        <v>4298534822.8548813</v>
      </c>
      <c r="E139" s="129">
        <f>'05ENX BB'!E52</f>
        <v>4595989038.0023584</v>
      </c>
      <c r="F139" s="129">
        <f>'05ENX BB'!F52</f>
        <v>4997262301.0783186</v>
      </c>
      <c r="G139" s="129">
        <f>'05ENX BB'!G52</f>
        <v>5648331406.7425613</v>
      </c>
      <c r="H139" s="129">
        <f>'05ENX BB'!H52</f>
        <v>6146313230.0474644</v>
      </c>
      <c r="I139" s="129">
        <f>'05ENX BB'!I52</f>
        <v>6561143484.9147034</v>
      </c>
      <c r="J139" s="129">
        <f>'05ENX BB'!J52</f>
        <v>7064943942.2803669</v>
      </c>
      <c r="K139" s="129">
        <f>'05ENX BB'!K52</f>
        <v>7768648157.6975145</v>
      </c>
      <c r="L139" s="129">
        <f>'05ENX BB'!L52</f>
        <v>7931052380.7701731</v>
      </c>
      <c r="M139" s="129">
        <f>'05ENX BB'!M52</f>
        <v>8174099586.908762</v>
      </c>
      <c r="N139" s="129">
        <f>'05ENX BB'!N52</f>
        <v>8376319238.5938854</v>
      </c>
      <c r="O139" s="129">
        <f>'05ENX BB'!O52</f>
        <v>8575963115.4631872</v>
      </c>
      <c r="P139" s="129">
        <f>'05ENX BB'!P52</f>
        <v>8744267512.4163628</v>
      </c>
      <c r="Q139" s="129">
        <f>'05ENX BB'!Q52</f>
        <v>9020335824.9022942</v>
      </c>
      <c r="R139" s="129">
        <f>'05ENX BB'!R52</f>
        <v>9100887037.5097923</v>
      </c>
      <c r="S139" s="129">
        <f>'05ENX BB'!S52</f>
        <v>9454466187.3139935</v>
      </c>
      <c r="T139" s="129">
        <f>'05ENX BB'!T52</f>
        <v>10205898139.211807</v>
      </c>
      <c r="U139" s="200">
        <f t="shared" si="17"/>
        <v>7.9479045882684049E-2</v>
      </c>
    </row>
    <row r="140" spans="1:21" x14ac:dyDescent="0.25">
      <c r="A140" s="120" t="s">
        <v>120</v>
      </c>
      <c r="B140" s="121">
        <f>'06ERG BB'!B52</f>
        <v>3855310048.2531734</v>
      </c>
      <c r="C140" s="129">
        <f>'06ERG BB'!C52</f>
        <v>4127999744.7367735</v>
      </c>
      <c r="D140" s="129">
        <f>'06ERG BB'!D52</f>
        <v>4410045006.3736601</v>
      </c>
      <c r="E140" s="129">
        <f>'06ERG BB'!E52</f>
        <v>4715602673.3941383</v>
      </c>
      <c r="F140" s="129">
        <f>'06ERG BB'!F52</f>
        <v>5002143521.7008591</v>
      </c>
      <c r="G140" s="129">
        <f>'06ERG BB'!G52</f>
        <v>5420241832.2117023</v>
      </c>
      <c r="H140" s="129">
        <f>'06ERG BB'!H52</f>
        <v>5858643098.3086472</v>
      </c>
      <c r="I140" s="129">
        <f>'06ERG BB'!I52</f>
        <v>6135293120.3659048</v>
      </c>
      <c r="J140" s="129">
        <f>'06ERG BB'!J52</f>
        <v>6579025989.5849743</v>
      </c>
      <c r="K140" s="129">
        <f>'06ERG BB'!K52</f>
        <v>6992332981.6664782</v>
      </c>
      <c r="L140" s="129">
        <f>'06ERG BB'!L52</f>
        <v>7028056656.2295246</v>
      </c>
      <c r="M140" s="129">
        <f>'06ERG BB'!M52</f>
        <v>7281660488.2174807</v>
      </c>
      <c r="N140" s="129">
        <f>'06ERG BB'!N52</f>
        <v>7456609070.0246439</v>
      </c>
      <c r="O140" s="129">
        <f>'06ERG BB'!O52</f>
        <v>7651045160.6909084</v>
      </c>
      <c r="P140" s="129">
        <f>'06ERG BB'!P52</f>
        <v>7885854694.963623</v>
      </c>
      <c r="Q140" s="129">
        <f>'06ERG BB'!Q52</f>
        <v>8403683231.4666567</v>
      </c>
      <c r="R140" s="129">
        <f>'06ERG BB'!R52</f>
        <v>8736624361.4750309</v>
      </c>
      <c r="S140" s="129">
        <f>'06ERG BB'!S52</f>
        <v>9332612355.5607624</v>
      </c>
      <c r="T140" s="129">
        <f>'06ERG BB'!T52</f>
        <v>10436023294.803558</v>
      </c>
      <c r="U140" s="200">
        <f t="shared" si="17"/>
        <v>0.11823173375301904</v>
      </c>
    </row>
    <row r="141" spans="1:21" x14ac:dyDescent="0.25">
      <c r="A141" s="120" t="s">
        <v>121</v>
      </c>
      <c r="B141" s="121">
        <f>'07ESS BB'!B52</f>
        <v>2096812194.9659777</v>
      </c>
      <c r="C141" s="129">
        <f>'07ESS BB'!C52</f>
        <v>2330294057.6717472</v>
      </c>
      <c r="D141" s="129">
        <f>'07ESS BB'!D52</f>
        <v>3090138566.6085329</v>
      </c>
      <c r="E141" s="129">
        <f>'07ESS BB'!E52</f>
        <v>3425616693.0517163</v>
      </c>
      <c r="F141" s="129">
        <f>'07ESS BB'!F52</f>
        <v>3955395062.683403</v>
      </c>
      <c r="G141" s="129">
        <f>'07ESS BB'!G52</f>
        <v>4375403843.9902124</v>
      </c>
      <c r="H141" s="129">
        <f>'07ESS BB'!H52</f>
        <v>4865157131.4407387</v>
      </c>
      <c r="I141" s="129">
        <f>'07ESS BB'!I52</f>
        <v>5444296317.1647282</v>
      </c>
      <c r="J141" s="129">
        <f>'07ESS BB'!J52</f>
        <v>5782727816.924964</v>
      </c>
      <c r="K141" s="129">
        <f>'07ESS BB'!K52</f>
        <v>6091604272.249547</v>
      </c>
      <c r="L141" s="129">
        <f>'07ESS BB'!L52</f>
        <v>6428355582.0846825</v>
      </c>
      <c r="M141" s="129">
        <f>'07ESS BB'!M52</f>
        <v>6625517456.1774464</v>
      </c>
      <c r="N141" s="129">
        <f>'07ESS BB'!N52</f>
        <v>6797812979.1277428</v>
      </c>
      <c r="O141" s="129">
        <f>'07ESS BB'!O52</f>
        <v>7001177565.980752</v>
      </c>
      <c r="P141" s="129">
        <f>'07ESS BB'!P52</f>
        <v>7247003838.0051289</v>
      </c>
      <c r="Q141" s="129">
        <f>'07ESS BB'!Q52</f>
        <v>7532392629.6534328</v>
      </c>
      <c r="R141" s="129">
        <f>'07ESS BB'!R52</f>
        <v>7685598838.7555771</v>
      </c>
      <c r="S141" s="129">
        <f>'07ESS BB'!S52</f>
        <v>8039060406.9458017</v>
      </c>
      <c r="T141" s="129">
        <f>'07ESS BB'!T52</f>
        <v>8830414474.8716793</v>
      </c>
      <c r="U141" s="200">
        <f t="shared" si="17"/>
        <v>9.8438626887557959E-2</v>
      </c>
    </row>
    <row r="142" spans="1:21" x14ac:dyDescent="0.25">
      <c r="A142" s="120" t="s">
        <v>122</v>
      </c>
      <c r="B142" s="121">
        <f>'08JEN BB'!B52</f>
        <v>460096299.84329987</v>
      </c>
      <c r="C142" s="129">
        <f>'08JEN BB'!C52</f>
        <v>495664268.70087141</v>
      </c>
      <c r="D142" s="129">
        <f>'08JEN BB'!D52</f>
        <v>537963717.78262043</v>
      </c>
      <c r="E142" s="129">
        <f>'08JEN BB'!E52</f>
        <v>549503933.08706915</v>
      </c>
      <c r="F142" s="129">
        <f>'08JEN BB'!F52</f>
        <v>608125807.68634868</v>
      </c>
      <c r="G142" s="129">
        <f>'08JEN BB'!G52</f>
        <v>663812112.02480841</v>
      </c>
      <c r="H142" s="129">
        <f>'08JEN BB'!H52</f>
        <v>751516911.61792946</v>
      </c>
      <c r="I142" s="129">
        <f>'08JEN BB'!I52</f>
        <v>824897603.29953122</v>
      </c>
      <c r="J142" s="129">
        <f>'08JEN BB'!J52</f>
        <v>883772939.73607445</v>
      </c>
      <c r="K142" s="129">
        <f>'08JEN BB'!K52</f>
        <v>954043832.84716141</v>
      </c>
      <c r="L142" s="129">
        <f>'08JEN BB'!L52</f>
        <v>1012010333.4520226</v>
      </c>
      <c r="M142" s="129">
        <f>'08JEN BB'!M52</f>
        <v>1045373335.7810669</v>
      </c>
      <c r="N142" s="129">
        <f>'08JEN BB'!N52</f>
        <v>1106258866.4048755</v>
      </c>
      <c r="O142" s="129">
        <f>'08JEN BB'!O52</f>
        <v>1166095282.5749249</v>
      </c>
      <c r="P142" s="129">
        <f>'08JEN BB'!P52</f>
        <v>1201179878.1960483</v>
      </c>
      <c r="Q142" s="129">
        <f>'08JEN BB'!Q52</f>
        <v>1196268999.6993117</v>
      </c>
      <c r="R142" s="129">
        <f>'08JEN BB'!R52</f>
        <v>1254316346.6854777</v>
      </c>
      <c r="S142" s="129">
        <f>'08JEN BB'!S52</f>
        <v>1325404996.7155809</v>
      </c>
      <c r="T142" s="129">
        <f>'08JEN BB'!T52</f>
        <v>1438643084.8105326</v>
      </c>
      <c r="U142" s="200">
        <f t="shared" si="17"/>
        <v>8.5436593626522617E-2</v>
      </c>
    </row>
    <row r="143" spans="1:21" x14ac:dyDescent="0.25">
      <c r="A143" s="120" t="s">
        <v>123</v>
      </c>
      <c r="B143" s="121">
        <f>'09PCR BB'!B52</f>
        <v>1265631561.0493705</v>
      </c>
      <c r="C143" s="129">
        <f>'09PCR BB'!C52</f>
        <v>1307575000.3275185</v>
      </c>
      <c r="D143" s="129">
        <f>'09PCR BB'!D52</f>
        <v>1372488536.9540665</v>
      </c>
      <c r="E143" s="129">
        <f>'09PCR BB'!E52</f>
        <v>1387169588.8296552</v>
      </c>
      <c r="F143" s="129">
        <f>'09PCR BB'!F52</f>
        <v>1503172163.403038</v>
      </c>
      <c r="G143" s="129">
        <f>'09PCR BB'!G52</f>
        <v>1540138527.3292921</v>
      </c>
      <c r="H143" s="129">
        <f>'09PCR BB'!H52</f>
        <v>1677585120.6620455</v>
      </c>
      <c r="I143" s="129">
        <f>'09PCR BB'!I52</f>
        <v>1849939470.9482095</v>
      </c>
      <c r="J143" s="129">
        <f>'09PCR BB'!J52</f>
        <v>1877947087.8617187</v>
      </c>
      <c r="K143" s="129">
        <f>'09PCR BB'!K52</f>
        <v>2057175367.5376883</v>
      </c>
      <c r="L143" s="129">
        <f>'09PCR BB'!L52</f>
        <v>2256413216.1948447</v>
      </c>
      <c r="M143" s="129">
        <f>'09PCR BB'!M52</f>
        <v>2532351641.6686316</v>
      </c>
      <c r="N143" s="129">
        <f>'09PCR BB'!N52</f>
        <v>2626037669.4913054</v>
      </c>
      <c r="O143" s="129">
        <f>'09PCR BB'!O52</f>
        <v>2838639624.990005</v>
      </c>
      <c r="P143" s="129">
        <f>'09PCR BB'!P52</f>
        <v>3041587603.5106688</v>
      </c>
      <c r="Q143" s="129">
        <f>'09PCR BB'!Q52</f>
        <v>3181726236.9092131</v>
      </c>
      <c r="R143" s="129">
        <f>'09PCR BB'!R52</f>
        <v>3431535645.8349481</v>
      </c>
      <c r="S143" s="129">
        <f>'09PCR BB'!S52</f>
        <v>3616520710.3177977</v>
      </c>
      <c r="T143" s="129">
        <f>'09PCR BB'!T52</f>
        <v>3913453607.257679</v>
      </c>
      <c r="U143" s="200">
        <f t="shared" si="17"/>
        <v>8.210457528771864E-2</v>
      </c>
    </row>
    <row r="144" spans="1:21" x14ac:dyDescent="0.25">
      <c r="A144" s="120" t="s">
        <v>124</v>
      </c>
      <c r="B144" s="121">
        <f>'10SAP BB'!B52</f>
        <v>2497680901.8860049</v>
      </c>
      <c r="C144" s="129">
        <f>'10SAP BB'!C52</f>
        <v>2574172258.2963657</v>
      </c>
      <c r="D144" s="129">
        <f>'10SAP BB'!D52</f>
        <v>2597655321.5982132</v>
      </c>
      <c r="E144" s="129">
        <f>'10SAP BB'!E52</f>
        <v>2655385003.192275</v>
      </c>
      <c r="F144" s="129">
        <f>'10SAP BB'!F52</f>
        <v>2706169355.3336716</v>
      </c>
      <c r="G144" s="129">
        <f>'10SAP BB'!G52</f>
        <v>2723122619.6551514</v>
      </c>
      <c r="H144" s="129">
        <f>'10SAP BB'!H52</f>
        <v>2909040100.3326178</v>
      </c>
      <c r="I144" s="129">
        <f>'10SAP BB'!I52</f>
        <v>3092390285.9548755</v>
      </c>
      <c r="J144" s="129">
        <f>'10SAP BB'!J52</f>
        <v>3296253903.4986215</v>
      </c>
      <c r="K144" s="129">
        <f>'10SAP BB'!K52</f>
        <v>3456377697.9511771</v>
      </c>
      <c r="L144" s="129">
        <f>'10SAP BB'!L52</f>
        <v>3572345661.0058537</v>
      </c>
      <c r="M144" s="129">
        <f>'10SAP BB'!M52</f>
        <v>3670172554.230854</v>
      </c>
      <c r="N144" s="129">
        <f>'10SAP BB'!N52</f>
        <v>3714128826.4400091</v>
      </c>
      <c r="O144" s="129">
        <f>'10SAP BB'!O52</f>
        <v>3866418420.810009</v>
      </c>
      <c r="P144" s="129">
        <f>'10SAP BB'!P52</f>
        <v>4022737699.850008</v>
      </c>
      <c r="Q144" s="129">
        <f>'10SAP BB'!Q52</f>
        <v>4075830829.3100071</v>
      </c>
      <c r="R144" s="129">
        <f>'10SAP BB'!R52</f>
        <v>4107499572.9400072</v>
      </c>
      <c r="S144" s="129">
        <f>'10SAP BB'!S52</f>
        <v>4252604765.2700071</v>
      </c>
      <c r="T144" s="129">
        <f>'10SAP BB'!T52</f>
        <v>4629690166.0000076</v>
      </c>
      <c r="U144" s="200">
        <f t="shared" si="17"/>
        <v>8.867163104588642E-2</v>
      </c>
    </row>
    <row r="145" spans="1:21" x14ac:dyDescent="0.25">
      <c r="A145" s="120" t="s">
        <v>125</v>
      </c>
      <c r="B145" s="121">
        <f>'11SPD BB'!B52</f>
        <v>1264717187.3971479</v>
      </c>
      <c r="C145" s="129">
        <f>'11SPD BB'!C52</f>
        <v>1356617125.0493829</v>
      </c>
      <c r="D145" s="129">
        <f>'11SPD BB'!D52</f>
        <v>1465982991.0362711</v>
      </c>
      <c r="E145" s="129">
        <f>'11SPD BB'!E52</f>
        <v>1600101132.4883807</v>
      </c>
      <c r="F145" s="129">
        <f>'11SPD BB'!F52</f>
        <v>1826830894.0874894</v>
      </c>
      <c r="G145" s="129">
        <f>'11SPD BB'!G52</f>
        <v>2010061376.3419738</v>
      </c>
      <c r="H145" s="129">
        <f>'11SPD BB'!H52</f>
        <v>2208575590.9617915</v>
      </c>
      <c r="I145" s="129">
        <f>'11SPD BB'!I52</f>
        <v>2482771523.0138311</v>
      </c>
      <c r="J145" s="129">
        <f>'11SPD BB'!J52</f>
        <v>2774812650.3382702</v>
      </c>
      <c r="K145" s="129">
        <f>'11SPD BB'!K52</f>
        <v>3107748188.5274458</v>
      </c>
      <c r="L145" s="129">
        <f>'11SPD BB'!L52</f>
        <v>3341398445.4176903</v>
      </c>
      <c r="M145" s="129">
        <f>'11SPD BB'!M52</f>
        <v>3497450378.4759431</v>
      </c>
      <c r="N145" s="129">
        <f>'11SPD BB'!N52</f>
        <v>3696368721.0402818</v>
      </c>
      <c r="O145" s="129">
        <f>'11SPD BB'!O52</f>
        <v>3955200914.1185107</v>
      </c>
      <c r="P145" s="129">
        <f>'11SPD BB'!P52</f>
        <v>4195850083.0793028</v>
      </c>
      <c r="Q145" s="129">
        <f>'11SPD BB'!Q52</f>
        <v>4322337640.9307537</v>
      </c>
      <c r="R145" s="129">
        <f>'11SPD BB'!R52</f>
        <v>4473669940.7520962</v>
      </c>
      <c r="S145" s="129">
        <f>'11SPD BB'!S52</f>
        <v>4586985294.7075109</v>
      </c>
      <c r="T145" s="129">
        <f>'11SPD BB'!T52</f>
        <v>4824882872.5870752</v>
      </c>
      <c r="U145" s="200">
        <f t="shared" si="17"/>
        <v>5.1863601602135469E-2</v>
      </c>
    </row>
    <row r="146" spans="1:21" x14ac:dyDescent="0.25">
      <c r="A146" s="120" t="s">
        <v>126</v>
      </c>
      <c r="B146" s="121">
        <f>'12TND BB'!B52</f>
        <v>744355867.50215316</v>
      </c>
      <c r="C146" s="129">
        <f>'12TND BB'!C52</f>
        <v>816421328.07235992</v>
      </c>
      <c r="D146" s="129">
        <f>'12TND BB'!D52</f>
        <v>863147389.51524651</v>
      </c>
      <c r="E146" s="129">
        <f>'12TND BB'!E52</f>
        <v>930729051.43398154</v>
      </c>
      <c r="F146" s="129">
        <f>'12TND BB'!F52</f>
        <v>1029163912.4582368</v>
      </c>
      <c r="G146" s="129">
        <f>'12TND BB'!G52</f>
        <v>1124392176.7879465</v>
      </c>
      <c r="H146" s="129">
        <f>'12TND BB'!H52</f>
        <v>1218005973.7639444</v>
      </c>
      <c r="I146" s="129">
        <f>'12TND BB'!I52</f>
        <v>1290587575.3231142</v>
      </c>
      <c r="J146" s="129">
        <f>'12TND BB'!J52</f>
        <v>1320629610.1500814</v>
      </c>
      <c r="K146" s="129">
        <f>'12TND BB'!K52</f>
        <v>1378703824.968128</v>
      </c>
      <c r="L146" s="129">
        <f>'12TND BB'!L52</f>
        <v>1427361299.2982056</v>
      </c>
      <c r="M146" s="129">
        <f>'12TND BB'!M52</f>
        <v>1464880136.2763691</v>
      </c>
      <c r="N146" s="129">
        <f>'12TND BB'!N52</f>
        <v>1475439483.4233489</v>
      </c>
      <c r="O146" s="129">
        <f>'12TND BB'!O52</f>
        <v>1577870004.6414669</v>
      </c>
      <c r="P146" s="129">
        <f>'12TND BB'!P52</f>
        <v>1609093834.109447</v>
      </c>
      <c r="Q146" s="129">
        <f>'12TND BB'!Q52</f>
        <v>1645126303.6702595</v>
      </c>
      <c r="R146" s="129">
        <f>'12TND BB'!R52</f>
        <v>1689537731.9896815</v>
      </c>
      <c r="S146" s="129">
        <f>'12TND BB'!S52</f>
        <v>1763415772.5127716</v>
      </c>
      <c r="T146" s="129">
        <f>'12TND BB'!T52</f>
        <v>1924267824.7593439</v>
      </c>
      <c r="U146" s="200">
        <f t="shared" si="17"/>
        <v>9.1216180978900302E-2</v>
      </c>
    </row>
    <row r="147" spans="1:21" ht="15.75" thickBot="1" x14ac:dyDescent="0.3">
      <c r="A147" s="122" t="s">
        <v>127</v>
      </c>
      <c r="B147" s="123">
        <f>'13UED BB'!B52</f>
        <v>1052819059.7203677</v>
      </c>
      <c r="C147" s="124">
        <f>'13UED BB'!C52</f>
        <v>1096071785.4103456</v>
      </c>
      <c r="D147" s="124">
        <f>'13UED BB'!D52</f>
        <v>1137404432.6182139</v>
      </c>
      <c r="E147" s="124">
        <f>'13UED BB'!E52</f>
        <v>1153687622.564136</v>
      </c>
      <c r="F147" s="124">
        <f>'13UED BB'!F52</f>
        <v>1243024699.6479161</v>
      </c>
      <c r="G147" s="124">
        <f>'13UED BB'!G52</f>
        <v>1299933838.0532606</v>
      </c>
      <c r="H147" s="124">
        <f>'13UED BB'!H52</f>
        <v>1446378821.9242747</v>
      </c>
      <c r="I147" s="124">
        <f>'13UED BB'!I52</f>
        <v>1606124517.0992451</v>
      </c>
      <c r="J147" s="124">
        <f>'13UED BB'!J52</f>
        <v>1731497896.0526581</v>
      </c>
      <c r="K147" s="124">
        <f>'13UED BB'!K52</f>
        <v>1866881158.3275554</v>
      </c>
      <c r="L147" s="124">
        <f>'13UED BB'!L52</f>
        <v>2028283788.7637482</v>
      </c>
      <c r="M147" s="124">
        <f>'13UED BB'!M52</f>
        <v>2097881729.0640342</v>
      </c>
      <c r="N147" s="124">
        <f>'13UED BB'!N52</f>
        <v>2142817307.7319617</v>
      </c>
      <c r="O147" s="124">
        <f>'13UED BB'!O52</f>
        <v>2177263451.9999995</v>
      </c>
      <c r="P147" s="124">
        <f>'13UED BB'!P52</f>
        <v>2220628528.9999995</v>
      </c>
      <c r="Q147" s="124">
        <f>'13UED BB'!Q52</f>
        <v>2242148062.9999995</v>
      </c>
      <c r="R147" s="124">
        <f>'13UED BB'!R52</f>
        <v>2311777052.9999995</v>
      </c>
      <c r="S147" s="124">
        <f>'13UED BB'!S52</f>
        <v>2351511384.9999995</v>
      </c>
      <c r="T147" s="124">
        <f>'13UED BB'!T52</f>
        <v>2473891626.9999995</v>
      </c>
      <c r="U147" s="200">
        <f>(T147-S147)/S147</f>
        <v>5.2043227509187683E-2</v>
      </c>
    </row>
    <row r="148" spans="1:21" x14ac:dyDescent="0.25">
      <c r="A148" s="114"/>
      <c r="B148" s="125"/>
      <c r="C148" s="125"/>
      <c r="D148" s="125"/>
      <c r="E148" s="125"/>
      <c r="F148" s="125"/>
      <c r="G148" s="125"/>
      <c r="H148" s="125"/>
      <c r="I148" s="125"/>
      <c r="J148" s="125"/>
      <c r="K148" s="125"/>
      <c r="L148" s="114"/>
      <c r="M148" s="125"/>
      <c r="N148" s="125"/>
      <c r="O148" s="125"/>
      <c r="P148" s="114"/>
      <c r="Q148" s="114"/>
    </row>
  </sheetData>
  <mergeCells count="1">
    <mergeCell ref="B1:L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060B9-6602-495F-8516-B4970160A18D}">
  <sheetPr>
    <tabColor theme="5" tint="0.39997558519241921"/>
  </sheetPr>
  <dimension ref="A1:AO148"/>
  <sheetViews>
    <sheetView tabSelected="1" zoomScale="80" zoomScaleNormal="80" workbookViewId="0">
      <selection activeCell="L3" sqref="L3"/>
    </sheetView>
  </sheetViews>
  <sheetFormatPr defaultRowHeight="15" x14ac:dyDescent="0.25"/>
  <cols>
    <col min="2" max="2" width="27.5703125" customWidth="1"/>
    <col min="3" max="6" width="15.85546875" bestFit="1" customWidth="1"/>
    <col min="7" max="7" width="16.85546875" bestFit="1" customWidth="1"/>
    <col min="8" max="8" width="16.42578125" bestFit="1" customWidth="1"/>
    <col min="9" max="10" width="16.85546875" bestFit="1" customWidth="1"/>
    <col min="11" max="11" width="16.42578125" bestFit="1" customWidth="1"/>
    <col min="12" max="13" width="16.85546875" bestFit="1" customWidth="1"/>
    <col min="14" max="14" width="16.42578125" bestFit="1" customWidth="1"/>
    <col min="15" max="16" width="16.85546875" bestFit="1" customWidth="1"/>
    <col min="17" max="17" width="16.42578125" bestFit="1" customWidth="1"/>
    <col min="18" max="18" width="16.85546875" bestFit="1" customWidth="1"/>
    <col min="19" max="19" width="16.42578125" bestFit="1" customWidth="1"/>
    <col min="20" max="21" width="16.42578125" style="36" customWidth="1"/>
    <col min="23" max="23" width="10.42578125" customWidth="1"/>
    <col min="24" max="27" width="12.42578125" bestFit="1" customWidth="1"/>
    <col min="28" max="39" width="13.5703125" bestFit="1" customWidth="1"/>
    <col min="40" max="40" width="12.85546875" bestFit="1" customWidth="1"/>
    <col min="41" max="41" width="13.28515625" bestFit="1" customWidth="1"/>
  </cols>
  <sheetData>
    <row r="1" spans="1:41" ht="15.75" x14ac:dyDescent="0.25">
      <c r="A1" s="113"/>
      <c r="B1" s="208" t="s">
        <v>186</v>
      </c>
      <c r="C1" s="209"/>
      <c r="D1" s="209"/>
      <c r="E1" s="209"/>
      <c r="F1" s="209"/>
      <c r="G1" s="209"/>
      <c r="H1" s="209"/>
      <c r="I1" s="209"/>
      <c r="J1" s="209"/>
      <c r="K1" s="209"/>
      <c r="L1" s="209"/>
      <c r="M1" s="113"/>
      <c r="N1" s="197" t="s">
        <v>280</v>
      </c>
      <c r="O1" s="198">
        <f>SUM(B103:T115)</f>
        <v>81864562291.142166</v>
      </c>
      <c r="P1" s="113"/>
      <c r="Q1" s="113"/>
    </row>
    <row r="2" spans="1:41" x14ac:dyDescent="0.25">
      <c r="A2" s="114"/>
      <c r="B2" s="114"/>
      <c r="C2" s="114"/>
      <c r="D2" s="114"/>
      <c r="E2" s="114"/>
      <c r="F2" s="114"/>
      <c r="G2" s="114"/>
      <c r="H2" s="114"/>
      <c r="I2" s="114"/>
      <c r="J2" s="114"/>
      <c r="K2" s="114"/>
      <c r="L2" s="114"/>
      <c r="M2" s="114"/>
      <c r="N2" s="114"/>
      <c r="O2" s="114"/>
      <c r="P2" s="114"/>
      <c r="Q2" s="114"/>
    </row>
    <row r="3" spans="1:41" x14ac:dyDescent="0.25">
      <c r="A3" s="114" t="s">
        <v>114</v>
      </c>
      <c r="B3" s="114"/>
      <c r="C3" s="114"/>
      <c r="D3" s="114"/>
      <c r="E3" s="114"/>
      <c r="F3" s="114"/>
      <c r="G3" s="114"/>
      <c r="H3" s="114"/>
      <c r="I3" s="114"/>
      <c r="J3" s="114"/>
      <c r="K3" s="114"/>
      <c r="L3" s="114"/>
      <c r="M3" s="114"/>
      <c r="N3" s="114"/>
      <c r="O3" s="114"/>
      <c r="P3" s="114"/>
      <c r="Q3" s="114"/>
    </row>
    <row r="4" spans="1:41" x14ac:dyDescent="0.25">
      <c r="A4" s="114"/>
      <c r="B4" s="114"/>
      <c r="C4" s="114"/>
      <c r="D4" s="114"/>
      <c r="E4" s="114"/>
      <c r="F4" s="114"/>
      <c r="G4" s="114"/>
      <c r="H4" s="114"/>
      <c r="I4" s="114"/>
      <c r="J4" s="114"/>
      <c r="K4" s="114"/>
      <c r="L4" s="114"/>
      <c r="M4" s="114"/>
      <c r="N4" s="114"/>
      <c r="O4" s="114"/>
      <c r="P4" s="114"/>
      <c r="Q4" s="114"/>
      <c r="V4" s="201" t="s">
        <v>263</v>
      </c>
      <c r="W4" s="81"/>
    </row>
    <row r="5" spans="1:41" x14ac:dyDescent="0.25">
      <c r="A5" s="114"/>
      <c r="B5" s="114" t="s">
        <v>45</v>
      </c>
      <c r="C5" s="114"/>
      <c r="D5" s="114"/>
      <c r="E5" s="114"/>
      <c r="F5" s="114"/>
      <c r="G5" s="114"/>
      <c r="H5" s="114"/>
      <c r="I5" s="114"/>
      <c r="J5" s="114"/>
      <c r="K5" s="114"/>
      <c r="L5" s="114"/>
      <c r="M5" s="114"/>
      <c r="N5" s="114"/>
      <c r="O5" s="114"/>
      <c r="P5" s="114"/>
      <c r="Q5" s="114"/>
      <c r="V5" s="114"/>
      <c r="W5" s="114" t="s">
        <v>45</v>
      </c>
      <c r="X5" s="114"/>
      <c r="Y5" s="114"/>
      <c r="Z5" s="114"/>
      <c r="AA5" s="114"/>
      <c r="AB5" s="114"/>
      <c r="AC5" s="114"/>
      <c r="AD5" s="114"/>
      <c r="AE5" s="114"/>
      <c r="AF5" s="114"/>
      <c r="AG5" s="114"/>
      <c r="AH5" s="114"/>
      <c r="AI5" s="114"/>
      <c r="AJ5" s="114"/>
      <c r="AK5" s="114"/>
      <c r="AL5" s="114"/>
      <c r="AM5" s="36"/>
      <c r="AN5" s="36"/>
      <c r="AO5" s="36"/>
    </row>
    <row r="6" spans="1:41" ht="15.75" thickBot="1" x14ac:dyDescent="0.3">
      <c r="A6" s="115"/>
      <c r="B6" s="128">
        <v>2006</v>
      </c>
      <c r="C6" s="128">
        <v>2007</v>
      </c>
      <c r="D6" s="128">
        <v>2008</v>
      </c>
      <c r="E6" s="128">
        <v>2009</v>
      </c>
      <c r="F6" s="128">
        <v>2010</v>
      </c>
      <c r="G6" s="128">
        <v>2011</v>
      </c>
      <c r="H6" s="128">
        <v>2012</v>
      </c>
      <c r="I6" s="128">
        <v>2013</v>
      </c>
      <c r="J6" s="128">
        <v>2014</v>
      </c>
      <c r="K6" s="128">
        <v>2015</v>
      </c>
      <c r="L6" s="128">
        <v>2016</v>
      </c>
      <c r="M6" s="128">
        <v>2017</v>
      </c>
      <c r="N6" s="128">
        <v>2018</v>
      </c>
      <c r="O6" s="128">
        <v>2019</v>
      </c>
      <c r="P6" s="128">
        <v>2020</v>
      </c>
      <c r="Q6" s="128">
        <v>2021</v>
      </c>
      <c r="R6" s="128">
        <v>2022</v>
      </c>
      <c r="S6" s="128">
        <v>2023</v>
      </c>
      <c r="T6" s="128">
        <v>2024</v>
      </c>
      <c r="U6" s="133"/>
      <c r="V6" s="115"/>
      <c r="W6" s="128">
        <v>2006</v>
      </c>
      <c r="X6" s="128">
        <v>2007</v>
      </c>
      <c r="Y6" s="128">
        <v>2008</v>
      </c>
      <c r="Z6" s="128">
        <v>2009</v>
      </c>
      <c r="AA6" s="128">
        <v>2010</v>
      </c>
      <c r="AB6" s="128">
        <v>2011</v>
      </c>
      <c r="AC6" s="128">
        <v>2012</v>
      </c>
      <c r="AD6" s="128">
        <v>2013</v>
      </c>
      <c r="AE6" s="128">
        <v>2014</v>
      </c>
      <c r="AF6" s="128">
        <v>2015</v>
      </c>
      <c r="AG6" s="128">
        <v>2016</v>
      </c>
      <c r="AH6" s="128">
        <v>2017</v>
      </c>
      <c r="AI6" s="128">
        <v>2018</v>
      </c>
      <c r="AJ6" s="128">
        <v>2019</v>
      </c>
      <c r="AK6" s="128">
        <v>2020</v>
      </c>
      <c r="AL6" s="128">
        <v>2021</v>
      </c>
      <c r="AM6" s="128">
        <v>2022</v>
      </c>
      <c r="AN6" s="128">
        <v>2023</v>
      </c>
      <c r="AO6" s="128">
        <v>2024</v>
      </c>
    </row>
    <row r="7" spans="1:41" x14ac:dyDescent="0.25">
      <c r="A7" s="130" t="s">
        <v>115</v>
      </c>
      <c r="B7" s="118">
        <f>'01ACT BB'!B50</f>
        <v>10707323.481681611</v>
      </c>
      <c r="C7" s="119">
        <f>'01ACT BB'!C50</f>
        <v>10875667.887193931</v>
      </c>
      <c r="D7" s="119">
        <f>'01ACT BB'!D50</f>
        <v>12500398.035696104</v>
      </c>
      <c r="E7" s="119">
        <f>'01ACT BB'!E50</f>
        <v>14580474.020425325</v>
      </c>
      <c r="F7" s="119">
        <f>'01ACT BB'!F50</f>
        <v>15174350.372136489</v>
      </c>
      <c r="G7" s="119">
        <f>'01ACT BB'!G50</f>
        <v>17166971.103875384</v>
      </c>
      <c r="H7" s="119">
        <f>'01ACT BB'!H50</f>
        <v>17752699.832223944</v>
      </c>
      <c r="I7" s="119">
        <f>'01ACT BB'!I50</f>
        <v>16413122.394109309</v>
      </c>
      <c r="J7" s="119">
        <f>'01ACT BB'!J50</f>
        <v>15187509.169059152</v>
      </c>
      <c r="K7" s="119">
        <f>'01ACT BB'!K50</f>
        <v>16729718.941904176</v>
      </c>
      <c r="L7" s="119">
        <f>'01ACT BB'!L50</f>
        <v>15532233.397895237</v>
      </c>
      <c r="M7" s="119">
        <f>'01ACT BB'!M50</f>
        <v>16374673.893367371</v>
      </c>
      <c r="N7" s="119">
        <f>'01ACT BB'!N50</f>
        <v>16332422.805212392</v>
      </c>
      <c r="O7" s="119">
        <f>'01ACT BB'!O50</f>
        <v>16486818.285876833</v>
      </c>
      <c r="P7" s="119">
        <f>'01ACT BB'!P50</f>
        <v>15382060.712174969</v>
      </c>
      <c r="Q7" s="119">
        <f>'01ACT BB'!Q50</f>
        <v>13714564.19734131</v>
      </c>
      <c r="R7" s="119">
        <f>'01ACT BB'!R50</f>
        <v>14130653.329338113</v>
      </c>
      <c r="S7" s="119">
        <f>'01ACT BB'!S50</f>
        <v>15738372.400890308</v>
      </c>
      <c r="T7" s="119">
        <f>'01ACT BB'!T50</f>
        <v>20165760.238949947</v>
      </c>
      <c r="U7" s="176">
        <f>(T7-S7)/S7</f>
        <v>0.28131167094566817</v>
      </c>
      <c r="V7" s="130" t="s">
        <v>115</v>
      </c>
      <c r="W7" s="118">
        <f>AUC!B7-'Opt5 AUC'!B7</f>
        <v>0</v>
      </c>
      <c r="X7" s="119">
        <f>AUC!C7-'Opt5 AUC'!C7</f>
        <v>24061.85710638389</v>
      </c>
      <c r="Y7" s="119">
        <f>AUC!D7-'Opt5 AUC'!D7</f>
        <v>76121.712727211416</v>
      </c>
      <c r="Z7" s="119">
        <f>AUC!E7-'Opt5 AUC'!E7</f>
        <v>143497.47446739487</v>
      </c>
      <c r="AA7" s="119">
        <f>AUC!F7-'Opt5 AUC'!F7</f>
        <v>187054.60466708429</v>
      </c>
      <c r="AB7" s="119">
        <f>AUC!G7-'Opt5 AUC'!G7</f>
        <v>231289.81714660302</v>
      </c>
      <c r="AC7" s="119">
        <f>AUC!H7-'Opt5 AUC'!H7</f>
        <v>251961.9918106012</v>
      </c>
      <c r="AD7" s="119">
        <f>AUC!I7-'Opt5 AUC'!I7</f>
        <v>251485.62344904803</v>
      </c>
      <c r="AE7" s="119">
        <f>AUC!J7-'Opt5 AUC'!J7</f>
        <v>250083.14172514156</v>
      </c>
      <c r="AF7" s="119">
        <f>AUC!K7-'Opt5 AUC'!K7</f>
        <v>276002.37997168303</v>
      </c>
      <c r="AG7" s="119">
        <f>AUC!L7-'Opt5 AUC'!L7</f>
        <v>569762.14199111983</v>
      </c>
      <c r="AH7" s="119">
        <f>AUC!M7-'Opt5 AUC'!M7</f>
        <v>790871.45108142309</v>
      </c>
      <c r="AI7" s="119">
        <f>AUC!N7-'Opt5 AUC'!N7</f>
        <v>1009027.5197218414</v>
      </c>
      <c r="AJ7" s="119">
        <f>AUC!O7-'Opt5 AUC'!O7</f>
        <v>1213361.4008377567</v>
      </c>
      <c r="AK7" s="119">
        <f>AUC!P7-'Opt5 AUC'!P7</f>
        <v>1313286.6538897362</v>
      </c>
      <c r="AL7" s="119">
        <f>AUC!Q7-'Opt5 AUC'!Q7</f>
        <v>1320448.9458592851</v>
      </c>
      <c r="AM7" s="119">
        <f>AUC!R7-'Opt5 AUC'!R7</f>
        <v>1482279.4315037746</v>
      </c>
      <c r="AN7" s="119">
        <f>AUC!S7-'Opt5 AUC'!S7</f>
        <v>1722868.4444685075</v>
      </c>
      <c r="AO7" s="119">
        <f>AUC!T7-'Opt5 AUC'!T7</f>
        <v>2251225.7084832825</v>
      </c>
    </row>
    <row r="8" spans="1:41" x14ac:dyDescent="0.25">
      <c r="A8" s="131" t="s">
        <v>116</v>
      </c>
      <c r="B8" s="121">
        <f>'02AGD BB'!B50</f>
        <v>46591508.765883379</v>
      </c>
      <c r="C8" s="129">
        <f>'02AGD BB'!C50</f>
        <v>48150781.003387384</v>
      </c>
      <c r="D8" s="129">
        <f>'02AGD BB'!D50</f>
        <v>57097440.3335177</v>
      </c>
      <c r="E8" s="129">
        <f>'02AGD BB'!E50</f>
        <v>68055077.589151755</v>
      </c>
      <c r="F8" s="129">
        <f>'02AGD BB'!F50</f>
        <v>78048533.809666023</v>
      </c>
      <c r="G8" s="129">
        <f>'02AGD BB'!G50</f>
        <v>98124594.718985677</v>
      </c>
      <c r="H8" s="129">
        <f>'02AGD BB'!H50</f>
        <v>105304763.09965818</v>
      </c>
      <c r="I8" s="129">
        <f>'02AGD BB'!I50</f>
        <v>102131713.72201452</v>
      </c>
      <c r="J8" s="129">
        <f>'02AGD BB'!J50</f>
        <v>98391995.957373023</v>
      </c>
      <c r="K8" s="129">
        <f>'02AGD BB'!K50</f>
        <v>113284261.54960187</v>
      </c>
      <c r="L8" s="129">
        <f>'02AGD BB'!L50</f>
        <v>95165042.377616137</v>
      </c>
      <c r="M8" s="129">
        <f>'02AGD BB'!M50</f>
        <v>86324715.441250637</v>
      </c>
      <c r="N8" s="129">
        <f>'02AGD BB'!N50</f>
        <v>85995921.05526191</v>
      </c>
      <c r="O8" s="129">
        <f>'02AGD BB'!O50</f>
        <v>86484770.90088217</v>
      </c>
      <c r="P8" s="129">
        <f>'02AGD BB'!P50</f>
        <v>78983855.2042142</v>
      </c>
      <c r="Q8" s="129">
        <f>'02AGD BB'!Q50</f>
        <v>61938143.155494265</v>
      </c>
      <c r="R8" s="129">
        <f>'02AGD BB'!R50</f>
        <v>66917920.931279473</v>
      </c>
      <c r="S8" s="129">
        <f>'02AGD BB'!S50</f>
        <v>81704219.833391696</v>
      </c>
      <c r="T8" s="129">
        <f>'02AGD BB'!T50</f>
        <v>122735140.21357</v>
      </c>
      <c r="U8" s="176">
        <f t="shared" ref="U8:U71" si="0">(T8-S8)/S8</f>
        <v>0.50218850952676719</v>
      </c>
      <c r="V8" s="131" t="s">
        <v>116</v>
      </c>
      <c r="W8" s="121">
        <f>AUC!B8-'Opt5 AUC'!B8</f>
        <v>0</v>
      </c>
      <c r="X8" s="129">
        <f>AUC!C8-'Opt5 AUC'!C8</f>
        <v>10403.660142503679</v>
      </c>
      <c r="Y8" s="129">
        <f>AUC!D8-'Opt5 AUC'!D8</f>
        <v>28312.544444292784</v>
      </c>
      <c r="Z8" s="129">
        <f>AUC!E8-'Opt5 AUC'!E8</f>
        <v>50133.270798400044</v>
      </c>
      <c r="AA8" s="129">
        <f>AUC!F8-'Opt5 AUC'!F8</f>
        <v>63049.826056271791</v>
      </c>
      <c r="AB8" s="129">
        <f>AUC!G8-'Opt5 AUC'!G8</f>
        <v>109839.75545205176</v>
      </c>
      <c r="AC8" s="129">
        <f>AUC!H8-'Opt5 AUC'!H8</f>
        <v>169318.36749567091</v>
      </c>
      <c r="AD8" s="129">
        <f>AUC!I8-'Opt5 AUC'!I8</f>
        <v>191541.7052526623</v>
      </c>
      <c r="AE8" s="129">
        <f>AUC!J8-'Opt5 AUC'!J8</f>
        <v>201349.6747559458</v>
      </c>
      <c r="AF8" s="129">
        <f>AUC!K8-'Opt5 AUC'!K8</f>
        <v>244618.83236075938</v>
      </c>
      <c r="AG8" s="129">
        <f>AUC!L8-'Opt5 AUC'!L8</f>
        <v>236147.33574005961</v>
      </c>
      <c r="AH8" s="129">
        <f>AUC!M8-'Opt5 AUC'!M8</f>
        <v>223093.39433026314</v>
      </c>
      <c r="AI8" s="129">
        <f>AUC!N8-'Opt5 AUC'!N8</f>
        <v>231807.34243173897</v>
      </c>
      <c r="AJ8" s="129">
        <f>AUC!O8-'Opt5 AUC'!O8</f>
        <v>245503.23135355115</v>
      </c>
      <c r="AK8" s="129">
        <f>AUC!P8-'Opt5 AUC'!P8</f>
        <v>241613.77661783993</v>
      </c>
      <c r="AL8" s="129">
        <f>AUC!Q8-'Opt5 AUC'!Q8</f>
        <v>201224.61834911257</v>
      </c>
      <c r="AM8" s="129">
        <f>AUC!R8-'Opt5 AUC'!R8</f>
        <v>226838.00769022852</v>
      </c>
      <c r="AN8" s="129">
        <f>AUC!S8-'Opt5 AUC'!S8</f>
        <v>288162.76674933732</v>
      </c>
      <c r="AO8" s="129">
        <f>AUC!T8-'Opt5 AUC'!T8</f>
        <v>465512.8651856035</v>
      </c>
    </row>
    <row r="9" spans="1:41" x14ac:dyDescent="0.25">
      <c r="A9" s="131" t="s">
        <v>117</v>
      </c>
      <c r="B9" s="121">
        <f>'03CIT BB'!B50</f>
        <v>7772854.2853515912</v>
      </c>
      <c r="C9" s="129">
        <f>'03CIT BB'!C50</f>
        <v>8367001.9092169376</v>
      </c>
      <c r="D9" s="129">
        <f>'03CIT BB'!D50</f>
        <v>9102915.2527788486</v>
      </c>
      <c r="E9" s="129">
        <f>'03CIT BB'!E50</f>
        <v>9816863.1131897774</v>
      </c>
      <c r="F9" s="129">
        <f>'03CIT BB'!F50</f>
        <v>10750176.461438907</v>
      </c>
      <c r="G9" s="129">
        <f>'03CIT BB'!G50</f>
        <v>11082130.650890328</v>
      </c>
      <c r="H9" s="129">
        <f>'03CIT BB'!H50</f>
        <v>11066317.836372027</v>
      </c>
      <c r="I9" s="129">
        <f>'03CIT BB'!I50</f>
        <v>9941862.6230226289</v>
      </c>
      <c r="J9" s="129">
        <f>'03CIT BB'!J50</f>
        <v>10230761.076681159</v>
      </c>
      <c r="K9" s="129">
        <f>'03CIT BB'!K50</f>
        <v>9974332.9567362238</v>
      </c>
      <c r="L9" s="129">
        <f>'03CIT BB'!L50</f>
        <v>9683089.9630616996</v>
      </c>
      <c r="M9" s="129">
        <f>'03CIT BB'!M50</f>
        <v>11024185.330883086</v>
      </c>
      <c r="N9" s="129">
        <f>'03CIT BB'!N50</f>
        <v>10471703.9254048</v>
      </c>
      <c r="O9" s="129">
        <f>'03CIT BB'!O50</f>
        <v>10938223.039142149</v>
      </c>
      <c r="P9" s="129">
        <f>'03CIT BB'!P50</f>
        <v>9763125.1339816544</v>
      </c>
      <c r="Q9" s="129">
        <f>'03CIT BB'!Q50</f>
        <v>9186660.4406346343</v>
      </c>
      <c r="R9" s="129">
        <f>'03CIT BB'!R50</f>
        <v>9384446.8086642567</v>
      </c>
      <c r="S9" s="129">
        <f>'03CIT BB'!S50</f>
        <v>10533052.678012796</v>
      </c>
      <c r="T9" s="129">
        <f>'03CIT BB'!T50</f>
        <v>13581321.764221074</v>
      </c>
      <c r="U9" s="176">
        <f t="shared" si="0"/>
        <v>0.28940034569193629</v>
      </c>
      <c r="V9" s="131" t="s">
        <v>117</v>
      </c>
      <c r="W9" s="121">
        <f>AUC!B9-'Opt5 AUC'!B9</f>
        <v>0</v>
      </c>
      <c r="X9" s="129">
        <f>AUC!C9-'Opt5 AUC'!C9</f>
        <v>243012.90146732051</v>
      </c>
      <c r="Y9" s="129">
        <f>AUC!D9-'Opt5 AUC'!D9</f>
        <v>409035.44924315065</v>
      </c>
      <c r="Z9" s="129">
        <f>AUC!E9-'Opt5 AUC'!E9</f>
        <v>820823.66248928383</v>
      </c>
      <c r="AA9" s="129">
        <f>AUC!F9-'Opt5 AUC'!F9</f>
        <v>950851.28800384142</v>
      </c>
      <c r="AB9" s="129">
        <f>AUC!G9-'Opt5 AUC'!G9</f>
        <v>1461832.5623984542</v>
      </c>
      <c r="AC9" s="129">
        <f>AUC!H9-'Opt5 AUC'!H9</f>
        <v>1709501.8583752438</v>
      </c>
      <c r="AD9" s="129">
        <f>AUC!I9-'Opt5 AUC'!I9</f>
        <v>1689796.516769506</v>
      </c>
      <c r="AE9" s="129">
        <f>AUC!J9-'Opt5 AUC'!J9</f>
        <v>2077810.8763389736</v>
      </c>
      <c r="AF9" s="129">
        <f>AUC!K9-'Opt5 AUC'!K9</f>
        <v>2024874.5407343414</v>
      </c>
      <c r="AG9" s="129">
        <f>AUC!L9-'Opt5 AUC'!L9</f>
        <v>1950186.0305288341</v>
      </c>
      <c r="AH9" s="129">
        <f>AUC!M9-'Opt5 AUC'!M9</f>
        <v>1969484.4466829095</v>
      </c>
      <c r="AI9" s="129">
        <f>AUC!N9-'Opt5 AUC'!N9</f>
        <v>1909904.7945332415</v>
      </c>
      <c r="AJ9" s="129">
        <f>AUC!O9-'Opt5 AUC'!O9</f>
        <v>1870187.135346422</v>
      </c>
      <c r="AK9" s="129">
        <f>AUC!P9-'Opt5 AUC'!P9</f>
        <v>1570282.9111140668</v>
      </c>
      <c r="AL9" s="129">
        <f>AUC!Q9-'Opt5 AUC'!Q9</f>
        <v>1385507.2543305866</v>
      </c>
      <c r="AM9" s="129">
        <f>AUC!R9-'Opt5 AUC'!R9</f>
        <v>1315073.3855145276</v>
      </c>
      <c r="AN9" s="129">
        <f>AUC!S9-'Opt5 AUC'!S9</f>
        <v>1413186.9811134581</v>
      </c>
      <c r="AO9" s="129">
        <f>AUC!T9-'Opt5 AUC'!T9</f>
        <v>1743660.0119282342</v>
      </c>
    </row>
    <row r="10" spans="1:41" x14ac:dyDescent="0.25">
      <c r="A10" s="131" t="s">
        <v>118</v>
      </c>
      <c r="B10" s="121">
        <f>'04END BB'!B50</f>
        <v>36849714.471201062</v>
      </c>
      <c r="C10" s="129">
        <f>'04END BB'!C50</f>
        <v>38876884.303710453</v>
      </c>
      <c r="D10" s="129">
        <f>'04END BB'!D50</f>
        <v>45557939.416268371</v>
      </c>
      <c r="E10" s="129">
        <f>'04END BB'!E50</f>
        <v>52713203.218663312</v>
      </c>
      <c r="F10" s="129">
        <f>'04END BB'!F50</f>
        <v>59594358.03968437</v>
      </c>
      <c r="G10" s="129">
        <f>'04END BB'!G50</f>
        <v>63615073.270745479</v>
      </c>
      <c r="H10" s="129">
        <f>'04END BB'!H50</f>
        <v>61797436.270964988</v>
      </c>
      <c r="I10" s="129">
        <f>'04END BB'!I50</f>
        <v>59945714.60918466</v>
      </c>
      <c r="J10" s="129">
        <f>'04END BB'!J50</f>
        <v>59057717.276518315</v>
      </c>
      <c r="K10" s="129">
        <f>'04END BB'!K50</f>
        <v>54055395.228531033</v>
      </c>
      <c r="L10" s="129">
        <f>'04END BB'!L50</f>
        <v>47962621.015516922</v>
      </c>
      <c r="M10" s="129">
        <f>'04END BB'!M50</f>
        <v>57544354.131390244</v>
      </c>
      <c r="N10" s="129">
        <f>'04END BB'!N50</f>
        <v>53569144.12157777</v>
      </c>
      <c r="O10" s="129">
        <f>'04END BB'!O50</f>
        <v>56960135.513130546</v>
      </c>
      <c r="P10" s="129">
        <f>'04END BB'!P50</f>
        <v>54958531.081250131</v>
      </c>
      <c r="Q10" s="129">
        <f>'04END BB'!Q50</f>
        <v>48056924.602942795</v>
      </c>
      <c r="R10" s="129">
        <f>'04END BB'!R50</f>
        <v>49532809.693461716</v>
      </c>
      <c r="S10" s="129">
        <f>'04END BB'!S50</f>
        <v>57438843.57127817</v>
      </c>
      <c r="T10" s="129">
        <f>'04END BB'!T50</f>
        <v>81976423.862756997</v>
      </c>
      <c r="U10" s="176">
        <f t="shared" si="0"/>
        <v>0.42719488704589181</v>
      </c>
      <c r="V10" s="131" t="s">
        <v>118</v>
      </c>
      <c r="W10" s="121">
        <f>AUC!B10-'Opt5 AUC'!B10</f>
        <v>0</v>
      </c>
      <c r="X10" s="129">
        <f>AUC!C10-'Opt5 AUC'!C10</f>
        <v>231475.96322864294</v>
      </c>
      <c r="Y10" s="129">
        <f>AUC!D10-'Opt5 AUC'!D10</f>
        <v>503117.99014927447</v>
      </c>
      <c r="Z10" s="129">
        <f>AUC!E10-'Opt5 AUC'!E10</f>
        <v>876579.90445286036</v>
      </c>
      <c r="AA10" s="129">
        <f>AUC!F10-'Opt5 AUC'!F10</f>
        <v>1126530.7998263836</v>
      </c>
      <c r="AB10" s="129">
        <f>AUC!G10-'Opt5 AUC'!G10</f>
        <v>1446140.7200733274</v>
      </c>
      <c r="AC10" s="129">
        <f>AUC!H10-'Opt5 AUC'!H10</f>
        <v>1471533.8111234456</v>
      </c>
      <c r="AD10" s="129">
        <f>AUC!I10-'Opt5 AUC'!I10</f>
        <v>1751668.5433567017</v>
      </c>
      <c r="AE10" s="129">
        <f>AUC!J10-'Opt5 AUC'!J10</f>
        <v>1900438.481754154</v>
      </c>
      <c r="AF10" s="129">
        <f>AUC!K10-'Opt5 AUC'!K10</f>
        <v>2980497.8372547552</v>
      </c>
      <c r="AG10" s="129">
        <f>AUC!L10-'Opt5 AUC'!L10</f>
        <v>2904487.9451779276</v>
      </c>
      <c r="AH10" s="129">
        <f>AUC!M10-'Opt5 AUC'!M10</f>
        <v>3624147.923763752</v>
      </c>
      <c r="AI10" s="129">
        <f>AUC!N10-'Opt5 AUC'!N10</f>
        <v>3434101.0579109937</v>
      </c>
      <c r="AJ10" s="129">
        <f>AUC!O10-'Opt5 AUC'!O10</f>
        <v>3642219.7645700574</v>
      </c>
      <c r="AK10" s="129">
        <f>AUC!P10-'Opt5 AUC'!P10</f>
        <v>3750250.4828434885</v>
      </c>
      <c r="AL10" s="129">
        <f>AUC!Q10-'Opt5 AUC'!Q10</f>
        <v>3400898.0154894814</v>
      </c>
      <c r="AM10" s="129">
        <f>AUC!R10-'Opt5 AUC'!R10</f>
        <v>3553938.0607246011</v>
      </c>
      <c r="AN10" s="129">
        <f>AUC!S10-'Opt5 AUC'!S10</f>
        <v>4144522.4892435446</v>
      </c>
      <c r="AO10" s="129">
        <f>AUC!T10-'Opt5 AUC'!T10</f>
        <v>6014521.2016110569</v>
      </c>
    </row>
    <row r="11" spans="1:41" x14ac:dyDescent="0.25">
      <c r="A11" s="131" t="s">
        <v>119</v>
      </c>
      <c r="B11" s="121">
        <f>'05ENX BB'!B50</f>
        <v>68652801.266624629</v>
      </c>
      <c r="C11" s="129">
        <f>'05ENX BB'!C50</f>
        <v>69988214.519976825</v>
      </c>
      <c r="D11" s="129">
        <f>'05ENX BB'!D50</f>
        <v>76252264.491442531</v>
      </c>
      <c r="E11" s="129">
        <f>'05ENX BB'!E50</f>
        <v>85276399.920422524</v>
      </c>
      <c r="F11" s="129">
        <f>'05ENX BB'!F50</f>
        <v>87657498.888137534</v>
      </c>
      <c r="G11" s="129">
        <f>'05ENX BB'!G50</f>
        <v>103809911.16193941</v>
      </c>
      <c r="H11" s="129">
        <f>'05ENX BB'!H50</f>
        <v>107901567.26597944</v>
      </c>
      <c r="I11" s="129">
        <f>'05ENX BB'!I50</f>
        <v>100316837.63299194</v>
      </c>
      <c r="J11" s="129">
        <f>'05ENX BB'!J50</f>
        <v>99175286.497572407</v>
      </c>
      <c r="K11" s="129">
        <f>'05ENX BB'!K50</f>
        <v>100870113.05469543</v>
      </c>
      <c r="L11" s="129">
        <f>'05ENX BB'!L50</f>
        <v>80943102.99732329</v>
      </c>
      <c r="M11" s="129">
        <f>'05ENX BB'!M50</f>
        <v>91040529.11334236</v>
      </c>
      <c r="N11" s="129">
        <f>'05ENX BB'!N50</f>
        <v>95732104.048793584</v>
      </c>
      <c r="O11" s="129">
        <f>'05ENX BB'!O50</f>
        <v>101081217.56065141</v>
      </c>
      <c r="P11" s="129">
        <f>'05ENX BB'!P50</f>
        <v>98290777.879126623</v>
      </c>
      <c r="Q11" s="129">
        <f>'05ENX BB'!Q50</f>
        <v>81425574.518666819</v>
      </c>
      <c r="R11" s="129">
        <f>'05ENX BB'!R50</f>
        <v>87099022.039665282</v>
      </c>
      <c r="S11" s="129">
        <f>'05ENX BB'!S50</f>
        <v>102645682.56464225</v>
      </c>
      <c r="T11" s="129">
        <f>'05ENX BB'!T50</f>
        <v>145482935.57278872</v>
      </c>
      <c r="U11" s="176">
        <f t="shared" si="0"/>
        <v>0.41733126944885607</v>
      </c>
      <c r="V11" s="131" t="s">
        <v>119</v>
      </c>
      <c r="W11" s="121">
        <f>AUC!B11-'Opt5 AUC'!B11</f>
        <v>0</v>
      </c>
      <c r="X11" s="129">
        <f>AUC!C11-'Opt5 AUC'!C11</f>
        <v>1041742.4132818133</v>
      </c>
      <c r="Y11" s="129">
        <f>AUC!D11-'Opt5 AUC'!D11</f>
        <v>2281844.1760521531</v>
      </c>
      <c r="Z11" s="129">
        <f>AUC!E11-'Opt5 AUC'!E11</f>
        <v>4122201.7916373014</v>
      </c>
      <c r="AA11" s="129">
        <f>AUC!F11-'Opt5 AUC'!F11</f>
        <v>5460325.6939053386</v>
      </c>
      <c r="AB11" s="129">
        <f>AUC!G11-'Opt5 AUC'!G11</f>
        <v>8341099.3740165234</v>
      </c>
      <c r="AC11" s="129">
        <f>AUC!H11-'Opt5 AUC'!H11</f>
        <v>10374507.305882692</v>
      </c>
      <c r="AD11" s="129">
        <f>AUC!I11-'Opt5 AUC'!I11</f>
        <v>11507598.476972327</v>
      </c>
      <c r="AE11" s="129">
        <f>AUC!J11-'Opt5 AUC'!J11</f>
        <v>12738337.889412656</v>
      </c>
      <c r="AF11" s="129">
        <f>AUC!K11-'Opt5 AUC'!K11</f>
        <v>12659851.16466555</v>
      </c>
      <c r="AG11" s="129">
        <f>AUC!L11-'Opt5 AUC'!L11</f>
        <v>10948765.949457958</v>
      </c>
      <c r="AH11" s="129">
        <f>AUC!M11-'Opt5 AUC'!M11</f>
        <v>13641683.052825272</v>
      </c>
      <c r="AI11" s="129">
        <f>AUC!N11-'Opt5 AUC'!N11</f>
        <v>15528996.380122334</v>
      </c>
      <c r="AJ11" s="129">
        <f>AUC!O11-'Opt5 AUC'!O11</f>
        <v>17714603.743053883</v>
      </c>
      <c r="AK11" s="129">
        <f>AUC!P11-'Opt5 AUC'!P11</f>
        <v>18333000.390346423</v>
      </c>
      <c r="AL11" s="129">
        <f>AUC!Q11-'Opt5 AUC'!Q11</f>
        <v>15835475.721231863</v>
      </c>
      <c r="AM11" s="129">
        <f>AUC!R11-'Opt5 AUC'!R11</f>
        <v>16659423.076519877</v>
      </c>
      <c r="AN11" s="129">
        <f>AUC!S11-'Opt5 AUC'!S11</f>
        <v>19252443.903322041</v>
      </c>
      <c r="AO11" s="129">
        <f>AUC!T11-'Opt5 AUC'!T11</f>
        <v>27003756.040244967</v>
      </c>
    </row>
    <row r="12" spans="1:41" x14ac:dyDescent="0.25">
      <c r="A12" s="131" t="s">
        <v>120</v>
      </c>
      <c r="B12" s="121">
        <f>'06ERG BB'!B50</f>
        <v>138593863.87735906</v>
      </c>
      <c r="C12" s="129">
        <f>'06ERG BB'!C50</f>
        <v>145675616.9768365</v>
      </c>
      <c r="D12" s="129">
        <f>'06ERG BB'!D50</f>
        <v>160989728.53430614</v>
      </c>
      <c r="E12" s="129">
        <f>'06ERG BB'!E50</f>
        <v>180877708.72322991</v>
      </c>
      <c r="F12" s="129">
        <f>'06ERG BB'!F50</f>
        <v>179343969.8252058</v>
      </c>
      <c r="G12" s="129">
        <f>'06ERG BB'!G50</f>
        <v>188308019.97798747</v>
      </c>
      <c r="H12" s="129">
        <f>'06ERG BB'!H50</f>
        <v>195715466.37849075</v>
      </c>
      <c r="I12" s="129">
        <f>'06ERG BB'!I50</f>
        <v>177054740.04181701</v>
      </c>
      <c r="J12" s="129">
        <f>'06ERG BB'!J50</f>
        <v>169470170.23285738</v>
      </c>
      <c r="K12" s="129">
        <f>'06ERG BB'!K50</f>
        <v>181395840.06259924</v>
      </c>
      <c r="L12" s="129">
        <f>'06ERG BB'!L50</f>
        <v>149757941.47624046</v>
      </c>
      <c r="M12" s="129">
        <f>'06ERG BB'!M50</f>
        <v>165195971.126856</v>
      </c>
      <c r="N12" s="129">
        <f>'06ERG BB'!N50</f>
        <v>168757165.83502844</v>
      </c>
      <c r="O12" s="129">
        <f>'06ERG BB'!O50</f>
        <v>173068370.24462888</v>
      </c>
      <c r="P12" s="129">
        <f>'06ERG BB'!P50</f>
        <v>166114985.0092437</v>
      </c>
      <c r="Q12" s="129">
        <f>'06ERG BB'!Q50</f>
        <v>143706072.85373405</v>
      </c>
      <c r="R12" s="129">
        <f>'06ERG BB'!R50</f>
        <v>154778324.59085882</v>
      </c>
      <c r="S12" s="129">
        <f>'06ERG BB'!S50</f>
        <v>185433605.22601297</v>
      </c>
      <c r="T12" s="129">
        <f>'06ERG BB'!T50</f>
        <v>273398651.81581259</v>
      </c>
      <c r="U12" s="176">
        <f t="shared" si="0"/>
        <v>0.47437489274171601</v>
      </c>
      <c r="V12" s="131" t="s">
        <v>120</v>
      </c>
      <c r="W12" s="121">
        <f>AUC!B12-'Opt5 AUC'!B12</f>
        <v>0</v>
      </c>
      <c r="X12" s="129">
        <f>AUC!C12-'Opt5 AUC'!C12</f>
        <v>4152669.1590178609</v>
      </c>
      <c r="Y12" s="129">
        <f>AUC!D12-'Opt5 AUC'!D12</f>
        <v>6167777.6800821126</v>
      </c>
      <c r="Z12" s="129">
        <f>AUC!E12-'Opt5 AUC'!E12</f>
        <v>8274800.3904850185</v>
      </c>
      <c r="AA12" s="129">
        <f>AUC!F12-'Opt5 AUC'!F12</f>
        <v>9808418.1820209622</v>
      </c>
      <c r="AB12" s="129">
        <f>AUC!G12-'Opt5 AUC'!G12</f>
        <v>11606609.017925471</v>
      </c>
      <c r="AC12" s="129">
        <f>AUC!H12-'Opt5 AUC'!H12</f>
        <v>14900087.52169764</v>
      </c>
      <c r="AD12" s="129">
        <f>AUC!I12-'Opt5 AUC'!I12</f>
        <v>16248914.475052625</v>
      </c>
      <c r="AE12" s="129">
        <f>AUC!J12-'Opt5 AUC'!J12</f>
        <v>16842409.838598162</v>
      </c>
      <c r="AF12" s="129">
        <f>AUC!K12-'Opt5 AUC'!K12</f>
        <v>19830761.733926773</v>
      </c>
      <c r="AG12" s="129">
        <f>AUC!L12-'Opt5 AUC'!L12</f>
        <v>18196795.559396625</v>
      </c>
      <c r="AH12" s="129">
        <f>AUC!M12-'Opt5 AUC'!M12</f>
        <v>20872821.356625617</v>
      </c>
      <c r="AI12" s="129">
        <f>AUC!N12-'Opt5 AUC'!N12</f>
        <v>22865544.47063604</v>
      </c>
      <c r="AJ12" s="129">
        <f>AUC!O12-'Opt5 AUC'!O12</f>
        <v>25187683.981278032</v>
      </c>
      <c r="AK12" s="129">
        <f>AUC!P12-'Opt5 AUC'!P12</f>
        <v>25676423.672163129</v>
      </c>
      <c r="AL12" s="129">
        <f>AUC!Q12-'Opt5 AUC'!Q12</f>
        <v>23474669.650408179</v>
      </c>
      <c r="AM12" s="129">
        <f>AUC!R12-'Opt5 AUC'!R12</f>
        <v>24568952.688201874</v>
      </c>
      <c r="AN12" s="129">
        <f>AUC!S12-'Opt5 AUC'!S12</f>
        <v>28647872.638387591</v>
      </c>
      <c r="AO12" s="129">
        <f>AUC!T12-'Opt5 AUC'!T12</f>
        <v>41058888.670832336</v>
      </c>
    </row>
    <row r="13" spans="1:41" x14ac:dyDescent="0.25">
      <c r="A13" s="131" t="s">
        <v>121</v>
      </c>
      <c r="B13" s="121">
        <f>'07ESS BB'!B50</f>
        <v>78508660.829191238</v>
      </c>
      <c r="C13" s="129">
        <f>'07ESS BB'!C50</f>
        <v>82631228.164875925</v>
      </c>
      <c r="D13" s="129">
        <f>'07ESS BB'!D50</f>
        <v>98791527.238560498</v>
      </c>
      <c r="E13" s="129">
        <f>'07ESS BB'!E50</f>
        <v>117941127.73539974</v>
      </c>
      <c r="F13" s="129">
        <f>'07ESS BB'!F50</f>
        <v>133539198.77244754</v>
      </c>
      <c r="G13" s="129">
        <f>'07ESS BB'!G50</f>
        <v>157723504.43381274</v>
      </c>
      <c r="H13" s="129">
        <f>'07ESS BB'!H50</f>
        <v>176025452.16402012</v>
      </c>
      <c r="I13" s="129">
        <f>'07ESS BB'!I50</f>
        <v>171695677.87689993</v>
      </c>
      <c r="J13" s="129">
        <f>'07ESS BB'!J50</f>
        <v>168725423.83935931</v>
      </c>
      <c r="K13" s="129">
        <f>'07ESS BB'!K50</f>
        <v>181759641.17000952</v>
      </c>
      <c r="L13" s="129">
        <f>'07ESS BB'!L50</f>
        <v>157205815.59305289</v>
      </c>
      <c r="M13" s="129">
        <f>'07ESS BB'!M50</f>
        <v>177224153.68672317</v>
      </c>
      <c r="N13" s="129">
        <f>'07ESS BB'!N50</f>
        <v>183972781.20022297</v>
      </c>
      <c r="O13" s="129">
        <f>'07ESS BB'!O50</f>
        <v>190377642.25326341</v>
      </c>
      <c r="P13" s="129">
        <f>'07ESS BB'!P50</f>
        <v>176334152.05337626</v>
      </c>
      <c r="Q13" s="129">
        <f>'07ESS BB'!Q50</f>
        <v>147877342.330551</v>
      </c>
      <c r="R13" s="129">
        <f>'07ESS BB'!R50</f>
        <v>158249802.81559181</v>
      </c>
      <c r="S13" s="129">
        <f>'07ESS BB'!S50</f>
        <v>189676073.69217014</v>
      </c>
      <c r="T13" s="129">
        <f>'07ESS BB'!T50</f>
        <v>280052828.82084501</v>
      </c>
      <c r="U13" s="176">
        <f t="shared" si="0"/>
        <v>0.47647947033820126</v>
      </c>
      <c r="V13" s="131" t="s">
        <v>121</v>
      </c>
      <c r="W13" s="121">
        <f>AUC!B13-'Opt5 AUC'!B13</f>
        <v>0</v>
      </c>
      <c r="X13" s="129">
        <f>AUC!C13-'Opt5 AUC'!C13</f>
        <v>1834020.3890716285</v>
      </c>
      <c r="Y13" s="129">
        <f>AUC!D13-'Opt5 AUC'!D13</f>
        <v>4211400.1583554149</v>
      </c>
      <c r="Z13" s="129">
        <f>AUC!E13-'Opt5 AUC'!E13</f>
        <v>6841021.1173141599</v>
      </c>
      <c r="AA13" s="129">
        <f>AUC!F13-'Opt5 AUC'!F13</f>
        <v>8681431.5174741298</v>
      </c>
      <c r="AB13" s="129">
        <f>AUC!G13-'Opt5 AUC'!G13</f>
        <v>11283861.258678585</v>
      </c>
      <c r="AC13" s="129">
        <f>AUC!H13-'Opt5 AUC'!H13</f>
        <v>14612497.032167852</v>
      </c>
      <c r="AD13" s="129">
        <f>AUC!I13-'Opt5 AUC'!I13</f>
        <v>16548162.720967919</v>
      </c>
      <c r="AE13" s="129">
        <f>AUC!J13-'Opt5 AUC'!J13</f>
        <v>17237372.28049612</v>
      </c>
      <c r="AF13" s="129">
        <f>AUC!K13-'Opt5 AUC'!K13</f>
        <v>19657382.204573512</v>
      </c>
      <c r="AG13" s="129">
        <f>AUC!L13-'Opt5 AUC'!L13</f>
        <v>17132389.83720088</v>
      </c>
      <c r="AH13" s="129">
        <f>AUC!M13-'Opt5 AUC'!M13</f>
        <v>19742559.991876274</v>
      </c>
      <c r="AI13" s="129">
        <f>AUC!N13-'Opt5 AUC'!N13</f>
        <v>20315881.061269075</v>
      </c>
      <c r="AJ13" s="129">
        <f>AUC!O13-'Opt5 AUC'!O13</f>
        <v>20911795.706609309</v>
      </c>
      <c r="AK13" s="129">
        <f>AUC!P13-'Opt5 AUC'!P13</f>
        <v>19252696.138035268</v>
      </c>
      <c r="AL13" s="129">
        <f>AUC!Q13-'Opt5 AUC'!Q13</f>
        <v>15954224.459032208</v>
      </c>
      <c r="AM13" s="129">
        <f>AUC!R13-'Opt5 AUC'!R13</f>
        <v>17024435.550188005</v>
      </c>
      <c r="AN13" s="129">
        <f>AUC!S13-'Opt5 AUC'!S13</f>
        <v>20621881.411090702</v>
      </c>
      <c r="AO13" s="129">
        <f>AUC!T13-'Opt5 AUC'!T13</f>
        <v>30726902.433362663</v>
      </c>
    </row>
    <row r="14" spans="1:41" x14ac:dyDescent="0.25">
      <c r="A14" s="131" t="s">
        <v>122</v>
      </c>
      <c r="B14" s="121">
        <f>'08JEN BB'!B50</f>
        <v>31915206.8881693</v>
      </c>
      <c r="C14" s="129">
        <f>'08JEN BB'!C50</f>
        <v>34419735.129392795</v>
      </c>
      <c r="D14" s="129">
        <f>'08JEN BB'!D50</f>
        <v>37219421.341536842</v>
      </c>
      <c r="E14" s="129">
        <f>'08JEN BB'!E50</f>
        <v>40545994.406581551</v>
      </c>
      <c r="F14" s="129">
        <f>'08JEN BB'!F50</f>
        <v>42878379.687679894</v>
      </c>
      <c r="G14" s="129">
        <f>'08JEN BB'!G50</f>
        <v>46894044.975552477</v>
      </c>
      <c r="H14" s="129">
        <f>'08JEN BB'!H50</f>
        <v>48885089.347940356</v>
      </c>
      <c r="I14" s="129">
        <f>'08JEN BB'!I50</f>
        <v>44190936.010073617</v>
      </c>
      <c r="J14" s="129">
        <f>'08JEN BB'!J50</f>
        <v>47033444.13293314</v>
      </c>
      <c r="K14" s="129">
        <f>'08JEN BB'!K50</f>
        <v>45534964.417292297</v>
      </c>
      <c r="L14" s="129">
        <f>'08JEN BB'!L50</f>
        <v>42927286.73617018</v>
      </c>
      <c r="M14" s="129">
        <f>'08JEN BB'!M50</f>
        <v>46198317.14152696</v>
      </c>
      <c r="N14" s="129">
        <f>'08JEN BB'!N50</f>
        <v>47180696.635337114</v>
      </c>
      <c r="O14" s="129">
        <f>'08JEN BB'!O50</f>
        <v>48934672.235501006</v>
      </c>
      <c r="P14" s="129">
        <f>'08JEN BB'!P50</f>
        <v>42657714.001399718</v>
      </c>
      <c r="Q14" s="129">
        <f>'08JEN BB'!Q50</f>
        <v>40038285.33055</v>
      </c>
      <c r="R14" s="129">
        <f>'08JEN BB'!R50</f>
        <v>42250786.476732992</v>
      </c>
      <c r="S14" s="129">
        <f>'08JEN BB'!S50</f>
        <v>48857039.285566181</v>
      </c>
      <c r="T14" s="129">
        <f>'08JEN BB'!T50</f>
        <v>66098553.077011146</v>
      </c>
      <c r="U14" s="176">
        <f t="shared" si="0"/>
        <v>0.3528972292133678</v>
      </c>
      <c r="V14" s="131" t="s">
        <v>122</v>
      </c>
      <c r="W14" s="121">
        <f>AUC!B14-'Opt5 AUC'!B14</f>
        <v>0</v>
      </c>
      <c r="X14" s="129">
        <f>AUC!C14-'Opt5 AUC'!C14</f>
        <v>0</v>
      </c>
      <c r="Y14" s="129">
        <f>AUC!D14-'Opt5 AUC'!D14</f>
        <v>0</v>
      </c>
      <c r="Z14" s="129">
        <f>AUC!E14-'Opt5 AUC'!E14</f>
        <v>0</v>
      </c>
      <c r="AA14" s="129">
        <f>AUC!F14-'Opt5 AUC'!F14</f>
        <v>0</v>
      </c>
      <c r="AB14" s="129">
        <f>AUC!G14-'Opt5 AUC'!G14</f>
        <v>-1976586.5473459288</v>
      </c>
      <c r="AC14" s="129">
        <f>AUC!H14-'Opt5 AUC'!H14</f>
        <v>-1444726.2948391736</v>
      </c>
      <c r="AD14" s="129">
        <f>AUC!I14-'Opt5 AUC'!I14</f>
        <v>-717769.60279572755</v>
      </c>
      <c r="AE14" s="129">
        <f>AUC!J14-'Opt5 AUC'!J14</f>
        <v>-34725.125062860548</v>
      </c>
      <c r="AF14" s="129">
        <f>AUC!K14-'Opt5 AUC'!K14</f>
        <v>468924.34591536969</v>
      </c>
      <c r="AG14" s="129">
        <f>AUC!L14-'Opt5 AUC'!L14</f>
        <v>713981.02221553028</v>
      </c>
      <c r="AH14" s="129">
        <f>AUC!M14-'Opt5 AUC'!M14</f>
        <v>1187107.1442066431</v>
      </c>
      <c r="AI14" s="129">
        <f>AUC!N14-'Opt5 AUC'!N14</f>
        <v>1429458.1278920323</v>
      </c>
      <c r="AJ14" s="129">
        <f>AUC!O14-'Opt5 AUC'!O14</f>
        <v>1691770.6345382258</v>
      </c>
      <c r="AK14" s="129">
        <f>AUC!P14-'Opt5 AUC'!P14</f>
        <v>1582081.0838200971</v>
      </c>
      <c r="AL14" s="129">
        <f>AUC!Q14-'Opt5 AUC'!Q14</f>
        <v>1736525.4836868122</v>
      </c>
      <c r="AM14" s="129">
        <f>AUC!R14-'Opt5 AUC'!R14</f>
        <v>1899272.6505803019</v>
      </c>
      <c r="AN14" s="129">
        <f>AUC!S14-'Opt5 AUC'!S14</f>
        <v>2004650.6458091214</v>
      </c>
      <c r="AO14" s="129">
        <f>AUC!T14-'Opt5 AUC'!T14</f>
        <v>2477948.1226237044</v>
      </c>
    </row>
    <row r="15" spans="1:41" x14ac:dyDescent="0.25">
      <c r="A15" s="131" t="s">
        <v>123</v>
      </c>
      <c r="B15" s="121">
        <f>'09PCR BB'!B50</f>
        <v>59032516.672667019</v>
      </c>
      <c r="C15" s="129">
        <f>'09PCR BB'!C50</f>
        <v>62166381.08171954</v>
      </c>
      <c r="D15" s="129">
        <f>'09PCR BB'!D50</f>
        <v>66741958.421034634</v>
      </c>
      <c r="E15" s="129">
        <f>'09PCR BB'!E50</f>
        <v>71439409.706250712</v>
      </c>
      <c r="F15" s="129">
        <f>'09PCR BB'!F50</f>
        <v>76328762.771812513</v>
      </c>
      <c r="G15" s="129">
        <f>'09PCR BB'!G50</f>
        <v>73496272.151592627</v>
      </c>
      <c r="H15" s="129">
        <f>'09PCR BB'!H50</f>
        <v>74229496.972214848</v>
      </c>
      <c r="I15" s="129">
        <f>'09PCR BB'!I50</f>
        <v>68921960.396521971</v>
      </c>
      <c r="J15" s="129">
        <f>'09PCR BB'!J50</f>
        <v>73661424.328133225</v>
      </c>
      <c r="K15" s="129">
        <f>'09PCR BB'!K50</f>
        <v>73266100.183623269</v>
      </c>
      <c r="L15" s="129">
        <f>'09PCR BB'!L50</f>
        <v>72740869.85534212</v>
      </c>
      <c r="M15" s="129">
        <f>'09PCR BB'!M50</f>
        <v>81687229.624546528</v>
      </c>
      <c r="N15" s="129">
        <f>'09PCR BB'!N50</f>
        <v>82485886.276430205</v>
      </c>
      <c r="O15" s="129">
        <f>'09PCR BB'!O50</f>
        <v>88033148.872755468</v>
      </c>
      <c r="P15" s="129">
        <f>'09PCR BB'!P50</f>
        <v>77907246.35033609</v>
      </c>
      <c r="Q15" s="129">
        <f>'09PCR BB'!Q50</f>
        <v>73394741.178112701</v>
      </c>
      <c r="R15" s="129">
        <f>'09PCR BB'!R50</f>
        <v>80862850.219936863</v>
      </c>
      <c r="S15" s="129">
        <f>'09PCR BB'!S50</f>
        <v>94377307.168882802</v>
      </c>
      <c r="T15" s="129">
        <f>'09PCR BB'!T50</f>
        <v>127822988.47443324</v>
      </c>
      <c r="U15" s="176">
        <f t="shared" si="0"/>
        <v>0.35438266156186576</v>
      </c>
      <c r="V15" s="131" t="s">
        <v>123</v>
      </c>
      <c r="W15" s="121">
        <f>AUC!B15-'Opt5 AUC'!B15</f>
        <v>0</v>
      </c>
      <c r="X15" s="129">
        <f>AUC!C15-'Opt5 AUC'!C15</f>
        <v>2170989.8787612543</v>
      </c>
      <c r="Y15" s="129">
        <f>AUC!D15-'Opt5 AUC'!D15</f>
        <v>3890078.0103804171</v>
      </c>
      <c r="Z15" s="129">
        <f>AUC!E15-'Opt5 AUC'!E15</f>
        <v>7165238.4584000409</v>
      </c>
      <c r="AA15" s="129">
        <f>AUC!F15-'Opt5 AUC'!F15</f>
        <v>8128976.8691734374</v>
      </c>
      <c r="AB15" s="129">
        <f>AUC!G15-'Opt5 AUC'!G15</f>
        <v>11226689.001307875</v>
      </c>
      <c r="AC15" s="129">
        <f>AUC!H15-'Opt5 AUC'!H15</f>
        <v>12083999.298285395</v>
      </c>
      <c r="AD15" s="129">
        <f>AUC!I15-'Opt5 AUC'!I15</f>
        <v>11286893.133350462</v>
      </c>
      <c r="AE15" s="129">
        <f>AUC!J15-'Opt5 AUC'!J15</f>
        <v>13458739.025515333</v>
      </c>
      <c r="AF15" s="129">
        <f>AUC!K15-'Opt5 AUC'!K15</f>
        <v>13172685.975495622</v>
      </c>
      <c r="AG15" s="129">
        <f>AUC!L15-'Opt5 AUC'!L15</f>
        <v>12719308.218055233</v>
      </c>
      <c r="AH15" s="129">
        <f>AUC!M15-'Opt5 AUC'!M15</f>
        <v>12681060.891115084</v>
      </c>
      <c r="AI15" s="129">
        <f>AUC!N15-'Opt5 AUC'!N15</f>
        <v>12240359.206259876</v>
      </c>
      <c r="AJ15" s="129">
        <f>AUC!O15-'Opt5 AUC'!O15</f>
        <v>11987416.602751091</v>
      </c>
      <c r="AK15" s="129">
        <f>AUC!P15-'Opt5 AUC'!P15</f>
        <v>9779882.9245319664</v>
      </c>
      <c r="AL15" s="129">
        <f>AUC!Q15-'Opt5 AUC'!Q15</f>
        <v>8628050.8476323634</v>
      </c>
      <c r="AM15" s="129">
        <f>AUC!R15-'Opt5 AUC'!R15</f>
        <v>8669924.5262879133</v>
      </c>
      <c r="AN15" s="129">
        <f>AUC!S15-'Opt5 AUC'!S15</f>
        <v>9251602.8045678884</v>
      </c>
      <c r="AO15" s="129">
        <f>AUC!T15-'Opt5 AUC'!T15</f>
        <v>11580403.607835144</v>
      </c>
    </row>
    <row r="16" spans="1:41" x14ac:dyDescent="0.25">
      <c r="A16" s="131" t="s">
        <v>124</v>
      </c>
      <c r="B16" s="121">
        <f>'10SAP BB'!B50</f>
        <v>54534204.113121256</v>
      </c>
      <c r="C16" s="129">
        <f>'10SAP BB'!C50</f>
        <v>53439412.743162937</v>
      </c>
      <c r="D16" s="129">
        <f>'10SAP BB'!D50</f>
        <v>57110190.061996743</v>
      </c>
      <c r="E16" s="129">
        <f>'10SAP BB'!E50</f>
        <v>62506956.866145656</v>
      </c>
      <c r="F16" s="129">
        <f>'10SAP BB'!F50</f>
        <v>60736851.226792492</v>
      </c>
      <c r="G16" s="129">
        <f>'10SAP BB'!G50</f>
        <v>66558492.910598956</v>
      </c>
      <c r="H16" s="129">
        <f>'10SAP BB'!H50</f>
        <v>66149518.224276237</v>
      </c>
      <c r="I16" s="129">
        <f>'10SAP BB'!I50</f>
        <v>59313530.811610401</v>
      </c>
      <c r="J16" s="129">
        <f>'10SAP BB'!J50</f>
        <v>55237501.240642712</v>
      </c>
      <c r="K16" s="129">
        <f>'10SAP BB'!K50</f>
        <v>57662511.90849375</v>
      </c>
      <c r="L16" s="129">
        <f>'10SAP BB'!L50</f>
        <v>50060700.607297592</v>
      </c>
      <c r="M16" s="129">
        <f>'10SAP BB'!M50</f>
        <v>46386858.221815258</v>
      </c>
      <c r="N16" s="129">
        <f>'10SAP BB'!N50</f>
        <v>50915029.774605356</v>
      </c>
      <c r="O16" s="129">
        <f>'10SAP BB'!O50</f>
        <v>53279790.340496346</v>
      </c>
      <c r="P16" s="129">
        <f>'10SAP BB'!P50</f>
        <v>55726121.552846983</v>
      </c>
      <c r="Q16" s="129">
        <f>'10SAP BB'!Q50</f>
        <v>46836036.07621441</v>
      </c>
      <c r="R16" s="129">
        <f>'10SAP BB'!R50</f>
        <v>51785327.67164889</v>
      </c>
      <c r="S16" s="129">
        <f>'10SAP BB'!S50</f>
        <v>58895607.687436432</v>
      </c>
      <c r="T16" s="129">
        <f>'10SAP BB'!T50</f>
        <v>86365128.998923615</v>
      </c>
      <c r="U16" s="176">
        <f t="shared" si="0"/>
        <v>0.46641035537437814</v>
      </c>
      <c r="V16" s="131" t="s">
        <v>124</v>
      </c>
      <c r="W16" s="121">
        <f>AUC!B16-'Opt5 AUC'!B16</f>
        <v>0</v>
      </c>
      <c r="X16" s="129">
        <f>AUC!C16-'Opt5 AUC'!C16</f>
        <v>0</v>
      </c>
      <c r="Y16" s="129">
        <f>AUC!D16-'Opt5 AUC'!D16</f>
        <v>0</v>
      </c>
      <c r="Z16" s="129">
        <f>AUC!E16-'Opt5 AUC'!E16</f>
        <v>-8.1956386566162109E-8</v>
      </c>
      <c r="AA16" s="129">
        <f>AUC!F16-'Opt5 AUC'!F16</f>
        <v>-7.4505805969238281E-8</v>
      </c>
      <c r="AB16" s="129">
        <f>AUC!G16-'Opt5 AUC'!G16</f>
        <v>-8.1956386566162109E-8</v>
      </c>
      <c r="AC16" s="129">
        <f>AUC!H16-'Opt5 AUC'!H16</f>
        <v>0</v>
      </c>
      <c r="AD16" s="129">
        <f>AUC!I16-'Opt5 AUC'!I16</f>
        <v>0</v>
      </c>
      <c r="AE16" s="129">
        <f>AUC!J16-'Opt5 AUC'!J16</f>
        <v>-8.9406967163085938E-8</v>
      </c>
      <c r="AF16" s="129">
        <f>AUC!K16-'Opt5 AUC'!K16</f>
        <v>0</v>
      </c>
      <c r="AG16" s="129">
        <f>AUC!L16-'Opt5 AUC'!L16</f>
        <v>0</v>
      </c>
      <c r="AH16" s="129">
        <f>AUC!M16-'Opt5 AUC'!M16</f>
        <v>0</v>
      </c>
      <c r="AI16" s="129">
        <f>AUC!N16-'Opt5 AUC'!N16</f>
        <v>0</v>
      </c>
      <c r="AJ16" s="129">
        <f>AUC!O16-'Opt5 AUC'!O16</f>
        <v>0</v>
      </c>
      <c r="AK16" s="129">
        <f>AUC!P16-'Opt5 AUC'!P16</f>
        <v>0</v>
      </c>
      <c r="AL16" s="129">
        <f>AUC!Q16-'Opt5 AUC'!Q16</f>
        <v>0</v>
      </c>
      <c r="AM16" s="129">
        <f>AUC!R16-'Opt5 AUC'!R16</f>
        <v>0</v>
      </c>
      <c r="AN16" s="129">
        <f>AUC!S16-'Opt5 AUC'!S16</f>
        <v>0</v>
      </c>
      <c r="AO16" s="129">
        <f>AUC!T16-'Opt5 AUC'!T16</f>
        <v>0</v>
      </c>
    </row>
    <row r="17" spans="1:41" x14ac:dyDescent="0.25">
      <c r="A17" s="131" t="s">
        <v>125</v>
      </c>
      <c r="B17" s="121">
        <f>'11SPD BB'!B50</f>
        <v>46464336.877616912</v>
      </c>
      <c r="C17" s="129">
        <f>'11SPD BB'!C50</f>
        <v>52343176.606596857</v>
      </c>
      <c r="D17" s="129">
        <f>'11SPD BB'!D50</f>
        <v>59745223.014765762</v>
      </c>
      <c r="E17" s="129">
        <f>'11SPD BB'!E50</f>
        <v>69635542.75739032</v>
      </c>
      <c r="F17" s="129">
        <f>'11SPD BB'!F50</f>
        <v>79627073.436834767</v>
      </c>
      <c r="G17" s="129">
        <f>'11SPD BB'!G50</f>
        <v>90099887.688455045</v>
      </c>
      <c r="H17" s="129">
        <f>'11SPD BB'!H50</f>
        <v>92597049.041179314</v>
      </c>
      <c r="I17" s="129">
        <f>'11SPD BB'!I50</f>
        <v>84559730.81608808</v>
      </c>
      <c r="J17" s="129">
        <f>'11SPD BB'!J50</f>
        <v>106577064.37287596</v>
      </c>
      <c r="K17" s="129">
        <f>'11SPD BB'!K50</f>
        <v>128234752.1098547</v>
      </c>
      <c r="L17" s="129">
        <f>'11SPD BB'!L50</f>
        <v>160354355.46892911</v>
      </c>
      <c r="M17" s="129">
        <f>'11SPD BB'!M50</f>
        <v>136860880.05014995</v>
      </c>
      <c r="N17" s="129">
        <f>'11SPD BB'!N50</f>
        <v>138492940.5610351</v>
      </c>
      <c r="O17" s="129">
        <f>'11SPD BB'!O50</f>
        <v>144575701.02467069</v>
      </c>
      <c r="P17" s="129">
        <f>'11SPD BB'!P50</f>
        <v>121015487.30300915</v>
      </c>
      <c r="Q17" s="129">
        <f>'11SPD BB'!Q50</f>
        <v>109314851.05129549</v>
      </c>
      <c r="R17" s="129">
        <f>'11SPD BB'!R50</f>
        <v>111775100.33821779</v>
      </c>
      <c r="S17" s="129">
        <f>'11SPD BB'!S50</f>
        <v>127052985.9078287</v>
      </c>
      <c r="T17" s="129">
        <f>'11SPD BB'!T50</f>
        <v>169092599.33366722</v>
      </c>
      <c r="U17" s="176">
        <f t="shared" si="0"/>
        <v>0.33088253003621959</v>
      </c>
      <c r="V17" s="131" t="s">
        <v>125</v>
      </c>
      <c r="W17" s="121">
        <f>AUC!B17-'Opt5 AUC'!B17</f>
        <v>0</v>
      </c>
      <c r="X17" s="129">
        <f>AUC!C17-'Opt5 AUC'!C17</f>
        <v>326777.64432164282</v>
      </c>
      <c r="Y17" s="129">
        <f>AUC!D17-'Opt5 AUC'!D17</f>
        <v>615792.5270107612</v>
      </c>
      <c r="Z17" s="129">
        <f>AUC!E17-'Opt5 AUC'!E17</f>
        <v>1006075.3420466483</v>
      </c>
      <c r="AA17" s="129">
        <f>AUC!F17-'Opt5 AUC'!F17</f>
        <v>1326558.9391186833</v>
      </c>
      <c r="AB17" s="129">
        <f>AUC!G17-'Opt5 AUC'!G17</f>
        <v>4347687.2650585175</v>
      </c>
      <c r="AC17" s="129">
        <f>AUC!H17-'Opt5 AUC'!H17</f>
        <v>4418668.4575983137</v>
      </c>
      <c r="AD17" s="129">
        <f>AUC!I17-'Opt5 AUC'!I17</f>
        <v>4037601.6313352734</v>
      </c>
      <c r="AE17" s="129">
        <f>AUC!J17-'Opt5 AUC'!J17</f>
        <v>4792693.8014226109</v>
      </c>
      <c r="AF17" s="129">
        <f>AUC!K17-'Opt5 AUC'!K17</f>
        <v>3966595.0771030635</v>
      </c>
      <c r="AG17" s="129">
        <f>AUC!L17-'Opt5 AUC'!L17</f>
        <v>4898074.8088545203</v>
      </c>
      <c r="AH17" s="129">
        <f>AUC!M17-'Opt5 AUC'!M17</f>
        <v>4138789.2889335752</v>
      </c>
      <c r="AI17" s="129">
        <f>AUC!N17-'Opt5 AUC'!N17</f>
        <v>4096793.8420641422</v>
      </c>
      <c r="AJ17" s="129">
        <f>AUC!O17-'Opt5 AUC'!O17</f>
        <v>4111316.262327224</v>
      </c>
      <c r="AK17" s="129">
        <f>AUC!P17-'Opt5 AUC'!P17</f>
        <v>3353479.6711920947</v>
      </c>
      <c r="AL17" s="129">
        <f>AUC!Q17-'Opt5 AUC'!Q17</f>
        <v>2966801.8545795828</v>
      </c>
      <c r="AM17" s="129">
        <f>AUC!R17-'Opt5 AUC'!R17</f>
        <v>2973433.0551964194</v>
      </c>
      <c r="AN17" s="129">
        <f>AUC!S17-'Opt5 AUC'!S17</f>
        <v>3308133.8725022972</v>
      </c>
      <c r="AO17" s="129">
        <f>AUC!T17-'Opt5 AUC'!T17</f>
        <v>4324936.6518737078</v>
      </c>
    </row>
    <row r="18" spans="1:41" x14ac:dyDescent="0.25">
      <c r="A18" s="131" t="s">
        <v>126</v>
      </c>
      <c r="B18" s="121">
        <f>'12TND BB'!B50</f>
        <v>33035816.83647792</v>
      </c>
      <c r="C18" s="129">
        <f>'12TND BB'!C50</f>
        <v>35168711.208877362</v>
      </c>
      <c r="D18" s="129">
        <f>'12TND BB'!D50</f>
        <v>40074898.887773708</v>
      </c>
      <c r="E18" s="129">
        <f>'12TND BB'!E50</f>
        <v>46813578.432541274</v>
      </c>
      <c r="F18" s="129">
        <f>'12TND BB'!F50</f>
        <v>50137097.948065005</v>
      </c>
      <c r="G18" s="129">
        <f>'12TND BB'!G50</f>
        <v>59265882.861378871</v>
      </c>
      <c r="H18" s="129">
        <f>'12TND BB'!H50</f>
        <v>62179402.483325265</v>
      </c>
      <c r="I18" s="129">
        <f>'12TND BB'!I50</f>
        <v>57552451.323397413</v>
      </c>
      <c r="J18" s="129">
        <f>'12TND BB'!J50</f>
        <v>54007453.062188573</v>
      </c>
      <c r="K18" s="129">
        <f>'12TND BB'!K50</f>
        <v>59023678.444382779</v>
      </c>
      <c r="L18" s="129">
        <f>'12TND BB'!L50</f>
        <v>53384157.470953286</v>
      </c>
      <c r="M18" s="129">
        <f>'12TND BB'!M50</f>
        <v>55856824.788814038</v>
      </c>
      <c r="N18" s="129">
        <f>'12TND BB'!N50</f>
        <v>57539770.413190342</v>
      </c>
      <c r="O18" s="129">
        <f>'12TND BB'!O50</f>
        <v>59763990.167581379</v>
      </c>
      <c r="P18" s="129">
        <f>'12TND BB'!P50</f>
        <v>59625661.667329878</v>
      </c>
      <c r="Q18" s="129">
        <f>'12TND BB'!Q50</f>
        <v>52562676.952710703</v>
      </c>
      <c r="R18" s="129">
        <f>'12TND BB'!R50</f>
        <v>53935307.346050255</v>
      </c>
      <c r="S18" s="129">
        <f>'12TND BB'!S50</f>
        <v>59857302.786156856</v>
      </c>
      <c r="T18" s="129">
        <f>'12TND BB'!T50</f>
        <v>77805811.521054626</v>
      </c>
      <c r="U18" s="176">
        <f t="shared" si="0"/>
        <v>0.29985495335497653</v>
      </c>
      <c r="V18" s="131" t="s">
        <v>126</v>
      </c>
      <c r="W18" s="121">
        <f>AUC!B18-'Opt5 AUC'!B18</f>
        <v>0</v>
      </c>
      <c r="X18" s="129">
        <f>AUC!C18-'Opt5 AUC'!C18</f>
        <v>186769.87638020515</v>
      </c>
      <c r="Y18" s="129">
        <f>AUC!D18-'Opt5 AUC'!D18</f>
        <v>433352.89275036007</v>
      </c>
      <c r="Z18" s="129">
        <f>AUC!E18-'Opt5 AUC'!E18</f>
        <v>682915.47230508178</v>
      </c>
      <c r="AA18" s="129">
        <f>AUC!F18-'Opt5 AUC'!F18</f>
        <v>907983.45314024389</v>
      </c>
      <c r="AB18" s="129">
        <f>AUC!G18-'Opt5 AUC'!G18</f>
        <v>1292436.2450343594</v>
      </c>
      <c r="AC18" s="129">
        <f>AUC!H18-'Opt5 AUC'!H18</f>
        <v>1549081.7032483295</v>
      </c>
      <c r="AD18" s="129">
        <f>AUC!I18-'Opt5 AUC'!I18</f>
        <v>1716875.6646239012</v>
      </c>
      <c r="AE18" s="129">
        <f>AUC!J18-'Opt5 AUC'!J18</f>
        <v>1692535.441349417</v>
      </c>
      <c r="AF18" s="129">
        <f>AUC!K18-'Opt5 AUC'!K18</f>
        <v>1902185.7604673877</v>
      </c>
      <c r="AG18" s="129">
        <f>AUC!L18-'Opt5 AUC'!L18</f>
        <v>1670026.3196102679</v>
      </c>
      <c r="AH18" s="129">
        <f>AUC!M18-'Opt5 AUC'!M18</f>
        <v>1746403.982209675</v>
      </c>
      <c r="AI18" s="129">
        <f>AUC!N18-'Opt5 AUC'!N18</f>
        <v>1937627.9693689793</v>
      </c>
      <c r="AJ18" s="129">
        <f>AUC!O18-'Opt5 AUC'!O18</f>
        <v>2265391.5929122493</v>
      </c>
      <c r="AK18" s="129">
        <f>AUC!P18-'Opt5 AUC'!P18</f>
        <v>2644723.5452668965</v>
      </c>
      <c r="AL18" s="129">
        <f>AUC!Q18-'Opt5 AUC'!Q18</f>
        <v>2757108.3649722636</v>
      </c>
      <c r="AM18" s="129">
        <f>AUC!R18-'Opt5 AUC'!R18</f>
        <v>3108842.5602219626</v>
      </c>
      <c r="AN18" s="129">
        <f>AUC!S18-'Opt5 AUC'!S18</f>
        <v>3757738.7568006217</v>
      </c>
      <c r="AO18" s="129">
        <f>AUC!T18-'Opt5 AUC'!T18</f>
        <v>5251552.8803867102</v>
      </c>
    </row>
    <row r="19" spans="1:41" ht="15.75" thickBot="1" x14ac:dyDescent="0.3">
      <c r="A19" s="132" t="s">
        <v>127</v>
      </c>
      <c r="B19" s="123">
        <f>'13UED BB'!B50</f>
        <v>40437793.681527361</v>
      </c>
      <c r="C19" s="124">
        <f>'13UED BB'!C50</f>
        <v>44792239.401545525</v>
      </c>
      <c r="D19" s="124">
        <f>'13UED BB'!D50</f>
        <v>49235007.917682782</v>
      </c>
      <c r="E19" s="124">
        <f>'13UED BB'!E50</f>
        <v>55431943.066707417</v>
      </c>
      <c r="F19" s="124">
        <f>'13UED BB'!F50</f>
        <v>60740241.099000894</v>
      </c>
      <c r="G19" s="124">
        <f>'13UED BB'!G50</f>
        <v>63647551.715741463</v>
      </c>
      <c r="H19" s="124">
        <f>'13UED BB'!H50</f>
        <v>65060470.981666468</v>
      </c>
      <c r="I19" s="124">
        <f>'13UED BB'!I50</f>
        <v>60558138.267645448</v>
      </c>
      <c r="J19" s="124">
        <f>'13UED BB'!J50</f>
        <v>65531486.062258974</v>
      </c>
      <c r="K19" s="124">
        <f>'13UED BB'!K50</f>
        <v>67616864.020076588</v>
      </c>
      <c r="L19" s="124">
        <f>'13UED BB'!L50</f>
        <v>62451327.766366415</v>
      </c>
      <c r="M19" s="124">
        <f>'13UED BB'!M50</f>
        <v>67633469.865950286</v>
      </c>
      <c r="N19" s="124">
        <f>'13UED BB'!N50</f>
        <v>65970074.876989812</v>
      </c>
      <c r="O19" s="124">
        <f>'13UED BB'!O50</f>
        <v>68137249.304457024</v>
      </c>
      <c r="P19" s="124">
        <f>'13UED BB'!P50</f>
        <v>59788321.161441907</v>
      </c>
      <c r="Q19" s="124">
        <f>'13UED BB'!Q50</f>
        <v>56981911.401909381</v>
      </c>
      <c r="R19" s="124">
        <f>'13UED BB'!R50</f>
        <v>59559332.231130525</v>
      </c>
      <c r="S19" s="124">
        <f>'13UED BB'!S50</f>
        <v>66820306.006634317</v>
      </c>
      <c r="T19" s="124">
        <f>'13UED BB'!T50</f>
        <v>87082877.654407561</v>
      </c>
      <c r="U19" s="176">
        <f t="shared" si="0"/>
        <v>0.30323973143375688</v>
      </c>
      <c r="V19" s="132" t="s">
        <v>127</v>
      </c>
      <c r="W19" s="123">
        <f>AUC!B19-'Opt5 AUC'!B19</f>
        <v>0</v>
      </c>
      <c r="X19" s="124">
        <f>AUC!C19-'Opt5 AUC'!C19</f>
        <v>0</v>
      </c>
      <c r="Y19" s="124">
        <f>AUC!D19-'Opt5 AUC'!D19</f>
        <v>-7.4505805969238281E-8</v>
      </c>
      <c r="Z19" s="124">
        <f>AUC!E19-'Opt5 AUC'!E19</f>
        <v>-9.6857547760009766E-8</v>
      </c>
      <c r="AA19" s="124">
        <f>AUC!F19-'Opt5 AUC'!F19</f>
        <v>-8.1956386566162109E-8</v>
      </c>
      <c r="AB19" s="124">
        <f>AUC!G19-'Opt5 AUC'!G19</f>
        <v>-6.7055225372314453E-8</v>
      </c>
      <c r="AC19" s="124">
        <f>AUC!H19-'Opt5 AUC'!H19</f>
        <v>0</v>
      </c>
      <c r="AD19" s="124">
        <f>AUC!I19-'Opt5 AUC'!I19</f>
        <v>0</v>
      </c>
      <c r="AE19" s="124">
        <f>AUC!J19-'Opt5 AUC'!J19</f>
        <v>0</v>
      </c>
      <c r="AF19" s="124">
        <f>AUC!K19-'Opt5 AUC'!K19</f>
        <v>0</v>
      </c>
      <c r="AG19" s="124">
        <f>AUC!L19-'Opt5 AUC'!L19</f>
        <v>0</v>
      </c>
      <c r="AH19" s="124">
        <f>AUC!M19-'Opt5 AUC'!M19</f>
        <v>0</v>
      </c>
      <c r="AI19" s="124">
        <f>AUC!N19-'Opt5 AUC'!N19</f>
        <v>6.7055225372314453E-8</v>
      </c>
      <c r="AJ19" s="124">
        <f>AUC!O19-'Opt5 AUC'!O19</f>
        <v>0</v>
      </c>
      <c r="AK19" s="124">
        <f>AUC!P19-'Opt5 AUC'!P19</f>
        <v>0</v>
      </c>
      <c r="AL19" s="124">
        <f>AUC!Q19-'Opt5 AUC'!Q19</f>
        <v>0</v>
      </c>
      <c r="AM19" s="124">
        <f>AUC!R19-'Opt5 AUC'!R19</f>
        <v>0</v>
      </c>
      <c r="AN19" s="124">
        <f>AUC!S19-'Opt5 AUC'!S19</f>
        <v>0</v>
      </c>
      <c r="AO19" s="124">
        <f>AUC!T19-'Opt5 AUC'!T19</f>
        <v>0</v>
      </c>
    </row>
    <row r="20" spans="1:41" x14ac:dyDescent="0.25">
      <c r="A20" s="114"/>
      <c r="B20" s="114"/>
      <c r="C20" s="114"/>
      <c r="D20" s="114"/>
      <c r="E20" s="114"/>
      <c r="F20" s="114"/>
      <c r="G20" s="114"/>
      <c r="H20" s="114"/>
      <c r="I20" s="125"/>
      <c r="J20" s="114"/>
      <c r="K20" s="125"/>
      <c r="L20" s="114"/>
      <c r="M20" s="125"/>
      <c r="N20" s="125"/>
      <c r="O20" s="114"/>
      <c r="P20" s="114"/>
      <c r="Q20" s="114"/>
      <c r="U20" s="176" t="e">
        <f t="shared" si="0"/>
        <v>#DIV/0!</v>
      </c>
      <c r="V20" s="114"/>
      <c r="W20" s="114"/>
      <c r="X20" s="114"/>
      <c r="Y20" s="114"/>
      <c r="Z20" s="114"/>
      <c r="AA20" s="114"/>
      <c r="AB20" s="114"/>
      <c r="AC20" s="114"/>
      <c r="AD20" s="125"/>
      <c r="AE20" s="114"/>
      <c r="AF20" s="125"/>
      <c r="AG20" s="114"/>
      <c r="AH20" s="125"/>
      <c r="AI20" s="125"/>
      <c r="AJ20" s="114"/>
      <c r="AK20" s="114"/>
      <c r="AL20" s="114"/>
      <c r="AM20" s="36"/>
      <c r="AN20" s="36"/>
      <c r="AO20" s="36"/>
    </row>
    <row r="21" spans="1:41" x14ac:dyDescent="0.25">
      <c r="A21" s="114"/>
      <c r="B21" s="114" t="s">
        <v>46</v>
      </c>
      <c r="C21" s="114"/>
      <c r="D21" s="114"/>
      <c r="E21" s="114"/>
      <c r="F21" s="114"/>
      <c r="G21" s="114"/>
      <c r="H21" s="114"/>
      <c r="I21" s="114"/>
      <c r="J21" s="114"/>
      <c r="K21" s="114"/>
      <c r="L21" s="114"/>
      <c r="M21" s="114"/>
      <c r="N21" s="114"/>
      <c r="O21" s="114"/>
      <c r="P21" s="114"/>
      <c r="Q21" s="114"/>
      <c r="U21" s="176" t="e">
        <f t="shared" si="0"/>
        <v>#DIV/0!</v>
      </c>
      <c r="V21" s="114"/>
      <c r="W21" s="114" t="s">
        <v>46</v>
      </c>
      <c r="X21" s="114"/>
      <c r="Y21" s="114"/>
      <c r="Z21" s="114"/>
      <c r="AA21" s="114"/>
      <c r="AB21" s="114"/>
      <c r="AC21" s="114"/>
      <c r="AD21" s="114"/>
      <c r="AE21" s="114"/>
      <c r="AF21" s="114"/>
      <c r="AG21" s="114"/>
      <c r="AH21" s="114"/>
      <c r="AI21" s="114"/>
      <c r="AJ21" s="114"/>
      <c r="AK21" s="114"/>
      <c r="AL21" s="114"/>
      <c r="AM21" s="36"/>
      <c r="AN21" s="36"/>
      <c r="AO21" s="36"/>
    </row>
    <row r="22" spans="1:41" ht="15.75" thickBot="1" x14ac:dyDescent="0.3">
      <c r="A22" s="115"/>
      <c r="B22" s="116">
        <v>2006</v>
      </c>
      <c r="C22" s="116">
        <v>2007</v>
      </c>
      <c r="D22" s="116">
        <v>2008</v>
      </c>
      <c r="E22" s="116">
        <v>2009</v>
      </c>
      <c r="F22" s="116">
        <v>2010</v>
      </c>
      <c r="G22" s="116">
        <v>2011</v>
      </c>
      <c r="H22" s="116">
        <v>2012</v>
      </c>
      <c r="I22" s="116">
        <v>2013</v>
      </c>
      <c r="J22" s="116">
        <v>2014</v>
      </c>
      <c r="K22" s="116">
        <v>2015</v>
      </c>
      <c r="L22" s="116">
        <v>2016</v>
      </c>
      <c r="M22" s="116">
        <v>2017</v>
      </c>
      <c r="N22" s="116">
        <v>2018</v>
      </c>
      <c r="O22" s="116">
        <v>2019</v>
      </c>
      <c r="P22" s="116">
        <v>2020</v>
      </c>
      <c r="Q22" s="116">
        <v>2021</v>
      </c>
      <c r="R22" s="133">
        <v>2022</v>
      </c>
      <c r="S22" s="133">
        <v>2023</v>
      </c>
      <c r="T22" s="133">
        <v>2024</v>
      </c>
      <c r="U22" s="176">
        <f t="shared" si="0"/>
        <v>4.9431537320810673E-4</v>
      </c>
      <c r="V22" s="115"/>
      <c r="W22" s="116">
        <v>2006</v>
      </c>
      <c r="X22" s="116">
        <v>2007</v>
      </c>
      <c r="Y22" s="116">
        <v>2008</v>
      </c>
      <c r="Z22" s="116">
        <v>2009</v>
      </c>
      <c r="AA22" s="116">
        <v>2010</v>
      </c>
      <c r="AB22" s="116">
        <v>2011</v>
      </c>
      <c r="AC22" s="116">
        <v>2012</v>
      </c>
      <c r="AD22" s="116">
        <v>2013</v>
      </c>
      <c r="AE22" s="116">
        <v>2014</v>
      </c>
      <c r="AF22" s="116">
        <v>2015</v>
      </c>
      <c r="AG22" s="116">
        <v>2016</v>
      </c>
      <c r="AH22" s="116">
        <v>2017</v>
      </c>
      <c r="AI22" s="116">
        <v>2018</v>
      </c>
      <c r="AJ22" s="116">
        <v>2019</v>
      </c>
      <c r="AK22" s="116">
        <v>2020</v>
      </c>
      <c r="AL22" s="116">
        <v>2021</v>
      </c>
      <c r="AM22" s="133">
        <v>2022</v>
      </c>
      <c r="AN22" s="133">
        <v>2023</v>
      </c>
      <c r="AO22" s="133">
        <v>2024</v>
      </c>
    </row>
    <row r="23" spans="1:41" x14ac:dyDescent="0.25">
      <c r="A23" s="117" t="s">
        <v>115</v>
      </c>
      <c r="B23" s="118">
        <f>'01ACT BB'!V50</f>
        <v>3164665.9824485146</v>
      </c>
      <c r="C23" s="119">
        <f>'01ACT BB'!W50</f>
        <v>3102656.8501504655</v>
      </c>
      <c r="D23" s="119">
        <f>'01ACT BB'!X50</f>
        <v>3292138.8019827129</v>
      </c>
      <c r="E23" s="119">
        <f>'01ACT BB'!Y50</f>
        <v>3527457.9444002099</v>
      </c>
      <c r="F23" s="119">
        <f>'01ACT BB'!Z50</f>
        <v>3467181.9514157274</v>
      </c>
      <c r="G23" s="119">
        <f>'01ACT BB'!AA50</f>
        <v>4441049.2230015323</v>
      </c>
      <c r="H23" s="119">
        <f>'01ACT BB'!AB50</f>
        <v>4931644.3140321719</v>
      </c>
      <c r="I23" s="119">
        <f>'01ACT BB'!AC50</f>
        <v>4858052.4504247047</v>
      </c>
      <c r="J23" s="119">
        <f>'01ACT BB'!AD50</f>
        <v>4598028.7766019451</v>
      </c>
      <c r="K23" s="119">
        <f>'01ACT BB'!AE50</f>
        <v>5001365.3911877535</v>
      </c>
      <c r="L23" s="119">
        <f>'01ACT BB'!AF50</f>
        <v>4411994.9624452312</v>
      </c>
      <c r="M23" s="119">
        <f>'01ACT BB'!AG50</f>
        <v>4599927.0269702645</v>
      </c>
      <c r="N23" s="119">
        <f>'01ACT BB'!AH50</f>
        <v>4823839.9123920435</v>
      </c>
      <c r="O23" s="119">
        <f>'01ACT BB'!AI50</f>
        <v>4856569.7484772075</v>
      </c>
      <c r="P23" s="119">
        <f>'01ACT BB'!AJ50</f>
        <v>4565053.4017336946</v>
      </c>
      <c r="Q23" s="119">
        <f>'01ACT BB'!AK50</f>
        <v>4015499.348820108</v>
      </c>
      <c r="R23" s="119">
        <f>'01ACT BB'!AL50</f>
        <v>4042387.591428217</v>
      </c>
      <c r="S23" s="119">
        <f>'01ACT BB'!AM50</f>
        <v>4396445.197980254</v>
      </c>
      <c r="T23" s="119">
        <f>'01ACT BB'!AN50</f>
        <v>5415513.1142102331</v>
      </c>
      <c r="U23" s="176">
        <f t="shared" si="0"/>
        <v>0.23179361287117678</v>
      </c>
      <c r="V23" s="117" t="s">
        <v>115</v>
      </c>
      <c r="W23" s="118">
        <f>AUC!B23-'Opt5 AUC'!B23</f>
        <v>0</v>
      </c>
      <c r="X23" s="119">
        <f>AUC!C23-'Opt5 AUC'!C23</f>
        <v>2477.249630197417</v>
      </c>
      <c r="Y23" s="119">
        <f>AUC!D23-'Opt5 AUC'!D23</f>
        <v>2628.537419273518</v>
      </c>
      <c r="Z23" s="119">
        <f>AUC!E23-'Opt5 AUC'!E23</f>
        <v>2816.422927302774</v>
      </c>
      <c r="AA23" s="119">
        <f>AUC!F23-'Opt5 AUC'!F23</f>
        <v>2768.2968571148813</v>
      </c>
      <c r="AB23" s="119">
        <f>AUC!G23-'Opt5 AUC'!G23</f>
        <v>31037.718404995278</v>
      </c>
      <c r="AC23" s="119">
        <f>AUC!H23-'Opt5 AUC'!H23</f>
        <v>46918.847693205811</v>
      </c>
      <c r="AD23" s="119">
        <f>AUC!I23-'Opt5 AUC'!I23</f>
        <v>61069.050086323172</v>
      </c>
      <c r="AE23" s="119">
        <f>AUC!J23-'Opt5 AUC'!J23</f>
        <v>67454.080022704788</v>
      </c>
      <c r="AF23" s="119">
        <f>AUC!K23-'Opt5 AUC'!K23</f>
        <v>77286.84364014212</v>
      </c>
      <c r="AG23" s="119">
        <f>AUC!L23-'Opt5 AUC'!L23</f>
        <v>84247.260510713793</v>
      </c>
      <c r="AH23" s="119">
        <f>AUC!M23-'Opt5 AUC'!M23</f>
        <v>161548.90499780141</v>
      </c>
      <c r="AI23" s="119">
        <f>AUC!N23-'Opt5 AUC'!N23</f>
        <v>232256.45542305149</v>
      </c>
      <c r="AJ23" s="119">
        <f>AUC!O23-'Opt5 AUC'!O23</f>
        <v>280194.6384171024</v>
      </c>
      <c r="AK23" s="119">
        <f>AUC!P23-'Opt5 AUC'!P23</f>
        <v>364329.09353994299</v>
      </c>
      <c r="AL23" s="119">
        <f>AUC!Q23-'Opt5 AUC'!Q23</f>
        <v>361596.63533625379</v>
      </c>
      <c r="AM23" s="119">
        <f>AUC!R23-'Opt5 AUC'!R23</f>
        <v>382357.81077170325</v>
      </c>
      <c r="AN23" s="119">
        <f>AUC!S23-'Opt5 AUC'!S23</f>
        <v>423030.82091073971</v>
      </c>
      <c r="AO23" s="119">
        <f>AUC!T23-'Opt5 AUC'!T23</f>
        <v>524786.1142088687</v>
      </c>
    </row>
    <row r="24" spans="1:41" x14ac:dyDescent="0.25">
      <c r="A24" s="120" t="s">
        <v>116</v>
      </c>
      <c r="B24" s="121">
        <f>'02AGD BB'!V50</f>
        <v>34140210.396442994</v>
      </c>
      <c r="C24" s="129">
        <f>'02AGD BB'!W50</f>
        <v>36279137.372760169</v>
      </c>
      <c r="D24" s="129">
        <f>'02AGD BB'!X50</f>
        <v>43624564.024212658</v>
      </c>
      <c r="E24" s="129">
        <f>'02AGD BB'!Y50</f>
        <v>52756009.998022802</v>
      </c>
      <c r="F24" s="129">
        <f>'02AGD BB'!Z50</f>
        <v>42199306.868981205</v>
      </c>
      <c r="G24" s="129">
        <f>'02AGD BB'!AA50</f>
        <v>53625380.946288168</v>
      </c>
      <c r="H24" s="129">
        <f>'02AGD BB'!AB50</f>
        <v>59217755.666176446</v>
      </c>
      <c r="I24" s="129">
        <f>'02AGD BB'!AC50</f>
        <v>55653111.015804529</v>
      </c>
      <c r="J24" s="129">
        <f>'02AGD BB'!AD50</f>
        <v>49377825.116168208</v>
      </c>
      <c r="K24" s="129">
        <f>'02AGD BB'!AE50</f>
        <v>61342744.765550502</v>
      </c>
      <c r="L24" s="129">
        <f>'02AGD BB'!AF50</f>
        <v>50884141.972514257</v>
      </c>
      <c r="M24" s="129">
        <f>'02AGD BB'!AG50</f>
        <v>54984235.33328934</v>
      </c>
      <c r="N24" s="129">
        <f>'02AGD BB'!AH50</f>
        <v>54545433.147182278</v>
      </c>
      <c r="O24" s="129">
        <f>'02AGD BB'!AI50</f>
        <v>54364134.573645622</v>
      </c>
      <c r="P24" s="129">
        <f>'02AGD BB'!AJ50</f>
        <v>50501106.475480177</v>
      </c>
      <c r="Q24" s="129">
        <f>'02AGD BB'!AK50</f>
        <v>41548617.389590852</v>
      </c>
      <c r="R24" s="129">
        <f>'02AGD BB'!AL50</f>
        <v>43322564.696404278</v>
      </c>
      <c r="S24" s="129">
        <f>'02AGD BB'!AM50</f>
        <v>49457260.759557813</v>
      </c>
      <c r="T24" s="129">
        <f>'02AGD BB'!AN50</f>
        <v>70332474.222782061</v>
      </c>
      <c r="U24" s="176">
        <f t="shared" si="0"/>
        <v>0.42208592110896537</v>
      </c>
      <c r="V24" s="120" t="s">
        <v>116</v>
      </c>
      <c r="W24" s="121">
        <f>AUC!B24-'Opt5 AUC'!B24</f>
        <v>0</v>
      </c>
      <c r="X24" s="129">
        <f>AUC!C24-'Opt5 AUC'!C24</f>
        <v>11711.101576261222</v>
      </c>
      <c r="Y24" s="129">
        <f>AUC!D24-'Opt5 AUC'!D24</f>
        <v>32587.840869598091</v>
      </c>
      <c r="Z24" s="129">
        <f>AUC!E24-'Opt5 AUC'!E24</f>
        <v>57068.91382111609</v>
      </c>
      <c r="AA24" s="129">
        <f>AUC!F24-'Opt5 AUC'!F24</f>
        <v>50171.258817881346</v>
      </c>
      <c r="AB24" s="129">
        <f>AUC!G24-'Opt5 AUC'!G24</f>
        <v>88434.694151625037</v>
      </c>
      <c r="AC24" s="129">
        <f>AUC!H24-'Opt5 AUC'!H24</f>
        <v>116458.90748381615</v>
      </c>
      <c r="AD24" s="129">
        <f>AUC!I24-'Opt5 AUC'!I24</f>
        <v>118290.55206932873</v>
      </c>
      <c r="AE24" s="129">
        <f>AUC!J24-'Opt5 AUC'!J24</f>
        <v>116727.61932305247</v>
      </c>
      <c r="AF24" s="129">
        <f>AUC!K24-'Opt5 AUC'!K24</f>
        <v>148327.73460234702</v>
      </c>
      <c r="AG24" s="129">
        <f>AUC!L24-'Opt5 AUC'!L24</f>
        <v>136917.79483926296</v>
      </c>
      <c r="AH24" s="129">
        <f>AUC!M24-'Opt5 AUC'!M24</f>
        <v>155851.91688798368</v>
      </c>
      <c r="AI24" s="129">
        <f>AUC!N24-'Opt5 AUC'!N24</f>
        <v>160618.66603130102</v>
      </c>
      <c r="AJ24" s="129">
        <f>AUC!O24-'Opt5 AUC'!O24</f>
        <v>166920.23763765395</v>
      </c>
      <c r="AK24" s="129">
        <f>AUC!P24-'Opt5 AUC'!P24</f>
        <v>161919.55958259851</v>
      </c>
      <c r="AL24" s="129">
        <f>AUC!Q24-'Opt5 AUC'!Q24</f>
        <v>141918.41962579638</v>
      </c>
      <c r="AM24" s="129">
        <f>AUC!R24-'Opt5 AUC'!R24</f>
        <v>154144.05725253373</v>
      </c>
      <c r="AN24" s="129">
        <f>AUC!S24-'Opt5 AUC'!S24</f>
        <v>182771.93216363341</v>
      </c>
      <c r="AO24" s="129">
        <f>AUC!T24-'Opt5 AUC'!T24</f>
        <v>274268.39104598761</v>
      </c>
    </row>
    <row r="25" spans="1:41" x14ac:dyDescent="0.25">
      <c r="A25" s="120" t="s">
        <v>117</v>
      </c>
      <c r="B25" s="121">
        <f>'03CIT BB'!V50</f>
        <v>630383.86169089179</v>
      </c>
      <c r="C25" s="129">
        <f>'03CIT BB'!W50</f>
        <v>678569.64516203559</v>
      </c>
      <c r="D25" s="129">
        <f>'03CIT BB'!X50</f>
        <v>738252.72660853574</v>
      </c>
      <c r="E25" s="129">
        <f>'03CIT BB'!Y50</f>
        <v>796154.39217043342</v>
      </c>
      <c r="F25" s="129">
        <f>'03CIT BB'!Z50</f>
        <v>871846.75060634397</v>
      </c>
      <c r="G25" s="129">
        <f>'03CIT BB'!AA50</f>
        <v>898768.46509740676</v>
      </c>
      <c r="H25" s="129">
        <f>'03CIT BB'!AB50</f>
        <v>897486.03489682288</v>
      </c>
      <c r="I25" s="129">
        <f>'03CIT BB'!AC50</f>
        <v>806291.93892290141</v>
      </c>
      <c r="J25" s="129">
        <f>'03CIT BB'!AD50</f>
        <v>829721.80344474327</v>
      </c>
      <c r="K25" s="129">
        <f>'03CIT BB'!AE50</f>
        <v>808925.3054579359</v>
      </c>
      <c r="L25" s="129">
        <f>'03CIT BB'!AF50</f>
        <v>785305.3572304392</v>
      </c>
      <c r="M25" s="129">
        <f>'03CIT BB'!AG50</f>
        <v>894069.05655161967</v>
      </c>
      <c r="N25" s="129">
        <f>'03CIT BB'!AH50</f>
        <v>849262.43308179057</v>
      </c>
      <c r="O25" s="129">
        <f>'03CIT BB'!AI50</f>
        <v>887097.49892609799</v>
      </c>
      <c r="P25" s="129">
        <f>'03CIT BB'!AJ50</f>
        <v>791795.87113493925</v>
      </c>
      <c r="Q25" s="129">
        <f>'03CIT BB'!AK50</f>
        <v>745044.33683752874</v>
      </c>
      <c r="R25" s="129">
        <f>'03CIT BB'!AL50</f>
        <v>761085.30522798433</v>
      </c>
      <c r="S25" s="129">
        <f>'03CIT BB'!AM50</f>
        <v>854237.93592210475</v>
      </c>
      <c r="T25" s="129">
        <f>'03CIT BB'!AN50</f>
        <v>1101454.9937524383</v>
      </c>
      <c r="U25" s="176">
        <f t="shared" si="0"/>
        <v>0.28940070141403385</v>
      </c>
      <c r="V25" s="120" t="s">
        <v>117</v>
      </c>
      <c r="W25" s="121">
        <f>AUC!B25-'Opt5 AUC'!B25</f>
        <v>0</v>
      </c>
      <c r="X25" s="129">
        <f>AUC!C25-'Opt5 AUC'!C25</f>
        <v>19708.514484360931</v>
      </c>
      <c r="Y25" s="129">
        <f>AUC!D25-'Opt5 AUC'!D25</f>
        <v>33173.058003711631</v>
      </c>
      <c r="Z25" s="129">
        <f>AUC!E25-'Opt5 AUC'!E25</f>
        <v>66569.36707309552</v>
      </c>
      <c r="AA25" s="129">
        <f>AUC!F25-'Opt5 AUC'!F25</f>
        <v>77114.69748702494</v>
      </c>
      <c r="AB25" s="129">
        <f>AUC!G25-'Opt5 AUC'!G25</f>
        <v>118555.63246140594</v>
      </c>
      <c r="AC25" s="129">
        <f>AUC!H25-'Opt5 AUC'!H25</f>
        <v>138641.78376291296</v>
      </c>
      <c r="AD25" s="129">
        <f>AUC!I25-'Opt5 AUC'!I25</f>
        <v>137043.66692174855</v>
      </c>
      <c r="AE25" s="129">
        <f>AUC!J25-'Opt5 AUC'!J25</f>
        <v>168511.90000542323</v>
      </c>
      <c r="AF25" s="129">
        <f>AUC!K25-'Opt5 AUC'!K25</f>
        <v>164218.72655367758</v>
      </c>
      <c r="AG25" s="129">
        <f>AUC!L25-'Opt5 AUC'!L25</f>
        <v>158161.44912689342</v>
      </c>
      <c r="AH25" s="129">
        <f>AUC!M25-'Opt5 AUC'!M25</f>
        <v>159726.55065004085</v>
      </c>
      <c r="AI25" s="129">
        <f>AUC!N25-'Opt5 AUC'!N25</f>
        <v>154894.60270999745</v>
      </c>
      <c r="AJ25" s="129">
        <f>AUC!O25-'Opt5 AUC'!O25</f>
        <v>151673.47983527067</v>
      </c>
      <c r="AK25" s="129">
        <f>AUC!P25-'Opt5 AUC'!P25</f>
        <v>127350.98038528569</v>
      </c>
      <c r="AL25" s="129">
        <f>AUC!Q25-'Opt5 AUC'!Q25</f>
        <v>112365.56766542187</v>
      </c>
      <c r="AM25" s="129">
        <f>AUC!R25-'Opt5 AUC'!R25</f>
        <v>106653.38984512771</v>
      </c>
      <c r="AN25" s="129">
        <f>AUC!S25-'Opt5 AUC'!S25</f>
        <v>114610.45174142474</v>
      </c>
      <c r="AO25" s="129">
        <f>AUC!T25-'Opt5 AUC'!T25</f>
        <v>141412.08151860139</v>
      </c>
    </row>
    <row r="26" spans="1:41" x14ac:dyDescent="0.25">
      <c r="A26" s="120" t="s">
        <v>118</v>
      </c>
      <c r="B26" s="121">
        <f>'04END BB'!V50</f>
        <v>13355913.076422224</v>
      </c>
      <c r="C26" s="129">
        <f>'04END BB'!W50</f>
        <v>14245603.281971009</v>
      </c>
      <c r="D26" s="129">
        <f>'04END BB'!X50</f>
        <v>16632763.933009448</v>
      </c>
      <c r="E26" s="129">
        <f>'04END BB'!Y50</f>
        <v>20277982.622782771</v>
      </c>
      <c r="F26" s="129">
        <f>'04END BB'!Z50</f>
        <v>21871824.287813079</v>
      </c>
      <c r="G26" s="129">
        <f>'04END BB'!AA50</f>
        <v>22486274.575887997</v>
      </c>
      <c r="H26" s="129">
        <f>'04END BB'!AB50</f>
        <v>19314831.446674943</v>
      </c>
      <c r="I26" s="129">
        <f>'04END BB'!AC50</f>
        <v>17677882.21609975</v>
      </c>
      <c r="J26" s="129">
        <f>'04END BB'!AD50</f>
        <v>18145925.196181394</v>
      </c>
      <c r="K26" s="129">
        <f>'04END BB'!AE50</f>
        <v>20491019.061922781</v>
      </c>
      <c r="L26" s="129">
        <f>'04END BB'!AF50</f>
        <v>19410871.939805169</v>
      </c>
      <c r="M26" s="129">
        <f>'04END BB'!AG50</f>
        <v>22025340.605498005</v>
      </c>
      <c r="N26" s="129">
        <f>'04END BB'!AH50</f>
        <v>28580859.908625465</v>
      </c>
      <c r="O26" s="129">
        <f>'04END BB'!AI50</f>
        <v>28734830.556217339</v>
      </c>
      <c r="P26" s="129">
        <f>'04END BB'!AJ50</f>
        <v>33315294.308034439</v>
      </c>
      <c r="Q26" s="129">
        <f>'04END BB'!AK50</f>
        <v>31153213.40191485</v>
      </c>
      <c r="R26" s="129">
        <f>'04END BB'!AL50</f>
        <v>29345200.829945341</v>
      </c>
      <c r="S26" s="129">
        <f>'04END BB'!AM50</f>
        <v>28601145.118069395</v>
      </c>
      <c r="T26" s="129">
        <f>'04END BB'!AN50</f>
        <v>35771308.554622211</v>
      </c>
      <c r="U26" s="176">
        <f t="shared" si="0"/>
        <v>0.25069497766447502</v>
      </c>
      <c r="V26" s="120" t="s">
        <v>118</v>
      </c>
      <c r="W26" s="121">
        <f>AUC!B26-'Opt5 AUC'!B26</f>
        <v>0</v>
      </c>
      <c r="X26" s="129">
        <f>AUC!C26-'Opt5 AUC'!C26</f>
        <v>70957.240725355223</v>
      </c>
      <c r="Y26" s="129">
        <f>AUC!D26-'Opt5 AUC'!D26</f>
        <v>185369.10596922599</v>
      </c>
      <c r="Z26" s="129">
        <f>AUC!E26-'Opt5 AUC'!E26</f>
        <v>359654.23668696731</v>
      </c>
      <c r="AA26" s="129">
        <f>AUC!F26-'Opt5 AUC'!F26</f>
        <v>412674.28098707274</v>
      </c>
      <c r="AB26" s="129">
        <f>AUC!G26-'Opt5 AUC'!G26</f>
        <v>459243.24613392353</v>
      </c>
      <c r="AC26" s="129">
        <f>AUC!H26-'Opt5 AUC'!H26</f>
        <v>410394.74464808032</v>
      </c>
      <c r="AD26" s="129">
        <f>AUC!I26-'Opt5 AUC'!I26</f>
        <v>432866.95664559305</v>
      </c>
      <c r="AE26" s="129">
        <f>AUC!J26-'Opt5 AUC'!J26</f>
        <v>486652.5421702899</v>
      </c>
      <c r="AF26" s="129">
        <f>AUC!K26-'Opt5 AUC'!K26</f>
        <v>670712.61330249161</v>
      </c>
      <c r="AG26" s="129">
        <f>AUC!L26-'Opt5 AUC'!L26</f>
        <v>754419.59066819027</v>
      </c>
      <c r="AH26" s="129">
        <f>AUC!M26-'Opt5 AUC'!M26</f>
        <v>941527.99936270714</v>
      </c>
      <c r="AI26" s="129">
        <f>AUC!N26-'Opt5 AUC'!N26</f>
        <v>1274433.9345495254</v>
      </c>
      <c r="AJ26" s="129">
        <f>AUC!O26-'Opt5 AUC'!O26</f>
        <v>1311804.5991003104</v>
      </c>
      <c r="AK26" s="129">
        <f>AUC!P26-'Opt5 AUC'!P26</f>
        <v>1623892.4937802963</v>
      </c>
      <c r="AL26" s="129">
        <f>AUC!Q26-'Opt5 AUC'!Q26</f>
        <v>1614202.0834192298</v>
      </c>
      <c r="AM26" s="129">
        <f>AUC!R26-'Opt5 AUC'!R26</f>
        <v>1565754.0637724884</v>
      </c>
      <c r="AN26" s="129">
        <f>AUC!S26-'Opt5 AUC'!S26</f>
        <v>1547542.3804864287</v>
      </c>
      <c r="AO26" s="129">
        <f>AUC!T26-'Opt5 AUC'!T26</f>
        <v>2195570.6256631613</v>
      </c>
    </row>
    <row r="27" spans="1:41" x14ac:dyDescent="0.25">
      <c r="A27" s="120" t="s">
        <v>119</v>
      </c>
      <c r="B27" s="121">
        <f>'05ENX BB'!V50</f>
        <v>17569539.380293701</v>
      </c>
      <c r="C27" s="129">
        <f>'05ENX BB'!W50</f>
        <v>18920674.626940154</v>
      </c>
      <c r="D27" s="129">
        <f>'05ENX BB'!X50</f>
        <v>21285162.075239401</v>
      </c>
      <c r="E27" s="129">
        <f>'05ENX BB'!Y50</f>
        <v>24468722.815905161</v>
      </c>
      <c r="F27" s="129">
        <f>'05ENX BB'!Z50</f>
        <v>26191935.332685258</v>
      </c>
      <c r="G27" s="129">
        <f>'05ENX BB'!AA50</f>
        <v>34359934.717148788</v>
      </c>
      <c r="H27" s="129">
        <f>'05ENX BB'!AB50</f>
        <v>37178412.454228893</v>
      </c>
      <c r="I27" s="129">
        <f>'05ENX BB'!AC50</f>
        <v>33618924.040412515</v>
      </c>
      <c r="J27" s="129">
        <f>'05ENX BB'!AD50</f>
        <v>30800006.094257802</v>
      </c>
      <c r="K27" s="129">
        <f>'05ENX BB'!AE50</f>
        <v>28893499.718248226</v>
      </c>
      <c r="L27" s="129">
        <f>'05ENX BB'!AF50</f>
        <v>25335215.090831503</v>
      </c>
      <c r="M27" s="129">
        <f>'05ENX BB'!AG50</f>
        <v>27544990.68870509</v>
      </c>
      <c r="N27" s="129">
        <f>'05ENX BB'!AH50</f>
        <v>27578919.430204652</v>
      </c>
      <c r="O27" s="129">
        <f>'05ENX BB'!AI50</f>
        <v>27467009.746962775</v>
      </c>
      <c r="P27" s="129">
        <f>'05ENX BB'!AJ50</f>
        <v>25824279.577785354</v>
      </c>
      <c r="Q27" s="129">
        <f>'05ENX BB'!AK50</f>
        <v>21116989.943944942</v>
      </c>
      <c r="R27" s="129">
        <f>'05ENX BB'!AL50</f>
        <v>22145912.603876874</v>
      </c>
      <c r="S27" s="129">
        <f>'05ENX BB'!AM50</f>
        <v>26124485.451430209</v>
      </c>
      <c r="T27" s="129">
        <f>'05ENX BB'!AN50</f>
        <v>38086058.803030007</v>
      </c>
      <c r="U27" s="176">
        <f t="shared" si="0"/>
        <v>0.45786828505535027</v>
      </c>
      <c r="V27" s="120" t="s">
        <v>119</v>
      </c>
      <c r="W27" s="121">
        <f>AUC!B27-'Opt5 AUC'!B27</f>
        <v>0</v>
      </c>
      <c r="X27" s="129">
        <f>AUC!C27-'Opt5 AUC'!C27</f>
        <v>393059.41986931115</v>
      </c>
      <c r="Y27" s="129">
        <f>AUC!D27-'Opt5 AUC'!D27</f>
        <v>695321.13438615203</v>
      </c>
      <c r="Z27" s="129">
        <f>AUC!E27-'Opt5 AUC'!E27</f>
        <v>1112432.4313990213</v>
      </c>
      <c r="AA27" s="129">
        <f>AUC!F27-'Opt5 AUC'!F27</f>
        <v>1613970.8803001903</v>
      </c>
      <c r="AB27" s="129">
        <f>AUC!G27-'Opt5 AUC'!G27</f>
        <v>2903874.8735301569</v>
      </c>
      <c r="AC27" s="129">
        <f>AUC!H27-'Opt5 AUC'!H27</f>
        <v>3818450.3898746148</v>
      </c>
      <c r="AD27" s="129">
        <f>AUC!I27-'Opt5 AUC'!I27</f>
        <v>3967997.2575922459</v>
      </c>
      <c r="AE27" s="129">
        <f>AUC!J27-'Opt5 AUC'!J27</f>
        <v>3758242.1854818538</v>
      </c>
      <c r="AF27" s="129">
        <f>AUC!K27-'Opt5 AUC'!K27</f>
        <v>3794054.0321680382</v>
      </c>
      <c r="AG27" s="129">
        <f>AUC!L27-'Opt5 AUC'!L27</f>
        <v>3931465.4068467356</v>
      </c>
      <c r="AH27" s="129">
        <f>AUC!M27-'Opt5 AUC'!M27</f>
        <v>4428951.667780865</v>
      </c>
      <c r="AI27" s="129">
        <f>AUC!N27-'Opt5 AUC'!N27</f>
        <v>4557799.503222324</v>
      </c>
      <c r="AJ27" s="129">
        <f>AUC!O27-'Opt5 AUC'!O27</f>
        <v>4612202.1777053848</v>
      </c>
      <c r="AK27" s="129">
        <f>AUC!P27-'Opt5 AUC'!P27</f>
        <v>4597394.0487687103</v>
      </c>
      <c r="AL27" s="129">
        <f>AUC!Q27-'Opt5 AUC'!Q27</f>
        <v>3958417.9488170072</v>
      </c>
      <c r="AM27" s="129">
        <f>AUC!R27-'Opt5 AUC'!R27</f>
        <v>4135087.8389068022</v>
      </c>
      <c r="AN27" s="129">
        <f>AUC!S27-'Opt5 AUC'!S27</f>
        <v>4878738.5028488934</v>
      </c>
      <c r="AO27" s="129">
        <f>AUC!T27-'Opt5 AUC'!T27</f>
        <v>7087799.1074072048</v>
      </c>
    </row>
    <row r="28" spans="1:41" x14ac:dyDescent="0.25">
      <c r="A28" s="120" t="s">
        <v>120</v>
      </c>
      <c r="B28" s="121">
        <f>'06ERG BB'!V50</f>
        <v>67378419.98236461</v>
      </c>
      <c r="C28" s="129">
        <f>'06ERG BB'!W50</f>
        <v>65640099.291906431</v>
      </c>
      <c r="D28" s="129">
        <f>'06ERG BB'!X50</f>
        <v>74621933.231515676</v>
      </c>
      <c r="E28" s="129">
        <f>'06ERG BB'!Y50</f>
        <v>86676463.680447713</v>
      </c>
      <c r="F28" s="129">
        <f>'06ERG BB'!Z50</f>
        <v>87976342.449773222</v>
      </c>
      <c r="G28" s="129">
        <f>'06ERG BB'!AA50</f>
        <v>102855216.78727487</v>
      </c>
      <c r="H28" s="129">
        <f>'06ERG BB'!AB50</f>
        <v>102068662.98364586</v>
      </c>
      <c r="I28" s="129">
        <f>'06ERG BB'!AC50</f>
        <v>85283070.195286959</v>
      </c>
      <c r="J28" s="129">
        <f>'06ERG BB'!AD50</f>
        <v>76660787.999459177</v>
      </c>
      <c r="K28" s="129">
        <f>'06ERG BB'!AE50</f>
        <v>83065166.23556444</v>
      </c>
      <c r="L28" s="129">
        <f>'06ERG BB'!AF50</f>
        <v>66024478.110484645</v>
      </c>
      <c r="M28" s="129">
        <f>'06ERG BB'!AG50</f>
        <v>69331283.736644641</v>
      </c>
      <c r="N28" s="129">
        <f>'06ERG BB'!AH50</f>
        <v>67873132.100773409</v>
      </c>
      <c r="O28" s="129">
        <f>'06ERG BB'!AI50</f>
        <v>67007014.580295652</v>
      </c>
      <c r="P28" s="129">
        <f>'06ERG BB'!AJ50</f>
        <v>62080199.448738329</v>
      </c>
      <c r="Q28" s="129">
        <f>'06ERG BB'!AK50</f>
        <v>51857066.565733425</v>
      </c>
      <c r="R28" s="129">
        <f>'06ERG BB'!AL50</f>
        <v>53747559.232443571</v>
      </c>
      <c r="S28" s="129">
        <f>'06ERG BB'!AM50</f>
        <v>61813114.10897243</v>
      </c>
      <c r="T28" s="129">
        <f>'06ERG BB'!AN50</f>
        <v>86995700.067778736</v>
      </c>
      <c r="U28" s="176">
        <f t="shared" si="0"/>
        <v>0.40739875869077025</v>
      </c>
      <c r="V28" s="120" t="s">
        <v>120</v>
      </c>
      <c r="W28" s="121">
        <f>AUC!B28-'Opt5 AUC'!B28</f>
        <v>0</v>
      </c>
      <c r="X28" s="129">
        <f>AUC!C28-'Opt5 AUC'!C28</f>
        <v>202440.43849835545</v>
      </c>
      <c r="Y28" s="129">
        <f>AUC!D28-'Opt5 AUC'!D28</f>
        <v>1143921.1241812408</v>
      </c>
      <c r="Z28" s="129">
        <f>AUC!E28-'Opt5 AUC'!E28</f>
        <v>2555768.8219622076</v>
      </c>
      <c r="AA28" s="129">
        <f>AUC!F28-'Opt5 AUC'!F28</f>
        <v>3749111.0108303428</v>
      </c>
      <c r="AB28" s="129">
        <f>AUC!G28-'Opt5 AUC'!G28</f>
        <v>5305186.9544792622</v>
      </c>
      <c r="AC28" s="129">
        <f>AUC!H28-'Opt5 AUC'!H28</f>
        <v>5714191.8549889177</v>
      </c>
      <c r="AD28" s="129">
        <f>AUC!I28-'Opt5 AUC'!I28</f>
        <v>5730075.9061438292</v>
      </c>
      <c r="AE28" s="129">
        <f>AUC!J28-'Opt5 AUC'!J28</f>
        <v>5385805.0309750587</v>
      </c>
      <c r="AF28" s="129">
        <f>AUC!K28-'Opt5 AUC'!K28</f>
        <v>6181474.7888396531</v>
      </c>
      <c r="AG28" s="129">
        <f>AUC!L28-'Opt5 AUC'!L28</f>
        <v>5125620.1338267028</v>
      </c>
      <c r="AH28" s="129">
        <f>AUC!M28-'Opt5 AUC'!M28</f>
        <v>5511629.9033918828</v>
      </c>
      <c r="AI28" s="129">
        <f>AUC!N28-'Opt5 AUC'!N28</f>
        <v>5551001.8260042816</v>
      </c>
      <c r="AJ28" s="129">
        <f>AUC!O28-'Opt5 AUC'!O28</f>
        <v>5686339.329066202</v>
      </c>
      <c r="AK28" s="129">
        <f>AUC!P28-'Opt5 AUC'!P28</f>
        <v>5514413.681421645</v>
      </c>
      <c r="AL28" s="129">
        <f>AUC!Q28-'Opt5 AUC'!Q28</f>
        <v>4888174.4294667169</v>
      </c>
      <c r="AM28" s="129">
        <f>AUC!R28-'Opt5 AUC'!R28</f>
        <v>5085943.3922462836</v>
      </c>
      <c r="AN28" s="129">
        <f>AUC!S28-'Opt5 AUC'!S28</f>
        <v>5871695.2103167027</v>
      </c>
      <c r="AO28" s="129">
        <f>AUC!T28-'Opt5 AUC'!T28</f>
        <v>8311597.976453349</v>
      </c>
    </row>
    <row r="29" spans="1:41" x14ac:dyDescent="0.25">
      <c r="A29" s="120" t="s">
        <v>121</v>
      </c>
      <c r="B29" s="121">
        <f>'07ESS BB'!V50</f>
        <v>38913118.31348455</v>
      </c>
      <c r="C29" s="129">
        <f>'07ESS BB'!W50</f>
        <v>37732621.412170775</v>
      </c>
      <c r="D29" s="129">
        <f>'07ESS BB'!X50</f>
        <v>42003785.326212294</v>
      </c>
      <c r="E29" s="129">
        <f>'07ESS BB'!Y50</f>
        <v>47383008.661526628</v>
      </c>
      <c r="F29" s="129">
        <f>'07ESS BB'!Z50</f>
        <v>48856077.043585993</v>
      </c>
      <c r="G29" s="129">
        <f>'07ESS BB'!AA50</f>
        <v>58416736.866443269</v>
      </c>
      <c r="H29" s="129">
        <f>'07ESS BB'!AB50</f>
        <v>64920487.213266477</v>
      </c>
      <c r="I29" s="129">
        <f>'07ESS BB'!AC50</f>
        <v>61582207.106796406</v>
      </c>
      <c r="J29" s="129">
        <f>'07ESS BB'!AD50</f>
        <v>59842596.208126314</v>
      </c>
      <c r="K29" s="129">
        <f>'07ESS BB'!AE50</f>
        <v>62849930.981527872</v>
      </c>
      <c r="L29" s="129">
        <f>'07ESS BB'!AF50</f>
        <v>53488641.240637146</v>
      </c>
      <c r="M29" s="129">
        <f>'07ESS BB'!AG50</f>
        <v>57341333.477746807</v>
      </c>
      <c r="N29" s="129">
        <f>'07ESS BB'!AH50</f>
        <v>56960161.73072172</v>
      </c>
      <c r="O29" s="129">
        <f>'07ESS BB'!AI50</f>
        <v>56888812.871438041</v>
      </c>
      <c r="P29" s="129">
        <f>'07ESS BB'!AJ50</f>
        <v>50974502.63340418</v>
      </c>
      <c r="Q29" s="129">
        <f>'07ESS BB'!AK50</f>
        <v>41405836.362278812</v>
      </c>
      <c r="R29" s="129">
        <f>'07ESS BB'!AL50</f>
        <v>43175136.314766683</v>
      </c>
      <c r="S29" s="129">
        <f>'07ESS BB'!AM50</f>
        <v>49800019.997159064</v>
      </c>
      <c r="T29" s="129">
        <f>'07ESS BB'!AN50</f>
        <v>69516765.292485014</v>
      </c>
      <c r="U29" s="176">
        <f t="shared" si="0"/>
        <v>0.39591842124663262</v>
      </c>
      <c r="V29" s="120" t="s">
        <v>121</v>
      </c>
      <c r="W29" s="121">
        <f>AUC!B29-'Opt5 AUC'!B29</f>
        <v>0</v>
      </c>
      <c r="X29" s="129">
        <f>AUC!C29-'Opt5 AUC'!C29</f>
        <v>60227.94877692312</v>
      </c>
      <c r="Y29" s="129">
        <f>AUC!D29-'Opt5 AUC'!D29</f>
        <v>441971.48527704924</v>
      </c>
      <c r="Z29" s="129">
        <f>AUC!E29-'Opt5 AUC'!E29</f>
        <v>1001476.0561554059</v>
      </c>
      <c r="AA29" s="129">
        <f>AUC!F29-'Opt5 AUC'!F29</f>
        <v>1260893.8077714369</v>
      </c>
      <c r="AB29" s="129">
        <f>AUC!G29-'Opt5 AUC'!G29</f>
        <v>2341461.9568514898</v>
      </c>
      <c r="AC29" s="129">
        <f>AUC!H29-'Opt5 AUC'!H29</f>
        <v>3694973.9660811722</v>
      </c>
      <c r="AD29" s="129">
        <f>AUC!I29-'Opt5 AUC'!I29</f>
        <v>4361537.3360976279</v>
      </c>
      <c r="AE29" s="129">
        <f>AUC!J29-'Opt5 AUC'!J29</f>
        <v>4915463.8438014388</v>
      </c>
      <c r="AF29" s="129">
        <f>AUC!K29-'Opt5 AUC'!K29</f>
        <v>5757567.2228802517</v>
      </c>
      <c r="AG29" s="129">
        <f>AUC!L29-'Opt5 AUC'!L29</f>
        <v>4988127.4001737088</v>
      </c>
      <c r="AH29" s="129">
        <f>AUC!M29-'Opt5 AUC'!M29</f>
        <v>5441431.8561258465</v>
      </c>
      <c r="AI29" s="129">
        <f>AUC!N29-'Opt5 AUC'!N29</f>
        <v>5409925.5856974646</v>
      </c>
      <c r="AJ29" s="129">
        <f>AUC!O29-'Opt5 AUC'!O29</f>
        <v>5408048.820758</v>
      </c>
      <c r="AK29" s="129">
        <f>AUC!P29-'Opt5 AUC'!P29</f>
        <v>4849942.4069424123</v>
      </c>
      <c r="AL29" s="129">
        <f>AUC!Q29-'Opt5 AUC'!Q29</f>
        <v>3937137.6031886861</v>
      </c>
      <c r="AM29" s="129">
        <f>AUC!R29-'Opt5 AUC'!R29</f>
        <v>4109592.1696345955</v>
      </c>
      <c r="AN29" s="129">
        <f>AUC!S29-'Opt5 AUC'!S29</f>
        <v>4749560.2305027246</v>
      </c>
      <c r="AO29" s="129">
        <f>AUC!T29-'Opt5 AUC'!T29</f>
        <v>6649898.5323874652</v>
      </c>
    </row>
    <row r="30" spans="1:41" x14ac:dyDescent="0.25">
      <c r="A30" s="120" t="s">
        <v>122</v>
      </c>
      <c r="B30" s="121">
        <f>'08JEN BB'!V50</f>
        <v>3923438.7967851935</v>
      </c>
      <c r="C30" s="129">
        <f>'08JEN BB'!W50</f>
        <v>4537177.3700792901</v>
      </c>
      <c r="D30" s="129">
        <f>'08JEN BB'!X50</f>
        <v>5348795.6195000792</v>
      </c>
      <c r="E30" s="129">
        <f>'08JEN BB'!Y50</f>
        <v>6122289.9738754258</v>
      </c>
      <c r="F30" s="129">
        <f>'08JEN BB'!Z50</f>
        <v>7033377.4651278462</v>
      </c>
      <c r="G30" s="129">
        <f>'08JEN BB'!AA50</f>
        <v>7916346.3754931455</v>
      </c>
      <c r="H30" s="129">
        <f>'08JEN BB'!AB50</f>
        <v>8388853.6860861853</v>
      </c>
      <c r="I30" s="129">
        <f>'08JEN BB'!AC50</f>
        <v>7615540.7086142721</v>
      </c>
      <c r="J30" s="129">
        <f>'08JEN BB'!AD50</f>
        <v>8300124.2676644074</v>
      </c>
      <c r="K30" s="129">
        <f>'08JEN BB'!AE50</f>
        <v>8159870.4983004667</v>
      </c>
      <c r="L30" s="129">
        <f>'08JEN BB'!AF50</f>
        <v>7942871.7937648492</v>
      </c>
      <c r="M30" s="129">
        <f>'08JEN BB'!AG50</f>
        <v>8444619.1967775896</v>
      </c>
      <c r="N30" s="129">
        <f>'08JEN BB'!AH50</f>
        <v>8950262.9523731284</v>
      </c>
      <c r="O30" s="129">
        <f>'08JEN BB'!AI50</f>
        <v>9852035.3309799004</v>
      </c>
      <c r="P30" s="129">
        <f>'08JEN BB'!AJ50</f>
        <v>8473995.7496667448</v>
      </c>
      <c r="Q30" s="129">
        <f>'08JEN BB'!AK50</f>
        <v>7887624.6131094955</v>
      </c>
      <c r="R30" s="129">
        <f>'08JEN BB'!AL50</f>
        <v>8393473.896709159</v>
      </c>
      <c r="S30" s="129">
        <f>'08JEN BB'!AM50</f>
        <v>10058353.220267171</v>
      </c>
      <c r="T30" s="129">
        <f>'08JEN BB'!AN50</f>
        <v>14439646.081413854</v>
      </c>
      <c r="U30" s="176">
        <f t="shared" si="0"/>
        <v>0.43558749282323439</v>
      </c>
      <c r="V30" s="120" t="s">
        <v>122</v>
      </c>
      <c r="W30" s="121">
        <f>AUC!B30-'Opt5 AUC'!B30</f>
        <v>0</v>
      </c>
      <c r="X30" s="129">
        <f>AUC!C30-'Opt5 AUC'!C30</f>
        <v>0</v>
      </c>
      <c r="Y30" s="129">
        <f>AUC!D30-'Opt5 AUC'!D30</f>
        <v>0</v>
      </c>
      <c r="Z30" s="129">
        <f>AUC!E30-'Opt5 AUC'!E30</f>
        <v>1.0244548320770264E-8</v>
      </c>
      <c r="AA30" s="129">
        <f>AUC!F30-'Opt5 AUC'!F30</f>
        <v>7.4505805969238281E-9</v>
      </c>
      <c r="AB30" s="129">
        <f>AUC!G30-'Opt5 AUC'!G30</f>
        <v>-666374.76941128448</v>
      </c>
      <c r="AC30" s="129">
        <f>AUC!H30-'Opt5 AUC'!H30</f>
        <v>-548428.39066047594</v>
      </c>
      <c r="AD30" s="129">
        <f>AUC!I30-'Opt5 AUC'!I30</f>
        <v>-363893.38008209784</v>
      </c>
      <c r="AE30" s="129">
        <f>AUC!J30-'Opt5 AUC'!J30</f>
        <v>-222756.41720662452</v>
      </c>
      <c r="AF30" s="129">
        <f>AUC!K30-'Opt5 AUC'!K30</f>
        <v>-83891.177622046322</v>
      </c>
      <c r="AG30" s="129">
        <f>AUC!L30-'Opt5 AUC'!L30</f>
        <v>8228.2487057978287</v>
      </c>
      <c r="AH30" s="129">
        <f>AUC!M30-'Opt5 AUC'!M30</f>
        <v>54020.315972002223</v>
      </c>
      <c r="AI30" s="129">
        <f>AUC!N30-'Opt5 AUC'!N30</f>
        <v>124196.31077796593</v>
      </c>
      <c r="AJ30" s="129">
        <f>AUC!O30-'Opt5 AUC'!O30</f>
        <v>258918.52547344007</v>
      </c>
      <c r="AK30" s="129">
        <f>AUC!P30-'Opt5 AUC'!P30</f>
        <v>274073.31806197576</v>
      </c>
      <c r="AL30" s="129">
        <f>AUC!Q30-'Opt5 AUC'!Q30</f>
        <v>298881.31541333348</v>
      </c>
      <c r="AM30" s="129">
        <f>AUC!R30-'Opt5 AUC'!R30</f>
        <v>331918.45031964034</v>
      </c>
      <c r="AN30" s="129">
        <f>AUC!S30-'Opt5 AUC'!S30</f>
        <v>366628.59674705938</v>
      </c>
      <c r="AO30" s="129">
        <f>AUC!T30-'Opt5 AUC'!T30</f>
        <v>471029.65087699145</v>
      </c>
    </row>
    <row r="31" spans="1:41" x14ac:dyDescent="0.25">
      <c r="A31" s="120" t="s">
        <v>123</v>
      </c>
      <c r="B31" s="121">
        <f>'09PCR BB'!V50</f>
        <v>10090706.437291177</v>
      </c>
      <c r="C31" s="129">
        <f>'09PCR BB'!W50</f>
        <v>10626392.658181481</v>
      </c>
      <c r="D31" s="129">
        <f>'09PCR BB'!X50</f>
        <v>11408517.668506926</v>
      </c>
      <c r="E31" s="129">
        <f>'09PCR BB'!Y50</f>
        <v>12211475.167090666</v>
      </c>
      <c r="F31" s="129">
        <f>'09PCR BB'!Z50</f>
        <v>13047235.34188428</v>
      </c>
      <c r="G31" s="129">
        <f>'09PCR BB'!AA50</f>
        <v>12563064.363819635</v>
      </c>
      <c r="H31" s="129">
        <f>'09PCR BB'!AB50</f>
        <v>12688397.93986313</v>
      </c>
      <c r="I31" s="129">
        <f>'09PCR BB'!AC50</f>
        <v>11781155.685776768</v>
      </c>
      <c r="J31" s="129">
        <f>'09PCR BB'!AD50</f>
        <v>12591294.6041157</v>
      </c>
      <c r="K31" s="129">
        <f>'09PCR BB'!AE50</f>
        <v>12523719.983979689</v>
      </c>
      <c r="L31" s="129">
        <f>'09PCR BB'!AF50</f>
        <v>12433939.692803001</v>
      </c>
      <c r="M31" s="129">
        <f>'09PCR BB'!AG50</f>
        <v>13963183.343266299</v>
      </c>
      <c r="N31" s="129">
        <f>'09PCR BB'!AH50</f>
        <v>14099701.490943018</v>
      </c>
      <c r="O31" s="129">
        <f>'09PCR BB'!AI50</f>
        <v>15047921.298450906</v>
      </c>
      <c r="P31" s="129">
        <f>'09PCR BB'!AJ50</f>
        <v>13317052.976049762</v>
      </c>
      <c r="Q31" s="129">
        <f>'09PCR BB'!AK50</f>
        <v>12545708.910458406</v>
      </c>
      <c r="R31" s="129">
        <f>'09PCR BB'!AL50</f>
        <v>13822267.868908515</v>
      </c>
      <c r="S31" s="129">
        <f>'09PCR BB'!AM50</f>
        <v>16132357.956962485</v>
      </c>
      <c r="T31" s="129">
        <f>'09PCR BB'!AN50</f>
        <v>21849385.814616658</v>
      </c>
      <c r="U31" s="176">
        <f t="shared" si="0"/>
        <v>0.35438265583406481</v>
      </c>
      <c r="V31" s="120" t="s">
        <v>123</v>
      </c>
      <c r="W31" s="121">
        <f>AUC!B31-'Opt5 AUC'!B31</f>
        <v>0</v>
      </c>
      <c r="X31" s="129">
        <f>AUC!C31-'Opt5 AUC'!C31</f>
        <v>371097.53708082438</v>
      </c>
      <c r="Y31" s="129">
        <f>AUC!D31-'Opt5 AUC'!D31</f>
        <v>664949.37762134522</v>
      </c>
      <c r="Z31" s="129">
        <f>AUC!E31-'Opt5 AUC'!E31</f>
        <v>1224787.9967209268</v>
      </c>
      <c r="AA31" s="129">
        <f>AUC!F31-'Opt5 AUC'!F31</f>
        <v>1389524.347694682</v>
      </c>
      <c r="AB31" s="129">
        <f>AUC!G31-'Opt5 AUC'!G31</f>
        <v>1919030.8894186728</v>
      </c>
      <c r="AC31" s="129">
        <f>AUC!H31-'Opt5 AUC'!H31</f>
        <v>2065574.9810493495</v>
      </c>
      <c r="AD31" s="129">
        <f>AUC!I31-'Opt5 AUC'!I31</f>
        <v>1929321.8655958157</v>
      </c>
      <c r="AE31" s="129">
        <f>AUC!J31-'Opt5 AUC'!J31</f>
        <v>2300565.7250841875</v>
      </c>
      <c r="AF31" s="129">
        <f>AUC!K31-'Opt5 AUC'!K31</f>
        <v>2251669.3283873815</v>
      </c>
      <c r="AG31" s="129">
        <f>AUC!L31-'Opt5 AUC'!L31</f>
        <v>2174171.3012003135</v>
      </c>
      <c r="AH31" s="129">
        <f>AUC!M31-'Opt5 AUC'!M31</f>
        <v>2167633.5396170169</v>
      </c>
      <c r="AI31" s="129">
        <f>AUC!N31-'Opt5 AUC'!N31</f>
        <v>2092302.3223584276</v>
      </c>
      <c r="AJ31" s="129">
        <f>AUC!O31-'Opt5 AUC'!O31</f>
        <v>2049065.6542631462</v>
      </c>
      <c r="AK31" s="129">
        <f>AUC!P31-'Opt5 AUC'!P31</f>
        <v>1671721.5098966565</v>
      </c>
      <c r="AL31" s="129">
        <f>AUC!Q31-'Opt5 AUC'!Q31</f>
        <v>1474833.3903642725</v>
      </c>
      <c r="AM31" s="129">
        <f>AUC!R31-'Opt5 AUC'!R31</f>
        <v>1481991.0420645718</v>
      </c>
      <c r="AN31" s="129">
        <f>AUC!S31-'Opt5 AUC'!S31</f>
        <v>1581420.0875395387</v>
      </c>
      <c r="AO31" s="129">
        <f>AUC!T31-'Opt5 AUC'!T31</f>
        <v>1979492.9805317409</v>
      </c>
    </row>
    <row r="32" spans="1:41" x14ac:dyDescent="0.25">
      <c r="A32" s="120" t="s">
        <v>124</v>
      </c>
      <c r="B32" s="121">
        <f>'10SAP BB'!V50</f>
        <v>9121178.750148667</v>
      </c>
      <c r="C32" s="129">
        <f>'10SAP BB'!W50</f>
        <v>9160766.0716254227</v>
      </c>
      <c r="D32" s="129">
        <f>'10SAP BB'!X50</f>
        <v>10096078.050138148</v>
      </c>
      <c r="E32" s="129">
        <f>'10SAP BB'!Y50</f>
        <v>11436479.140401084</v>
      </c>
      <c r="F32" s="129">
        <f>'10SAP BB'!Z50</f>
        <v>11636444.552101627</v>
      </c>
      <c r="G32" s="129">
        <f>'10SAP BB'!AA50</f>
        <v>13805017.347515812</v>
      </c>
      <c r="H32" s="129">
        <f>'10SAP BB'!AB50</f>
        <v>14324537.514991382</v>
      </c>
      <c r="I32" s="129">
        <f>'10SAP BB'!AC50</f>
        <v>12961193.995354543</v>
      </c>
      <c r="J32" s="129">
        <f>'10SAP BB'!AD50</f>
        <v>12140829.547971405</v>
      </c>
      <c r="K32" s="129">
        <f>'10SAP BB'!AE50</f>
        <v>13105574.207424087</v>
      </c>
      <c r="L32" s="129">
        <f>'10SAP BB'!AF50</f>
        <v>7786098.6428817911</v>
      </c>
      <c r="M32" s="129">
        <f>'10SAP BB'!AG50</f>
        <v>8566024.6089029815</v>
      </c>
      <c r="N32" s="129">
        <f>'10SAP BB'!AH50</f>
        <v>8539344.6771436054</v>
      </c>
      <c r="O32" s="129">
        <f>'10SAP BB'!AI50</f>
        <v>8434785.5198222809</v>
      </c>
      <c r="P32" s="129">
        <f>'10SAP BB'!AJ50</f>
        <v>8207840.2577155195</v>
      </c>
      <c r="Q32" s="129">
        <f>'10SAP BB'!AK50</f>
        <v>7011461.0332152173</v>
      </c>
      <c r="R32" s="129">
        <f>'10SAP BB'!AL50</f>
        <v>7329120.0692396155</v>
      </c>
      <c r="S32" s="129">
        <f>'10SAP BB'!AM50</f>
        <v>8605614.8612716105</v>
      </c>
      <c r="T32" s="129">
        <f>'10SAP BB'!AN50</f>
        <v>12393584.445987767</v>
      </c>
      <c r="U32" s="176">
        <f t="shared" si="0"/>
        <v>0.44017419391650836</v>
      </c>
      <c r="V32" s="120" t="s">
        <v>124</v>
      </c>
      <c r="W32" s="121">
        <f>AUC!B32-'Opt5 AUC'!B32</f>
        <v>0</v>
      </c>
      <c r="X32" s="129">
        <f>AUC!C32-'Opt5 AUC'!C32</f>
        <v>0</v>
      </c>
      <c r="Y32" s="129">
        <f>AUC!D32-'Opt5 AUC'!D32</f>
        <v>0</v>
      </c>
      <c r="Z32" s="129">
        <f>AUC!E32-'Opt5 AUC'!E32</f>
        <v>5.5879354476928711E-8</v>
      </c>
      <c r="AA32" s="129">
        <f>AUC!F32-'Opt5 AUC'!F32</f>
        <v>0</v>
      </c>
      <c r="AB32" s="129">
        <f>AUC!G32-'Opt5 AUC'!G32</f>
        <v>5.9604644775390625E-8</v>
      </c>
      <c r="AC32" s="129">
        <f>AUC!H32-'Opt5 AUC'!H32</f>
        <v>6.1467289924621582E-8</v>
      </c>
      <c r="AD32" s="129">
        <f>AUC!I32-'Opt5 AUC'!I32</f>
        <v>0</v>
      </c>
      <c r="AE32" s="129">
        <f>AUC!J32-'Opt5 AUC'!J32</f>
        <v>2.9802322387695313E-8</v>
      </c>
      <c r="AF32" s="129">
        <f>AUC!K32-'Opt5 AUC'!K32</f>
        <v>1.6763806343078613E-8</v>
      </c>
      <c r="AG32" s="129">
        <f>AUC!L32-'Opt5 AUC'!L32</f>
        <v>-1.3969838619232178E-8</v>
      </c>
      <c r="AH32" s="129">
        <f>AUC!M32-'Opt5 AUC'!M32</f>
        <v>0</v>
      </c>
      <c r="AI32" s="129">
        <f>AUC!N32-'Opt5 AUC'!N32</f>
        <v>-2.4214386940002441E-8</v>
      </c>
      <c r="AJ32" s="129">
        <f>AUC!O32-'Opt5 AUC'!O32</f>
        <v>-2.0489096641540527E-8</v>
      </c>
      <c r="AK32" s="129">
        <f>AUC!P32-'Opt5 AUC'!P32</f>
        <v>-1.6763806343078613E-8</v>
      </c>
      <c r="AL32" s="129">
        <f>AUC!Q32-'Opt5 AUC'!Q32</f>
        <v>-1.4901161193847656E-8</v>
      </c>
      <c r="AM32" s="129">
        <f>AUC!R32-'Opt5 AUC'!R32</f>
        <v>-1.4901161193847656E-8</v>
      </c>
      <c r="AN32" s="129">
        <f>AUC!S32-'Opt5 AUC'!S32</f>
        <v>-1.6763806343078613E-8</v>
      </c>
      <c r="AO32" s="129">
        <f>AUC!T32-'Opt5 AUC'!T32</f>
        <v>-2.6077032089233398E-8</v>
      </c>
    </row>
    <row r="33" spans="1:41" x14ac:dyDescent="0.25">
      <c r="A33" s="120" t="s">
        <v>125</v>
      </c>
      <c r="B33" s="121">
        <f>'11SPD BB'!V50</f>
        <v>4443584.6185866566</v>
      </c>
      <c r="C33" s="129">
        <f>'11SPD BB'!W50</f>
        <v>5129867.2252362948</v>
      </c>
      <c r="D33" s="129">
        <f>'11SPD BB'!X50</f>
        <v>5919927.3193039941</v>
      </c>
      <c r="E33" s="129">
        <f>'11SPD BB'!Y50</f>
        <v>7141421.4228499793</v>
      </c>
      <c r="F33" s="129">
        <f>'11SPD BB'!Z50</f>
        <v>8326414.554887671</v>
      </c>
      <c r="G33" s="129">
        <f>'11SPD BB'!AA50</f>
        <v>8467890.1315682009</v>
      </c>
      <c r="H33" s="129">
        <f>'11SPD BB'!AB50</f>
        <v>9148333.6419465747</v>
      </c>
      <c r="I33" s="129">
        <f>'11SPD BB'!AC50</f>
        <v>9064419.8221534602</v>
      </c>
      <c r="J33" s="129">
        <f>'11SPD BB'!AD50</f>
        <v>13905380.719761916</v>
      </c>
      <c r="K33" s="129">
        <f>'11SPD BB'!AE50</f>
        <v>18027078.625952516</v>
      </c>
      <c r="L33" s="129">
        <f>'11SPD BB'!AF50</f>
        <v>16574809.721017782</v>
      </c>
      <c r="M33" s="129">
        <f>'11SPD BB'!AG50</f>
        <v>17060321.774258953</v>
      </c>
      <c r="N33" s="129">
        <f>'11SPD BB'!AH50</f>
        <v>17062432.093235757</v>
      </c>
      <c r="O33" s="129">
        <f>'11SPD BB'!AI50</f>
        <v>16777395.414612826</v>
      </c>
      <c r="P33" s="129">
        <f>'11SPD BB'!AJ50</f>
        <v>13677390.543727379</v>
      </c>
      <c r="Q33" s="129">
        <f>'11SPD BB'!AK50</f>
        <v>11751975.570828039</v>
      </c>
      <c r="R33" s="129">
        <f>'11SPD BB'!AL50</f>
        <v>10738674.323123537</v>
      </c>
      <c r="S33" s="129">
        <f>'11SPD BB'!AM50</f>
        <v>11814696.805353876</v>
      </c>
      <c r="T33" s="129">
        <f>'11SPD BB'!AN50</f>
        <v>15910528.131640524</v>
      </c>
      <c r="U33" s="176">
        <f t="shared" si="0"/>
        <v>0.34667257177777133</v>
      </c>
      <c r="V33" s="120" t="s">
        <v>125</v>
      </c>
      <c r="W33" s="121">
        <f>AUC!B33-'Opt5 AUC'!B33</f>
        <v>0</v>
      </c>
      <c r="X33" s="129">
        <f>AUC!C33-'Opt5 AUC'!C33</f>
        <v>29250.896828665398</v>
      </c>
      <c r="Y33" s="129">
        <f>AUC!D33-'Opt5 AUC'!D33</f>
        <v>52733.700669377111</v>
      </c>
      <c r="Z33" s="129">
        <f>AUC!E33-'Opt5 AUC'!E33</f>
        <v>103903.66059746407</v>
      </c>
      <c r="AA33" s="129">
        <f>AUC!F33-'Opt5 AUC'!F33</f>
        <v>142105.37422855943</v>
      </c>
      <c r="AB33" s="129">
        <f>AUC!G33-'Opt5 AUC'!G33</f>
        <v>-1234951.8406497827</v>
      </c>
      <c r="AC33" s="129">
        <f>AUC!H33-'Opt5 AUC'!H33</f>
        <v>-1184047.1441618232</v>
      </c>
      <c r="AD33" s="129">
        <f>AUC!I33-'Opt5 AUC'!I33</f>
        <v>-936134.2200607108</v>
      </c>
      <c r="AE33" s="129">
        <f>AUC!J33-'Opt5 AUC'!J33</f>
        <v>-1121228.5000283811</v>
      </c>
      <c r="AF33" s="129">
        <f>AUC!K33-'Opt5 AUC'!K33</f>
        <v>-709004.33984450251</v>
      </c>
      <c r="AG33" s="129">
        <f>AUC!L33-'Opt5 AUC'!L33</f>
        <v>-539692.48501690477</v>
      </c>
      <c r="AH33" s="129">
        <f>AUC!M33-'Opt5 AUC'!M33</f>
        <v>-537061.84750484861</v>
      </c>
      <c r="AI33" s="129">
        <f>AUC!N33-'Opt5 AUC'!N33</f>
        <v>-524328.1004667785</v>
      </c>
      <c r="AJ33" s="129">
        <f>AUC!O33-'Opt5 AUC'!O33</f>
        <v>-514984.65692083538</v>
      </c>
      <c r="AK33" s="129">
        <f>AUC!P33-'Opt5 AUC'!P33</f>
        <v>-409336.77408319525</v>
      </c>
      <c r="AL33" s="129">
        <f>AUC!Q33-'Opt5 AUC'!Q33</f>
        <v>-340972.02617054805</v>
      </c>
      <c r="AM33" s="129">
        <f>AUC!R33-'Opt5 AUC'!R33</f>
        <v>-328305.1151429005</v>
      </c>
      <c r="AN33" s="129">
        <f>AUC!S33-'Opt5 AUC'!S33</f>
        <v>-352296.86099675111</v>
      </c>
      <c r="AO33" s="129">
        <f>AUC!T33-'Opt5 AUC'!T33</f>
        <v>-464881.05360496417</v>
      </c>
    </row>
    <row r="34" spans="1:41" x14ac:dyDescent="0.25">
      <c r="A34" s="120" t="s">
        <v>126</v>
      </c>
      <c r="B34" s="121">
        <f>'12TND BB'!V50</f>
        <v>506815.56085061107</v>
      </c>
      <c r="C34" s="129">
        <f>'12TND BB'!W50</f>
        <v>622461.8757876727</v>
      </c>
      <c r="D34" s="129">
        <f>'12TND BB'!X50</f>
        <v>753747.67258189491</v>
      </c>
      <c r="E34" s="129">
        <f>'12TND BB'!Y50</f>
        <v>852279.48207908205</v>
      </c>
      <c r="F34" s="129">
        <f>'12TND BB'!Z50</f>
        <v>836519.24736239761</v>
      </c>
      <c r="G34" s="129">
        <f>'12TND BB'!AA50</f>
        <v>921121.11011679471</v>
      </c>
      <c r="H34" s="129">
        <f>'12TND BB'!AB50</f>
        <v>907911.37207038712</v>
      </c>
      <c r="I34" s="129">
        <f>'12TND BB'!AC50</f>
        <v>853237.20578141138</v>
      </c>
      <c r="J34" s="129">
        <f>'12TND BB'!AD50</f>
        <v>835855.80748971412</v>
      </c>
      <c r="K34" s="129">
        <f>'12TND BB'!AE50</f>
        <v>933881.4742419481</v>
      </c>
      <c r="L34" s="129">
        <f>'12TND BB'!AF50</f>
        <v>788460.64415737474</v>
      </c>
      <c r="M34" s="129">
        <f>'12TND BB'!AG50</f>
        <v>824410.46570926101</v>
      </c>
      <c r="N34" s="129">
        <f>'12TND BB'!AH50</f>
        <v>877636.74110509374</v>
      </c>
      <c r="O34" s="129">
        <f>'12TND BB'!AI50</f>
        <v>885602.42482411931</v>
      </c>
      <c r="P34" s="129">
        <f>'12TND BB'!AJ50</f>
        <v>829001.9210066736</v>
      </c>
      <c r="Q34" s="129">
        <f>'12TND BB'!AK50</f>
        <v>684445.0581368407</v>
      </c>
      <c r="R34" s="129">
        <f>'12TND BB'!AL50</f>
        <v>705230.47021406493</v>
      </c>
      <c r="S34" s="129">
        <f>'12TND BB'!AM50</f>
        <v>791337.23108126083</v>
      </c>
      <c r="T34" s="129">
        <f>'12TND BB'!AN50</f>
        <v>1090100.8399254389</v>
      </c>
      <c r="U34" s="176">
        <f t="shared" si="0"/>
        <v>0.37754271770576986</v>
      </c>
      <c r="V34" s="120" t="s">
        <v>126</v>
      </c>
      <c r="W34" s="121">
        <f>AUC!B34-'Opt5 AUC'!B34</f>
        <v>0</v>
      </c>
      <c r="X34" s="129">
        <f>AUC!C34-'Opt5 AUC'!C34</f>
        <v>6631.987593361293</v>
      </c>
      <c r="Y34" s="129">
        <f>AUC!D34-'Opt5 AUC'!D34</f>
        <v>12245.706133138738</v>
      </c>
      <c r="Z34" s="129">
        <f>AUC!E34-'Opt5 AUC'!E34</f>
        <v>14851.927630101796</v>
      </c>
      <c r="AA34" s="129">
        <f>AUC!F34-'Opt5 AUC'!F34</f>
        <v>14733.132212715573</v>
      </c>
      <c r="AB34" s="129">
        <f>AUC!G34-'Opt5 AUC'!G34</f>
        <v>16487.30194126314</v>
      </c>
      <c r="AC34" s="129">
        <f>AUC!H34-'Opt5 AUC'!H34</f>
        <v>16955.50363816286</v>
      </c>
      <c r="AD34" s="129">
        <f>AUC!I34-'Opt5 AUC'!I34</f>
        <v>22717.050739610218</v>
      </c>
      <c r="AE34" s="129">
        <f>AUC!J34-'Opt5 AUC'!J34</f>
        <v>25041.216748721199</v>
      </c>
      <c r="AF34" s="129">
        <f>AUC!K34-'Opt5 AUC'!K34</f>
        <v>28937.972528891172</v>
      </c>
      <c r="AG34" s="129">
        <f>AUC!L34-'Opt5 AUC'!L34</f>
        <v>24154.548385496018</v>
      </c>
      <c r="AH34" s="129">
        <f>AUC!M34-'Opt5 AUC'!M34</f>
        <v>25264.823573052534</v>
      </c>
      <c r="AI34" s="129">
        <f>AUC!N34-'Opt5 AUC'!N34</f>
        <v>25386.212816432933</v>
      </c>
      <c r="AJ34" s="129">
        <f>AUC!O34-'Opt5 AUC'!O34</f>
        <v>27990.598648860119</v>
      </c>
      <c r="AK34" s="129">
        <f>AUC!P34-'Opt5 AUC'!P34</f>
        <v>31412.294434833922</v>
      </c>
      <c r="AL34" s="129">
        <f>AUC!Q34-'Opt5 AUC'!Q34</f>
        <v>27669.281187008251</v>
      </c>
      <c r="AM34" s="129">
        <f>AUC!R34-'Opt5 AUC'!R34</f>
        <v>30335.536300786422</v>
      </c>
      <c r="AN34" s="129">
        <f>AUC!S34-'Opt5 AUC'!S34</f>
        <v>36589.005935210153</v>
      </c>
      <c r="AO34" s="129">
        <f>AUC!T34-'Opt5 AUC'!T34</f>
        <v>50331.076677345904</v>
      </c>
    </row>
    <row r="35" spans="1:41" ht="15.75" thickBot="1" x14ac:dyDescent="0.3">
      <c r="A35" s="122" t="s">
        <v>127</v>
      </c>
      <c r="B35" s="123">
        <f>'13UED BB'!V50</f>
        <v>9597636.5993556883</v>
      </c>
      <c r="C35" s="124">
        <f>'13UED BB'!W50</f>
        <v>11190939.159299714</v>
      </c>
      <c r="D35" s="124">
        <f>'13UED BB'!X50</f>
        <v>13366065.394453913</v>
      </c>
      <c r="E35" s="124">
        <f>'13UED BB'!Y50</f>
        <v>15130688.871861374</v>
      </c>
      <c r="F35" s="124">
        <f>'13UED BB'!Z50</f>
        <v>17261999.742424317</v>
      </c>
      <c r="G35" s="124">
        <f>'13UED BB'!AA50</f>
        <v>24467932.909761377</v>
      </c>
      <c r="H35" s="124">
        <f>'13UED BB'!AB50</f>
        <v>24151529.612842053</v>
      </c>
      <c r="I35" s="124">
        <f>'13UED BB'!AC50</f>
        <v>22663150.420805283</v>
      </c>
      <c r="J35" s="124">
        <f>'13UED BB'!AD50</f>
        <v>23856870.434671588</v>
      </c>
      <c r="K35" s="124">
        <f>'13UED BB'!AE50</f>
        <v>23299454.65104327</v>
      </c>
      <c r="L35" s="124">
        <f>'13UED BB'!AF50</f>
        <v>21641587.178823795</v>
      </c>
      <c r="M35" s="124">
        <f>'13UED BB'!AG50</f>
        <v>22779767.983473726</v>
      </c>
      <c r="N35" s="124">
        <f>'13UED BB'!AH50</f>
        <v>25789022.725941952</v>
      </c>
      <c r="O35" s="124">
        <f>'13UED BB'!AI50</f>
        <v>26636214.776613198</v>
      </c>
      <c r="P35" s="124">
        <f>'13UED BB'!AJ50</f>
        <v>23372451.65747996</v>
      </c>
      <c r="Q35" s="124">
        <f>'13UED BB'!AK50</f>
        <v>22275369.498834644</v>
      </c>
      <c r="R35" s="124">
        <f>'13UED BB'!AL50</f>
        <v>23282934.73860231</v>
      </c>
      <c r="S35" s="124">
        <f>'13UED BB'!AM50</f>
        <v>26121394.960170075</v>
      </c>
      <c r="T35" s="124">
        <f>'13UED BB'!AN50</f>
        <v>34042440.381913684</v>
      </c>
      <c r="U35" s="176">
        <f t="shared" si="0"/>
        <v>0.30323975552690147</v>
      </c>
      <c r="V35" s="122" t="s">
        <v>127</v>
      </c>
      <c r="W35" s="123">
        <f>AUC!B35-'Opt5 AUC'!B35</f>
        <v>0</v>
      </c>
      <c r="X35" s="124">
        <f>AUC!C35-'Opt5 AUC'!C35</f>
        <v>0</v>
      </c>
      <c r="Y35" s="124">
        <f>AUC!D35-'Opt5 AUC'!D35</f>
        <v>-1.4901161193847656E-8</v>
      </c>
      <c r="Z35" s="124">
        <f>AUC!E35-'Opt5 AUC'!E35</f>
        <v>0</v>
      </c>
      <c r="AA35" s="124">
        <f>AUC!F35-'Opt5 AUC'!F35</f>
        <v>0</v>
      </c>
      <c r="AB35" s="124">
        <f>AUC!G35-'Opt5 AUC'!G35</f>
        <v>5.2154064178466797E-8</v>
      </c>
      <c r="AC35" s="124">
        <f>AUC!H35-'Opt5 AUC'!H35</f>
        <v>8.1956386566162109E-8</v>
      </c>
      <c r="AD35" s="124">
        <f>AUC!I35-'Opt5 AUC'!I35</f>
        <v>3.7252902984619141E-8</v>
      </c>
      <c r="AE35" s="124">
        <f>AUC!J35-'Opt5 AUC'!J35</f>
        <v>7.0780515670776367E-8</v>
      </c>
      <c r="AF35" s="124">
        <f>AUC!K35-'Opt5 AUC'!K35</f>
        <v>2.9802322387695313E-8</v>
      </c>
      <c r="AG35" s="124">
        <f>AUC!L35-'Opt5 AUC'!L35</f>
        <v>0</v>
      </c>
      <c r="AH35" s="124">
        <f>AUC!M35-'Opt5 AUC'!M35</f>
        <v>0</v>
      </c>
      <c r="AI35" s="124">
        <f>AUC!N35-'Opt5 AUC'!N35</f>
        <v>0</v>
      </c>
      <c r="AJ35" s="124">
        <f>AUC!O35-'Opt5 AUC'!O35</f>
        <v>0</v>
      </c>
      <c r="AK35" s="124">
        <f>AUC!P35-'Opt5 AUC'!P35</f>
        <v>0</v>
      </c>
      <c r="AL35" s="124">
        <f>AUC!Q35-'Opt5 AUC'!Q35</f>
        <v>0</v>
      </c>
      <c r="AM35" s="124">
        <f>AUC!R35-'Opt5 AUC'!R35</f>
        <v>0</v>
      </c>
      <c r="AN35" s="124">
        <f>AUC!S35-'Opt5 AUC'!S35</f>
        <v>0</v>
      </c>
      <c r="AO35" s="124">
        <f>AUC!T35-'Opt5 AUC'!T35</f>
        <v>0</v>
      </c>
    </row>
    <row r="36" spans="1:41" x14ac:dyDescent="0.25">
      <c r="A36" s="114"/>
      <c r="B36" s="114"/>
      <c r="C36" s="114"/>
      <c r="D36" s="114"/>
      <c r="E36" s="114"/>
      <c r="F36" s="114"/>
      <c r="G36" s="114"/>
      <c r="H36" s="114"/>
      <c r="I36" s="125"/>
      <c r="J36" s="125"/>
      <c r="K36" s="125"/>
      <c r="L36" s="114"/>
      <c r="M36" s="125"/>
      <c r="N36" s="125"/>
      <c r="O36" s="125"/>
      <c r="P36" s="114"/>
      <c r="Q36" s="114"/>
      <c r="U36" s="176" t="e">
        <f t="shared" si="0"/>
        <v>#DIV/0!</v>
      </c>
      <c r="V36" s="114"/>
      <c r="W36" s="114"/>
      <c r="X36" s="114"/>
      <c r="Y36" s="114"/>
      <c r="Z36" s="114"/>
      <c r="AA36" s="114"/>
      <c r="AB36" s="114"/>
      <c r="AC36" s="114"/>
      <c r="AD36" s="125"/>
      <c r="AE36" s="125"/>
      <c r="AF36" s="125"/>
      <c r="AG36" s="114"/>
      <c r="AH36" s="125"/>
      <c r="AI36" s="125"/>
      <c r="AJ36" s="125"/>
      <c r="AK36" s="114"/>
      <c r="AL36" s="114"/>
      <c r="AM36" s="36"/>
      <c r="AN36" s="36"/>
      <c r="AO36" s="36"/>
    </row>
    <row r="37" spans="1:41" x14ac:dyDescent="0.25">
      <c r="A37" s="114"/>
      <c r="B37" s="114" t="s">
        <v>48</v>
      </c>
      <c r="C37" s="114"/>
      <c r="D37" s="114"/>
      <c r="E37" s="114"/>
      <c r="F37" s="114"/>
      <c r="G37" s="114"/>
      <c r="H37" s="114"/>
      <c r="I37" s="114"/>
      <c r="J37" s="114"/>
      <c r="K37" s="114"/>
      <c r="L37" s="114"/>
      <c r="M37" s="114"/>
      <c r="N37" s="114"/>
      <c r="O37" s="114"/>
      <c r="P37" s="114"/>
      <c r="Q37" s="114"/>
      <c r="U37" s="176" t="e">
        <f t="shared" si="0"/>
        <v>#DIV/0!</v>
      </c>
      <c r="V37" s="114"/>
      <c r="W37" s="114" t="s">
        <v>48</v>
      </c>
      <c r="X37" s="114"/>
      <c r="Y37" s="114"/>
      <c r="Z37" s="114"/>
      <c r="AA37" s="114"/>
      <c r="AB37" s="114"/>
      <c r="AC37" s="114"/>
      <c r="AD37" s="114"/>
      <c r="AE37" s="114"/>
      <c r="AF37" s="114"/>
      <c r="AG37" s="114"/>
      <c r="AH37" s="114"/>
      <c r="AI37" s="114"/>
      <c r="AJ37" s="114"/>
      <c r="AK37" s="114"/>
      <c r="AL37" s="114"/>
      <c r="AM37" s="36"/>
      <c r="AN37" s="36"/>
      <c r="AO37" s="36"/>
    </row>
    <row r="38" spans="1:41" ht="15.75" thickBot="1" x14ac:dyDescent="0.3">
      <c r="A38" s="115"/>
      <c r="B38" s="116">
        <v>2006</v>
      </c>
      <c r="C38" s="116">
        <v>2007</v>
      </c>
      <c r="D38" s="116">
        <v>2008</v>
      </c>
      <c r="E38" s="116">
        <v>2009</v>
      </c>
      <c r="F38" s="116">
        <v>2010</v>
      </c>
      <c r="G38" s="116">
        <v>2011</v>
      </c>
      <c r="H38" s="116">
        <v>2012</v>
      </c>
      <c r="I38" s="116">
        <v>2013</v>
      </c>
      <c r="J38" s="116">
        <v>2014</v>
      </c>
      <c r="K38" s="116">
        <v>2015</v>
      </c>
      <c r="L38" s="116">
        <v>2016</v>
      </c>
      <c r="M38" s="116">
        <v>2017</v>
      </c>
      <c r="N38" s="116">
        <v>2018</v>
      </c>
      <c r="O38" s="116">
        <v>2019</v>
      </c>
      <c r="P38" s="116">
        <v>2020</v>
      </c>
      <c r="Q38" s="116">
        <v>2021</v>
      </c>
      <c r="R38" s="133">
        <v>2022</v>
      </c>
      <c r="S38" s="133">
        <v>2023</v>
      </c>
      <c r="T38" s="133">
        <v>2024</v>
      </c>
      <c r="U38" s="176">
        <f t="shared" si="0"/>
        <v>4.9431537320810673E-4</v>
      </c>
      <c r="V38" s="115"/>
      <c r="W38" s="116">
        <v>2006</v>
      </c>
      <c r="X38" s="116">
        <v>2007</v>
      </c>
      <c r="Y38" s="116">
        <v>2008</v>
      </c>
      <c r="Z38" s="116">
        <v>2009</v>
      </c>
      <c r="AA38" s="116">
        <v>2010</v>
      </c>
      <c r="AB38" s="116">
        <v>2011</v>
      </c>
      <c r="AC38" s="116">
        <v>2012</v>
      </c>
      <c r="AD38" s="116">
        <v>2013</v>
      </c>
      <c r="AE38" s="116">
        <v>2014</v>
      </c>
      <c r="AF38" s="116">
        <v>2015</v>
      </c>
      <c r="AG38" s="116">
        <v>2016</v>
      </c>
      <c r="AH38" s="116">
        <v>2017</v>
      </c>
      <c r="AI38" s="116">
        <v>2018</v>
      </c>
      <c r="AJ38" s="116">
        <v>2019</v>
      </c>
      <c r="AK38" s="116">
        <v>2020</v>
      </c>
      <c r="AL38" s="116">
        <v>2021</v>
      </c>
      <c r="AM38" s="133">
        <v>2022</v>
      </c>
      <c r="AN38" s="133">
        <v>2023</v>
      </c>
      <c r="AO38" s="133">
        <v>2024</v>
      </c>
    </row>
    <row r="39" spans="1:41" x14ac:dyDescent="0.25">
      <c r="A39" s="117" t="s">
        <v>115</v>
      </c>
      <c r="B39" s="118">
        <f>'01ACT BB'!AP50</f>
        <v>18512348.092950746</v>
      </c>
      <c r="C39" s="119">
        <f>'01ACT BB'!AQ50</f>
        <v>18467019.809787765</v>
      </c>
      <c r="D39" s="119">
        <f>'01ACT BB'!AR50</f>
        <v>20416490.981972959</v>
      </c>
      <c r="E39" s="119">
        <f>'01ACT BB'!AS50</f>
        <v>22939988.706917107</v>
      </c>
      <c r="F39" s="119">
        <f>'01ACT BB'!AT50</f>
        <v>23513964.238508847</v>
      </c>
      <c r="G39" s="119">
        <f>'01ACT BB'!AU50</f>
        <v>26261941.574238617</v>
      </c>
      <c r="H39" s="119">
        <f>'01ACT BB'!AV50</f>
        <v>26574645.435259938</v>
      </c>
      <c r="I39" s="119">
        <f>'01ACT BB'!AW50</f>
        <v>24202186.743514568</v>
      </c>
      <c r="J39" s="119">
        <f>'01ACT BB'!AX50</f>
        <v>22215988.874714073</v>
      </c>
      <c r="K39" s="119">
        <f>'01ACT BB'!AY50</f>
        <v>24236144.360070158</v>
      </c>
      <c r="L39" s="119">
        <f>'01ACT BB'!AZ50</f>
        <v>22327194.695542667</v>
      </c>
      <c r="M39" s="119">
        <f>'01ACT BB'!BA50</f>
        <v>23364797.993781708</v>
      </c>
      <c r="N39" s="119">
        <f>'01ACT BB'!BB50</f>
        <v>23380643.601565611</v>
      </c>
      <c r="O39" s="119">
        <f>'01ACT BB'!BC50</f>
        <v>23512851.067495164</v>
      </c>
      <c r="P39" s="119">
        <f>'01ACT BB'!BD50</f>
        <v>22163897.182776932</v>
      </c>
      <c r="Q39" s="119">
        <f>'01ACT BB'!BE50</f>
        <v>19513528.564227208</v>
      </c>
      <c r="R39" s="119">
        <f>'01ACT BB'!BF50</f>
        <v>20292829.907306153</v>
      </c>
      <c r="S39" s="119">
        <f>'01ACT BB'!BG50</f>
        <v>23105668.721720945</v>
      </c>
      <c r="T39" s="119">
        <f>'01ACT BB'!BH50</f>
        <v>30975674.673356112</v>
      </c>
      <c r="U39" s="176">
        <f t="shared" si="0"/>
        <v>0.34060931308327858</v>
      </c>
      <c r="V39" s="117" t="s">
        <v>115</v>
      </c>
      <c r="W39" s="118">
        <f>AUC!B39-'Opt5 AUC'!B39</f>
        <v>0</v>
      </c>
      <c r="X39" s="119">
        <f>AUC!C39-'Opt5 AUC'!C39</f>
        <v>27926.581585552543</v>
      </c>
      <c r="Y39" s="119">
        <f>AUC!D39-'Opt5 AUC'!D39</f>
        <v>60468.737338785082</v>
      </c>
      <c r="Z39" s="119">
        <f>AUC!E39-'Opt5 AUC'!E39</f>
        <v>105925.47024347633</v>
      </c>
      <c r="AA39" s="119">
        <f>AUC!F39-'Opt5 AUC'!F39</f>
        <v>155036.86355900764</v>
      </c>
      <c r="AB39" s="119">
        <f>AUC!G39-'Opt5 AUC'!G39</f>
        <v>200716.04353589192</v>
      </c>
      <c r="AC39" s="119">
        <f>AUC!H39-'Opt5 AUC'!H39</f>
        <v>224340.7580498606</v>
      </c>
      <c r="AD39" s="119">
        <f>AUC!I39-'Opt5 AUC'!I39</f>
        <v>235159.64056395367</v>
      </c>
      <c r="AE39" s="119">
        <f>AUC!J39-'Opt5 AUC'!J39</f>
        <v>245172.85863001272</v>
      </c>
      <c r="AF39" s="119">
        <f>AUC!K39-'Opt5 AUC'!K39</f>
        <v>272200.56227983534</v>
      </c>
      <c r="AG39" s="119">
        <f>AUC!L39-'Opt5 AUC'!L39</f>
        <v>426075.29135568812</v>
      </c>
      <c r="AH39" s="119">
        <f>AUC!M39-'Opt5 AUC'!M39</f>
        <v>684276.19639470056</v>
      </c>
      <c r="AI39" s="119">
        <f>AUC!N39-'Opt5 AUC'!N39</f>
        <v>873765.72876501456</v>
      </c>
      <c r="AJ39" s="119">
        <f>AUC!O39-'Opt5 AUC'!O39</f>
        <v>1228825.9935633764</v>
      </c>
      <c r="AK39" s="119">
        <f>AUC!P39-'Opt5 AUC'!P39</f>
        <v>1501993.6706694886</v>
      </c>
      <c r="AL39" s="119">
        <f>AUC!Q39-'Opt5 AUC'!Q39</f>
        <v>1607887.6824864894</v>
      </c>
      <c r="AM39" s="119">
        <f>AUC!R39-'Opt5 AUC'!R39</f>
        <v>1871896.0578162894</v>
      </c>
      <c r="AN39" s="119">
        <f>AUC!S39-'Opt5 AUC'!S39</f>
        <v>2296366.4546554796</v>
      </c>
      <c r="AO39" s="119">
        <f>AUC!T39-'Opt5 AUC'!T39</f>
        <v>3215997.6337762736</v>
      </c>
    </row>
    <row r="40" spans="1:41" x14ac:dyDescent="0.25">
      <c r="A40" s="120" t="s">
        <v>116</v>
      </c>
      <c r="B40" s="121">
        <f>'02AGD BB'!AP50</f>
        <v>100810618.39460295</v>
      </c>
      <c r="C40" s="129">
        <f>'02AGD BB'!AQ50</f>
        <v>105461821.09639995</v>
      </c>
      <c r="D40" s="129">
        <f>'02AGD BB'!AR50</f>
        <v>126672262.91581643</v>
      </c>
      <c r="E40" s="129">
        <f>'02AGD BB'!AS50</f>
        <v>155752692.29257488</v>
      </c>
      <c r="F40" s="129">
        <f>'02AGD BB'!AT50</f>
        <v>164487203.32883576</v>
      </c>
      <c r="G40" s="129">
        <f>'02AGD BB'!AU50</f>
        <v>196724869.05693027</v>
      </c>
      <c r="H40" s="129">
        <f>'02AGD BB'!AV50</f>
        <v>219611485.84651953</v>
      </c>
      <c r="I40" s="129">
        <f>'02AGD BB'!AW50</f>
        <v>209980088.03915247</v>
      </c>
      <c r="J40" s="129">
        <f>'02AGD BB'!AX50</f>
        <v>201632261.34480846</v>
      </c>
      <c r="K40" s="129">
        <f>'02AGD BB'!AY50</f>
        <v>226755749.93528247</v>
      </c>
      <c r="L40" s="129">
        <f>'02AGD BB'!AZ50</f>
        <v>188096045.81198668</v>
      </c>
      <c r="M40" s="129">
        <f>'02AGD BB'!BA50</f>
        <v>218375238.34491125</v>
      </c>
      <c r="N40" s="129">
        <f>'02AGD BB'!BB50</f>
        <v>217575247.99556795</v>
      </c>
      <c r="O40" s="129">
        <f>'02AGD BB'!BC50</f>
        <v>220207630.61894536</v>
      </c>
      <c r="P40" s="129">
        <f>'02AGD BB'!BD50</f>
        <v>206775758.08194485</v>
      </c>
      <c r="Q40" s="129">
        <f>'02AGD BB'!BE50</f>
        <v>170648513.12526733</v>
      </c>
      <c r="R40" s="129">
        <f>'02AGD BB'!BF50</f>
        <v>178709319.12255603</v>
      </c>
      <c r="S40" s="129">
        <f>'02AGD BB'!BG50</f>
        <v>209173657.11253062</v>
      </c>
      <c r="T40" s="129">
        <f>'02AGD BB'!BH50</f>
        <v>301735098.33216602</v>
      </c>
      <c r="U40" s="176">
        <f t="shared" si="0"/>
        <v>0.44251002969192949</v>
      </c>
      <c r="V40" s="120" t="s">
        <v>116</v>
      </c>
      <c r="W40" s="121">
        <f>AUC!B40-'Opt5 AUC'!B40</f>
        <v>0</v>
      </c>
      <c r="X40" s="129">
        <f>AUC!C40-'Opt5 AUC'!C40</f>
        <v>26172.03647737205</v>
      </c>
      <c r="Y40" s="129">
        <f>AUC!D40-'Opt5 AUC'!D40</f>
        <v>70877.130874574184</v>
      </c>
      <c r="Z40" s="129">
        <f>AUC!E40-'Opt5 AUC'!E40</f>
        <v>134665.94434937835</v>
      </c>
      <c r="AA40" s="129">
        <f>AUC!F40-'Opt5 AUC'!F40</f>
        <v>175108.63865730166</v>
      </c>
      <c r="AB40" s="129">
        <f>AUC!G40-'Opt5 AUC'!G40</f>
        <v>268222.96473032236</v>
      </c>
      <c r="AC40" s="129">
        <f>AUC!H40-'Opt5 AUC'!H40</f>
        <v>376121.97494268417</v>
      </c>
      <c r="AD40" s="129">
        <f>AUC!I40-'Opt5 AUC'!I40</f>
        <v>408329.75621676445</v>
      </c>
      <c r="AE40" s="129">
        <f>AUC!J40-'Opt5 AUC'!J40</f>
        <v>435038.34708249569</v>
      </c>
      <c r="AF40" s="129">
        <f>AUC!K40-'Opt5 AUC'!K40</f>
        <v>506772.23118066788</v>
      </c>
      <c r="AG40" s="129">
        <f>AUC!L40-'Opt5 AUC'!L40</f>
        <v>479142.64374136925</v>
      </c>
      <c r="AH40" s="129">
        <f>AUC!M40-'Opt5 AUC'!M40</f>
        <v>575931.31934574246</v>
      </c>
      <c r="AI40" s="129">
        <f>AUC!N40-'Opt5 AUC'!N40</f>
        <v>615256.93177196383</v>
      </c>
      <c r="AJ40" s="129">
        <f>AUC!O40-'Opt5 AUC'!O40</f>
        <v>672180.72060546279</v>
      </c>
      <c r="AK40" s="129">
        <f>AUC!P40-'Opt5 AUC'!P40</f>
        <v>699334.1619489789</v>
      </c>
      <c r="AL40" s="129">
        <f>AUC!Q40-'Opt5 AUC'!Q40</f>
        <v>624361.89304843545</v>
      </c>
      <c r="AM40" s="129">
        <f>AUC!R40-'Opt5 AUC'!R40</f>
        <v>687686.86195805669</v>
      </c>
      <c r="AN40" s="129">
        <f>AUC!S40-'Opt5 AUC'!S40</f>
        <v>838687.97899156809</v>
      </c>
      <c r="AO40" s="129">
        <f>AUC!T40-'Opt5 AUC'!T40</f>
        <v>1299230.8875834346</v>
      </c>
    </row>
    <row r="41" spans="1:41" x14ac:dyDescent="0.25">
      <c r="A41" s="120" t="s">
        <v>117</v>
      </c>
      <c r="B41" s="121">
        <f>'03CIT BB'!AP50</f>
        <v>39291903.306297652</v>
      </c>
      <c r="C41" s="129">
        <f>'03CIT BB'!AQ50</f>
        <v>42295329.09167219</v>
      </c>
      <c r="D41" s="129">
        <f>'03CIT BB'!AR50</f>
        <v>46015382.867997564</v>
      </c>
      <c r="E41" s="129">
        <f>'03CIT BB'!AS50</f>
        <v>49624400.774054289</v>
      </c>
      <c r="F41" s="129">
        <f>'03CIT BB'!AT50</f>
        <v>54342314.745887086</v>
      </c>
      <c r="G41" s="129">
        <f>'03CIT BB'!AU50</f>
        <v>56020348.507387988</v>
      </c>
      <c r="H41" s="129">
        <f>'03CIT BB'!AV50</f>
        <v>55940414.47591833</v>
      </c>
      <c r="I41" s="129">
        <f>'03CIT BB'!AW50</f>
        <v>50256275.304745167</v>
      </c>
      <c r="J41" s="129">
        <f>'03CIT BB'!AX50</f>
        <v>51716661.629995391</v>
      </c>
      <c r="K41" s="129">
        <f>'03CIT BB'!AY50</f>
        <v>50420413.363399163</v>
      </c>
      <c r="L41" s="129">
        <f>'03CIT BB'!AZ50</f>
        <v>48948175.155331478</v>
      </c>
      <c r="M41" s="129">
        <f>'03CIT BB'!BA50</f>
        <v>55727433.763380423</v>
      </c>
      <c r="N41" s="129">
        <f>'03CIT BB'!BB50</f>
        <v>52934631.435777269</v>
      </c>
      <c r="O41" s="129">
        <f>'03CIT BB'!BC50</f>
        <v>55292893.53935156</v>
      </c>
      <c r="P41" s="129">
        <f>'03CIT BB'!BD50</f>
        <v>49352753.432301968</v>
      </c>
      <c r="Q41" s="129">
        <f>'03CIT BB'!BE50</f>
        <v>46438714.803550094</v>
      </c>
      <c r="R41" s="129">
        <f>'03CIT BB'!BF50</f>
        <v>47438530.120353356</v>
      </c>
      <c r="S41" s="129">
        <f>'03CIT BB'!BG50</f>
        <v>53244748.23526226</v>
      </c>
      <c r="T41" s="129">
        <f>'03CIT BB'!BH50</f>
        <v>68653798.069052085</v>
      </c>
      <c r="U41" s="176">
        <f t="shared" si="0"/>
        <v>0.28940036988633772</v>
      </c>
      <c r="V41" s="120" t="s">
        <v>117</v>
      </c>
      <c r="W41" s="121">
        <f>AUC!B41-'Opt5 AUC'!B41</f>
        <v>0</v>
      </c>
      <c r="X41" s="129">
        <f>AUC!C41-'Opt5 AUC'!C41</f>
        <v>1228434.121636875</v>
      </c>
      <c r="Y41" s="129">
        <f>AUC!D41-'Opt5 AUC'!D41</f>
        <v>2067680.7682859749</v>
      </c>
      <c r="Z41" s="129">
        <f>AUC!E41-'Opt5 AUC'!E41</f>
        <v>4149276.8028381839</v>
      </c>
      <c r="AA41" s="129">
        <f>AUC!F41-'Opt5 AUC'!F41</f>
        <v>4806568.5390918627</v>
      </c>
      <c r="AB41" s="129">
        <f>AUC!G41-'Opt5 AUC'!G41</f>
        <v>7389587.0915788859</v>
      </c>
      <c r="AC41" s="129">
        <f>AUC!H41-'Opt5 AUC'!H41</f>
        <v>8641559.3622799218</v>
      </c>
      <c r="AD41" s="129">
        <f>AUC!I41-'Opt5 AUC'!I41</f>
        <v>8541948.543838568</v>
      </c>
      <c r="AE41" s="129">
        <f>AUC!J41-'Opt5 AUC'!J41</f>
        <v>10503367.366058156</v>
      </c>
      <c r="AF41" s="129">
        <f>AUC!K41-'Opt5 AUC'!K41</f>
        <v>10235773.338998273</v>
      </c>
      <c r="AG41" s="129">
        <f>AUC!L41-'Opt5 AUC'!L41</f>
        <v>9858221.66100052</v>
      </c>
      <c r="AH41" s="129">
        <f>AUC!M41-'Opt5 AUC'!M41</f>
        <v>9955775.498522006</v>
      </c>
      <c r="AI41" s="129">
        <f>AUC!N41-'Opt5 AUC'!N41</f>
        <v>9654599.5905975327</v>
      </c>
      <c r="AJ41" s="129">
        <f>AUC!O41-'Opt5 AUC'!O41</f>
        <v>9453826.2252579629</v>
      </c>
      <c r="AK41" s="129">
        <f>AUC!P41-'Opt5 AUC'!P41</f>
        <v>7937805.3698820025</v>
      </c>
      <c r="AL41" s="129">
        <f>AUC!Q41-'Opt5 AUC'!Q41</f>
        <v>7003761.3435737193</v>
      </c>
      <c r="AM41" s="129">
        <f>AUC!R41-'Opt5 AUC'!R41</f>
        <v>6647717.3282401785</v>
      </c>
      <c r="AN41" s="129">
        <f>AUC!S41-'Opt5 AUC'!S41</f>
        <v>7143682.7174229547</v>
      </c>
      <c r="AO41" s="129">
        <f>AUC!T41-'Opt5 AUC'!T41</f>
        <v>8814229.348925367</v>
      </c>
    </row>
    <row r="42" spans="1:41" x14ac:dyDescent="0.25">
      <c r="A42" s="120" t="s">
        <v>118</v>
      </c>
      <c r="B42" s="121">
        <f>'04END BB'!AP50</f>
        <v>66163534.737737969</v>
      </c>
      <c r="C42" s="129">
        <f>'04END BB'!AQ50</f>
        <v>67627496.240648687</v>
      </c>
      <c r="D42" s="129">
        <f>'04END BB'!AR50</f>
        <v>77991995.476326421</v>
      </c>
      <c r="E42" s="129">
        <f>'04END BB'!AS50</f>
        <v>88276714.73286362</v>
      </c>
      <c r="F42" s="129">
        <f>'04END BB'!AT50</f>
        <v>93837358.451333135</v>
      </c>
      <c r="G42" s="129">
        <f>'04END BB'!AU50</f>
        <v>104819817.12019779</v>
      </c>
      <c r="H42" s="129">
        <f>'04END BB'!AV50</f>
        <v>115834047.27054849</v>
      </c>
      <c r="I42" s="129">
        <f>'04END BB'!AW50</f>
        <v>104425365.59138608</v>
      </c>
      <c r="J42" s="129">
        <f>'04END BB'!AX50</f>
        <v>93369740.464143544</v>
      </c>
      <c r="K42" s="129">
        <f>'04END BB'!AY50</f>
        <v>109887250.18255626</v>
      </c>
      <c r="L42" s="129">
        <f>'04END BB'!AZ50</f>
        <v>96209180.727704123</v>
      </c>
      <c r="M42" s="129">
        <f>'04END BB'!BA50</f>
        <v>106160194.85741748</v>
      </c>
      <c r="N42" s="129">
        <f>'04END BB'!BB50</f>
        <v>93455856.029916108</v>
      </c>
      <c r="O42" s="129">
        <f>'04END BB'!BC50</f>
        <v>94071259.022087246</v>
      </c>
      <c r="P42" s="129">
        <f>'04END BB'!BD50</f>
        <v>87404929.881935492</v>
      </c>
      <c r="Q42" s="129">
        <f>'04END BB'!BE50</f>
        <v>76109732.136864871</v>
      </c>
      <c r="R42" s="129">
        <f>'04END BB'!BF50</f>
        <v>75537874.676181331</v>
      </c>
      <c r="S42" s="129">
        <f>'04END BB'!BG50</f>
        <v>83387947.547408506</v>
      </c>
      <c r="T42" s="129">
        <f>'04END BB'!BH50</f>
        <v>108422571.09000717</v>
      </c>
      <c r="U42" s="176">
        <f t="shared" si="0"/>
        <v>0.30021872799262439</v>
      </c>
      <c r="V42" s="120" t="s">
        <v>118</v>
      </c>
      <c r="W42" s="121">
        <f>AUC!B42-'Opt5 AUC'!B42</f>
        <v>0</v>
      </c>
      <c r="X42" s="129">
        <f>AUC!C42-'Opt5 AUC'!C42</f>
        <v>188058.95037162304</v>
      </c>
      <c r="Y42" s="129">
        <f>AUC!D42-'Opt5 AUC'!D42</f>
        <v>376759.95210188627</v>
      </c>
      <c r="Z42" s="129">
        <f>AUC!E42-'Opt5 AUC'!E42</f>
        <v>627247.25689651072</v>
      </c>
      <c r="AA42" s="129">
        <f>AUC!F42-'Opt5 AUC'!F42</f>
        <v>788949.74813772738</v>
      </c>
      <c r="AB42" s="129">
        <f>AUC!G42-'Opt5 AUC'!G42</f>
        <v>1067230.515462175</v>
      </c>
      <c r="AC42" s="129">
        <f>AUC!H42-'Opt5 AUC'!H42</f>
        <v>1297414.1869917065</v>
      </c>
      <c r="AD42" s="129">
        <f>AUC!I42-'Opt5 AUC'!I42</f>
        <v>1400335.938475281</v>
      </c>
      <c r="AE42" s="129">
        <f>AUC!J42-'Opt5 AUC'!J42</f>
        <v>1400046.2005538493</v>
      </c>
      <c r="AF42" s="129">
        <f>AUC!K42-'Opt5 AUC'!K42</f>
        <v>1539838.2857076824</v>
      </c>
      <c r="AG42" s="129">
        <f>AUC!L42-'Opt5 AUC'!L42</f>
        <v>1482935.942741558</v>
      </c>
      <c r="AH42" s="129">
        <f>AUC!M42-'Opt5 AUC'!M42</f>
        <v>1759006.1913242638</v>
      </c>
      <c r="AI42" s="129">
        <f>AUC!N42-'Opt5 AUC'!N42</f>
        <v>1601523.3792980909</v>
      </c>
      <c r="AJ42" s="129">
        <f>AUC!O42-'Opt5 AUC'!O42</f>
        <v>1712166.4700865597</v>
      </c>
      <c r="AK42" s="129">
        <f>AUC!P42-'Opt5 AUC'!P42</f>
        <v>1853637.3763193041</v>
      </c>
      <c r="AL42" s="129">
        <f>AUC!Q42-'Opt5 AUC'!Q42</f>
        <v>1772955.7999374419</v>
      </c>
      <c r="AM42" s="129">
        <f>AUC!R42-'Opt5 AUC'!R42</f>
        <v>1833769.0638762265</v>
      </c>
      <c r="AN42" s="129">
        <f>AUC!S42-'Opt5 AUC'!S42</f>
        <v>2057953.1493631899</v>
      </c>
      <c r="AO42" s="129">
        <f>AUC!T42-'Opt5 AUC'!T42</f>
        <v>2689499.8685473204</v>
      </c>
    </row>
    <row r="43" spans="1:41" x14ac:dyDescent="0.25">
      <c r="A43" s="120" t="s">
        <v>119</v>
      </c>
      <c r="B43" s="121">
        <f>'05ENX BB'!AP50</f>
        <v>65173426.341512799</v>
      </c>
      <c r="C43" s="129">
        <f>'05ENX BB'!AQ50</f>
        <v>68034029.883885041</v>
      </c>
      <c r="D43" s="129">
        <f>'05ENX BB'!AR50</f>
        <v>79543170.182840809</v>
      </c>
      <c r="E43" s="129">
        <f>'05ENX BB'!AS50</f>
        <v>93259231.7954759</v>
      </c>
      <c r="F43" s="129">
        <f>'05ENX BB'!AT50</f>
        <v>94622445.778470591</v>
      </c>
      <c r="G43" s="129">
        <f>'05ENX BB'!AU50</f>
        <v>115328397.92093045</v>
      </c>
      <c r="H43" s="129">
        <f>'05ENX BB'!AV50</f>
        <v>118921168.83002122</v>
      </c>
      <c r="I43" s="129">
        <f>'05ENX BB'!AW50</f>
        <v>103139835.37260127</v>
      </c>
      <c r="J43" s="129">
        <f>'05ENX BB'!AX50</f>
        <v>100380097.56702776</v>
      </c>
      <c r="K43" s="129">
        <f>'05ENX BB'!AY50</f>
        <v>107782993.61234406</v>
      </c>
      <c r="L43" s="129">
        <f>'05ENX BB'!AZ50</f>
        <v>88632682.748383641</v>
      </c>
      <c r="M43" s="129">
        <f>'05ENX BB'!BA50</f>
        <v>93910265.181037933</v>
      </c>
      <c r="N43" s="129">
        <f>'05ENX BB'!BB50</f>
        <v>91932580.910956845</v>
      </c>
      <c r="O43" s="129">
        <f>'05ENX BB'!BC50</f>
        <v>90855176.646391049</v>
      </c>
      <c r="P43" s="129">
        <f>'05ENX BB'!BD50</f>
        <v>82692576.434882522</v>
      </c>
      <c r="Q43" s="129">
        <f>'05ENX BB'!BE50</f>
        <v>63647302.034187958</v>
      </c>
      <c r="R43" s="129">
        <f>'05ENX BB'!BF50</f>
        <v>66007461.166927852</v>
      </c>
      <c r="S43" s="129">
        <f>'05ENX BB'!BG50</f>
        <v>76570095.830320567</v>
      </c>
      <c r="T43" s="129">
        <f>'05ENX BB'!BH50</f>
        <v>108849321.38968672</v>
      </c>
      <c r="U43" s="176">
        <f t="shared" si="0"/>
        <v>0.42156438762851961</v>
      </c>
      <c r="V43" s="120" t="s">
        <v>119</v>
      </c>
      <c r="W43" s="121">
        <f>AUC!B43-'Opt5 AUC'!B43</f>
        <v>0</v>
      </c>
      <c r="X43" s="129">
        <f>AUC!C43-'Opt5 AUC'!C43</f>
        <v>952949.44490236044</v>
      </c>
      <c r="Y43" s="129">
        <f>AUC!D43-'Opt5 AUC'!D43</f>
        <v>2460610.7583551705</v>
      </c>
      <c r="Z43" s="129">
        <f>AUC!E43-'Opt5 AUC'!E43</f>
        <v>4111233.9556245059</v>
      </c>
      <c r="AA43" s="129">
        <f>AUC!F43-'Opt5 AUC'!F43</f>
        <v>4850651.6700877845</v>
      </c>
      <c r="AB43" s="129">
        <f>AUC!G43-'Opt5 AUC'!G43</f>
        <v>7307933.0855441093</v>
      </c>
      <c r="AC43" s="129">
        <f>AUC!H43-'Opt5 AUC'!H43</f>
        <v>8829666.0997456312</v>
      </c>
      <c r="AD43" s="129">
        <f>AUC!I43-'Opt5 AUC'!I43</f>
        <v>8597665.1853192002</v>
      </c>
      <c r="AE43" s="129">
        <f>AUC!J43-'Opt5 AUC'!J43</f>
        <v>9031232.8806647807</v>
      </c>
      <c r="AF43" s="129">
        <f>AUC!K43-'Opt5 AUC'!K43</f>
        <v>10545514.044871643</v>
      </c>
      <c r="AG43" s="129">
        <f>AUC!L43-'Opt5 AUC'!L43</f>
        <v>9872258.8533152342</v>
      </c>
      <c r="AH43" s="129">
        <f>AUC!M43-'Opt5 AUC'!M43</f>
        <v>10659116.483626202</v>
      </c>
      <c r="AI43" s="129">
        <f>AUC!N43-'Opt5 AUC'!N43</f>
        <v>10554585.663639799</v>
      </c>
      <c r="AJ43" s="129">
        <f>AUC!O43-'Opt5 AUC'!O43</f>
        <v>10592625.868775427</v>
      </c>
      <c r="AK43" s="129">
        <f>AUC!P43-'Opt5 AUC'!P43</f>
        <v>9726264.3638277352</v>
      </c>
      <c r="AL43" s="129">
        <f>AUC!Q43-'Opt5 AUC'!Q43</f>
        <v>7567666.3753907979</v>
      </c>
      <c r="AM43" s="129">
        <f>AUC!R43-'Opt5 AUC'!R43</f>
        <v>7854630.7267610207</v>
      </c>
      <c r="AN43" s="129">
        <f>AUC!S43-'Opt5 AUC'!S43</f>
        <v>9112446.0210622251</v>
      </c>
      <c r="AO43" s="129">
        <f>AUC!T43-'Opt5 AUC'!T43</f>
        <v>12976342.28038913</v>
      </c>
    </row>
    <row r="44" spans="1:41" x14ac:dyDescent="0.25">
      <c r="A44" s="120" t="s">
        <v>120</v>
      </c>
      <c r="B44" s="121">
        <f>'06ERG BB'!AP50</f>
        <v>18974733.552337263</v>
      </c>
      <c r="C44" s="129">
        <f>'06ERG BB'!AQ50</f>
        <v>17594872.220045164</v>
      </c>
      <c r="D44" s="129">
        <f>'06ERG BB'!AR50</f>
        <v>21582488.95955459</v>
      </c>
      <c r="E44" s="129">
        <f>'06ERG BB'!AS50</f>
        <v>26316158.59097147</v>
      </c>
      <c r="F44" s="129">
        <f>'06ERG BB'!AT50</f>
        <v>26748617.367077071</v>
      </c>
      <c r="G44" s="129">
        <f>'06ERG BB'!AU50</f>
        <v>34661325.856547311</v>
      </c>
      <c r="H44" s="129">
        <f>'06ERG BB'!AV50</f>
        <v>36219752.97827936</v>
      </c>
      <c r="I44" s="129">
        <f>'06ERG BB'!AW50</f>
        <v>31990496.993824176</v>
      </c>
      <c r="J44" s="129">
        <f>'06ERG BB'!AX50</f>
        <v>30099882.213523153</v>
      </c>
      <c r="K44" s="129">
        <f>'06ERG BB'!AY50</f>
        <v>33615345.104061566</v>
      </c>
      <c r="L44" s="129">
        <f>'06ERG BB'!AZ50</f>
        <v>24969553.077273797</v>
      </c>
      <c r="M44" s="129">
        <f>'06ERG BB'!BA50</f>
        <v>27108613.49551218</v>
      </c>
      <c r="N44" s="129">
        <f>'06ERG BB'!BB50</f>
        <v>26783443.05521407</v>
      </c>
      <c r="O44" s="129">
        <f>'06ERG BB'!BC50</f>
        <v>26574584.826272167</v>
      </c>
      <c r="P44" s="129">
        <f>'06ERG BB'!BD50</f>
        <v>24287086.542637907</v>
      </c>
      <c r="Q44" s="129">
        <f>'06ERG BB'!BE50</f>
        <v>19018730.94825178</v>
      </c>
      <c r="R44" s="129">
        <f>'06ERG BB'!BF50</f>
        <v>19853829.681176327</v>
      </c>
      <c r="S44" s="129">
        <f>'06ERG BB'!BG50</f>
        <v>23143828.465934865</v>
      </c>
      <c r="T44" s="129">
        <f>'06ERG BB'!BH50</f>
        <v>32999091.920919687</v>
      </c>
      <c r="U44" s="176">
        <f t="shared" si="0"/>
        <v>0.42582684491853501</v>
      </c>
      <c r="V44" s="120" t="s">
        <v>120</v>
      </c>
      <c r="W44" s="121">
        <f>AUC!B44-'Opt5 AUC'!B44</f>
        <v>0</v>
      </c>
      <c r="X44" s="129">
        <f>AUC!C44-'Opt5 AUC'!C44</f>
        <v>-188867.02085843682</v>
      </c>
      <c r="Y44" s="129">
        <f>AUC!D44-'Opt5 AUC'!D44</f>
        <v>499062.97687118128</v>
      </c>
      <c r="Z44" s="129">
        <f>AUC!E44-'Opt5 AUC'!E44</f>
        <v>1322678.6811289117</v>
      </c>
      <c r="AA44" s="129">
        <f>AUC!F44-'Opt5 AUC'!F44</f>
        <v>1779973.32310123</v>
      </c>
      <c r="AB44" s="129">
        <f>AUC!G44-'Opt5 AUC'!G44</f>
        <v>3023960.8166039586</v>
      </c>
      <c r="AC44" s="129">
        <f>AUC!H44-'Opt5 AUC'!H44</f>
        <v>3611175.851849623</v>
      </c>
      <c r="AD44" s="129">
        <f>AUC!I44-'Opt5 AUC'!I44</f>
        <v>3546343.2012478858</v>
      </c>
      <c r="AE44" s="129">
        <f>AUC!J44-'Opt5 AUC'!J44</f>
        <v>3495300.6036321782</v>
      </c>
      <c r="AF44" s="129">
        <f>AUC!K44-'Opt5 AUC'!K44</f>
        <v>4290254.7668171749</v>
      </c>
      <c r="AG44" s="129">
        <f>AUC!L44-'Opt5 AUC'!L44</f>
        <v>3015947.1525542587</v>
      </c>
      <c r="AH44" s="129">
        <f>AUC!M44-'Opt5 AUC'!M44</f>
        <v>3368371.1161473989</v>
      </c>
      <c r="AI44" s="129">
        <f>AUC!N44-'Opt5 AUC'!N44</f>
        <v>3390748.7120406404</v>
      </c>
      <c r="AJ44" s="129">
        <f>AUC!O44-'Opt5 AUC'!O44</f>
        <v>3418261.2999536991</v>
      </c>
      <c r="AK44" s="129">
        <f>AUC!P44-'Opt5 AUC'!P44</f>
        <v>3158437.8332778774</v>
      </c>
      <c r="AL44" s="129">
        <f>AUC!Q44-'Opt5 AUC'!Q44</f>
        <v>2502418.6502269618</v>
      </c>
      <c r="AM44" s="129">
        <f>AUC!R44-'Opt5 AUC'!R44</f>
        <v>2603637.4688649438</v>
      </c>
      <c r="AN44" s="129">
        <f>AUC!S44-'Opt5 AUC'!S44</f>
        <v>3027071.4609316215</v>
      </c>
      <c r="AO44" s="129">
        <f>AUC!T44-'Opt5 AUC'!T44</f>
        <v>4306804.3198807985</v>
      </c>
    </row>
    <row r="45" spans="1:41" x14ac:dyDescent="0.25">
      <c r="A45" s="120" t="s">
        <v>121</v>
      </c>
      <c r="B45" s="121">
        <f>'07ESS BB'!AP50</f>
        <v>17390484.532652855</v>
      </c>
      <c r="C45" s="129">
        <f>'07ESS BB'!AQ50</f>
        <v>17690312.851568736</v>
      </c>
      <c r="D45" s="129">
        <f>'07ESS BB'!AR50</f>
        <v>20129880.916685242</v>
      </c>
      <c r="E45" s="129">
        <f>'07ESS BB'!AS50</f>
        <v>24085997.64463421</v>
      </c>
      <c r="F45" s="129">
        <f>'07ESS BB'!AT50</f>
        <v>27186391.835318379</v>
      </c>
      <c r="G45" s="129">
        <f>'07ESS BB'!AU50</f>
        <v>37188882.199791163</v>
      </c>
      <c r="H45" s="129">
        <f>'07ESS BB'!AV50</f>
        <v>39273835.272219069</v>
      </c>
      <c r="I45" s="129">
        <f>'07ESS BB'!AW50</f>
        <v>36064927.275602669</v>
      </c>
      <c r="J45" s="129">
        <f>'07ESS BB'!AX50</f>
        <v>29894186.034576315</v>
      </c>
      <c r="K45" s="129">
        <f>'07ESS BB'!AY50</f>
        <v>36261490.01099357</v>
      </c>
      <c r="L45" s="129">
        <f>'07ESS BB'!AZ50</f>
        <v>30431372.327848844</v>
      </c>
      <c r="M45" s="129">
        <f>'07ESS BB'!BA50</f>
        <v>31045758.935184341</v>
      </c>
      <c r="N45" s="129">
        <f>'07ESS BB'!BB50</f>
        <v>29959860.317335892</v>
      </c>
      <c r="O45" s="129">
        <f>'07ESS BB'!BC50</f>
        <v>29814653.194528401</v>
      </c>
      <c r="P45" s="129">
        <f>'07ESS BB'!BD50</f>
        <v>26646838.070754591</v>
      </c>
      <c r="Q45" s="129">
        <f>'07ESS BB'!BE50</f>
        <v>21579841.628970481</v>
      </c>
      <c r="R45" s="129">
        <f>'07ESS BB'!BF50</f>
        <v>23041982.431941539</v>
      </c>
      <c r="S45" s="129">
        <f>'07ESS BB'!BG50</f>
        <v>26787219.263782196</v>
      </c>
      <c r="T45" s="129">
        <f>'07ESS BB'!BH50</f>
        <v>36127532.872450821</v>
      </c>
      <c r="U45" s="176">
        <f t="shared" si="0"/>
        <v>0.34868545020263625</v>
      </c>
      <c r="V45" s="120" t="s">
        <v>121</v>
      </c>
      <c r="W45" s="121">
        <f>AUC!B45-'Opt5 AUC'!B45</f>
        <v>0</v>
      </c>
      <c r="X45" s="129">
        <f>AUC!C45-'Opt5 AUC'!C45</f>
        <v>197414.43529042602</v>
      </c>
      <c r="Y45" s="129">
        <f>AUC!D45-'Opt5 AUC'!D45</f>
        <v>377512.78470239788</v>
      </c>
      <c r="Z45" s="129">
        <f>AUC!E45-'Opt5 AUC'!E45</f>
        <v>908464.61671165004</v>
      </c>
      <c r="AA45" s="129">
        <f>AUC!F45-'Opt5 AUC'!F45</f>
        <v>1301081.8077431694</v>
      </c>
      <c r="AB45" s="129">
        <f>AUC!G45-'Opt5 AUC'!G45</f>
        <v>2700335.8819223344</v>
      </c>
      <c r="AC45" s="129">
        <f>AUC!H45-'Opt5 AUC'!H45</f>
        <v>3095511.3083033785</v>
      </c>
      <c r="AD45" s="129">
        <f>AUC!I45-'Opt5 AUC'!I45</f>
        <v>3083771.9121124297</v>
      </c>
      <c r="AE45" s="129">
        <f>AUC!J45-'Opt5 AUC'!J45</f>
        <v>3258766.5811633058</v>
      </c>
      <c r="AF45" s="129">
        <f>AUC!K45-'Opt5 AUC'!K45</f>
        <v>4554380.6697755828</v>
      </c>
      <c r="AG45" s="129">
        <f>AUC!L45-'Opt5 AUC'!L45</f>
        <v>3813370.1479362398</v>
      </c>
      <c r="AH45" s="129">
        <f>AUC!M45-'Opt5 AUC'!M45</f>
        <v>3900795.8215128519</v>
      </c>
      <c r="AI45" s="129">
        <f>AUC!N45-'Opt5 AUC'!N45</f>
        <v>3750055.7272565626</v>
      </c>
      <c r="AJ45" s="129">
        <f>AUC!O45-'Opt5 AUC'!O45</f>
        <v>3722079.7552999109</v>
      </c>
      <c r="AK45" s="129">
        <f>AUC!P45-'Opt5 AUC'!P45</f>
        <v>3315383.2201675288</v>
      </c>
      <c r="AL45" s="129">
        <f>AUC!Q45-'Opt5 AUC'!Q45</f>
        <v>2675187.0142763853</v>
      </c>
      <c r="AM45" s="129">
        <f>AUC!R45-'Opt5 AUC'!R45</f>
        <v>2847016.8268497176</v>
      </c>
      <c r="AN45" s="129">
        <f>AUC!S45-'Opt5 AUC'!S45</f>
        <v>3311704.9148541689</v>
      </c>
      <c r="AO45" s="129">
        <f>AUC!T45-'Opt5 AUC'!T45</f>
        <v>4468755.8469319269</v>
      </c>
    </row>
    <row r="46" spans="1:41" x14ac:dyDescent="0.25">
      <c r="A46" s="120" t="s">
        <v>122</v>
      </c>
      <c r="B46" s="121">
        <f>'08JEN BB'!AP50</f>
        <v>2296647.5400518412</v>
      </c>
      <c r="C46" s="129">
        <f>'08JEN BB'!AQ50</f>
        <v>2476875.6878545885</v>
      </c>
      <c r="D46" s="129">
        <f>'08JEN BB'!AR50</f>
        <v>2678343.6737764142</v>
      </c>
      <c r="E46" s="129">
        <f>'08JEN BB'!AS50</f>
        <v>2917726.9205593001</v>
      </c>
      <c r="F46" s="129">
        <f>'08JEN BB'!AT50</f>
        <v>3085567.5031711361</v>
      </c>
      <c r="G46" s="129">
        <f>'08JEN BB'!AU50</f>
        <v>3374538.4579069191</v>
      </c>
      <c r="H46" s="129">
        <f>'08JEN BB'!AV50</f>
        <v>3517815.8358666333</v>
      </c>
      <c r="I46" s="129">
        <f>'08JEN BB'!AW50</f>
        <v>3180020.2591745025</v>
      </c>
      <c r="J46" s="129">
        <f>'08JEN BB'!AX50</f>
        <v>3384569.7490404993</v>
      </c>
      <c r="K46" s="129">
        <f>'08JEN BB'!AY50</f>
        <v>3276737.7752480917</v>
      </c>
      <c r="L46" s="129">
        <f>'08JEN BB'!AZ50</f>
        <v>3089086.8992070248</v>
      </c>
      <c r="M46" s="129">
        <f>'08JEN BB'!BA50</f>
        <v>3324473.2452902826</v>
      </c>
      <c r="N46" s="129">
        <f>'08JEN BB'!BB50</f>
        <v>3395166.1740800561</v>
      </c>
      <c r="O46" s="129">
        <f>'08JEN BB'!BC50</f>
        <v>3521383.8659014679</v>
      </c>
      <c r="P46" s="129">
        <f>'08JEN BB'!BD50</f>
        <v>3069688.1981318509</v>
      </c>
      <c r="Q46" s="129">
        <f>'08JEN BB'!BE50</f>
        <v>2881191.7100994275</v>
      </c>
      <c r="R46" s="129">
        <f>'08JEN BB'!BF50</f>
        <v>3040405.3204810843</v>
      </c>
      <c r="S46" s="129">
        <f>'08JEN BB'!BG50</f>
        <v>3515797.3276684633</v>
      </c>
      <c r="T46" s="129">
        <f>'08JEN BB'!BH50</f>
        <v>4756512.4630784206</v>
      </c>
      <c r="U46" s="176">
        <f t="shared" si="0"/>
        <v>0.35289722921336597</v>
      </c>
      <c r="V46" s="120" t="s">
        <v>122</v>
      </c>
      <c r="W46" s="121">
        <f>AUC!B46-'Opt5 AUC'!B46</f>
        <v>0</v>
      </c>
      <c r="X46" s="129">
        <f>AUC!C46-'Opt5 AUC'!C46</f>
        <v>-4.6566128730773926E-9</v>
      </c>
      <c r="Y46" s="129">
        <f>AUC!D46-'Opt5 AUC'!D46</f>
        <v>-7.4505805969238281E-9</v>
      </c>
      <c r="Z46" s="129">
        <f>AUC!E46-'Opt5 AUC'!E46</f>
        <v>3.7252902984619141E-9</v>
      </c>
      <c r="AA46" s="129">
        <f>AUC!F46-'Opt5 AUC'!F46</f>
        <v>0</v>
      </c>
      <c r="AB46" s="129">
        <f>AUC!G46-'Opt5 AUC'!G46</f>
        <v>-142236.97961815167</v>
      </c>
      <c r="AC46" s="129">
        <f>AUC!H46-'Opt5 AUC'!H46</f>
        <v>-103963.82836298039</v>
      </c>
      <c r="AD46" s="129">
        <f>AUC!I46-'Opt5 AUC'!I46</f>
        <v>-51651.358500074595</v>
      </c>
      <c r="AE46" s="129">
        <f>AUC!J46-'Opt5 AUC'!J46</f>
        <v>-2498.8518273709342</v>
      </c>
      <c r="AF46" s="129">
        <f>AUC!K46-'Opt5 AUC'!K46</f>
        <v>33744.225731974468</v>
      </c>
      <c r="AG46" s="129">
        <f>AUC!L46-'Opt5 AUC'!L46</f>
        <v>51378.728769037407</v>
      </c>
      <c r="AH46" s="129">
        <f>AUC!M46-'Opt5 AUC'!M46</f>
        <v>85425.318158617243</v>
      </c>
      <c r="AI46" s="129">
        <f>AUC!N46-'Opt5 AUC'!N46</f>
        <v>102865.11707518063</v>
      </c>
      <c r="AJ46" s="129">
        <f>AUC!O46-'Opt5 AUC'!O46</f>
        <v>121741.36548004765</v>
      </c>
      <c r="AK46" s="129">
        <f>AUC!P46-'Opt5 AUC'!P46</f>
        <v>113848.00487270858</v>
      </c>
      <c r="AL46" s="129">
        <f>AUC!Q46-'Opt5 AUC'!Q46</f>
        <v>124961.96544553712</v>
      </c>
      <c r="AM46" s="129">
        <f>AUC!R46-'Opt5 AUC'!R46</f>
        <v>136673.40074364142</v>
      </c>
      <c r="AN46" s="129">
        <f>AUC!S46-'Opt5 AUC'!S46</f>
        <v>144256.4978661472</v>
      </c>
      <c r="AO46" s="129">
        <f>AUC!T46-'Opt5 AUC'!T46</f>
        <v>178315.41810588818</v>
      </c>
    </row>
    <row r="47" spans="1:41" x14ac:dyDescent="0.25">
      <c r="A47" s="120" t="s">
        <v>123</v>
      </c>
      <c r="B47" s="121">
        <f>'09PCR BB'!AP50</f>
        <v>30065430.159732092</v>
      </c>
      <c r="C47" s="129">
        <f>'09PCR BB'!AQ50</f>
        <v>31661516.297189072</v>
      </c>
      <c r="D47" s="129">
        <f>'09PCR BB'!AR50</f>
        <v>33991870.967623129</v>
      </c>
      <c r="E47" s="129">
        <f>'09PCR BB'!AS50</f>
        <v>36384296.38847255</v>
      </c>
      <c r="F47" s="129">
        <f>'09PCR BB'!AT50</f>
        <v>38874457.936794013</v>
      </c>
      <c r="G47" s="129">
        <f>'09PCR BB'!AU50</f>
        <v>37431862.334906876</v>
      </c>
      <c r="H47" s="129">
        <f>'09PCR BB'!AV50</f>
        <v>37805295.84034317</v>
      </c>
      <c r="I47" s="129">
        <f>'09PCR BB'!AW50</f>
        <v>35102152.230160594</v>
      </c>
      <c r="J47" s="129">
        <f>'09PCR BB'!AX50</f>
        <v>37515974.812391773</v>
      </c>
      <c r="K47" s="129">
        <f>'09PCR BB'!AY50</f>
        <v>37314635.091045745</v>
      </c>
      <c r="L47" s="129">
        <f>'09PCR BB'!AZ50</f>
        <v>37047134.002172135</v>
      </c>
      <c r="M47" s="129">
        <f>'09PCR BB'!BA50</f>
        <v>41603540.490810975</v>
      </c>
      <c r="N47" s="129">
        <f>'09PCR BB'!BB50</f>
        <v>42010298.615429647</v>
      </c>
      <c r="O47" s="129">
        <f>'09PCR BB'!BC50</f>
        <v>44835535.605038755</v>
      </c>
      <c r="P47" s="129">
        <f>'09PCR BB'!BD50</f>
        <v>39678383.935793355</v>
      </c>
      <c r="Q47" s="129">
        <f>'09PCR BB'!BE50</f>
        <v>37380152.036496148</v>
      </c>
      <c r="R47" s="129">
        <f>'09PCR BB'!BF50</f>
        <v>41183681.321294613</v>
      </c>
      <c r="S47" s="129">
        <f>'09PCR BB'!BG50</f>
        <v>48066633.71579212</v>
      </c>
      <c r="T47" s="129">
        <f>'09PCR BB'!BH50</f>
        <v>65100614.817987241</v>
      </c>
      <c r="U47" s="176">
        <f t="shared" si="0"/>
        <v>0.35438265144410702</v>
      </c>
      <c r="V47" s="120" t="s">
        <v>123</v>
      </c>
      <c r="W47" s="121">
        <f>AUC!B47-'Opt5 AUC'!B47</f>
        <v>0</v>
      </c>
      <c r="X47" s="129">
        <f>AUC!C47-'Opt5 AUC'!C47</f>
        <v>1105691.3758109473</v>
      </c>
      <c r="Y47" s="129">
        <f>AUC!D47-'Opt5 AUC'!D47</f>
        <v>1981227.8948824927</v>
      </c>
      <c r="Z47" s="129">
        <f>AUC!E47-'Opt5 AUC'!E47</f>
        <v>3649276.5104931667</v>
      </c>
      <c r="AA47" s="129">
        <f>AUC!F47-'Opt5 AUC'!F47</f>
        <v>4140111.2489479855</v>
      </c>
      <c r="AB47" s="129">
        <f>AUC!G47-'Opt5 AUC'!G47</f>
        <v>5717784.9280165136</v>
      </c>
      <c r="AC47" s="129">
        <f>AUC!H47-'Opt5 AUC'!H47</f>
        <v>6154415.5226754025</v>
      </c>
      <c r="AD47" s="129">
        <f>AUC!I47-'Opt5 AUC'!I47</f>
        <v>5748447.065246582</v>
      </c>
      <c r="AE47" s="129">
        <f>AUC!J47-'Opt5 AUC'!J47</f>
        <v>6854574.4111406654</v>
      </c>
      <c r="AF47" s="129">
        <f>AUC!K47-'Opt5 AUC'!K47</f>
        <v>6708886.7718176544</v>
      </c>
      <c r="AG47" s="129">
        <f>AUC!L47-'Opt5 AUC'!L47</f>
        <v>6477980.2191105485</v>
      </c>
      <c r="AH47" s="129">
        <f>AUC!M47-'Opt5 AUC'!M47</f>
        <v>6458500.6978481486</v>
      </c>
      <c r="AI47" s="129">
        <f>AUC!N47-'Opt5 AUC'!N47</f>
        <v>6234050.0652377903</v>
      </c>
      <c r="AJ47" s="129">
        <f>AUC!O47-'Opt5 AUC'!O47</f>
        <v>6105225.7071637958</v>
      </c>
      <c r="AK47" s="129">
        <f>AUC!P47-'Opt5 AUC'!P47</f>
        <v>4980922.4093677178</v>
      </c>
      <c r="AL47" s="129">
        <f>AUC!Q47-'Opt5 AUC'!Q47</f>
        <v>4394291.0272259563</v>
      </c>
      <c r="AM47" s="129">
        <f>AUC!R47-'Opt5 AUC'!R47</f>
        <v>4415617.4018426463</v>
      </c>
      <c r="AN47" s="129">
        <f>AUC!S47-'Opt5 AUC'!S47</f>
        <v>4711867.8861083612</v>
      </c>
      <c r="AO47" s="129">
        <f>AUC!T47-'Opt5 AUC'!T47</f>
        <v>5897932.7787292674</v>
      </c>
    </row>
    <row r="48" spans="1:41" x14ac:dyDescent="0.25">
      <c r="A48" s="120" t="s">
        <v>124</v>
      </c>
      <c r="B48" s="121">
        <f>'10SAP BB'!AP50</f>
        <v>92154088.70418255</v>
      </c>
      <c r="C48" s="129">
        <f>'10SAP BB'!AQ50</f>
        <v>90170386.596914694</v>
      </c>
      <c r="D48" s="129">
        <f>'10SAP BB'!AR50</f>
        <v>96517407.766771138</v>
      </c>
      <c r="E48" s="129">
        <f>'10SAP BB'!AS50</f>
        <v>106575807.22258794</v>
      </c>
      <c r="F48" s="129">
        <f>'10SAP BB'!AT50</f>
        <v>103500853.21189937</v>
      </c>
      <c r="G48" s="129">
        <f>'10SAP BB'!AU50</f>
        <v>106726748.6933703</v>
      </c>
      <c r="H48" s="129">
        <f>'10SAP BB'!AV50</f>
        <v>106444387.05079857</v>
      </c>
      <c r="I48" s="129">
        <f>'10SAP BB'!AW50</f>
        <v>96595720.346731007</v>
      </c>
      <c r="J48" s="129">
        <f>'10SAP BB'!AX50</f>
        <v>92718663.286672339</v>
      </c>
      <c r="K48" s="129">
        <f>'10SAP BB'!AY50</f>
        <v>99320076.158616677</v>
      </c>
      <c r="L48" s="129">
        <f>'10SAP BB'!AZ50</f>
        <v>88300382.523860022</v>
      </c>
      <c r="M48" s="129">
        <f>'10SAP BB'!BA50</f>
        <v>90496225.754682377</v>
      </c>
      <c r="N48" s="129">
        <f>'10SAP BB'!BB50</f>
        <v>91002385.219807222</v>
      </c>
      <c r="O48" s="129">
        <f>'10SAP BB'!BC50</f>
        <v>94833949.082657218</v>
      </c>
      <c r="P48" s="129">
        <f>'10SAP BB'!BD50</f>
        <v>92826339.864275783</v>
      </c>
      <c r="Q48" s="129">
        <f>'10SAP BB'!BE50</f>
        <v>81974861.51433602</v>
      </c>
      <c r="R48" s="129">
        <f>'10SAP BB'!BF50</f>
        <v>83352817.460862756</v>
      </c>
      <c r="S48" s="129">
        <f>'10SAP BB'!BG50</f>
        <v>91196731.270557821</v>
      </c>
      <c r="T48" s="129">
        <f>'10SAP BB'!BH50</f>
        <v>104479175.40484434</v>
      </c>
      <c r="U48" s="176">
        <f t="shared" si="0"/>
        <v>0.14564605495432553</v>
      </c>
      <c r="V48" s="120" t="s">
        <v>124</v>
      </c>
      <c r="W48" s="121">
        <f>AUC!B48-'Opt5 AUC'!B48</f>
        <v>0</v>
      </c>
      <c r="X48" s="129">
        <f>AUC!C48-'Opt5 AUC'!C48</f>
        <v>0</v>
      </c>
      <c r="Y48" s="129">
        <f>AUC!D48-'Opt5 AUC'!D48</f>
        <v>0</v>
      </c>
      <c r="Z48" s="129">
        <f>AUC!E48-'Opt5 AUC'!E48</f>
        <v>-1.3411045074462891E-7</v>
      </c>
      <c r="AA48" s="129">
        <f>AUC!F48-'Opt5 AUC'!F48</f>
        <v>0</v>
      </c>
      <c r="AB48" s="129">
        <f>AUC!G48-'Opt5 AUC'!G48</f>
        <v>0</v>
      </c>
      <c r="AC48" s="129">
        <f>AUC!H48-'Opt5 AUC'!H48</f>
        <v>-1.3411045074462891E-7</v>
      </c>
      <c r="AD48" s="129">
        <f>AUC!I48-'Opt5 AUC'!I48</f>
        <v>0</v>
      </c>
      <c r="AE48" s="129">
        <f>AUC!J48-'Opt5 AUC'!J48</f>
        <v>0</v>
      </c>
      <c r="AF48" s="129">
        <f>AUC!K48-'Opt5 AUC'!K48</f>
        <v>0</v>
      </c>
      <c r="AG48" s="129">
        <f>AUC!L48-'Opt5 AUC'!L48</f>
        <v>0</v>
      </c>
      <c r="AH48" s="129">
        <f>AUC!M48-'Opt5 AUC'!M48</f>
        <v>0</v>
      </c>
      <c r="AI48" s="129">
        <f>AUC!N48-'Opt5 AUC'!N48</f>
        <v>0</v>
      </c>
      <c r="AJ48" s="129">
        <f>AUC!O48-'Opt5 AUC'!O48</f>
        <v>0</v>
      </c>
      <c r="AK48" s="129">
        <f>AUC!P48-'Opt5 AUC'!P48</f>
        <v>0</v>
      </c>
      <c r="AL48" s="129">
        <f>AUC!Q48-'Opt5 AUC'!Q48</f>
        <v>0</v>
      </c>
      <c r="AM48" s="129">
        <f>AUC!R48-'Opt5 AUC'!R48</f>
        <v>0</v>
      </c>
      <c r="AN48" s="129">
        <f>AUC!S48-'Opt5 AUC'!S48</f>
        <v>0</v>
      </c>
      <c r="AO48" s="129">
        <f>AUC!T48-'Opt5 AUC'!T48</f>
        <v>0</v>
      </c>
    </row>
    <row r="49" spans="1:41" x14ac:dyDescent="0.25">
      <c r="A49" s="120" t="s">
        <v>125</v>
      </c>
      <c r="B49" s="121">
        <f>'11SPD BB'!AP50</f>
        <v>29638911.223899841</v>
      </c>
      <c r="C49" s="129">
        <f>'11SPD BB'!AQ50</f>
        <v>33388935.877984732</v>
      </c>
      <c r="D49" s="129">
        <f>'11SPD BB'!AR50</f>
        <v>38110591.476874612</v>
      </c>
      <c r="E49" s="129">
        <f>'11SPD BB'!AS50</f>
        <v>44419479.723784067</v>
      </c>
      <c r="F49" s="129">
        <f>'11SPD BB'!AT50</f>
        <v>50792928.925887711</v>
      </c>
      <c r="G49" s="129">
        <f>'11SPD BB'!AU50</f>
        <v>57473381.779131636</v>
      </c>
      <c r="H49" s="129">
        <f>'11SPD BB'!AV50</f>
        <v>59066283.962156296</v>
      </c>
      <c r="I49" s="129">
        <f>'11SPD BB'!AW50</f>
        <v>53939397.895124823</v>
      </c>
      <c r="J49" s="129">
        <f>'11SPD BB'!AX50</f>
        <v>48749123.505444162</v>
      </c>
      <c r="K49" s="129">
        <f>'11SPD BB'!AY50</f>
        <v>33863022.558961526</v>
      </c>
      <c r="L49" s="129">
        <f>'11SPD BB'!AZ50</f>
        <v>42241512.1822742</v>
      </c>
      <c r="M49" s="129">
        <f>'11SPD BB'!BA50</f>
        <v>41598473.111196287</v>
      </c>
      <c r="N49" s="129">
        <f>'11SPD BB'!BB50</f>
        <v>46018516.159853436</v>
      </c>
      <c r="O49" s="129">
        <f>'11SPD BB'!BC50</f>
        <v>52163881.67535188</v>
      </c>
      <c r="P49" s="129">
        <f>'11SPD BB'!BD50</f>
        <v>47618054.505817465</v>
      </c>
      <c r="Q49" s="129">
        <f>'11SPD BB'!BE50</f>
        <v>44725433.346310906</v>
      </c>
      <c r="R49" s="129">
        <f>'11SPD BB'!BF50</f>
        <v>46359296.365098074</v>
      </c>
      <c r="S49" s="129">
        <f>'11SPD BB'!BG50</f>
        <v>54022170.145361587</v>
      </c>
      <c r="T49" s="129">
        <f>'11SPD BB'!BH50</f>
        <v>74300613.373434991</v>
      </c>
      <c r="U49" s="176">
        <f t="shared" si="0"/>
        <v>0.37537261412321354</v>
      </c>
      <c r="V49" s="120" t="s">
        <v>125</v>
      </c>
      <c r="W49" s="121">
        <f>AUC!B49-'Opt5 AUC'!B49</f>
        <v>0</v>
      </c>
      <c r="X49" s="129">
        <f>AUC!C49-'Opt5 AUC'!C49</f>
        <v>208446.61176414788</v>
      </c>
      <c r="Y49" s="129">
        <f>AUC!D49-'Opt5 AUC'!D49</f>
        <v>392804.91807050258</v>
      </c>
      <c r="Z49" s="129">
        <f>AUC!E49-'Opt5 AUC'!E49</f>
        <v>641760.53617241234</v>
      </c>
      <c r="AA49" s="129">
        <f>AUC!F49-'Opt5 AUC'!F49</f>
        <v>846192.2685643509</v>
      </c>
      <c r="AB49" s="129">
        <f>AUC!G49-'Opt5 AUC'!G49</f>
        <v>2773325.2110701799</v>
      </c>
      <c r="AC49" s="129">
        <f>AUC!H49-'Opt5 AUC'!H49</f>
        <v>2818603.0608282536</v>
      </c>
      <c r="AD49" s="129">
        <f>AUC!I49-'Opt5 AUC'!I49</f>
        <v>2575526.185250856</v>
      </c>
      <c r="AE49" s="129">
        <f>AUC!J49-'Opt5 AUC'!J49</f>
        <v>2192212.9627430141</v>
      </c>
      <c r="AF49" s="129">
        <f>AUC!K49-'Opt5 AUC'!K49</f>
        <v>2433328.1119327843</v>
      </c>
      <c r="AG49" s="129">
        <f>AUC!L49-'Opt5 AUC'!L49</f>
        <v>3129131.0540427193</v>
      </c>
      <c r="AH49" s="129">
        <f>AUC!M49-'Opt5 AUC'!M49</f>
        <v>2716820.2451683953</v>
      </c>
      <c r="AI49" s="129">
        <f>AUC!N49-'Opt5 AUC'!N49</f>
        <v>2712265.6819535494</v>
      </c>
      <c r="AJ49" s="129">
        <f>AUC!O49-'Opt5 AUC'!O49</f>
        <v>2734918.6136601791</v>
      </c>
      <c r="AK49" s="129">
        <f>AUC!P49-'Opt5 AUC'!P49</f>
        <v>2250623.3653101698</v>
      </c>
      <c r="AL49" s="129">
        <f>AUC!Q49-'Opt5 AUC'!Q49</f>
        <v>2001607.2492484897</v>
      </c>
      <c r="AM49" s="129">
        <f>AUC!R49-'Opt5 AUC'!R49</f>
        <v>2000755.7952040806</v>
      </c>
      <c r="AN49" s="129">
        <f>AUC!S49-'Opt5 AUC'!S49</f>
        <v>2228633.8676066399</v>
      </c>
      <c r="AO49" s="129">
        <f>AUC!T49-'Opt5 AUC'!T49</f>
        <v>2925962.5857167542</v>
      </c>
    </row>
    <row r="50" spans="1:41" x14ac:dyDescent="0.25">
      <c r="A50" s="120" t="s">
        <v>126</v>
      </c>
      <c r="B50" s="121">
        <f>'12TND BB'!AP50</f>
        <v>15709134.171430208</v>
      </c>
      <c r="C50" s="129">
        <f>'12TND BB'!AQ50</f>
        <v>16024730.809564985</v>
      </c>
      <c r="D50" s="129">
        <f>'12TND BB'!AR50</f>
        <v>18190429.61884845</v>
      </c>
      <c r="E50" s="129">
        <f>'12TND BB'!AS50</f>
        <v>22287585.532379486</v>
      </c>
      <c r="F50" s="129">
        <f>'12TND BB'!AT50</f>
        <v>23589545.430817377</v>
      </c>
      <c r="G50" s="129">
        <f>'12TND BB'!AU50</f>
        <v>28405812.910154477</v>
      </c>
      <c r="H50" s="129">
        <f>'12TND BB'!AV50</f>
        <v>29538007.139962159</v>
      </c>
      <c r="I50" s="129">
        <f>'12TND BB'!AW50</f>
        <v>26374541.002018865</v>
      </c>
      <c r="J50" s="129">
        <f>'12TND BB'!AX50</f>
        <v>23324313.250927247</v>
      </c>
      <c r="K50" s="129">
        <f>'12TND BB'!AY50</f>
        <v>25225813.800315782</v>
      </c>
      <c r="L50" s="129">
        <f>'12TND BB'!AZ50</f>
        <v>20828266.184978206</v>
      </c>
      <c r="M50" s="129">
        <f>'12TND BB'!BA50</f>
        <v>21798257.864219893</v>
      </c>
      <c r="N50" s="129">
        <f>'12TND BB'!BB50</f>
        <v>22197873.706238877</v>
      </c>
      <c r="O50" s="129">
        <f>'12TND BB'!BC50</f>
        <v>22320635.945020802</v>
      </c>
      <c r="P50" s="129">
        <f>'12TND BB'!BD50</f>
        <v>20556400.254647318</v>
      </c>
      <c r="Q50" s="129">
        <f>'12TND BB'!BE50</f>
        <v>16588229.613234574</v>
      </c>
      <c r="R50" s="129">
        <f>'12TND BB'!BF50</f>
        <v>17123787.12021656</v>
      </c>
      <c r="S50" s="129">
        <f>'12TND BB'!BG50</f>
        <v>19619412.278055783</v>
      </c>
      <c r="T50" s="129">
        <f>'12TND BB'!BH50</f>
        <v>27600268.388105858</v>
      </c>
      <c r="U50" s="176">
        <f t="shared" si="0"/>
        <v>0.40678364860993432</v>
      </c>
      <c r="V50" s="120" t="s">
        <v>126</v>
      </c>
      <c r="W50" s="121">
        <f>AUC!B50-'Opt5 AUC'!B50</f>
        <v>0</v>
      </c>
      <c r="X50" s="129">
        <f>AUC!C50-'Opt5 AUC'!C50</f>
        <v>44713.919585829601</v>
      </c>
      <c r="Y50" s="129">
        <f>AUC!D50-'Opt5 AUC'!D50</f>
        <v>101569.60752846301</v>
      </c>
      <c r="Z50" s="129">
        <f>AUC!E50-'Opt5 AUC'!E50</f>
        <v>231496.90605207533</v>
      </c>
      <c r="AA50" s="129">
        <f>AUC!F50-'Opt5 AUC'!F50</f>
        <v>319192.24373050779</v>
      </c>
      <c r="AB50" s="129">
        <f>AUC!G50-'Opt5 AUC'!G50</f>
        <v>481437.68898824602</v>
      </c>
      <c r="AC50" s="129">
        <f>AUC!H50-'Opt5 AUC'!H50</f>
        <v>583901.4033645913</v>
      </c>
      <c r="AD50" s="129">
        <f>AUC!I50-'Opt5 AUC'!I50</f>
        <v>633299.07011064515</v>
      </c>
      <c r="AE50" s="129">
        <f>AUC!J50-'Opt5 AUC'!J50</f>
        <v>575809.17029110342</v>
      </c>
      <c r="AF50" s="129">
        <f>AUC!K50-'Opt5 AUC'!K50</f>
        <v>634354.5032456331</v>
      </c>
      <c r="AG50" s="129">
        <f>AUC!L50-'Opt5 AUC'!L50</f>
        <v>520469.13412969932</v>
      </c>
      <c r="AH50" s="129">
        <f>AUC!M50-'Opt5 AUC'!M50</f>
        <v>546915.39322625846</v>
      </c>
      <c r="AI50" s="129">
        <f>AUC!N50-'Opt5 AUC'!N50</f>
        <v>561813.47395165265</v>
      </c>
      <c r="AJ50" s="129">
        <f>AUC!O50-'Opt5 AUC'!O50</f>
        <v>607633.77310283855</v>
      </c>
      <c r="AK50" s="129">
        <f>AUC!P50-'Opt5 AUC'!P50</f>
        <v>630067.22014264017</v>
      </c>
      <c r="AL50" s="129">
        <f>AUC!Q50-'Opt5 AUC'!Q50</f>
        <v>546047.45346650295</v>
      </c>
      <c r="AM50" s="129">
        <f>AUC!R50-'Opt5 AUC'!R50</f>
        <v>597785.79238114506</v>
      </c>
      <c r="AN50" s="129">
        <f>AUC!S50-'Opt5 AUC'!S50</f>
        <v>707327.38978818804</v>
      </c>
      <c r="AO50" s="129">
        <f>AUC!T50-'Opt5 AUC'!T50</f>
        <v>1071613.8660106473</v>
      </c>
    </row>
    <row r="51" spans="1:41" ht="15.75" thickBot="1" x14ac:dyDescent="0.3">
      <c r="A51" s="122" t="s">
        <v>127</v>
      </c>
      <c r="B51" s="123">
        <f>'13UED BB'!AP50</f>
        <v>18152297.43111499</v>
      </c>
      <c r="C51" s="124">
        <f>'13UED BB'!AQ50</f>
        <v>20107390.647592746</v>
      </c>
      <c r="D51" s="124">
        <f>'13UED BB'!AR50</f>
        <v>22102212.771225903</v>
      </c>
      <c r="E51" s="124">
        <f>'13UED BB'!AS50</f>
        <v>24884311.554551121</v>
      </c>
      <c r="F51" s="124">
        <f>'13UED BB'!AT50</f>
        <v>27267791.850151833</v>
      </c>
      <c r="G51" s="124">
        <f>'13UED BB'!AU50</f>
        <v>28573489.13894289</v>
      </c>
      <c r="H51" s="124">
        <f>'13UED BB'!AV50</f>
        <v>29207795.28601075</v>
      </c>
      <c r="I51" s="124">
        <f>'13UED BB'!AW50</f>
        <v>27186549.355318122</v>
      </c>
      <c r="J51" s="124">
        <f>'13UED BB'!AX50</f>
        <v>29420368.944344234</v>
      </c>
      <c r="K51" s="124">
        <f>'13UED BB'!AY50</f>
        <v>30356711.817925513</v>
      </c>
      <c r="L51" s="124">
        <f>'13UED BB'!AZ50</f>
        <v>28037781.257617541</v>
      </c>
      <c r="M51" s="124">
        <f>'13UED BB'!BA50</f>
        <v>30364409.749000218</v>
      </c>
      <c r="N51" s="124">
        <f>'13UED BB'!BB50</f>
        <v>29616146.531630341</v>
      </c>
      <c r="O51" s="124">
        <f>'13UED BB'!BC50</f>
        <v>30589063.003710359</v>
      </c>
      <c r="P51" s="124">
        <f>'13UED BB'!BD50</f>
        <v>26840952.641699988</v>
      </c>
      <c r="Q51" s="124">
        <f>'13UED BB'!BE50</f>
        <v>25581063.082876049</v>
      </c>
      <c r="R51" s="124">
        <f>'13UED BB'!BF50</f>
        <v>26738152.287796669</v>
      </c>
      <c r="S51" s="124">
        <f>'13UED BB'!BG50</f>
        <v>29997843.048089612</v>
      </c>
      <c r="T51" s="124">
        <f>'13UED BB'!BH50</f>
        <v>39094381.710277289</v>
      </c>
      <c r="U51" s="176">
        <f t="shared" si="0"/>
        <v>0.30323975785875651</v>
      </c>
      <c r="V51" s="122" t="s">
        <v>127</v>
      </c>
      <c r="W51" s="123">
        <f>AUC!B51-'Opt5 AUC'!B51</f>
        <v>0</v>
      </c>
      <c r="X51" s="124">
        <f>AUC!C51-'Opt5 AUC'!C51</f>
        <v>0</v>
      </c>
      <c r="Y51" s="124">
        <f>AUC!D51-'Opt5 AUC'!D51</f>
        <v>-5.2154064178466797E-8</v>
      </c>
      <c r="Z51" s="124">
        <f>AUC!E51-'Opt5 AUC'!E51</f>
        <v>0</v>
      </c>
      <c r="AA51" s="124">
        <f>AUC!F51-'Opt5 AUC'!F51</f>
        <v>0</v>
      </c>
      <c r="AB51" s="124">
        <f>AUC!G51-'Opt5 AUC'!G51</f>
        <v>0</v>
      </c>
      <c r="AC51" s="124">
        <f>AUC!H51-'Opt5 AUC'!H51</f>
        <v>3.7252902984619141E-8</v>
      </c>
      <c r="AD51" s="124">
        <f>AUC!I51-'Opt5 AUC'!I51</f>
        <v>7.8231096267700195E-8</v>
      </c>
      <c r="AE51" s="124">
        <f>AUC!J51-'Opt5 AUC'!J51</f>
        <v>6.7055225372314453E-8</v>
      </c>
      <c r="AF51" s="124">
        <f>AUC!K51-'Opt5 AUC'!K51</f>
        <v>1.0058283805847168E-7</v>
      </c>
      <c r="AG51" s="124">
        <f>AUC!L51-'Opt5 AUC'!L51</f>
        <v>1.1920928955078125E-7</v>
      </c>
      <c r="AH51" s="124">
        <f>AUC!M51-'Opt5 AUC'!M51</f>
        <v>8.5681676864624023E-8</v>
      </c>
      <c r="AI51" s="124">
        <f>AUC!N51-'Opt5 AUC'!N51</f>
        <v>4.0978193283081055E-8</v>
      </c>
      <c r="AJ51" s="124">
        <f>AUC!O51-'Opt5 AUC'!O51</f>
        <v>5.5879354476928711E-8</v>
      </c>
      <c r="AK51" s="124">
        <f>AUC!P51-'Opt5 AUC'!P51</f>
        <v>4.4703483581542969E-8</v>
      </c>
      <c r="AL51" s="124">
        <f>AUC!Q51-'Opt5 AUC'!Q51</f>
        <v>3.3527612686157227E-8</v>
      </c>
      <c r="AM51" s="124">
        <f>AUC!R51-'Opt5 AUC'!R51</f>
        <v>3.7252902984619141E-8</v>
      </c>
      <c r="AN51" s="124">
        <f>AUC!S51-'Opt5 AUC'!S51</f>
        <v>4.0978193283081055E-8</v>
      </c>
      <c r="AO51" s="124">
        <f>AUC!T51-'Opt5 AUC'!T51</f>
        <v>0</v>
      </c>
    </row>
    <row r="52" spans="1:41" x14ac:dyDescent="0.25">
      <c r="A52" s="114"/>
      <c r="B52" s="114"/>
      <c r="C52" s="114"/>
      <c r="D52" s="114"/>
      <c r="E52" s="114"/>
      <c r="F52" s="114"/>
      <c r="G52" s="114"/>
      <c r="H52" s="114"/>
      <c r="I52" s="125"/>
      <c r="J52" s="114"/>
      <c r="K52" s="125"/>
      <c r="L52" s="114"/>
      <c r="M52" s="125"/>
      <c r="N52" s="125"/>
      <c r="O52" s="125"/>
      <c r="P52" s="114"/>
      <c r="Q52" s="114"/>
      <c r="U52" s="176" t="e">
        <f t="shared" si="0"/>
        <v>#DIV/0!</v>
      </c>
      <c r="V52" s="114"/>
      <c r="W52" s="114"/>
      <c r="X52" s="114"/>
      <c r="Y52" s="114"/>
      <c r="Z52" s="114"/>
      <c r="AA52" s="114"/>
      <c r="AB52" s="114"/>
      <c r="AC52" s="114"/>
      <c r="AD52" s="125"/>
      <c r="AE52" s="114"/>
      <c r="AF52" s="125"/>
      <c r="AG52" s="114"/>
      <c r="AH52" s="125"/>
      <c r="AI52" s="125"/>
      <c r="AJ52" s="125"/>
      <c r="AK52" s="114"/>
      <c r="AL52" s="114"/>
      <c r="AM52" s="36"/>
      <c r="AN52" s="36"/>
      <c r="AO52" s="36"/>
    </row>
    <row r="53" spans="1:41" x14ac:dyDescent="0.25">
      <c r="A53" s="114"/>
      <c r="B53" s="114" t="s">
        <v>49</v>
      </c>
      <c r="C53" s="114"/>
      <c r="D53" s="114"/>
      <c r="E53" s="114"/>
      <c r="F53" s="114"/>
      <c r="G53" s="114"/>
      <c r="H53" s="114"/>
      <c r="I53" s="114"/>
      <c r="J53" s="114"/>
      <c r="K53" s="114"/>
      <c r="L53" s="114"/>
      <c r="M53" s="114"/>
      <c r="N53" s="114"/>
      <c r="O53" s="114"/>
      <c r="P53" s="114"/>
      <c r="Q53" s="114"/>
      <c r="U53" s="176" t="e">
        <f t="shared" si="0"/>
        <v>#DIV/0!</v>
      </c>
      <c r="V53" s="114"/>
      <c r="W53" s="114" t="s">
        <v>49</v>
      </c>
      <c r="X53" s="114"/>
      <c r="Y53" s="114"/>
      <c r="Z53" s="114"/>
      <c r="AA53" s="114"/>
      <c r="AB53" s="114"/>
      <c r="AC53" s="114"/>
      <c r="AD53" s="114"/>
      <c r="AE53" s="114"/>
      <c r="AF53" s="114"/>
      <c r="AG53" s="114"/>
      <c r="AH53" s="114"/>
      <c r="AI53" s="114"/>
      <c r="AJ53" s="114"/>
      <c r="AK53" s="114"/>
      <c r="AL53" s="114"/>
      <c r="AM53" s="36"/>
      <c r="AN53" s="36"/>
      <c r="AO53" s="36"/>
    </row>
    <row r="54" spans="1:41" ht="15.75" thickBot="1" x14ac:dyDescent="0.3">
      <c r="A54" s="115"/>
      <c r="B54" s="116">
        <v>2006</v>
      </c>
      <c r="C54" s="116">
        <v>2007</v>
      </c>
      <c r="D54" s="116">
        <v>2008</v>
      </c>
      <c r="E54" s="116">
        <v>2009</v>
      </c>
      <c r="F54" s="116">
        <v>2010</v>
      </c>
      <c r="G54" s="116">
        <v>2011</v>
      </c>
      <c r="H54" s="116">
        <v>2012</v>
      </c>
      <c r="I54" s="116">
        <v>2013</v>
      </c>
      <c r="J54" s="116">
        <v>2014</v>
      </c>
      <c r="K54" s="116">
        <v>2015</v>
      </c>
      <c r="L54" s="116">
        <v>2016</v>
      </c>
      <c r="M54" s="116">
        <v>2017</v>
      </c>
      <c r="N54" s="116">
        <v>2018</v>
      </c>
      <c r="O54" s="116">
        <v>2019</v>
      </c>
      <c r="P54" s="116">
        <v>2020</v>
      </c>
      <c r="Q54" s="116">
        <v>2021</v>
      </c>
      <c r="R54" s="133">
        <v>2022</v>
      </c>
      <c r="S54" s="133">
        <v>2023</v>
      </c>
      <c r="T54" s="133">
        <v>2024</v>
      </c>
      <c r="U54" s="176">
        <f t="shared" si="0"/>
        <v>4.9431537320810673E-4</v>
      </c>
      <c r="V54" s="115"/>
      <c r="W54" s="116">
        <v>2006</v>
      </c>
      <c r="X54" s="116">
        <v>2007</v>
      </c>
      <c r="Y54" s="116">
        <v>2008</v>
      </c>
      <c r="Z54" s="116">
        <v>2009</v>
      </c>
      <c r="AA54" s="116">
        <v>2010</v>
      </c>
      <c r="AB54" s="116">
        <v>2011</v>
      </c>
      <c r="AC54" s="116">
        <v>2012</v>
      </c>
      <c r="AD54" s="116">
        <v>2013</v>
      </c>
      <c r="AE54" s="116">
        <v>2014</v>
      </c>
      <c r="AF54" s="116">
        <v>2015</v>
      </c>
      <c r="AG54" s="116">
        <v>2016</v>
      </c>
      <c r="AH54" s="116">
        <v>2017</v>
      </c>
      <c r="AI54" s="116">
        <v>2018</v>
      </c>
      <c r="AJ54" s="116">
        <v>2019</v>
      </c>
      <c r="AK54" s="116">
        <v>2020</v>
      </c>
      <c r="AL54" s="116">
        <v>2021</v>
      </c>
      <c r="AM54" s="133">
        <v>2022</v>
      </c>
      <c r="AN54" s="133">
        <v>2023</v>
      </c>
      <c r="AO54" s="133">
        <v>2024</v>
      </c>
    </row>
    <row r="55" spans="1:41" x14ac:dyDescent="0.25">
      <c r="A55" s="117" t="s">
        <v>115</v>
      </c>
      <c r="B55" s="118">
        <f>'01ACT BB'!BJ50</f>
        <v>67397.625338364</v>
      </c>
      <c r="C55" s="119">
        <f>'01ACT BB'!BK50</f>
        <v>65207.455268008154</v>
      </c>
      <c r="D55" s="119">
        <f>'01ACT BB'!BL50</f>
        <v>69996.937170376725</v>
      </c>
      <c r="E55" s="119">
        <f>'01ACT BB'!BM50</f>
        <v>75848.495136890386</v>
      </c>
      <c r="F55" s="119">
        <f>'01ACT BB'!BN50</f>
        <v>74584.831118657879</v>
      </c>
      <c r="G55" s="119">
        <f>'01ACT BB'!BO50</f>
        <v>80083.987813244981</v>
      </c>
      <c r="H55" s="119">
        <f>'01ACT BB'!BP50</f>
        <v>77574.84648097356</v>
      </c>
      <c r="I55" s="119">
        <f>'01ACT BB'!BQ50</f>
        <v>67858.527721405888</v>
      </c>
      <c r="J55" s="119">
        <f>'01ACT BB'!BR50</f>
        <v>60619.120027178993</v>
      </c>
      <c r="K55" s="119">
        <f>'01ACT BB'!BS50</f>
        <v>62352.37385063219</v>
      </c>
      <c r="L55" s="119">
        <f>'01ACT BB'!BT50</f>
        <v>57845.547918884258</v>
      </c>
      <c r="M55" s="119">
        <f>'01ACT BB'!BU50</f>
        <v>58657.834226786828</v>
      </c>
      <c r="N55" s="119">
        <f>'01ACT BB'!BV50</f>
        <v>57459.309500068448</v>
      </c>
      <c r="O55" s="119">
        <f>'01ACT BB'!BW50</f>
        <v>60232.506308838776</v>
      </c>
      <c r="P55" s="119">
        <f>'01ACT BB'!BX50</f>
        <v>73697.523647362177</v>
      </c>
      <c r="Q55" s="119">
        <f>'01ACT BB'!BY50</f>
        <v>64298.906964471869</v>
      </c>
      <c r="R55" s="119">
        <f>'01ACT BB'!BZ50</f>
        <v>81824.722978579535</v>
      </c>
      <c r="S55" s="119">
        <f>'01ACT BB'!CA50</f>
        <v>88220.632523845896</v>
      </c>
      <c r="T55" s="119">
        <f>'01ACT BB'!CB50</f>
        <v>106553.08024076156</v>
      </c>
      <c r="U55" s="176">
        <f t="shared" si="0"/>
        <v>0.20780227019977926</v>
      </c>
      <c r="V55" s="117" t="s">
        <v>115</v>
      </c>
      <c r="W55" s="118">
        <f>AUC!B55-'Opt5 AUC'!B55</f>
        <v>0</v>
      </c>
      <c r="X55" s="119">
        <f>AUC!C55-'Opt5 AUC'!C55</f>
        <v>0</v>
      </c>
      <c r="Y55" s="119">
        <f>AUC!D55-'Opt5 AUC'!D55</f>
        <v>0</v>
      </c>
      <c r="Z55" s="119">
        <f>AUC!E55-'Opt5 AUC'!E55</f>
        <v>0</v>
      </c>
      <c r="AA55" s="119">
        <f>AUC!F55-'Opt5 AUC'!F55</f>
        <v>0</v>
      </c>
      <c r="AB55" s="119">
        <f>AUC!G55-'Opt5 AUC'!G55</f>
        <v>0</v>
      </c>
      <c r="AC55" s="119">
        <f>AUC!H55-'Opt5 AUC'!H55</f>
        <v>0</v>
      </c>
      <c r="AD55" s="119">
        <f>AUC!I55-'Opt5 AUC'!I55</f>
        <v>0</v>
      </c>
      <c r="AE55" s="119">
        <f>AUC!J55-'Opt5 AUC'!J55</f>
        <v>0</v>
      </c>
      <c r="AF55" s="119">
        <f>AUC!K55-'Opt5 AUC'!K55</f>
        <v>0</v>
      </c>
      <c r="AG55" s="119">
        <f>AUC!L55-'Opt5 AUC'!L55</f>
        <v>0</v>
      </c>
      <c r="AH55" s="119">
        <f>AUC!M55-'Opt5 AUC'!M55</f>
        <v>-349.2376039956871</v>
      </c>
      <c r="AI55" s="119">
        <f>AUC!N55-'Opt5 AUC'!N55</f>
        <v>2023.1441073296155</v>
      </c>
      <c r="AJ55" s="119">
        <f>AUC!O55-'Opt5 AUC'!O55</f>
        <v>6448.9462943949402</v>
      </c>
      <c r="AK55" s="119">
        <f>AUC!P55-'Opt5 AUC'!P55</f>
        <v>10836.888505939482</v>
      </c>
      <c r="AL55" s="119">
        <f>AUC!Q55-'Opt5 AUC'!Q55</f>
        <v>9454.8642719664786</v>
      </c>
      <c r="AM55" s="119">
        <f>AUC!R55-'Opt5 AUC'!R55</f>
        <v>12031.956537616657</v>
      </c>
      <c r="AN55" s="119">
        <f>AUC!S55-'Opt5 AUC'!S55</f>
        <v>12972.446194848002</v>
      </c>
      <c r="AO55" s="119">
        <f>AUC!T55-'Opt5 AUC'!T55</f>
        <v>15668.149774728983</v>
      </c>
    </row>
    <row r="56" spans="1:41" x14ac:dyDescent="0.25">
      <c r="A56" s="120" t="s">
        <v>116</v>
      </c>
      <c r="B56" s="121">
        <f>'02AGD BB'!BJ50</f>
        <v>40855576.524962194</v>
      </c>
      <c r="C56" s="129">
        <f>'02AGD BB'!BK50</f>
        <v>42258644.138400078</v>
      </c>
      <c r="D56" s="129">
        <f>'02AGD BB'!BL50</f>
        <v>48351836.84725602</v>
      </c>
      <c r="E56" s="129">
        <f>'02AGD BB'!BM50</f>
        <v>55118817.493331954</v>
      </c>
      <c r="F56" s="129">
        <f>'02AGD BB'!BN50</f>
        <v>53614168.368901208</v>
      </c>
      <c r="G56" s="129">
        <f>'02AGD BB'!BO50</f>
        <v>72376220.540003747</v>
      </c>
      <c r="H56" s="129">
        <f>'02AGD BB'!BP50</f>
        <v>84411830.327503577</v>
      </c>
      <c r="I56" s="129">
        <f>'02AGD BB'!BQ50</f>
        <v>90376558.245112896</v>
      </c>
      <c r="J56" s="129">
        <f>'02AGD BB'!BR50</f>
        <v>89249313.709693015</v>
      </c>
      <c r="K56" s="129">
        <f>'02AGD BB'!BS50</f>
        <v>104785023.42777711</v>
      </c>
      <c r="L56" s="129">
        <f>'02AGD BB'!BT50</f>
        <v>89892552.982892066</v>
      </c>
      <c r="M56" s="129">
        <f>'02AGD BB'!BU50</f>
        <v>95837312.517797053</v>
      </c>
      <c r="N56" s="129">
        <f>'02AGD BB'!BV50</f>
        <v>96692147.857567206</v>
      </c>
      <c r="O56" s="129">
        <f>'02AGD BB'!BW50</f>
        <v>97752068.322194636</v>
      </c>
      <c r="P56" s="129">
        <f>'02AGD BB'!BX50</f>
        <v>87010255.030081078</v>
      </c>
      <c r="Q56" s="129">
        <f>'02AGD BB'!BY50</f>
        <v>73144791.960283995</v>
      </c>
      <c r="R56" s="129">
        <f>'02AGD BB'!BZ50</f>
        <v>75815594.134287983</v>
      </c>
      <c r="S56" s="129">
        <f>'02AGD BB'!CA50</f>
        <v>86891928.438366443</v>
      </c>
      <c r="T56" s="129">
        <f>'02AGD BB'!CB50</f>
        <v>118120781.10594925</v>
      </c>
      <c r="U56" s="176">
        <f t="shared" si="0"/>
        <v>0.35939877533888359</v>
      </c>
      <c r="V56" s="120" t="s">
        <v>116</v>
      </c>
      <c r="W56" s="121">
        <f>AUC!B56-'Opt5 AUC'!B56</f>
        <v>0</v>
      </c>
      <c r="X56" s="129">
        <f>AUC!C56-'Opt5 AUC'!C56</f>
        <v>11130.606616385281</v>
      </c>
      <c r="Y56" s="129">
        <f>AUC!D56-'Opt5 AUC'!D56</f>
        <v>29460.461044862866</v>
      </c>
      <c r="Z56" s="129">
        <f>AUC!E56-'Opt5 AUC'!E56</f>
        <v>46231.356532208622</v>
      </c>
      <c r="AA56" s="129">
        <f>AUC!F56-'Opt5 AUC'!F56</f>
        <v>47543.520186044276</v>
      </c>
      <c r="AB56" s="129">
        <f>AUC!G56-'Opt5 AUC'!G56</f>
        <v>110750.63033387065</v>
      </c>
      <c r="AC56" s="129">
        <f>AUC!H56-'Opt5 AUC'!H56</f>
        <v>176059.59224885702</v>
      </c>
      <c r="AD56" s="129">
        <f>AUC!I56-'Opt5 AUC'!I56</f>
        <v>220581.21918709576</v>
      </c>
      <c r="AE56" s="129">
        <f>AUC!J56-'Opt5 AUC'!J56</f>
        <v>227747.50583015382</v>
      </c>
      <c r="AF56" s="129">
        <f>AUC!K56-'Opt5 AUC'!K56</f>
        <v>283232.08973193169</v>
      </c>
      <c r="AG56" s="129">
        <f>AUC!L56-'Opt5 AUC'!L56</f>
        <v>269487.04308596253</v>
      </c>
      <c r="AH56" s="129">
        <f>AUC!M56-'Opt5 AUC'!M56</f>
        <v>293964.81089605391</v>
      </c>
      <c r="AI56" s="129">
        <f>AUC!N56-'Opt5 AUC'!N56</f>
        <v>313647.03847067058</v>
      </c>
      <c r="AJ56" s="129">
        <f>AUC!O56-'Opt5 AUC'!O56</f>
        <v>334449.50660042465</v>
      </c>
      <c r="AK56" s="129">
        <f>AUC!P56-'Opt5 AUC'!P56</f>
        <v>329174.78797106445</v>
      </c>
      <c r="AL56" s="129">
        <f>AUC!Q56-'Opt5 AUC'!Q56</f>
        <v>290924.77288109064</v>
      </c>
      <c r="AM56" s="129">
        <f>AUC!R56-'Opt5 AUC'!R56</f>
        <v>307582.48212254047</v>
      </c>
      <c r="AN56" s="129">
        <f>AUC!S56-'Opt5 AUC'!S56</f>
        <v>360362.65258732438</v>
      </c>
      <c r="AO56" s="129">
        <f>AUC!T56-'Opt5 AUC'!T56</f>
        <v>506424.77895332873</v>
      </c>
    </row>
    <row r="57" spans="1:41" x14ac:dyDescent="0.25">
      <c r="A57" s="120" t="s">
        <v>117</v>
      </c>
      <c r="B57" s="121">
        <f>'03CIT BB'!BJ50</f>
        <v>7724374.7721038312</v>
      </c>
      <c r="C57" s="129">
        <f>'03CIT BB'!BK50</f>
        <v>8314816.6803407921</v>
      </c>
      <c r="D57" s="129">
        <f>'03CIT BB'!BL50</f>
        <v>9046140.1114485878</v>
      </c>
      <c r="E57" s="129">
        <f>'03CIT BB'!BM50</f>
        <v>9755635.0587485339</v>
      </c>
      <c r="F57" s="129">
        <f>'03CIT BB'!BN50</f>
        <v>10683127.305099977</v>
      </c>
      <c r="G57" s="129">
        <f>'03CIT BB'!BO50</f>
        <v>11013011.086830568</v>
      </c>
      <c r="H57" s="129">
        <f>'03CIT BB'!BP50</f>
        <v>10997296.897286145</v>
      </c>
      <c r="I57" s="129">
        <f>'03CIT BB'!BQ50</f>
        <v>9879854.9430833757</v>
      </c>
      <c r="J57" s="129">
        <f>'03CIT BB'!BR50</f>
        <v>10166951.52886981</v>
      </c>
      <c r="K57" s="129">
        <f>'03CIT BB'!BS50</f>
        <v>9912122.7584021762</v>
      </c>
      <c r="L57" s="129">
        <f>'03CIT BB'!BT50</f>
        <v>9622696.0878573973</v>
      </c>
      <c r="M57" s="129">
        <f>'03CIT BB'!BU50</f>
        <v>10955427.126674738</v>
      </c>
      <c r="N57" s="129">
        <f>'03CIT BB'!BV50</f>
        <v>10406391.574221425</v>
      </c>
      <c r="O57" s="129">
        <f>'03CIT BB'!BW50</f>
        <v>10870001.038611893</v>
      </c>
      <c r="P57" s="129">
        <f>'03CIT BB'!BX50</f>
        <v>9702232.3051356059</v>
      </c>
      <c r="Q57" s="129">
        <f>'03CIT BB'!BY50</f>
        <v>9129362.9656032789</v>
      </c>
      <c r="R57" s="129">
        <f>'03CIT BB'!BZ50</f>
        <v>9325915.7907920927</v>
      </c>
      <c r="S57" s="129">
        <f>'03CIT BB'!CA50</f>
        <v>10467357.120274492</v>
      </c>
      <c r="T57" s="129">
        <f>'03CIT BB'!CB50</f>
        <v>13496614.510651259</v>
      </c>
      <c r="U57" s="176">
        <f t="shared" si="0"/>
        <v>0.2894004050467831</v>
      </c>
      <c r="V57" s="120" t="s">
        <v>117</v>
      </c>
      <c r="W57" s="121">
        <f>AUC!B57-'Opt5 AUC'!B57</f>
        <v>0</v>
      </c>
      <c r="X57" s="129">
        <f>AUC!C57-'Opt5 AUC'!C57</f>
        <v>241497.22308926936</v>
      </c>
      <c r="Y57" s="129">
        <f>AUC!D57-'Opt5 AUC'!D57</f>
        <v>406484.28351272456</v>
      </c>
      <c r="Z57" s="129">
        <f>AUC!E57-'Opt5 AUC'!E57</f>
        <v>815704.16196104698</v>
      </c>
      <c r="AA57" s="129">
        <f>AUC!F57-'Opt5 AUC'!F57</f>
        <v>944920.80147711188</v>
      </c>
      <c r="AB57" s="129">
        <f>AUC!G57-'Opt5 AUC'!G57</f>
        <v>1452715.0711303987</v>
      </c>
      <c r="AC57" s="129">
        <f>AUC!H57-'Opt5 AUC'!H57</f>
        <v>1698839.6466641687</v>
      </c>
      <c r="AD57" s="129">
        <f>AUC!I57-'Opt5 AUC'!I57</f>
        <v>1679257.2078344468</v>
      </c>
      <c r="AE57" s="129">
        <f>AUC!J57-'Opt5 AUC'!J57</f>
        <v>2064851.5108076241</v>
      </c>
      <c r="AF57" s="129">
        <f>AUC!K57-'Opt5 AUC'!K57</f>
        <v>2012245.3406336959</v>
      </c>
      <c r="AG57" s="129">
        <f>AUC!L57-'Opt5 AUC'!L57</f>
        <v>1938022.6302108783</v>
      </c>
      <c r="AH57" s="129">
        <f>AUC!M57-'Opt5 AUC'!M57</f>
        <v>1957200.7146987561</v>
      </c>
      <c r="AI57" s="129">
        <f>AUC!N57-'Opt5 AUC'!N57</f>
        <v>1897992.6999813877</v>
      </c>
      <c r="AJ57" s="129">
        <f>AUC!O57-'Opt5 AUC'!O57</f>
        <v>1858522.7641376834</v>
      </c>
      <c r="AK57" s="129">
        <f>AUC!P57-'Opt5 AUC'!P57</f>
        <v>1560489.069758771</v>
      </c>
      <c r="AL57" s="129">
        <f>AUC!Q57-'Opt5 AUC'!Q57</f>
        <v>1376865.8374864124</v>
      </c>
      <c r="AM57" s="129">
        <f>AUC!R57-'Opt5 AUC'!R57</f>
        <v>1306871.2743057013</v>
      </c>
      <c r="AN57" s="129">
        <f>AUC!S57-'Opt5 AUC'!S57</f>
        <v>1404372.8428915627</v>
      </c>
      <c r="AO57" s="129">
        <f>AUC!T57-'Opt5 AUC'!T57</f>
        <v>1732784.783100659</v>
      </c>
    </row>
    <row r="58" spans="1:41" x14ac:dyDescent="0.25">
      <c r="A58" s="120" t="s">
        <v>118</v>
      </c>
      <c r="B58" s="121">
        <f>'04END BB'!BJ50</f>
        <v>7027145.8399780979</v>
      </c>
      <c r="C58" s="129">
        <f>'04END BB'!BK50</f>
        <v>7123916.8119045887</v>
      </c>
      <c r="D58" s="129">
        <f>'04END BB'!BL50</f>
        <v>8386730.1863885364</v>
      </c>
      <c r="E58" s="129">
        <f>'04END BB'!BM50</f>
        <v>8790063.2588776723</v>
      </c>
      <c r="F58" s="129">
        <f>'04END BB'!BN50</f>
        <v>9395332.5666375253</v>
      </c>
      <c r="G58" s="129">
        <f>'04END BB'!BO50</f>
        <v>8560416.0913135428</v>
      </c>
      <c r="H58" s="129">
        <f>'04END BB'!BP50</f>
        <v>6811574.8786730384</v>
      </c>
      <c r="I58" s="129">
        <f>'04END BB'!BQ50</f>
        <v>6190236.7398396954</v>
      </c>
      <c r="J58" s="129">
        <f>'04END BB'!BR50</f>
        <v>5572130.7765854029</v>
      </c>
      <c r="K58" s="129">
        <f>'04END BB'!BS50</f>
        <v>9572431.9727614261</v>
      </c>
      <c r="L58" s="129">
        <f>'04END BB'!BT50</f>
        <v>8264333.6375404699</v>
      </c>
      <c r="M58" s="129">
        <f>'04END BB'!BU50</f>
        <v>8098665.0838225279</v>
      </c>
      <c r="N58" s="129">
        <f>'04END BB'!BV50</f>
        <v>15382785.382805208</v>
      </c>
      <c r="O58" s="129">
        <f>'04END BB'!BW50</f>
        <v>15411450.535001468</v>
      </c>
      <c r="P58" s="129">
        <f>'04END BB'!BX50</f>
        <v>14876735.214625999</v>
      </c>
      <c r="Q58" s="129">
        <f>'04END BB'!BY50</f>
        <v>14361184.121783918</v>
      </c>
      <c r="R58" s="129">
        <f>'04END BB'!BZ50</f>
        <v>13957017.772426864</v>
      </c>
      <c r="S58" s="129">
        <f>'04END BB'!CA50</f>
        <v>14200817.146382121</v>
      </c>
      <c r="T58" s="129">
        <f>'04END BB'!CB50</f>
        <v>15438244.86332125</v>
      </c>
      <c r="U58" s="176">
        <f t="shared" si="0"/>
        <v>8.7137782578545694E-2</v>
      </c>
      <c r="V58" s="120" t="s">
        <v>118</v>
      </c>
      <c r="W58" s="121">
        <f>AUC!B58-'Opt5 AUC'!B58</f>
        <v>0</v>
      </c>
      <c r="X58" s="129">
        <f>AUC!C58-'Opt5 AUC'!C58</f>
        <v>11748.152223602869</v>
      </c>
      <c r="Y58" s="129">
        <f>AUC!D58-'Opt5 AUC'!D58</f>
        <v>15791.491487319581</v>
      </c>
      <c r="Z58" s="129">
        <f>AUC!E58-'Opt5 AUC'!E58</f>
        <v>16689.377734873444</v>
      </c>
      <c r="AA58" s="129">
        <f>AUC!F58-'Opt5 AUC'!F58</f>
        <v>17897.119343761355</v>
      </c>
      <c r="AB58" s="129">
        <f>AUC!G58-'Opt5 AUC'!G58</f>
        <v>16367.147208936512</v>
      </c>
      <c r="AC58" s="129">
        <f>AUC!H58-'Opt5 AUC'!H58</f>
        <v>13023.438063613139</v>
      </c>
      <c r="AD58" s="129">
        <f>AUC!I58-'Opt5 AUC'!I58</f>
        <v>11897.195425249636</v>
      </c>
      <c r="AE58" s="129">
        <f>AUC!J58-'Opt5 AUC'!J58</f>
        <v>10709.239657577127</v>
      </c>
      <c r="AF58" s="129">
        <f>AUC!K58-'Opt5 AUC'!K58</f>
        <v>4064.096878869459</v>
      </c>
      <c r="AG58" s="129">
        <f>AUC!L58-'Opt5 AUC'!L58</f>
        <v>19684.351754158735</v>
      </c>
      <c r="AH58" s="129">
        <f>AUC!M58-'Opt5 AUC'!M58</f>
        <v>28633.409744285047</v>
      </c>
      <c r="AI58" s="129">
        <f>AUC!N58-'Opt5 AUC'!N58</f>
        <v>189732.30938093551</v>
      </c>
      <c r="AJ58" s="129">
        <f>AUC!O58-'Opt5 AUC'!O58</f>
        <v>212017.24550404958</v>
      </c>
      <c r="AK58" s="129">
        <f>AUC!P58-'Opt5 AUC'!P58</f>
        <v>292256.32993674092</v>
      </c>
      <c r="AL58" s="129">
        <f>AUC!Q58-'Opt5 AUC'!Q58</f>
        <v>361812.63701163605</v>
      </c>
      <c r="AM58" s="129">
        <f>AUC!R58-'Opt5 AUC'!R58</f>
        <v>358412.11344902404</v>
      </c>
      <c r="AN58" s="129">
        <f>AUC!S58-'Opt5 AUC'!S58</f>
        <v>364672.80787291564</v>
      </c>
      <c r="AO58" s="129">
        <f>AUC!T58-'Opt5 AUC'!T58</f>
        <v>395906.69252822176</v>
      </c>
    </row>
    <row r="59" spans="1:41" x14ac:dyDescent="0.25">
      <c r="A59" s="120" t="s">
        <v>119</v>
      </c>
      <c r="B59" s="121">
        <f>'05ENX BB'!BJ50</f>
        <v>22707492.439853143</v>
      </c>
      <c r="C59" s="129">
        <f>'05ENX BB'!BK50</f>
        <v>24561316.566657726</v>
      </c>
      <c r="D59" s="129">
        <f>'05ENX BB'!BL50</f>
        <v>28877381.292610671</v>
      </c>
      <c r="E59" s="129">
        <f>'05ENX BB'!BM50</f>
        <v>33786671.794420078</v>
      </c>
      <c r="F59" s="129">
        <f>'05ENX BB'!BN50</f>
        <v>36823556.392055891</v>
      </c>
      <c r="G59" s="129">
        <f>'05ENX BB'!BO50</f>
        <v>46346014.397386491</v>
      </c>
      <c r="H59" s="129">
        <f>'05ENX BB'!BP50</f>
        <v>49085964.546675712</v>
      </c>
      <c r="I59" s="129">
        <f>'05ENX BB'!BQ50</f>
        <v>44572275.458352886</v>
      </c>
      <c r="J59" s="129">
        <f>'05ENX BB'!BR50</f>
        <v>42810353.842515625</v>
      </c>
      <c r="K59" s="129">
        <f>'05ENX BB'!BS50</f>
        <v>41321071.873471193</v>
      </c>
      <c r="L59" s="129">
        <f>'05ENX BB'!BT50</f>
        <v>34588052.773539074</v>
      </c>
      <c r="M59" s="129">
        <f>'05ENX BB'!BU50</f>
        <v>36940804.147463568</v>
      </c>
      <c r="N59" s="129">
        <f>'05ENX BB'!BV50</f>
        <v>36665226.156199127</v>
      </c>
      <c r="O59" s="129">
        <f>'05ENX BB'!BW50</f>
        <v>36442389.828216955</v>
      </c>
      <c r="P59" s="129">
        <f>'05ENX BB'!BX50</f>
        <v>34075046.841175981</v>
      </c>
      <c r="Q59" s="129">
        <f>'05ENX BB'!BY50</f>
        <v>27165969.962387916</v>
      </c>
      <c r="R59" s="129">
        <f>'05ENX BB'!BZ50</f>
        <v>27936600.846295007</v>
      </c>
      <c r="S59" s="129">
        <f>'05ENX BB'!CA50</f>
        <v>31457881.222618345</v>
      </c>
      <c r="T59" s="129">
        <f>'05ENX BB'!CB50</f>
        <v>42007924.772748671</v>
      </c>
      <c r="U59" s="176">
        <f t="shared" si="0"/>
        <v>0.33537044263949989</v>
      </c>
      <c r="V59" s="120" t="s">
        <v>119</v>
      </c>
      <c r="W59" s="121">
        <f>AUC!B59-'Opt5 AUC'!B59</f>
        <v>0</v>
      </c>
      <c r="X59" s="129">
        <f>AUC!C59-'Opt5 AUC'!C59</f>
        <v>658351.02649999782</v>
      </c>
      <c r="Y59" s="129">
        <f>AUC!D59-'Opt5 AUC'!D59</f>
        <v>1679244.0433691703</v>
      </c>
      <c r="Z59" s="129">
        <f>AUC!E59-'Opt5 AUC'!E59</f>
        <v>2810443.0414646789</v>
      </c>
      <c r="AA59" s="129">
        <f>AUC!F59-'Opt5 AUC'!F59</f>
        <v>3601678.4960956499</v>
      </c>
      <c r="AB59" s="129">
        <f>AUC!G59-'Opt5 AUC'!G59</f>
        <v>5254499.3327445313</v>
      </c>
      <c r="AC59" s="129">
        <f>AUC!H59-'Opt5 AUC'!H59</f>
        <v>6239138.8318120316</v>
      </c>
      <c r="AD59" s="129">
        <f>AUC!I59-'Opt5 AUC'!I59</f>
        <v>6167530.4376404285</v>
      </c>
      <c r="AE59" s="129">
        <f>AUC!J59-'Opt5 AUC'!J59</f>
        <v>6047927.3483227119</v>
      </c>
      <c r="AF59" s="129">
        <f>AUC!K59-'Opt5 AUC'!K59</f>
        <v>5843660.535567224</v>
      </c>
      <c r="AG59" s="129">
        <f>AUC!L59-'Opt5 AUC'!L59</f>
        <v>5230903.7061484903</v>
      </c>
      <c r="AH59" s="129">
        <f>AUC!M59-'Opt5 AUC'!M59</f>
        <v>5721264.2089248672</v>
      </c>
      <c r="AI59" s="129">
        <f>AUC!N59-'Opt5 AUC'!N59</f>
        <v>5740947.9132352471</v>
      </c>
      <c r="AJ59" s="129">
        <f>AUC!O59-'Opt5 AUC'!O59</f>
        <v>5749538.4219344705</v>
      </c>
      <c r="AK59" s="129">
        <f>AUC!P59-'Opt5 AUC'!P59</f>
        <v>5441682.2514118254</v>
      </c>
      <c r="AL59" s="129">
        <f>AUC!Q59-'Opt5 AUC'!Q59</f>
        <v>4439762.480652146</v>
      </c>
      <c r="AM59" s="129">
        <f>AUC!R59-'Opt5 AUC'!R59</f>
        <v>4561321.6675860882</v>
      </c>
      <c r="AN59" s="129">
        <f>AUC!S59-'Opt5 AUC'!S59</f>
        <v>5131659.1731370054</v>
      </c>
      <c r="AO59" s="129">
        <f>AUC!T59-'Opt5 AUC'!T59</f>
        <v>6849904.7070470974</v>
      </c>
    </row>
    <row r="60" spans="1:41" x14ac:dyDescent="0.25">
      <c r="A60" s="120" t="s">
        <v>120</v>
      </c>
      <c r="B60" s="121">
        <f>'06ERG BB'!BJ50</f>
        <v>1708513.5719921605</v>
      </c>
      <c r="C60" s="129">
        <f>'06ERG BB'!BK50</f>
        <v>1663065.5746253699</v>
      </c>
      <c r="D60" s="129">
        <f>'06ERG BB'!BL50</f>
        <v>1906029.8117313115</v>
      </c>
      <c r="E60" s="129">
        <f>'06ERG BB'!BM50</f>
        <v>3382894.940093983</v>
      </c>
      <c r="F60" s="129">
        <f>'06ERG BB'!BN50</f>
        <v>3652317.286228315</v>
      </c>
      <c r="G60" s="129">
        <f>'06ERG BB'!BO50</f>
        <v>5471682.0349877411</v>
      </c>
      <c r="H60" s="129">
        <f>'06ERG BB'!BP50</f>
        <v>5593591.0281794351</v>
      </c>
      <c r="I60" s="129">
        <f>'06ERG BB'!BQ50</f>
        <v>4914952.1739434991</v>
      </c>
      <c r="J60" s="129">
        <f>'06ERG BB'!BR50</f>
        <v>4496935.6886113835</v>
      </c>
      <c r="K60" s="129">
        <f>'06ERG BB'!BS50</f>
        <v>4780582.2913984964</v>
      </c>
      <c r="L60" s="129">
        <f>'06ERG BB'!BT50</f>
        <v>3042623.2016655928</v>
      </c>
      <c r="M60" s="129">
        <f>'06ERG BB'!BU50</f>
        <v>3280636.3216822669</v>
      </c>
      <c r="N60" s="129">
        <f>'06ERG BB'!BV50</f>
        <v>3211494.7265436188</v>
      </c>
      <c r="O60" s="129">
        <f>'06ERG BB'!BW50</f>
        <v>3153666.8290456003</v>
      </c>
      <c r="P60" s="129">
        <f>'06ERG BB'!BX50</f>
        <v>2906118.5563374041</v>
      </c>
      <c r="Q60" s="129">
        <f>'06ERG BB'!BY50</f>
        <v>3183032.8060293137</v>
      </c>
      <c r="R60" s="129">
        <f>'06ERG BB'!BZ50</f>
        <v>3336394.2897765823</v>
      </c>
      <c r="S60" s="129">
        <f>'06ERG BB'!CA50</f>
        <v>3802328.9588828897</v>
      </c>
      <c r="T60" s="129">
        <f>'06ERG BB'!CB50</f>
        <v>5030828.3331097094</v>
      </c>
      <c r="U60" s="176">
        <f t="shared" si="0"/>
        <v>0.32309129155088895</v>
      </c>
      <c r="V60" s="120" t="s">
        <v>120</v>
      </c>
      <c r="W60" s="121">
        <f>AUC!B60-'Opt5 AUC'!B60</f>
        <v>0</v>
      </c>
      <c r="X60" s="129">
        <f>AUC!C60-'Opt5 AUC'!C60</f>
        <v>9952.7683348935097</v>
      </c>
      <c r="Y60" s="129">
        <f>AUC!D60-'Opt5 AUC'!D60</f>
        <v>99812.534541746601</v>
      </c>
      <c r="Z60" s="129">
        <f>AUC!E60-'Opt5 AUC'!E60</f>
        <v>521159.56832304271</v>
      </c>
      <c r="AA60" s="129">
        <f>AUC!F60-'Opt5 AUC'!F60</f>
        <v>610657.42980327923</v>
      </c>
      <c r="AB60" s="129">
        <f>AUC!G60-'Opt5 AUC'!G60</f>
        <v>949487.47680636495</v>
      </c>
      <c r="AC60" s="129">
        <f>AUC!H60-'Opt5 AUC'!H60</f>
        <v>1002469.8706540996</v>
      </c>
      <c r="AD60" s="129">
        <f>AUC!I60-'Opt5 AUC'!I60</f>
        <v>893203.94664848596</v>
      </c>
      <c r="AE60" s="129">
        <f>AUC!J60-'Opt5 AUC'!J60</f>
        <v>816709.54262963217</v>
      </c>
      <c r="AF60" s="129">
        <f>AUC!K60-'Opt5 AUC'!K60</f>
        <v>855993.43604051601</v>
      </c>
      <c r="AG60" s="129">
        <f>AUC!L60-'Opt5 AUC'!L60</f>
        <v>243120.04511922412</v>
      </c>
      <c r="AH60" s="129">
        <f>AUC!M60-'Opt5 AUC'!M60</f>
        <v>290644.76370039629</v>
      </c>
      <c r="AI60" s="129">
        <f>AUC!N60-'Opt5 AUC'!N60</f>
        <v>294125.9424306876</v>
      </c>
      <c r="AJ60" s="129">
        <f>AUC!O60-'Opt5 AUC'!O60</f>
        <v>293117.17232984444</v>
      </c>
      <c r="AK60" s="129">
        <f>AUC!P60-'Opt5 AUC'!P60</f>
        <v>281994.73604378942</v>
      </c>
      <c r="AL60" s="129">
        <f>AUC!Q60-'Opt5 AUC'!Q60</f>
        <v>294299.78686552355</v>
      </c>
      <c r="AM60" s="129">
        <f>AUC!R60-'Opt5 AUC'!R60</f>
        <v>308717.922139904</v>
      </c>
      <c r="AN60" s="129">
        <f>AUC!S60-'Opt5 AUC'!S60</f>
        <v>352428.04076021072</v>
      </c>
      <c r="AO60" s="129">
        <f>AUC!T60-'Opt5 AUC'!T60</f>
        <v>466888.15525418613</v>
      </c>
    </row>
    <row r="61" spans="1:41" x14ac:dyDescent="0.25">
      <c r="A61" s="120" t="s">
        <v>121</v>
      </c>
      <c r="B61" s="121">
        <f>'07ESS BB'!BJ50</f>
        <v>1233429.40483092</v>
      </c>
      <c r="C61" s="129">
        <f>'07ESS BB'!BK50</f>
        <v>1190027.8190578832</v>
      </c>
      <c r="D61" s="129">
        <f>'07ESS BB'!BL50</f>
        <v>1292966.343821211</v>
      </c>
      <c r="E61" s="129">
        <f>'07ESS BB'!BM50</f>
        <v>1437326.9474835948</v>
      </c>
      <c r="F61" s="129">
        <f>'07ESS BB'!BN50</f>
        <v>1466163.3498858267</v>
      </c>
      <c r="G61" s="129">
        <f>'07ESS BB'!BO50</f>
        <v>2145204.3611893193</v>
      </c>
      <c r="H61" s="129">
        <f>'07ESS BB'!BP50</f>
        <v>2124197.3959589442</v>
      </c>
      <c r="I61" s="129">
        <f>'07ESS BB'!BQ50</f>
        <v>1866625.2307540649</v>
      </c>
      <c r="J61" s="129">
        <f>'07ESS BB'!BR50</f>
        <v>1212530.1524114555</v>
      </c>
      <c r="K61" s="129">
        <f>'07ESS BB'!BS50</f>
        <v>1472398.0022181135</v>
      </c>
      <c r="L61" s="129">
        <f>'07ESS BB'!BT50</f>
        <v>1169287.428640913</v>
      </c>
      <c r="M61" s="129">
        <f>'07ESS BB'!BU50</f>
        <v>1272913.7370216858</v>
      </c>
      <c r="N61" s="129">
        <f>'07ESS BB'!BV50</f>
        <v>1282804.9070137474</v>
      </c>
      <c r="O61" s="129">
        <f>'07ESS BB'!BW50</f>
        <v>1340436.9356895008</v>
      </c>
      <c r="P61" s="129">
        <f>'07ESS BB'!BX50</f>
        <v>1313803.3664353581</v>
      </c>
      <c r="Q61" s="129">
        <f>'07ESS BB'!BY50</f>
        <v>1106512.3314082306</v>
      </c>
      <c r="R61" s="129">
        <f>'07ESS BB'!BZ50</f>
        <v>1178081.6423887005</v>
      </c>
      <c r="S61" s="129">
        <f>'07ESS BB'!CA50</f>
        <v>1379065.0851902608</v>
      </c>
      <c r="T61" s="129">
        <f>'07ESS BB'!CB50</f>
        <v>2077196.0432199878</v>
      </c>
      <c r="U61" s="176">
        <f t="shared" si="0"/>
        <v>0.50623495984847611</v>
      </c>
      <c r="V61" s="120" t="s">
        <v>121</v>
      </c>
      <c r="W61" s="121">
        <f>AUC!B61-'Opt5 AUC'!B61</f>
        <v>0</v>
      </c>
      <c r="X61" s="129">
        <f>AUC!C61-'Opt5 AUC'!C61</f>
        <v>134.1211222182028</v>
      </c>
      <c r="Y61" s="129">
        <f>AUC!D61-'Opt5 AUC'!D61</f>
        <v>752.09887573099695</v>
      </c>
      <c r="Z61" s="129">
        <f>AUC!E61-'Opt5 AUC'!E61</f>
        <v>11150.477858721279</v>
      </c>
      <c r="AA61" s="129">
        <f>AUC!F61-'Opt5 AUC'!F61</f>
        <v>17606.928249149118</v>
      </c>
      <c r="AB61" s="129">
        <f>AUC!G61-'Opt5 AUC'!G61</f>
        <v>125914.69354208931</v>
      </c>
      <c r="AC61" s="129">
        <f>AUC!H61-'Opt5 AUC'!H61</f>
        <v>125040.4565941086</v>
      </c>
      <c r="AD61" s="129">
        <f>AUC!I61-'Opt5 AUC'!I61</f>
        <v>111031.9003274506</v>
      </c>
      <c r="AE61" s="129">
        <f>AUC!J61-'Opt5 AUC'!J61</f>
        <v>130764.77154560434</v>
      </c>
      <c r="AF61" s="129">
        <f>AUC!K61-'Opt5 AUC'!K61</f>
        <v>191990.17321167234</v>
      </c>
      <c r="AG61" s="129">
        <f>AUC!L61-'Opt5 AUC'!L61</f>
        <v>152217.32407774101</v>
      </c>
      <c r="AH61" s="129">
        <f>AUC!M61-'Opt5 AUC'!M61</f>
        <v>166197.91212582984</v>
      </c>
      <c r="AI61" s="129">
        <f>AUC!N61-'Opt5 AUC'!N61</f>
        <v>164465.3554835245</v>
      </c>
      <c r="AJ61" s="129">
        <f>AUC!O61-'Opt5 AUC'!O61</f>
        <v>168952.22824530164</v>
      </c>
      <c r="AK61" s="129">
        <f>AUC!P61-'Opt5 AUC'!P61</f>
        <v>158215.76373035251</v>
      </c>
      <c r="AL61" s="129">
        <f>AUC!Q61-'Opt5 AUC'!Q61</f>
        <v>128344.84560986585</v>
      </c>
      <c r="AM61" s="129">
        <f>AUC!R61-'Opt5 AUC'!R61</f>
        <v>135337.28462438798</v>
      </c>
      <c r="AN61" s="129">
        <f>AUC!S61-'Opt5 AUC'!S61</f>
        <v>158876.24335168791</v>
      </c>
      <c r="AO61" s="129">
        <f>AUC!T61-'Opt5 AUC'!T61</f>
        <v>239527.1401018505</v>
      </c>
    </row>
    <row r="62" spans="1:41" x14ac:dyDescent="0.25">
      <c r="A62" s="120" t="s">
        <v>122</v>
      </c>
      <c r="B62" s="121">
        <f>'08JEN BB'!BJ50</f>
        <v>150495.60746750809</v>
      </c>
      <c r="C62" s="129">
        <f>'08JEN BB'!BK50</f>
        <v>174037.4451762597</v>
      </c>
      <c r="D62" s="129">
        <f>'08JEN BB'!BL50</f>
        <v>205169.5687558043</v>
      </c>
      <c r="E62" s="129">
        <f>'08JEN BB'!BM50</f>
        <v>234839.33264502065</v>
      </c>
      <c r="F62" s="129">
        <f>'08JEN BB'!BN50</f>
        <v>269786.90607586649</v>
      </c>
      <c r="G62" s="129">
        <f>'08JEN BB'!BO50</f>
        <v>303655.904529272</v>
      </c>
      <c r="H62" s="129">
        <f>'08JEN BB'!BP50</f>
        <v>321780.38114881329</v>
      </c>
      <c r="I62" s="129">
        <f>'08JEN BB'!BQ50</f>
        <v>292117.57453067531</v>
      </c>
      <c r="J62" s="129">
        <f>'08JEN BB'!BR50</f>
        <v>318376.89038031612</v>
      </c>
      <c r="K62" s="129">
        <f>'08JEN BB'!BS50</f>
        <v>312997.024065762</v>
      </c>
      <c r="L62" s="129">
        <f>'08JEN BB'!BT50</f>
        <v>304673.368836193</v>
      </c>
      <c r="M62" s="129">
        <f>'08JEN BB'!BU50</f>
        <v>323919.43947033049</v>
      </c>
      <c r="N62" s="129">
        <f>'08JEN BB'!BV50</f>
        <v>343314.96673657844</v>
      </c>
      <c r="O62" s="129">
        <f>'08JEN BB'!BW50</f>
        <v>377905.23026434047</v>
      </c>
      <c r="P62" s="129">
        <f>'08JEN BB'!BX50</f>
        <v>325046.26784751302</v>
      </c>
      <c r="Q62" s="129">
        <f>'08JEN BB'!BY50</f>
        <v>302554.19266339124</v>
      </c>
      <c r="R62" s="129">
        <f>'08JEN BB'!BZ50</f>
        <v>321957.60359074181</v>
      </c>
      <c r="S62" s="129">
        <f>'08JEN BB'!CA50</f>
        <v>385819.18985130975</v>
      </c>
      <c r="T62" s="129">
        <f>'08JEN BB'!CB50</f>
        <v>553877.20344173477</v>
      </c>
      <c r="U62" s="176">
        <f t="shared" si="0"/>
        <v>0.43558749282323833</v>
      </c>
      <c r="V62" s="120" t="s">
        <v>122</v>
      </c>
      <c r="W62" s="121">
        <f>AUC!B62-'Opt5 AUC'!B62</f>
        <v>0</v>
      </c>
      <c r="X62" s="129">
        <f>AUC!C62-'Opt5 AUC'!C62</f>
        <v>-2.9103830456733704E-10</v>
      </c>
      <c r="Y62" s="129">
        <f>AUC!D62-'Opt5 AUC'!D62</f>
        <v>0</v>
      </c>
      <c r="Z62" s="129">
        <f>AUC!E62-'Opt5 AUC'!E62</f>
        <v>-8.7311491370201111E-10</v>
      </c>
      <c r="AA62" s="129">
        <f>AUC!F62-'Opt5 AUC'!F62</f>
        <v>0</v>
      </c>
      <c r="AB62" s="129">
        <f>AUC!G62-'Opt5 AUC'!G62</f>
        <v>-25560.86150897725</v>
      </c>
      <c r="AC62" s="129">
        <f>AUC!H62-'Opt5 AUC'!H62</f>
        <v>-21036.664028633793</v>
      </c>
      <c r="AD62" s="129">
        <f>AUC!I62-'Opt5 AUC'!I62</f>
        <v>-13958.254002518195</v>
      </c>
      <c r="AE62" s="129">
        <f>AUC!J62-'Opt5 AUC'!J62</f>
        <v>-8544.5100742403301</v>
      </c>
      <c r="AF62" s="129">
        <f>AUC!K62-'Opt5 AUC'!K62</f>
        <v>-3217.9051060355268</v>
      </c>
      <c r="AG62" s="129">
        <f>AUC!L62-'Opt5 AUC'!L62</f>
        <v>315.61988131358521</v>
      </c>
      <c r="AH62" s="129">
        <f>AUC!M62-'Opt5 AUC'!M62</f>
        <v>2072.115990306891</v>
      </c>
      <c r="AI62" s="129">
        <f>AUC!N62-'Opt5 AUC'!N62</f>
        <v>4763.9329180005589</v>
      </c>
      <c r="AJ62" s="129">
        <f>AUC!O62-'Opt5 AUC'!O62</f>
        <v>9931.6193762618932</v>
      </c>
      <c r="AK62" s="129">
        <f>AUC!P62-'Opt5 AUC'!P62</f>
        <v>10512.928231779078</v>
      </c>
      <c r="AL62" s="129">
        <f>AUC!Q62-'Opt5 AUC'!Q62</f>
        <v>11464.515557291859</v>
      </c>
      <c r="AM62" s="129">
        <f>AUC!R62-'Opt5 AUC'!R62</f>
        <v>12731.756858668989</v>
      </c>
      <c r="AN62" s="129">
        <f>AUC!S62-'Opt5 AUC'!S62</f>
        <v>14063.171681849926</v>
      </c>
      <c r="AO62" s="129">
        <f>AUC!T62-'Opt5 AUC'!T62</f>
        <v>18067.79641931341</v>
      </c>
    </row>
    <row r="63" spans="1:41" x14ac:dyDescent="0.25">
      <c r="A63" s="120" t="s">
        <v>123</v>
      </c>
      <c r="B63" s="121">
        <f>'09PCR BB'!BJ50</f>
        <v>271482.25842331437</v>
      </c>
      <c r="C63" s="129">
        <f>'09PCR BB'!BK50</f>
        <v>285894.46097397938</v>
      </c>
      <c r="D63" s="129">
        <f>'09PCR BB'!BL50</f>
        <v>306936.89893331175</v>
      </c>
      <c r="E63" s="129">
        <f>'09PCR BB'!BM50</f>
        <v>328539.81806371867</v>
      </c>
      <c r="F63" s="129">
        <f>'09PCR BB'!BN50</f>
        <v>351025.26654676249</v>
      </c>
      <c r="G63" s="129">
        <f>'09PCR BB'!BO50</f>
        <v>337999.03975036659</v>
      </c>
      <c r="H63" s="129">
        <f>'09PCR BB'!BP50</f>
        <v>341371.03778559086</v>
      </c>
      <c r="I63" s="129">
        <f>'09PCR BB'!BQ50</f>
        <v>316962.42203533853</v>
      </c>
      <c r="J63" s="129">
        <f>'09PCR BB'!BR50</f>
        <v>338758.55142965633</v>
      </c>
      <c r="K63" s="129">
        <f>'09PCR BB'!BS50</f>
        <v>336940.51117641578</v>
      </c>
      <c r="L63" s="129">
        <f>'09PCR BB'!BT50</f>
        <v>334525.12064562179</v>
      </c>
      <c r="M63" s="129">
        <f>'09PCR BB'!BU50</f>
        <v>375668.10210238612</v>
      </c>
      <c r="N63" s="129">
        <f>'09PCR BB'!BV50</f>
        <v>379341.01199393946</v>
      </c>
      <c r="O63" s="129">
        <f>'09PCR BB'!BW50</f>
        <v>404851.73180561035</v>
      </c>
      <c r="P63" s="129">
        <f>'09PCR BB'!BX50</f>
        <v>358284.89066105743</v>
      </c>
      <c r="Q63" s="129">
        <f>'09PCR BB'!BY50</f>
        <v>337531.72565165564</v>
      </c>
      <c r="R63" s="129">
        <f>'09PCR BB'!BZ50</f>
        <v>371876.6126244255</v>
      </c>
      <c r="S63" s="129">
        <f>'09PCR BB'!CA50</f>
        <v>434027.97872064862</v>
      </c>
      <c r="T63" s="129">
        <f>'09PCR BB'!CB50</f>
        <v>587839.95403188386</v>
      </c>
      <c r="U63" s="176">
        <f t="shared" si="0"/>
        <v>0.35438262704771967</v>
      </c>
      <c r="V63" s="120" t="s">
        <v>123</v>
      </c>
      <c r="W63" s="121">
        <f>AUC!B63-'Opt5 AUC'!B63</f>
        <v>0</v>
      </c>
      <c r="X63" s="129">
        <f>AUC!C63-'Opt5 AUC'!C63</f>
        <v>9984.0777341138455</v>
      </c>
      <c r="Y63" s="129">
        <f>AUC!D63-'Opt5 AUC'!D63</f>
        <v>17889.922761668044</v>
      </c>
      <c r="Z63" s="129">
        <f>AUC!E63-'Opt5 AUC'!E63</f>
        <v>32951.92596335063</v>
      </c>
      <c r="AA63" s="129">
        <f>AUC!F63-'Opt5 AUC'!F63</f>
        <v>37384.023644986039</v>
      </c>
      <c r="AB63" s="129">
        <f>AUC!G63-'Opt5 AUC'!G63</f>
        <v>51629.966948408226</v>
      </c>
      <c r="AC63" s="129">
        <f>AUC!H63-'Opt5 AUC'!H63</f>
        <v>55572.616672857432</v>
      </c>
      <c r="AD63" s="129">
        <f>AUC!I63-'Opt5 AUC'!I63</f>
        <v>51906.837301471329</v>
      </c>
      <c r="AE63" s="129">
        <f>AUC!J63-'Opt5 AUC'!J63</f>
        <v>61894.851721079496</v>
      </c>
      <c r="AF63" s="129">
        <f>AUC!K63-'Opt5 AUC'!K63</f>
        <v>60579.33389420592</v>
      </c>
      <c r="AG63" s="129">
        <f>AUC!L63-'Opt5 AUC'!L63</f>
        <v>58494.326362236636</v>
      </c>
      <c r="AH63" s="129">
        <f>AUC!M63-'Opt5 AUC'!M63</f>
        <v>58318.420525427442</v>
      </c>
      <c r="AI63" s="129">
        <f>AUC!N63-'Opt5 AUC'!N63</f>
        <v>56291.695284981281</v>
      </c>
      <c r="AJ63" s="129">
        <f>AUC!O63-'Opt5 AUC'!O63</f>
        <v>55128.402530732448</v>
      </c>
      <c r="AK63" s="129">
        <f>AUC!P63-'Opt5 AUC'!P63</f>
        <v>44976.366362748668</v>
      </c>
      <c r="AL63" s="129">
        <f>AUC!Q63-'Opt5 AUC'!Q63</f>
        <v>39679.14783595159</v>
      </c>
      <c r="AM63" s="129">
        <f>AUC!R63-'Opt5 AUC'!R63</f>
        <v>39871.737926264177</v>
      </c>
      <c r="AN63" s="129">
        <f>AUC!S63-'Opt5 AUC'!S63</f>
        <v>42546.826328206691</v>
      </c>
      <c r="AO63" s="129">
        <f>AUC!T63-'Opt5 AUC'!T63</f>
        <v>53256.654026913922</v>
      </c>
    </row>
    <row r="64" spans="1:41" x14ac:dyDescent="0.25">
      <c r="A64" s="120" t="s">
        <v>124</v>
      </c>
      <c r="B64" s="121">
        <f>'10SAP BB'!BJ50</f>
        <v>1577380.1474068826</v>
      </c>
      <c r="C64" s="129">
        <f>'10SAP BB'!BK50</f>
        <v>1584226.2203429525</v>
      </c>
      <c r="D64" s="129">
        <f>'10SAP BB'!BL50</f>
        <v>1745975.3305129306</v>
      </c>
      <c r="E64" s="129">
        <f>'10SAP BB'!BM50</f>
        <v>1977778.930383052</v>
      </c>
      <c r="F64" s="129">
        <f>'10SAP BB'!BN50</f>
        <v>2012360.148362065</v>
      </c>
      <c r="G64" s="129">
        <f>'10SAP BB'!BO50</f>
        <v>2377269.8117654826</v>
      </c>
      <c r="H64" s="129">
        <f>'10SAP BB'!BP50</f>
        <v>2464267.5112874489</v>
      </c>
      <c r="I64" s="129">
        <f>'10SAP BB'!BQ50</f>
        <v>2213148.2911340329</v>
      </c>
      <c r="J64" s="129">
        <f>'10SAP BB'!BR50</f>
        <v>2068863.8324809191</v>
      </c>
      <c r="K64" s="129">
        <f>'10SAP BB'!BS50</f>
        <v>2226688.6769573349</v>
      </c>
      <c r="L64" s="129">
        <f>'10SAP BB'!BT50</f>
        <v>1225098.1396255537</v>
      </c>
      <c r="M64" s="129">
        <f>'10SAP BB'!BU50</f>
        <v>1192533.8529169401</v>
      </c>
      <c r="N64" s="129">
        <f>'10SAP BB'!BV50</f>
        <v>1205640.9947030894</v>
      </c>
      <c r="O64" s="129">
        <f>'10SAP BB'!BW50</f>
        <v>1180626.9420118672</v>
      </c>
      <c r="P64" s="129">
        <f>'10SAP BB'!BX50</f>
        <v>1070902.9481304218</v>
      </c>
      <c r="Q64" s="129">
        <f>'10SAP BB'!BY50</f>
        <v>894965.08052905102</v>
      </c>
      <c r="R64" s="129">
        <f>'10SAP BB'!BZ50</f>
        <v>930743.79004593554</v>
      </c>
      <c r="S64" s="129">
        <f>'10SAP BB'!CA50</f>
        <v>1103992.0325444452</v>
      </c>
      <c r="T64" s="129">
        <f>'10SAP BB'!CB50</f>
        <v>1575707.8537368774</v>
      </c>
      <c r="U64" s="176">
        <f t="shared" si="0"/>
        <v>0.42728190719387421</v>
      </c>
      <c r="V64" s="120" t="s">
        <v>124</v>
      </c>
      <c r="W64" s="121">
        <f>AUC!B64-'Opt5 AUC'!B64</f>
        <v>0</v>
      </c>
      <c r="X64" s="129">
        <f>AUC!C64-'Opt5 AUC'!C64</f>
        <v>2.3283064365386963E-9</v>
      </c>
      <c r="Y64" s="129">
        <f>AUC!D64-'Opt5 AUC'!D64</f>
        <v>-5.1222741603851318E-9</v>
      </c>
      <c r="Z64" s="129">
        <f>AUC!E64-'Opt5 AUC'!E64</f>
        <v>-3.7252902984619141E-9</v>
      </c>
      <c r="AA64" s="129">
        <f>AUC!F64-'Opt5 AUC'!F64</f>
        <v>0</v>
      </c>
      <c r="AB64" s="129">
        <f>AUC!G64-'Opt5 AUC'!G64</f>
        <v>0</v>
      </c>
      <c r="AC64" s="129">
        <f>AUC!H64-'Opt5 AUC'!H64</f>
        <v>0</v>
      </c>
      <c r="AD64" s="129">
        <f>AUC!I64-'Opt5 AUC'!I64</f>
        <v>-4.6566128730773926E-9</v>
      </c>
      <c r="AE64" s="129">
        <f>AUC!J64-'Opt5 AUC'!J64</f>
        <v>0</v>
      </c>
      <c r="AF64" s="129">
        <f>AUC!K64-'Opt5 AUC'!K64</f>
        <v>-3.7252902984619141E-9</v>
      </c>
      <c r="AG64" s="129">
        <f>AUC!L64-'Opt5 AUC'!L64</f>
        <v>0</v>
      </c>
      <c r="AH64" s="129">
        <f>AUC!M64-'Opt5 AUC'!M64</f>
        <v>0</v>
      </c>
      <c r="AI64" s="129">
        <f>AUC!N64-'Opt5 AUC'!N64</f>
        <v>0</v>
      </c>
      <c r="AJ64" s="129">
        <f>AUC!O64-'Opt5 AUC'!O64</f>
        <v>0</v>
      </c>
      <c r="AK64" s="129">
        <f>AUC!P64-'Opt5 AUC'!P64</f>
        <v>0</v>
      </c>
      <c r="AL64" s="129">
        <f>AUC!Q64-'Opt5 AUC'!Q64</f>
        <v>0</v>
      </c>
      <c r="AM64" s="129">
        <f>AUC!R64-'Opt5 AUC'!R64</f>
        <v>0</v>
      </c>
      <c r="AN64" s="129">
        <f>AUC!S64-'Opt5 AUC'!S64</f>
        <v>0</v>
      </c>
      <c r="AO64" s="129">
        <f>AUC!T64-'Opt5 AUC'!T64</f>
        <v>0</v>
      </c>
    </row>
    <row r="65" spans="1:41" x14ac:dyDescent="0.25">
      <c r="A65" s="120" t="s">
        <v>125</v>
      </c>
      <c r="B65" s="173">
        <f>'11SPD BB'!BJ50</f>
        <v>0</v>
      </c>
      <c r="C65" s="174">
        <f>'11SPD BB'!BK50</f>
        <v>0</v>
      </c>
      <c r="D65" s="174">
        <f>'11SPD BB'!BL50</f>
        <v>0</v>
      </c>
      <c r="E65" s="174">
        <f>'11SPD BB'!BM50</f>
        <v>0</v>
      </c>
      <c r="F65" s="174">
        <f>'11SPD BB'!BN50</f>
        <v>0</v>
      </c>
      <c r="G65" s="174">
        <f>'11SPD BB'!BO50</f>
        <v>0</v>
      </c>
      <c r="H65" s="174">
        <f>'11SPD BB'!BP50</f>
        <v>0</v>
      </c>
      <c r="I65" s="174">
        <f>'11SPD BB'!BQ50</f>
        <v>0</v>
      </c>
      <c r="J65" s="174">
        <f>'11SPD BB'!BR50</f>
        <v>0</v>
      </c>
      <c r="K65" s="174">
        <f>'11SPD BB'!BS50</f>
        <v>0</v>
      </c>
      <c r="L65" s="174">
        <f>'11SPD BB'!BT50</f>
        <v>0</v>
      </c>
      <c r="M65" s="129">
        <f>'11SPD BB'!BU50</f>
        <v>536.59450605462189</v>
      </c>
      <c r="N65" s="129">
        <f>'11SPD BB'!BV50</f>
        <v>2045.5685084684533</v>
      </c>
      <c r="O65" s="129">
        <f>'11SPD BB'!BW50</f>
        <v>16893.871178573347</v>
      </c>
      <c r="P65" s="129">
        <f>'11SPD BB'!BX50</f>
        <v>35337.035544262988</v>
      </c>
      <c r="Q65" s="129">
        <f>'11SPD BB'!BY50</f>
        <v>45432.826028015443</v>
      </c>
      <c r="R65" s="129">
        <f>'11SPD BB'!BZ50</f>
        <v>58509.412265222854</v>
      </c>
      <c r="S65" s="129">
        <f>'11SPD BB'!CA50</f>
        <v>79806.015864874862</v>
      </c>
      <c r="T65" s="129">
        <f>'11SPD BB'!CB50</f>
        <v>122961.82182975202</v>
      </c>
      <c r="U65" s="176">
        <f t="shared" si="0"/>
        <v>0.54075880743059856</v>
      </c>
      <c r="V65" s="120" t="s">
        <v>125</v>
      </c>
      <c r="W65" s="121">
        <f>AUC!B65-'Opt5 AUC'!B65</f>
        <v>0</v>
      </c>
      <c r="X65" s="129">
        <f>AUC!C65-'Opt5 AUC'!C65</f>
        <v>0</v>
      </c>
      <c r="Y65" s="129">
        <f>AUC!D65-'Opt5 AUC'!D65</f>
        <v>0</v>
      </c>
      <c r="Z65" s="129">
        <f>AUC!E65-'Opt5 AUC'!E65</f>
        <v>0</v>
      </c>
      <c r="AA65" s="129">
        <f>AUC!F65-'Opt5 AUC'!F65</f>
        <v>0</v>
      </c>
      <c r="AB65" s="129">
        <f>AUC!G65-'Opt5 AUC'!G65</f>
        <v>0</v>
      </c>
      <c r="AC65" s="129">
        <f>AUC!H65-'Opt5 AUC'!H65</f>
        <v>0</v>
      </c>
      <c r="AD65" s="129">
        <f>AUC!I65-'Opt5 AUC'!I65</f>
        <v>0</v>
      </c>
      <c r="AE65" s="129">
        <f>AUC!J65-'Opt5 AUC'!J65</f>
        <v>0</v>
      </c>
      <c r="AF65" s="129">
        <f>AUC!K65-'Opt5 AUC'!K65</f>
        <v>0</v>
      </c>
      <c r="AG65" s="129">
        <f>AUC!L65-'Opt5 AUC'!L65</f>
        <v>0</v>
      </c>
      <c r="AH65" s="129">
        <f>AUC!M65-'Opt5 AUC'!M65</f>
        <v>13.157013337782018</v>
      </c>
      <c r="AI65" s="129">
        <f>AUC!N65-'Opt5 AUC'!N65</f>
        <v>40.373603743459171</v>
      </c>
      <c r="AJ65" s="129">
        <f>AUC!O65-'Opt5 AUC'!O65</f>
        <v>170.3377159669617</v>
      </c>
      <c r="AK65" s="129">
        <f>AUC!P65-'Opt5 AUC'!P65</f>
        <v>297.42441550108924</v>
      </c>
      <c r="AL65" s="129">
        <f>AUC!Q65-'Opt5 AUC'!Q65</f>
        <v>377.54585655657138</v>
      </c>
      <c r="AM65" s="129">
        <f>AUC!R65-'Opt5 AUC'!R65</f>
        <v>588.76576866483083</v>
      </c>
      <c r="AN65" s="129">
        <f>AUC!S65-'Opt5 AUC'!S65</f>
        <v>749.4700780169369</v>
      </c>
      <c r="AO65" s="129">
        <f>AUC!T65-'Opt5 AUC'!T65</f>
        <v>1185.6798291181476</v>
      </c>
    </row>
    <row r="66" spans="1:41" x14ac:dyDescent="0.25">
      <c r="A66" s="120" t="s">
        <v>126</v>
      </c>
      <c r="B66" s="121">
        <f>'12TND BB'!BJ50</f>
        <v>513705.61664555344</v>
      </c>
      <c r="C66" s="129">
        <f>'12TND BB'!BK50</f>
        <v>560507.86331667064</v>
      </c>
      <c r="D66" s="129">
        <f>'12TND BB'!BL50</f>
        <v>654131.14837169566</v>
      </c>
      <c r="E66" s="129">
        <f>'12TND BB'!BM50</f>
        <v>749856.59445437335</v>
      </c>
      <c r="F66" s="129">
        <f>'12TND BB'!BN50</f>
        <v>746505.99008320156</v>
      </c>
      <c r="G66" s="129">
        <f>'12TND BB'!BO50</f>
        <v>861181.26738048671</v>
      </c>
      <c r="H66" s="129">
        <f>'12TND BB'!BP50</f>
        <v>875617.86094962875</v>
      </c>
      <c r="I66" s="129">
        <f>'12TND BB'!BQ50</f>
        <v>768701.82839486049</v>
      </c>
      <c r="J66" s="129">
        <f>'12TND BB'!BR50</f>
        <v>676574.4604269336</v>
      </c>
      <c r="K66" s="129">
        <f>'12TND BB'!BS50</f>
        <v>725206.41119827109</v>
      </c>
      <c r="L66" s="129">
        <f>'12TND BB'!BT50</f>
        <v>589034.48260512389</v>
      </c>
      <c r="M66" s="129">
        <f>'12TND BB'!BU50</f>
        <v>610783.45542339224</v>
      </c>
      <c r="N66" s="129">
        <f>'12TND BB'!BV50</f>
        <v>614796.61376969574</v>
      </c>
      <c r="O66" s="129">
        <f>'12TND BB'!BW50</f>
        <v>600897.56492755318</v>
      </c>
      <c r="P66" s="129">
        <f>'12TND BB'!BX50</f>
        <v>545307.14581155835</v>
      </c>
      <c r="Q66" s="129">
        <f>'12TND BB'!BY50</f>
        <v>449057.254350362</v>
      </c>
      <c r="R66" s="129">
        <f>'12TND BB'!BZ50</f>
        <v>458968.49457643309</v>
      </c>
      <c r="S66" s="129">
        <f>'12TND BB'!CA50</f>
        <v>519488.54080517276</v>
      </c>
      <c r="T66" s="129">
        <f>'12TND BB'!CB50</f>
        <v>708981.20157605177</v>
      </c>
      <c r="U66" s="176">
        <f t="shared" si="0"/>
        <v>0.36476773958705222</v>
      </c>
      <c r="V66" s="120" t="s">
        <v>126</v>
      </c>
      <c r="W66" s="121">
        <f>AUC!B66-'Opt5 AUC'!B66</f>
        <v>0</v>
      </c>
      <c r="X66" s="129">
        <f>AUC!C66-'Opt5 AUC'!C66</f>
        <v>3186.6797300014878</v>
      </c>
      <c r="Y66" s="129">
        <f>AUC!D66-'Opt5 AUC'!D66</f>
        <v>6290.3646138481563</v>
      </c>
      <c r="Z66" s="129">
        <f>AUC!E66-'Opt5 AUC'!E66</f>
        <v>8418.3930127480999</v>
      </c>
      <c r="AA66" s="129">
        <f>AUC!F66-'Opt5 AUC'!F66</f>
        <v>8952.7371412579669</v>
      </c>
      <c r="AB66" s="129">
        <f>AUC!G66-'Opt5 AUC'!G66</f>
        <v>11937.370462372201</v>
      </c>
      <c r="AC66" s="129">
        <f>AUC!H66-'Opt5 AUC'!H66</f>
        <v>14006.674299284816</v>
      </c>
      <c r="AD66" s="129">
        <f>AUC!I66-'Opt5 AUC'!I66</f>
        <v>14495.818954285467</v>
      </c>
      <c r="AE66" s="129">
        <f>AUC!J66-'Opt5 AUC'!J66</f>
        <v>13143.014559847536</v>
      </c>
      <c r="AF66" s="129">
        <f>AUC!K66-'Opt5 AUC'!K66</f>
        <v>14347.909833558137</v>
      </c>
      <c r="AG66" s="129">
        <f>AUC!L66-'Opt5 AUC'!L66</f>
        <v>11652.983586360933</v>
      </c>
      <c r="AH66" s="129">
        <f>AUC!M66-'Opt5 AUC'!M66</f>
        <v>12102.288867304567</v>
      </c>
      <c r="AI66" s="129">
        <f>AUC!N66-'Opt5 AUC'!N66</f>
        <v>12319.187771223369</v>
      </c>
      <c r="AJ66" s="129">
        <f>AUC!O66-'Opt5 AUC'!O66</f>
        <v>12040.681044457364</v>
      </c>
      <c r="AK66" s="129">
        <f>AUC!P66-'Opt5 AUC'!P66</f>
        <v>10926.769880940206</v>
      </c>
      <c r="AL66" s="129">
        <f>AUC!Q66-'Opt5 AUC'!Q66</f>
        <v>9157.3227356759598</v>
      </c>
      <c r="AM66" s="129">
        <f>AUC!R66-'Opt5 AUC'!R66</f>
        <v>9582.1611795770586</v>
      </c>
      <c r="AN66" s="129">
        <f>AUC!S66-'Opt5 AUC'!S66</f>
        <v>12522.818138898816</v>
      </c>
      <c r="AO66" s="129">
        <f>AUC!T66-'Opt5 AUC'!T66</f>
        <v>19947.367743101669</v>
      </c>
    </row>
    <row r="67" spans="1:41" ht="15.75" thickBot="1" x14ac:dyDescent="0.3">
      <c r="A67" s="122" t="s">
        <v>127</v>
      </c>
      <c r="B67" s="123">
        <f>'13UED BB'!BJ50</f>
        <v>2562016.8344324515</v>
      </c>
      <c r="C67" s="124">
        <f>'13UED BB'!BK50</f>
        <v>2986838.610654789</v>
      </c>
      <c r="D67" s="124">
        <f>'13UED BB'!BL50</f>
        <v>3566801.1160387774</v>
      </c>
      <c r="E67" s="124">
        <f>'13UED BB'!BM50</f>
        <v>4037476.6178439539</v>
      </c>
      <c r="F67" s="124">
        <f>'13UED BB'!BN50</f>
        <v>4605656.7117140852</v>
      </c>
      <c r="G67" s="124">
        <f>'13UED BB'!BO50</f>
        <v>6527542.2951519024</v>
      </c>
      <c r="H67" s="124">
        <f>'13UED BB'!BP50</f>
        <v>6442834.904095565</v>
      </c>
      <c r="I67" s="124">
        <f>'13UED BB'!BQ50</f>
        <v>6045293.6532912934</v>
      </c>
      <c r="J67" s="124">
        <f>'13UED BB'!BR50</f>
        <v>6363403.9444731865</v>
      </c>
      <c r="K67" s="124">
        <f>'13UED BB'!BS50</f>
        <v>6214549.0554243438</v>
      </c>
      <c r="L67" s="124">
        <f>'13UED BB'!BT50</f>
        <v>5772214.6873325789</v>
      </c>
      <c r="M67" s="124">
        <f>'13UED BB'!BU50</f>
        <v>6075664.300966341</v>
      </c>
      <c r="N67" s="124">
        <f>'13UED BB'!BV50</f>
        <v>6879981.9426945373</v>
      </c>
      <c r="O67" s="124">
        <f>'13UED BB'!BW50</f>
        <v>7105995.19649876</v>
      </c>
      <c r="P67" s="124">
        <f>'13UED BB'!BX50</f>
        <v>6235290.1236748314</v>
      </c>
      <c r="Q67" s="124">
        <f>'13UED BB'!BY50</f>
        <v>5942611.2933281315</v>
      </c>
      <c r="R67" s="124">
        <f>'13UED BB'!BZ50</f>
        <v>6211409.628687582</v>
      </c>
      <c r="S67" s="124">
        <f>'13UED BB'!CA50</f>
        <v>6968652.0880426522</v>
      </c>
      <c r="T67" s="124">
        <f>'13UED BB'!CB50</f>
        <v>9081823.8295432106</v>
      </c>
      <c r="U67" s="176">
        <f t="shared" si="0"/>
        <v>0.30323966741380309</v>
      </c>
      <c r="V67" s="122" t="s">
        <v>127</v>
      </c>
      <c r="W67" s="123">
        <f>AUC!B67-'Opt5 AUC'!B67</f>
        <v>0</v>
      </c>
      <c r="X67" s="124">
        <f>AUC!C67-'Opt5 AUC'!C67</f>
        <v>0</v>
      </c>
      <c r="Y67" s="124">
        <f>AUC!D67-'Opt5 AUC'!D67</f>
        <v>4.6566128730773926E-9</v>
      </c>
      <c r="Z67" s="124">
        <f>AUC!E67-'Opt5 AUC'!E67</f>
        <v>6.0535967350006104E-9</v>
      </c>
      <c r="AA67" s="124">
        <f>AUC!F67-'Opt5 AUC'!F67</f>
        <v>0</v>
      </c>
      <c r="AB67" s="124">
        <f>AUC!G67-'Opt5 AUC'!G67</f>
        <v>7.4505805969238281E-9</v>
      </c>
      <c r="AC67" s="124">
        <f>AUC!H67-'Opt5 AUC'!H67</f>
        <v>0</v>
      </c>
      <c r="AD67" s="124">
        <f>AUC!I67-'Opt5 AUC'!I67</f>
        <v>1.1175870895385742E-8</v>
      </c>
      <c r="AE67" s="124">
        <f>AUC!J67-'Opt5 AUC'!J67</f>
        <v>9.3132257461547852E-9</v>
      </c>
      <c r="AF67" s="124">
        <f>AUC!K67-'Opt5 AUC'!K67</f>
        <v>0</v>
      </c>
      <c r="AG67" s="124">
        <f>AUC!L67-'Opt5 AUC'!L67</f>
        <v>0</v>
      </c>
      <c r="AH67" s="124">
        <f>AUC!M67-'Opt5 AUC'!M67</f>
        <v>0</v>
      </c>
      <c r="AI67" s="124">
        <f>AUC!N67-'Opt5 AUC'!N67</f>
        <v>9.3132257461547852E-9</v>
      </c>
      <c r="AJ67" s="124">
        <f>AUC!O67-'Opt5 AUC'!O67</f>
        <v>0</v>
      </c>
      <c r="AK67" s="124">
        <f>AUC!P67-'Opt5 AUC'!P67</f>
        <v>0</v>
      </c>
      <c r="AL67" s="124">
        <f>AUC!Q67-'Opt5 AUC'!Q67</f>
        <v>0</v>
      </c>
      <c r="AM67" s="124">
        <f>AUC!R67-'Opt5 AUC'!R67</f>
        <v>0</v>
      </c>
      <c r="AN67" s="124">
        <f>AUC!S67-'Opt5 AUC'!S67</f>
        <v>0</v>
      </c>
      <c r="AO67" s="124">
        <f>AUC!T67-'Opt5 AUC'!T67</f>
        <v>0</v>
      </c>
    </row>
    <row r="68" spans="1:41" x14ac:dyDescent="0.25">
      <c r="A68" s="114"/>
      <c r="B68" s="114"/>
      <c r="C68" s="114"/>
      <c r="D68" s="114"/>
      <c r="E68" s="114"/>
      <c r="F68" s="114"/>
      <c r="G68" s="114"/>
      <c r="H68" s="114"/>
      <c r="I68" s="125"/>
      <c r="J68" s="125"/>
      <c r="K68" s="125"/>
      <c r="L68" s="114"/>
      <c r="M68" s="125"/>
      <c r="N68" s="125"/>
      <c r="O68" s="125"/>
      <c r="P68" s="114"/>
      <c r="Q68" s="114"/>
      <c r="U68" s="176" t="e">
        <f t="shared" si="0"/>
        <v>#DIV/0!</v>
      </c>
      <c r="V68" s="114"/>
      <c r="W68" s="114"/>
      <c r="X68" s="114"/>
      <c r="Y68" s="114"/>
      <c r="Z68" s="114"/>
      <c r="AA68" s="114"/>
      <c r="AB68" s="114"/>
      <c r="AC68" s="114"/>
      <c r="AD68" s="125"/>
      <c r="AE68" s="125"/>
      <c r="AF68" s="125"/>
      <c r="AG68" s="114"/>
      <c r="AH68" s="125"/>
      <c r="AI68" s="125"/>
      <c r="AJ68" s="125"/>
      <c r="AK68" s="114"/>
      <c r="AL68" s="114"/>
      <c r="AM68" s="36"/>
      <c r="AN68" s="36"/>
      <c r="AO68" s="36"/>
    </row>
    <row r="69" spans="1:41" x14ac:dyDescent="0.25">
      <c r="A69" s="114"/>
      <c r="B69" s="114" t="s">
        <v>50</v>
      </c>
      <c r="C69" s="114"/>
      <c r="D69" s="114"/>
      <c r="E69" s="114"/>
      <c r="F69" s="114"/>
      <c r="G69" s="114"/>
      <c r="H69" s="114"/>
      <c r="I69" s="114"/>
      <c r="J69" s="114"/>
      <c r="K69" s="114"/>
      <c r="L69" s="114"/>
      <c r="M69" s="114"/>
      <c r="N69" s="114"/>
      <c r="O69" s="114"/>
      <c r="P69" s="114"/>
      <c r="Q69" s="114"/>
      <c r="U69" s="176" t="e">
        <f t="shared" si="0"/>
        <v>#DIV/0!</v>
      </c>
      <c r="V69" s="114"/>
      <c r="W69" s="114" t="s">
        <v>50</v>
      </c>
      <c r="X69" s="114"/>
      <c r="Y69" s="114"/>
      <c r="Z69" s="114"/>
      <c r="AA69" s="114"/>
      <c r="AB69" s="114"/>
      <c r="AC69" s="114"/>
      <c r="AD69" s="114"/>
      <c r="AE69" s="114"/>
      <c r="AF69" s="114"/>
      <c r="AG69" s="114"/>
      <c r="AH69" s="114"/>
      <c r="AI69" s="114"/>
      <c r="AJ69" s="114"/>
      <c r="AK69" s="114"/>
      <c r="AL69" s="114"/>
      <c r="AM69" s="36"/>
      <c r="AN69" s="36"/>
      <c r="AO69" s="36"/>
    </row>
    <row r="70" spans="1:41" ht="15.75" thickBot="1" x14ac:dyDescent="0.3">
      <c r="A70" s="115"/>
      <c r="B70" s="116">
        <v>2006</v>
      </c>
      <c r="C70" s="116">
        <v>2007</v>
      </c>
      <c r="D70" s="116">
        <v>2008</v>
      </c>
      <c r="E70" s="116">
        <v>2009</v>
      </c>
      <c r="F70" s="116">
        <v>2010</v>
      </c>
      <c r="G70" s="116">
        <v>2011</v>
      </c>
      <c r="H70" s="116">
        <v>2012</v>
      </c>
      <c r="I70" s="116">
        <v>2013</v>
      </c>
      <c r="J70" s="116">
        <v>2014</v>
      </c>
      <c r="K70" s="116">
        <v>2015</v>
      </c>
      <c r="L70" s="116">
        <v>2016</v>
      </c>
      <c r="M70" s="116">
        <v>2017</v>
      </c>
      <c r="N70" s="116">
        <v>2018</v>
      </c>
      <c r="O70" s="116">
        <v>2019</v>
      </c>
      <c r="P70" s="116">
        <v>2020</v>
      </c>
      <c r="Q70" s="116">
        <v>2021</v>
      </c>
      <c r="R70" s="133">
        <v>2022</v>
      </c>
      <c r="S70" s="133">
        <v>2023</v>
      </c>
      <c r="T70" s="133">
        <v>2024</v>
      </c>
      <c r="U70" s="176">
        <f t="shared" si="0"/>
        <v>4.9431537320810673E-4</v>
      </c>
      <c r="V70" s="115"/>
      <c r="W70" s="116">
        <v>2006</v>
      </c>
      <c r="X70" s="116">
        <v>2007</v>
      </c>
      <c r="Y70" s="116">
        <v>2008</v>
      </c>
      <c r="Z70" s="116">
        <v>2009</v>
      </c>
      <c r="AA70" s="116">
        <v>2010</v>
      </c>
      <c r="AB70" s="116">
        <v>2011</v>
      </c>
      <c r="AC70" s="116">
        <v>2012</v>
      </c>
      <c r="AD70" s="116">
        <v>2013</v>
      </c>
      <c r="AE70" s="116">
        <v>2014</v>
      </c>
      <c r="AF70" s="116">
        <v>2015</v>
      </c>
      <c r="AG70" s="116">
        <v>2016</v>
      </c>
      <c r="AH70" s="116">
        <v>2017</v>
      </c>
      <c r="AI70" s="116">
        <v>2018</v>
      </c>
      <c r="AJ70" s="116">
        <v>2019</v>
      </c>
      <c r="AK70" s="116">
        <v>2020</v>
      </c>
      <c r="AL70" s="116">
        <v>2021</v>
      </c>
      <c r="AM70" s="133">
        <v>2022</v>
      </c>
      <c r="AN70" s="133">
        <v>2023</v>
      </c>
      <c r="AO70" s="133">
        <v>2024</v>
      </c>
    </row>
    <row r="71" spans="1:41" x14ac:dyDescent="0.25">
      <c r="A71" s="117" t="s">
        <v>115</v>
      </c>
      <c r="B71" s="119">
        <f>'01ACT BB'!CD$50 + '01ACT BB'!CX$50</f>
        <v>16374148.899646193</v>
      </c>
      <c r="C71" s="119">
        <f>'01ACT BB'!CE$50 + '01ACT BB'!CY$50</f>
        <v>16375664.282089103</v>
      </c>
      <c r="D71" s="119">
        <f>'01ACT BB'!CF$50 + '01ACT BB'!CZ$50</f>
        <v>17930992.746084169</v>
      </c>
      <c r="E71" s="119">
        <f>'01ACT BB'!CG$50 + '01ACT BB'!DA$50</f>
        <v>20088347.428807635</v>
      </c>
      <c r="F71" s="119">
        <f>'01ACT BB'!CH$50 + '01ACT BB'!DB$50</f>
        <v>20509473.831870735</v>
      </c>
      <c r="G71" s="119">
        <f>'01ACT BB'!CI$50 + '01ACT BB'!DC$50</f>
        <v>23350804.787566375</v>
      </c>
      <c r="H71" s="119">
        <f>'01ACT BB'!CJ$50 + '01ACT BB'!DD$50</f>
        <v>24576230.474432699</v>
      </c>
      <c r="I71" s="119">
        <f>'01ACT BB'!CK$50 + '01ACT BB'!DE$50</f>
        <v>23804228.756040432</v>
      </c>
      <c r="J71" s="119">
        <f>'01ACT BB'!CL$50 + '01ACT BB'!DF$50</f>
        <v>22997535.298687961</v>
      </c>
      <c r="K71" s="119">
        <f>'01ACT BB'!CM$50 + '01ACT BB'!DG$50</f>
        <v>24682534.12337444</v>
      </c>
      <c r="L71" s="119">
        <f>'01ACT BB'!CN$50 + '01ACT BB'!DH$50</f>
        <v>22064359.234646201</v>
      </c>
      <c r="M71" s="119">
        <f>'01ACT BB'!CO$50 + '01ACT BB'!DI$50</f>
        <v>22815245.061628103</v>
      </c>
      <c r="N71" s="119">
        <f>'01ACT BB'!CP$50 + '01ACT BB'!DJ$50</f>
        <v>22908047.69362805</v>
      </c>
      <c r="O71" s="119">
        <f>'01ACT BB'!CQ$50 + '01ACT BB'!DK$50</f>
        <v>22952598.835853286</v>
      </c>
      <c r="P71" s="119">
        <f>'01ACT BB'!CR$50 + '01ACT BB'!DL$50</f>
        <v>21703834.293618497</v>
      </c>
      <c r="Q71" s="119">
        <f>'01ACT BB'!CS$50 + '01ACT BB'!DM$50</f>
        <v>19550544.273306221</v>
      </c>
      <c r="R71" s="119">
        <f>'01ACT BB'!CT$50 + '01ACT BB'!DN$50</f>
        <v>19950592.050301578</v>
      </c>
      <c r="S71" s="119">
        <f>'01ACT BB'!CU$50 + '01ACT BB'!DO$50</f>
        <v>21541280.529551208</v>
      </c>
      <c r="T71" s="119">
        <f>'01ACT BB'!CV$50 + '01ACT BB'!DP$50</f>
        <v>26665597.439407483</v>
      </c>
      <c r="U71" s="176">
        <f t="shared" si="0"/>
        <v>0.23788357905773186</v>
      </c>
      <c r="V71" s="117" t="s">
        <v>115</v>
      </c>
      <c r="W71" s="118">
        <f>AUC!B71-'Opt5 AUC'!B71</f>
        <v>0</v>
      </c>
      <c r="X71" s="119">
        <f>AUC!C71-'Opt5 AUC'!C71</f>
        <v>29349.195614024997</v>
      </c>
      <c r="Y71" s="119">
        <f>AUC!D71-'Opt5 AUC'!D71</f>
        <v>64080.663120150566</v>
      </c>
      <c r="Z71" s="119">
        <f>AUC!E71-'Opt5 AUC'!E71</f>
        <v>121302.80726832896</v>
      </c>
      <c r="AA71" s="119">
        <f>AUC!F71-'Opt5 AUC'!F71</f>
        <v>165039.70081379265</v>
      </c>
      <c r="AB71" s="119">
        <f>AUC!G71-'Opt5 AUC'!G71</f>
        <v>236043.4052532278</v>
      </c>
      <c r="AC71" s="119">
        <f>AUC!H71-'Opt5 AUC'!H71</f>
        <v>283080.98105762526</v>
      </c>
      <c r="AD71" s="119">
        <f>AUC!I71-'Opt5 AUC'!I71</f>
        <v>334010.02233007178</v>
      </c>
      <c r="AE71" s="119">
        <f>AUC!J71-'Opt5 AUC'!J71</f>
        <v>382195.39634463564</v>
      </c>
      <c r="AF71" s="119">
        <f>AUC!K71-'Opt5 AUC'!K71</f>
        <v>476503.70200176537</v>
      </c>
      <c r="AG71" s="119">
        <f>AUC!L71-'Opt5 AUC'!L71</f>
        <v>640961.9783458896</v>
      </c>
      <c r="AH71" s="119">
        <f>AUC!M71-'Opt5 AUC'!M71</f>
        <v>866945.03664130345</v>
      </c>
      <c r="AI71" s="119">
        <f>AUC!N71-'Opt5 AUC'!N71</f>
        <v>1095814.4173455909</v>
      </c>
      <c r="AJ71" s="119">
        <f>AUC!O71-'Opt5 AUC'!O71</f>
        <v>1355663.3710632622</v>
      </c>
      <c r="AK71" s="119">
        <f>AUC!P71-'Opt5 AUC'!P71</f>
        <v>1589874.4276402853</v>
      </c>
      <c r="AL71" s="119">
        <f>AUC!Q71-'Opt5 AUC'!Q71</f>
        <v>1678924.8750551268</v>
      </c>
      <c r="AM71" s="119">
        <f>AUC!R71-'Opt5 AUC'!R71</f>
        <v>1802106.0288224034</v>
      </c>
      <c r="AN71" s="119">
        <f>AUC!S71-'Opt5 AUC'!S71</f>
        <v>2130493.3798888549</v>
      </c>
      <c r="AO71" s="119">
        <f>AUC!T71-'Opt5 AUC'!T71</f>
        <v>2798570.9172361977</v>
      </c>
    </row>
    <row r="72" spans="1:41" x14ac:dyDescent="0.25">
      <c r="A72" s="120" t="s">
        <v>116</v>
      </c>
      <c r="B72" s="121">
        <f>'02AGD BB'!CD$50 + '02AGD BB'!CX$50</f>
        <v>196476194.90768361</v>
      </c>
      <c r="C72" s="129">
        <f>'02AGD BB'!CE$50 + '02AGD BB'!CY$50</f>
        <v>207129342.8699615</v>
      </c>
      <c r="D72" s="129">
        <f>'02AGD BB'!CF$50 + '02AGD BB'!CZ$50</f>
        <v>248808167.94507384</v>
      </c>
      <c r="E72" s="129">
        <f>'02AGD BB'!CG$50 + '02AGD BB'!DA$50</f>
        <v>302034000.05309212</v>
      </c>
      <c r="F72" s="129">
        <f>'02AGD BB'!CH$50 + '02AGD BB'!DB$50</f>
        <v>323833452.29386008</v>
      </c>
      <c r="G72" s="129">
        <f>'02AGD BB'!CI$50 + '02AGD BB'!DC$50</f>
        <v>405459179.36435926</v>
      </c>
      <c r="H72" s="129">
        <f>'02AGD BB'!CJ$50 + '02AGD BB'!DD$50</f>
        <v>447346195.6618005</v>
      </c>
      <c r="I72" s="129">
        <f>'02AGD BB'!CK$50 + '02AGD BB'!DE$50</f>
        <v>430017379.27675498</v>
      </c>
      <c r="J72" s="129">
        <f>'02AGD BB'!CL$50 + '02AGD BB'!DF$50</f>
        <v>406921870.87940234</v>
      </c>
      <c r="K72" s="129">
        <f>'02AGD BB'!CM$50 + '02AGD BB'!DG$50</f>
        <v>433449430.99727708</v>
      </c>
      <c r="L72" s="129">
        <f>'02AGD BB'!CN$50 + '02AGD BB'!DH$50</f>
        <v>361426706.31518662</v>
      </c>
      <c r="M72" s="129">
        <f>'02AGD BB'!CO$50 + '02AGD BB'!DI$50</f>
        <v>387397962.82326567</v>
      </c>
      <c r="N72" s="129">
        <f>'02AGD BB'!CP$50 + '02AGD BB'!DJ$50</f>
        <v>389816432.13998973</v>
      </c>
      <c r="O72" s="129">
        <f>'02AGD BB'!CQ$50 + '02AGD BB'!DK$50</f>
        <v>393980107.58317614</v>
      </c>
      <c r="P72" s="129">
        <f>'02AGD BB'!CR$50 + '02AGD BB'!DL$50</f>
        <v>349860141.39797443</v>
      </c>
      <c r="Q72" s="129">
        <f>'02AGD BB'!CS$50 + '02AGD BB'!DM$50</f>
        <v>290436005.86235905</v>
      </c>
      <c r="R72" s="129">
        <f>'02AGD BB'!CT$50 + '02AGD BB'!DN$50</f>
        <v>302925166.53576177</v>
      </c>
      <c r="S72" s="129">
        <f>'02AGD BB'!CU$50 + '02AGD BB'!DO$50</f>
        <v>345579296.89731109</v>
      </c>
      <c r="T72" s="129">
        <f>'02AGD BB'!CV$50 + '02AGD BB'!DP$50</f>
        <v>476862364.83319926</v>
      </c>
      <c r="U72" s="176">
        <f t="shared" ref="U72:U131" si="1">(T72-S72)/S72</f>
        <v>0.37989274564355324</v>
      </c>
      <c r="V72" s="120" t="s">
        <v>116</v>
      </c>
      <c r="W72" s="121">
        <f>AUC!B72-'Opt5 AUC'!B72</f>
        <v>0</v>
      </c>
      <c r="X72" s="129">
        <f>AUC!C72-'Opt5 AUC'!C72</f>
        <v>59910.312872171402</v>
      </c>
      <c r="Y72" s="129">
        <f>AUC!D72-'Opt5 AUC'!D72</f>
        <v>173396.94932812452</v>
      </c>
      <c r="Z72" s="129">
        <f>AUC!E72-'Opt5 AUC'!E72</f>
        <v>306336.29039847851</v>
      </c>
      <c r="AA72" s="129">
        <f>AUC!F72-'Opt5 AUC'!F72</f>
        <v>405782.44144773483</v>
      </c>
      <c r="AB72" s="129">
        <f>AUC!G72-'Opt5 AUC'!G72</f>
        <v>646477.81452906132</v>
      </c>
      <c r="AC72" s="129">
        <f>AUC!H72-'Opt5 AUC'!H72</f>
        <v>872224.7123426199</v>
      </c>
      <c r="AD72" s="129">
        <f>AUC!I72-'Opt5 AUC'!I72</f>
        <v>926318.73283433914</v>
      </c>
      <c r="AE72" s="129">
        <f>AUC!J72-'Opt5 AUC'!J72</f>
        <v>925248.6423843503</v>
      </c>
      <c r="AF72" s="129">
        <f>AUC!K72-'Opt5 AUC'!K72</f>
        <v>1000039.433144629</v>
      </c>
      <c r="AG72" s="129">
        <f>AUC!L72-'Opt5 AUC'!L72</f>
        <v>914846.39355528355</v>
      </c>
      <c r="AH72" s="129">
        <f>AUC!M72-'Opt5 AUC'!M72</f>
        <v>1029264.5514007211</v>
      </c>
      <c r="AI72" s="129">
        <f>AUC!N72-'Opt5 AUC'!N72</f>
        <v>1088302.0518316031</v>
      </c>
      <c r="AJ72" s="129">
        <f>AUC!O72-'Opt5 AUC'!O72</f>
        <v>1157400.9206823111</v>
      </c>
      <c r="AK72" s="129">
        <f>AUC!P72-'Opt5 AUC'!P72</f>
        <v>1111195.6623119116</v>
      </c>
      <c r="AL72" s="129">
        <f>AUC!Q72-'Opt5 AUC'!Q72</f>
        <v>967556.42280769348</v>
      </c>
      <c r="AM72" s="129">
        <f>AUC!R72-'Opt5 AUC'!R72</f>
        <v>1067012.8893056512</v>
      </c>
      <c r="AN72" s="129">
        <f>AUC!S72-'Opt5 AUC'!S72</f>
        <v>1275741.3318808079</v>
      </c>
      <c r="AO72" s="129">
        <f>AUC!T72-'Opt5 AUC'!T72</f>
        <v>1847164.6947181225</v>
      </c>
    </row>
    <row r="73" spans="1:41" x14ac:dyDescent="0.25">
      <c r="A73" s="120" t="s">
        <v>117</v>
      </c>
      <c r="B73" s="121">
        <f>'03CIT BB'!CD$50 + '03CIT BB'!CX$50</f>
        <v>16712069.680994937</v>
      </c>
      <c r="C73" s="129">
        <f>'03CIT BB'!CE$50 + '03CIT BB'!CY$50</f>
        <v>17989520.167818978</v>
      </c>
      <c r="D73" s="129">
        <f>'03CIT BB'!CF$50 + '03CIT BB'!CZ$50</f>
        <v>19571774.848697007</v>
      </c>
      <c r="E73" s="129">
        <f>'03CIT BB'!CG$50 + '03CIT BB'!DA$50</f>
        <v>21106802.517267879</v>
      </c>
      <c r="F73" s="129">
        <f>'03CIT BB'!CH$50 + '03CIT BB'!DB$50</f>
        <v>23113478.203899071</v>
      </c>
      <c r="G73" s="129">
        <f>'03CIT BB'!CI$50 + '03CIT BB'!DC$50</f>
        <v>23827198.201901022</v>
      </c>
      <c r="H73" s="129">
        <f>'03CIT BB'!CJ$50 + '03CIT BB'!DD$50</f>
        <v>23793199.769873146</v>
      </c>
      <c r="I73" s="129">
        <f>'03CIT BB'!CK$50 + '03CIT BB'!DE$50</f>
        <v>21375558.426194888</v>
      </c>
      <c r="J73" s="129">
        <f>'03CIT BB'!CL$50 + '03CIT BB'!DF$50</f>
        <v>21996706.193929546</v>
      </c>
      <c r="K73" s="129">
        <f>'03CIT BB'!CM$50 + '03CIT BB'!DG$50</f>
        <v>21445371.452358142</v>
      </c>
      <c r="L73" s="129">
        <f>'03CIT BB'!CN$50 + '03CIT BB'!DH$50</f>
        <v>20819183.347021334</v>
      </c>
      <c r="M73" s="129">
        <f>'03CIT BB'!CO$50 + '03CIT BB'!DI$50</f>
        <v>23702612.441182714</v>
      </c>
      <c r="N73" s="129">
        <f>'03CIT BB'!CP$50 + '03CIT BB'!DJ$50</f>
        <v>22514746.667952929</v>
      </c>
      <c r="O73" s="129">
        <f>'03CIT BB'!CQ$50 + '03CIT BB'!DK$50</f>
        <v>23517789.30376561</v>
      </c>
      <c r="P73" s="129">
        <f>'03CIT BB'!CR$50 + '03CIT BB'!DL$50</f>
        <v>20991262.736202177</v>
      </c>
      <c r="Q73" s="129">
        <f>'03CIT BB'!CS$50 + '03CIT BB'!DM$50</f>
        <v>19751831.103645369</v>
      </c>
      <c r="R73" s="129">
        <f>'03CIT BB'!CT$50 + '03CIT BB'!DN$50</f>
        <v>20177083.576860759</v>
      </c>
      <c r="S73" s="129">
        <f>'03CIT BB'!CU$50 + '03CIT BB'!DO$50</f>
        <v>22646649.179841839</v>
      </c>
      <c r="T73" s="129">
        <f>'03CIT BB'!CV$50 + '03CIT BB'!DP$50</f>
        <v>29200597.683358476</v>
      </c>
      <c r="U73" s="176">
        <f t="shared" si="1"/>
        <v>0.28940036344760511</v>
      </c>
      <c r="V73" s="120" t="s">
        <v>117</v>
      </c>
      <c r="W73" s="121">
        <f>AUC!B73-'Opt5 AUC'!B73</f>
        <v>0</v>
      </c>
      <c r="X73" s="129">
        <f>AUC!C73-'Opt5 AUC'!C73</f>
        <v>522491.27458322793</v>
      </c>
      <c r="Y73" s="129">
        <f>AUC!D73-'Opt5 AUC'!D73</f>
        <v>879449.0001738295</v>
      </c>
      <c r="Z73" s="129">
        <f>AUC!E73-'Opt5 AUC'!E73</f>
        <v>1764816.5962898917</v>
      </c>
      <c r="AA73" s="129">
        <f>AUC!F73-'Opt5 AUC'!F73</f>
        <v>2044383.2340112068</v>
      </c>
      <c r="AB73" s="129">
        <f>AUC!G73-'Opt5 AUC'!G73</f>
        <v>3143021.4368988462</v>
      </c>
      <c r="AC73" s="129">
        <f>AUC!H73-'Opt5 AUC'!H73</f>
        <v>3675524.2190502472</v>
      </c>
      <c r="AD73" s="129">
        <f>AUC!I73-'Opt5 AUC'!I73</f>
        <v>3633156.6369610205</v>
      </c>
      <c r="AE73" s="129">
        <f>AUC!J73-'Opt5 AUC'!J73</f>
        <v>4467409.1234088801</v>
      </c>
      <c r="AF73" s="129">
        <f>AUC!K73-'Opt5 AUC'!K73</f>
        <v>4353593.0531721637</v>
      </c>
      <c r="AG73" s="129">
        <f>AUC!L73-'Opt5 AUC'!L73</f>
        <v>4193008.7046486735</v>
      </c>
      <c r="AH73" s="129">
        <f>AUC!M73-'Opt5 AUC'!M73</f>
        <v>4234501.2562427595</v>
      </c>
      <c r="AI73" s="129">
        <f>AUC!N73-'Opt5 AUC'!N73</f>
        <v>4106401.7665902041</v>
      </c>
      <c r="AJ73" s="129">
        <f>AUC!O73-'Opt5 AUC'!O73</f>
        <v>4021006.6609943882</v>
      </c>
      <c r="AK73" s="129">
        <f>AUC!P73-'Opt5 AUC'!P73</f>
        <v>3376195.7785754316</v>
      </c>
      <c r="AL73" s="129">
        <f>AUC!Q73-'Opt5 AUC'!Q73</f>
        <v>2978917.7259252965</v>
      </c>
      <c r="AM73" s="129">
        <f>AUC!R73-'Opt5 AUC'!R73</f>
        <v>2827481.1185508184</v>
      </c>
      <c r="AN73" s="129">
        <f>AUC!S73-'Opt5 AUC'!S73</f>
        <v>3038430.6698492542</v>
      </c>
      <c r="AO73" s="129">
        <f>AUC!T73-'Opt5 AUC'!T73</f>
        <v>3748966.1453153789</v>
      </c>
    </row>
    <row r="74" spans="1:41" x14ac:dyDescent="0.25">
      <c r="A74" s="120" t="s">
        <v>118</v>
      </c>
      <c r="B74" s="121">
        <f>'04END BB'!CD$50 + '04END BB'!CX$50</f>
        <v>88825025.028507859</v>
      </c>
      <c r="C74" s="129">
        <f>'04END BB'!CE$50 + '04END BB'!CY$50</f>
        <v>98257620.767004281</v>
      </c>
      <c r="D74" s="129">
        <f>'04END BB'!CF$50 + '04END BB'!CZ$50</f>
        <v>121065871.92628232</v>
      </c>
      <c r="E74" s="129">
        <f>'04END BB'!CG$50 + '04END BB'!DA$50</f>
        <v>148229989.42998356</v>
      </c>
      <c r="F74" s="129">
        <f>'04END BB'!CH$50 + '04END BB'!DB$50</f>
        <v>176614234.76491439</v>
      </c>
      <c r="G74" s="129">
        <f>'04END BB'!CI$50 + '04END BB'!DC$50</f>
        <v>203791944.78011614</v>
      </c>
      <c r="H74" s="129">
        <f>'04END BB'!CJ$50 + '04END BB'!DD$50</f>
        <v>221697561.45604819</v>
      </c>
      <c r="I74" s="129">
        <f>'04END BB'!CK$50 + '04END BB'!DE$50</f>
        <v>213976894.03991109</v>
      </c>
      <c r="J74" s="129">
        <f>'04END BB'!CL$50 + '04END BB'!DF$50</f>
        <v>204134188.31094581</v>
      </c>
      <c r="K74" s="129">
        <f>'04END BB'!CM$50 + '04END BB'!DG$50</f>
        <v>207240611.45046228</v>
      </c>
      <c r="L74" s="129">
        <f>'04END BB'!CN$50 + '04END BB'!DH$50</f>
        <v>181577752.47088927</v>
      </c>
      <c r="M74" s="129">
        <f>'04END BB'!CO$50 + '04END BB'!DI$50</f>
        <v>204030105.24972221</v>
      </c>
      <c r="N74" s="129">
        <f>'04END BB'!CP$50 + '04END BB'!DJ$50</f>
        <v>175928622.54057464</v>
      </c>
      <c r="O74" s="129">
        <f>'04END BB'!CQ$50 + '04END BB'!DK$50</f>
        <v>176857530.88349381</v>
      </c>
      <c r="P74" s="129">
        <f>'04END BB'!CR$50 + '04END BB'!DL$50</f>
        <v>164819073.94251728</v>
      </c>
      <c r="Q74" s="129">
        <f>'04END BB'!CS$50 + '04END BB'!DM$50</f>
        <v>141989111.54868937</v>
      </c>
      <c r="R74" s="129">
        <f>'04END BB'!CT$50 + '04END BB'!DN$50</f>
        <v>141487266.95605168</v>
      </c>
      <c r="S74" s="129">
        <f>'04END BB'!CU$50 + '04END BB'!DO$50</f>
        <v>157690773.59599572</v>
      </c>
      <c r="T74" s="129">
        <f>'04END BB'!CV$50 + '04END BB'!DP$50</f>
        <v>215994594.33185998</v>
      </c>
      <c r="U74" s="176">
        <f t="shared" si="1"/>
        <v>0.36973514306701816</v>
      </c>
      <c r="V74" s="120" t="s">
        <v>118</v>
      </c>
      <c r="W74" s="121">
        <f>AUC!B74-'Opt5 AUC'!B74</f>
        <v>0</v>
      </c>
      <c r="X74" s="129">
        <f>AUC!C74-'Opt5 AUC'!C74</f>
        <v>648691.15245515108</v>
      </c>
      <c r="Y74" s="129">
        <f>AUC!D74-'Opt5 AUC'!D74</f>
        <v>1442680.9349168688</v>
      </c>
      <c r="Z74" s="129">
        <f>AUC!E74-'Opt5 AUC'!E74</f>
        <v>2457847.5137729645</v>
      </c>
      <c r="AA74" s="129">
        <f>AUC!F74-'Opt5 AUC'!F74</f>
        <v>3367479.7103661895</v>
      </c>
      <c r="AB74" s="129">
        <f>AUC!G74-'Opt5 AUC'!G74</f>
        <v>4453287.3232960701</v>
      </c>
      <c r="AC74" s="129">
        <f>AUC!H74-'Opt5 AUC'!H74</f>
        <v>5100759.7812261581</v>
      </c>
      <c r="AD74" s="129">
        <f>AUC!I74-'Opt5 AUC'!I74</f>
        <v>5963182.2470543087</v>
      </c>
      <c r="AE74" s="129">
        <f>AUC!J74-'Opt5 AUC'!J74</f>
        <v>6069079.2714861333</v>
      </c>
      <c r="AF74" s="129">
        <f>AUC!K74-'Opt5 AUC'!K74</f>
        <v>7867110.6524796486</v>
      </c>
      <c r="AG74" s="129">
        <f>AUC!L74-'Opt5 AUC'!L74</f>
        <v>7410705.5212690234</v>
      </c>
      <c r="AH74" s="129">
        <f>AUC!M74-'Opt5 AUC'!M74</f>
        <v>8903360.3745357096</v>
      </c>
      <c r="AI74" s="129">
        <f>AUC!N74-'Opt5 AUC'!N74</f>
        <v>7492098.6103461087</v>
      </c>
      <c r="AJ74" s="129">
        <f>AUC!O74-'Opt5 AUC'!O74</f>
        <v>7708122.7132641375</v>
      </c>
      <c r="AK74" s="129">
        <f>AUC!P74-'Opt5 AUC'!P74</f>
        <v>7758621.1215387285</v>
      </c>
      <c r="AL74" s="129">
        <f>AUC!Q74-'Opt5 AUC'!Q74</f>
        <v>6964154.8397136331</v>
      </c>
      <c r="AM74" s="129">
        <f>AUC!R74-'Opt5 AUC'!R74</f>
        <v>7131594.661680907</v>
      </c>
      <c r="AN74" s="129">
        <f>AUC!S74-'Opt5 AUC'!S74</f>
        <v>8129927.3075554967</v>
      </c>
      <c r="AO74" s="129">
        <f>AUC!T74-'Opt5 AUC'!T74</f>
        <v>11525476.473935872</v>
      </c>
    </row>
    <row r="75" spans="1:41" x14ac:dyDescent="0.25">
      <c r="A75" s="120" t="s">
        <v>119</v>
      </c>
      <c r="B75" s="121">
        <f>'05ENX BB'!CD$50 + '05ENX BB'!CX$50</f>
        <v>132863063.1052067</v>
      </c>
      <c r="C75" s="129">
        <f>'05ENX BB'!CE$50 + '05ENX BB'!CY$50</f>
        <v>141014901.71755373</v>
      </c>
      <c r="D75" s="129">
        <f>'05ENX BB'!CF$50 + '05ENX BB'!CZ$50</f>
        <v>162573893.79944962</v>
      </c>
      <c r="E75" s="129">
        <f>'05ENX BB'!CG$50 + '05ENX BB'!DA$50</f>
        <v>191313817.24213636</v>
      </c>
      <c r="F75" s="129">
        <f>'05ENX BB'!CH$50 + '05ENX BB'!DB$50</f>
        <v>204430776.72364563</v>
      </c>
      <c r="G75" s="129">
        <f>'05ENX BB'!CI$50 + '05ENX BB'!DC$50</f>
        <v>247417075.48536924</v>
      </c>
      <c r="H75" s="129">
        <f>'05ENX BB'!CJ$50 + '05ENX BB'!DD$50</f>
        <v>261941639.68569088</v>
      </c>
      <c r="I75" s="129">
        <f>'05ENX BB'!CK$50 + '05ENX BB'!DE$50</f>
        <v>239600906.58800685</v>
      </c>
      <c r="J75" s="129">
        <f>'05ENX BB'!CL$50 + '05ENX BB'!DF$50</f>
        <v>221961225.24617308</v>
      </c>
      <c r="K75" s="129">
        <f>'05ENX BB'!CM$50 + '05ENX BB'!DG$50</f>
        <v>252232079.64271855</v>
      </c>
      <c r="L75" s="129">
        <f>'05ENX BB'!CN$50 + '05ENX BB'!DH$50</f>
        <v>199668745.57997772</v>
      </c>
      <c r="M75" s="129">
        <f>'05ENX BB'!CO$50 + '05ENX BB'!DI$50</f>
        <v>215204828.31587583</v>
      </c>
      <c r="N75" s="129">
        <f>'05ENX BB'!CP$50 + '05ENX BB'!DJ$50</f>
        <v>216065690.80728483</v>
      </c>
      <c r="O75" s="129">
        <f>'05ENX BB'!CQ$50 + '05ENX BB'!DK$50</f>
        <v>217310792.19331205</v>
      </c>
      <c r="P75" s="129">
        <f>'05ENX BB'!CR$50 + '05ENX BB'!DL$50</f>
        <v>202957849.16183531</v>
      </c>
      <c r="Q75" s="129">
        <f>'05ENX BB'!CS$50 + '05ENX BB'!DM$50</f>
        <v>165284439.34270665</v>
      </c>
      <c r="R75" s="129">
        <f>'05ENX BB'!CT$50 + '05ENX BB'!DN$50</f>
        <v>172222762.65704647</v>
      </c>
      <c r="S75" s="129">
        <f>'05ENX BB'!CU$50 + '05ENX BB'!DO$50</f>
        <v>198309439.34702229</v>
      </c>
      <c r="T75" s="129">
        <f>'05ENX BB'!CV$50 + '05ENX BB'!DP$50</f>
        <v>274253273.16352886</v>
      </c>
      <c r="U75" s="176">
        <f t="shared" si="1"/>
        <v>0.38295622269201324</v>
      </c>
      <c r="V75" s="120" t="s">
        <v>119</v>
      </c>
      <c r="W75" s="121">
        <f>AUC!B75-'Opt5 AUC'!B75</f>
        <v>0</v>
      </c>
      <c r="X75" s="129">
        <f>AUC!C75-'Opt5 AUC'!C75</f>
        <v>2729115.0781210065</v>
      </c>
      <c r="Y75" s="129">
        <f>AUC!D75-'Opt5 AUC'!D75</f>
        <v>6605484.2388828397</v>
      </c>
      <c r="Z75" s="129">
        <f>AUC!E75-'Opt5 AUC'!E75</f>
        <v>12231101.942072928</v>
      </c>
      <c r="AA75" s="129">
        <f>AUC!F75-'Opt5 AUC'!F75</f>
        <v>15957606.833197027</v>
      </c>
      <c r="AB75" s="129">
        <f>AUC!G75-'Opt5 AUC'!G75</f>
        <v>22640506.78357932</v>
      </c>
      <c r="AC75" s="129">
        <f>AUC!H75-'Opt5 AUC'!H75</f>
        <v>28428765.911051393</v>
      </c>
      <c r="AD75" s="129">
        <f>AUC!I75-'Opt5 AUC'!I75</f>
        <v>29860133.299789786</v>
      </c>
      <c r="AE75" s="129">
        <f>AUC!J75-'Opt5 AUC'!J75</f>
        <v>30041551.728807271</v>
      </c>
      <c r="AF75" s="129">
        <f>AUC!K75-'Opt5 AUC'!K75</f>
        <v>34526785.467139125</v>
      </c>
      <c r="AG75" s="129">
        <f>AUC!L75-'Opt5 AUC'!L75</f>
        <v>28158197.691972166</v>
      </c>
      <c r="AH75" s="129">
        <f>AUC!M75-'Opt5 AUC'!M75</f>
        <v>31710347.732891053</v>
      </c>
      <c r="AI75" s="129">
        <f>AUC!N75-'Opt5 AUC'!N75</f>
        <v>32927972.200490892</v>
      </c>
      <c r="AJ75" s="129">
        <f>AUC!O75-'Opt5 AUC'!O75</f>
        <v>34124577.256126821</v>
      </c>
      <c r="AK75" s="129">
        <f>AUC!P75-'Opt5 AUC'!P75</f>
        <v>32702940.986905754</v>
      </c>
      <c r="AL75" s="129">
        <f>AUC!Q75-'Opt5 AUC'!Q75</f>
        <v>27589584.230031431</v>
      </c>
      <c r="AM75" s="129">
        <f>AUC!R75-'Opt5 AUC'!R75</f>
        <v>28738025.487725765</v>
      </c>
      <c r="AN75" s="129">
        <f>AUC!S75-'Opt5 AUC'!S75</f>
        <v>32892226.362186909</v>
      </c>
      <c r="AO75" s="129">
        <f>AUC!T75-'Opt5 AUC'!T75</f>
        <v>45320299.440392673</v>
      </c>
    </row>
    <row r="76" spans="1:41" x14ac:dyDescent="0.25">
      <c r="A76" s="120" t="s">
        <v>120</v>
      </c>
      <c r="B76" s="121">
        <f>'06ERG BB'!CD$50 + '06ERG BB'!CX$50</f>
        <v>103067401.76367705</v>
      </c>
      <c r="C76" s="129">
        <f>'06ERG BB'!CE$50 + '06ERG BB'!CY$50</f>
        <v>105374493.12020716</v>
      </c>
      <c r="D76" s="129">
        <f>'06ERG BB'!CF$50 + '06ERG BB'!CZ$50</f>
        <v>120653030.46975055</v>
      </c>
      <c r="E76" s="129">
        <f>'06ERG BB'!CG$50 + '06ERG BB'!DA$50</f>
        <v>145311053.21241736</v>
      </c>
      <c r="F76" s="129">
        <f>'06ERG BB'!CH$50 + '06ERG BB'!DB$50</f>
        <v>155648163.79758346</v>
      </c>
      <c r="G76" s="129">
        <f>'06ERG BB'!CI$50 + '06ERG BB'!DC$50</f>
        <v>182205040.60930079</v>
      </c>
      <c r="H76" s="129">
        <f>'06ERG BB'!CJ$50 + '06ERG BB'!DD$50</f>
        <v>189447365.60186407</v>
      </c>
      <c r="I76" s="129">
        <f>'06ERG BB'!CK$50 + '06ERG BB'!DE$50</f>
        <v>170153570.76465037</v>
      </c>
      <c r="J76" s="129">
        <f>'06ERG BB'!CL$50 + '06ERG BB'!DF$50</f>
        <v>161973083.42679495</v>
      </c>
      <c r="K76" s="129">
        <f>'06ERG BB'!CM$50 + '06ERG BB'!DG$50</f>
        <v>179605342.76046252</v>
      </c>
      <c r="L76" s="129">
        <f>'06ERG BB'!CN$50 + '06ERG BB'!DH$50</f>
        <v>150002026.48400861</v>
      </c>
      <c r="M76" s="129">
        <f>'06ERG BB'!CO$50 + '06ERG BB'!DI$50</f>
        <v>161502558.00163373</v>
      </c>
      <c r="N76" s="129">
        <f>'06ERG BB'!CP$50 + '06ERG BB'!DJ$50</f>
        <v>162011297.47352195</v>
      </c>
      <c r="O76" s="129">
        <f>'06ERG BB'!CQ$50 + '06ERG BB'!DK$50</f>
        <v>163603108.67770302</v>
      </c>
      <c r="P76" s="129">
        <f>'06ERG BB'!CR$50 + '06ERG BB'!DL$50</f>
        <v>155799052.86751127</v>
      </c>
      <c r="Q76" s="129">
        <f>'06ERG BB'!CS$50 + '06ERG BB'!DM$50</f>
        <v>135200961.18821281</v>
      </c>
      <c r="R76" s="129">
        <f>'06ERG BB'!CT$50 + '06ERG BB'!DN$50</f>
        <v>142185791.69357902</v>
      </c>
      <c r="S76" s="129">
        <f>'06ERG BB'!CU$50 + '06ERG BB'!DO$50</f>
        <v>164305340.81349277</v>
      </c>
      <c r="T76" s="129">
        <f>'06ERG BB'!CV$50 + '06ERG BB'!DP$50</f>
        <v>225151114.23908526</v>
      </c>
      <c r="U76" s="176">
        <f t="shared" si="1"/>
        <v>0.37032133663056083</v>
      </c>
      <c r="V76" s="120" t="s">
        <v>120</v>
      </c>
      <c r="W76" s="121">
        <f>AUC!B76-'Opt5 AUC'!B76</f>
        <v>0</v>
      </c>
      <c r="X76" s="129">
        <f>AUC!C76-'Opt5 AUC'!C76</f>
        <v>2003586.9329087138</v>
      </c>
      <c r="Y76" s="129">
        <f>AUC!D76-'Opt5 AUC'!D76</f>
        <v>4641723.8908702731</v>
      </c>
      <c r="Z76" s="129">
        <f>AUC!E76-'Opt5 AUC'!E76</f>
        <v>9018045.0340953469</v>
      </c>
      <c r="AA76" s="129">
        <f>AUC!F76-'Opt5 AUC'!F76</f>
        <v>13224660.83429116</v>
      </c>
      <c r="AB76" s="129">
        <f>AUC!G76-'Opt5 AUC'!G76</f>
        <v>17628599.634928674</v>
      </c>
      <c r="AC76" s="129">
        <f>AUC!H76-'Opt5 AUC'!H76</f>
        <v>20755419.675003856</v>
      </c>
      <c r="AD76" s="129">
        <f>AUC!I76-'Opt5 AUC'!I76</f>
        <v>21291302.851587325</v>
      </c>
      <c r="AE76" s="129">
        <f>AUC!J76-'Opt5 AUC'!J76</f>
        <v>20958920.503071219</v>
      </c>
      <c r="AF76" s="129">
        <f>AUC!K76-'Opt5 AUC'!K76</f>
        <v>24997323.806004584</v>
      </c>
      <c r="AG76" s="129">
        <f>AUC!L76-'Opt5 AUC'!L76</f>
        <v>24760274.712707967</v>
      </c>
      <c r="AH76" s="129">
        <f>AUC!M76-'Opt5 AUC'!M76</f>
        <v>26963909.016379654</v>
      </c>
      <c r="AI76" s="129">
        <f>AUC!N76-'Opt5 AUC'!N76</f>
        <v>27746769.727076203</v>
      </c>
      <c r="AJ76" s="129">
        <f>AUC!O76-'Opt5 AUC'!O76</f>
        <v>28838605.974053979</v>
      </c>
      <c r="AK76" s="129">
        <f>AUC!P76-'Opt5 AUC'!P76</f>
        <v>28130406.732124835</v>
      </c>
      <c r="AL76" s="129">
        <f>AUC!Q76-'Opt5 AUC'!Q76</f>
        <v>24838458.751615196</v>
      </c>
      <c r="AM76" s="129">
        <f>AUC!R76-'Opt5 AUC'!R76</f>
        <v>25556694.846077591</v>
      </c>
      <c r="AN76" s="129">
        <f>AUC!S76-'Opt5 AUC'!S76</f>
        <v>28745762.638981223</v>
      </c>
      <c r="AO76" s="129">
        <f>AUC!T76-'Opt5 AUC'!T76</f>
        <v>38500552.463839263</v>
      </c>
    </row>
    <row r="77" spans="1:41" x14ac:dyDescent="0.25">
      <c r="A77" s="120" t="s">
        <v>121</v>
      </c>
      <c r="B77" s="121">
        <f>'07ESS BB'!CD$50 + '07ESS BB'!CX$50</f>
        <v>86500665.257942647</v>
      </c>
      <c r="C77" s="129">
        <f>'07ESS BB'!CE$50 + '07ESS BB'!CY$50</f>
        <v>87196593.352031112</v>
      </c>
      <c r="D77" s="129">
        <f>'07ESS BB'!CF$50 + '07ESS BB'!CZ$50</f>
        <v>102752632.35467392</v>
      </c>
      <c r="E77" s="129">
        <f>'07ESS BB'!CG$50 + '07ESS BB'!DA$50</f>
        <v>120917287.2659968</v>
      </c>
      <c r="F77" s="129">
        <f>'07ESS BB'!CH$50 + '07ESS BB'!DB$50</f>
        <v>135510350.37441337</v>
      </c>
      <c r="G77" s="129">
        <f>'07ESS BB'!CI$50 + '07ESS BB'!DC$50</f>
        <v>159409749.14335313</v>
      </c>
      <c r="H77" s="129">
        <f>'07ESS BB'!CJ$50 + '07ESS BB'!DD$50</f>
        <v>165055602.75152886</v>
      </c>
      <c r="I77" s="129">
        <f>'07ESS BB'!CK$50 + '07ESS BB'!DE$50</f>
        <v>154256840.88266295</v>
      </c>
      <c r="J77" s="129">
        <f>'07ESS BB'!CL$50 + '07ESS BB'!DF$50</f>
        <v>144796320.51696303</v>
      </c>
      <c r="K77" s="129">
        <f>'07ESS BB'!CM$50 + '07ESS BB'!DG$50</f>
        <v>144636822.87401634</v>
      </c>
      <c r="L77" s="129">
        <f>'07ESS BB'!CN$50 + '07ESS BB'!DH$50</f>
        <v>125724909.00512418</v>
      </c>
      <c r="M77" s="129">
        <f>'07ESS BB'!CO$50 + '07ESS BB'!DI$50</f>
        <v>133716871.37969804</v>
      </c>
      <c r="N77" s="129">
        <f>'07ESS BB'!CP$50 + '07ESS BB'!DJ$50</f>
        <v>133967071.28987181</v>
      </c>
      <c r="O77" s="129">
        <f>'07ESS BB'!CQ$50 + '07ESS BB'!DK$50</f>
        <v>135101089.96153048</v>
      </c>
      <c r="P77" s="129">
        <f>'07ESS BB'!CR$50 + '07ESS BB'!DL$50</f>
        <v>119862065.33881089</v>
      </c>
      <c r="Q77" s="129">
        <f>'07ESS BB'!CS$50 + '07ESS BB'!DM$50</f>
        <v>103462934.39885859</v>
      </c>
      <c r="R77" s="129">
        <f>'07ESS BB'!CT$50 + '07ESS BB'!DN$50</f>
        <v>107759709.64855599</v>
      </c>
      <c r="S77" s="129">
        <f>'07ESS BB'!CU$50 + '07ESS BB'!DO$50</f>
        <v>121908524.03804357</v>
      </c>
      <c r="T77" s="129">
        <f>'07ESS BB'!CV$50 + '07ESS BB'!DP$50</f>
        <v>162712652.44817072</v>
      </c>
      <c r="U77" s="176">
        <f t="shared" si="1"/>
        <v>0.33471103626349824</v>
      </c>
      <c r="V77" s="120" t="s">
        <v>121</v>
      </c>
      <c r="W77" s="121">
        <f>AUC!B77-'Opt5 AUC'!B77</f>
        <v>0</v>
      </c>
      <c r="X77" s="129">
        <f>AUC!C77-'Opt5 AUC'!C77</f>
        <v>1236635.0511108339</v>
      </c>
      <c r="Y77" s="129">
        <f>AUC!D77-'Opt5 AUC'!D77</f>
        <v>3853192.8421739638</v>
      </c>
      <c r="Z77" s="129">
        <f>AUC!E77-'Opt5 AUC'!E77</f>
        <v>6489256.5559038967</v>
      </c>
      <c r="AA77" s="129">
        <f>AUC!F77-'Opt5 AUC'!F77</f>
        <v>8188733.3000039756</v>
      </c>
      <c r="AB77" s="129">
        <f>AUC!G77-'Opt5 AUC'!G77</f>
        <v>11146345.241187721</v>
      </c>
      <c r="AC77" s="129">
        <f>AUC!H77-'Opt5 AUC'!H77</f>
        <v>12495148.587579578</v>
      </c>
      <c r="AD77" s="129">
        <f>AUC!I77-'Opt5 AUC'!I77</f>
        <v>12887098.893870413</v>
      </c>
      <c r="AE77" s="129">
        <f>AUC!J77-'Opt5 AUC'!J77</f>
        <v>12987022.175084233</v>
      </c>
      <c r="AF77" s="129">
        <f>AUC!K77-'Opt5 AUC'!K77</f>
        <v>14189391.749008894</v>
      </c>
      <c r="AG77" s="129">
        <f>AUC!L77-'Opt5 AUC'!L77</f>
        <v>12504627.160440952</v>
      </c>
      <c r="AH77" s="129">
        <f>AUC!M77-'Opt5 AUC'!M77</f>
        <v>13492331.985749781</v>
      </c>
      <c r="AI77" s="129">
        <f>AUC!N77-'Opt5 AUC'!N77</f>
        <v>13542469.96930325</v>
      </c>
      <c r="AJ77" s="129">
        <f>AUC!O77-'Opt5 AUC'!O77</f>
        <v>13683702.72221148</v>
      </c>
      <c r="AK77" s="129">
        <f>AUC!P77-'Opt5 AUC'!P77</f>
        <v>12162990.677015916</v>
      </c>
      <c r="AL77" s="129">
        <f>AUC!Q77-'Opt5 AUC'!Q77</f>
        <v>10538361.405069441</v>
      </c>
      <c r="AM77" s="129">
        <f>AUC!R77-'Opt5 AUC'!R77</f>
        <v>11012359.617927432</v>
      </c>
      <c r="AN77" s="129">
        <f>AUC!S77-'Opt5 AUC'!S77</f>
        <v>12509819.313924238</v>
      </c>
      <c r="AO77" s="129">
        <f>AUC!T77-'Opt5 AUC'!T77</f>
        <v>16695195.637919098</v>
      </c>
    </row>
    <row r="78" spans="1:41" x14ac:dyDescent="0.25">
      <c r="A78" s="120" t="s">
        <v>122</v>
      </c>
      <c r="B78" s="121">
        <f>'08JEN BB'!CD$50 + '08JEN BB'!CX$50</f>
        <v>5411273.4070731746</v>
      </c>
      <c r="C78" s="129">
        <f>'08JEN BB'!CE$50 + '08JEN BB'!CY$50</f>
        <v>6123235.0966915451</v>
      </c>
      <c r="D78" s="129">
        <f>'08JEN BB'!CF$50 + '08JEN BB'!CZ$50</f>
        <v>7037043.8837146806</v>
      </c>
      <c r="E78" s="129">
        <f>'08JEN BB'!CG$50 + '08JEN BB'!DA$50</f>
        <v>7943526.6734626163</v>
      </c>
      <c r="F78" s="129">
        <f>'08JEN BB'!CH$50 + '08JEN BB'!DB$50</f>
        <v>8925511.0735607166</v>
      </c>
      <c r="G78" s="129">
        <f>'08JEN BB'!CI$50 + '08JEN BB'!DC$50</f>
        <v>9972092.2223776393</v>
      </c>
      <c r="H78" s="129">
        <f>'08JEN BB'!CJ$50 + '08JEN BB'!DD$50</f>
        <v>10523618.017449681</v>
      </c>
      <c r="I78" s="129">
        <f>'08JEN BB'!CK$50 + '08JEN BB'!DE$50</f>
        <v>9543363.436395403</v>
      </c>
      <c r="J78" s="129">
        <f>'08JEN BB'!CL$50 + '08JEN BB'!DF$50</f>
        <v>10340150.893470712</v>
      </c>
      <c r="K78" s="129">
        <f>'08JEN BB'!CM$50 + '08JEN BB'!DG$50</f>
        <v>10127376.612768736</v>
      </c>
      <c r="L78" s="129">
        <f>'08JEN BB'!CN$50 + '08JEN BB'!DH$50</f>
        <v>9782536.0083243363</v>
      </c>
      <c r="M78" s="129">
        <f>'08JEN BB'!CO$50 + '08JEN BB'!DI$50</f>
        <v>10430736.141182156</v>
      </c>
      <c r="N78" s="129">
        <f>'08JEN BB'!CP$50 + '08JEN BB'!DJ$50</f>
        <v>10958853.993486227</v>
      </c>
      <c r="O78" s="129">
        <f>'08JEN BB'!CQ$50 + '08JEN BB'!DK$50</f>
        <v>11900814.369866325</v>
      </c>
      <c r="P78" s="129">
        <f>'08JEN BB'!CR$50 + '08JEN BB'!DL$50</f>
        <v>10266899.594399322</v>
      </c>
      <c r="Q78" s="129">
        <f>'08JEN BB'!CS$50 + '08JEN BB'!DM$50</f>
        <v>9574434.5012842491</v>
      </c>
      <c r="R78" s="129">
        <f>'08JEN BB'!CT$50 + '08JEN BB'!DN$50</f>
        <v>10169255.506768689</v>
      </c>
      <c r="S78" s="129">
        <f>'08JEN BB'!CU$50 + '08JEN BB'!DO$50</f>
        <v>12090432.322352845</v>
      </c>
      <c r="T78" s="129">
        <f>'08JEN BB'!CV$50 + '08JEN BB'!DP$50</f>
        <v>17138439.078226615</v>
      </c>
      <c r="U78" s="176">
        <f t="shared" si="1"/>
        <v>0.41752078182853664</v>
      </c>
      <c r="V78" s="120" t="s">
        <v>122</v>
      </c>
      <c r="W78" s="121">
        <f>AUC!B78-'Opt5 AUC'!B78</f>
        <v>0</v>
      </c>
      <c r="X78" s="129">
        <f>AUC!C78-'Opt5 AUC'!C78</f>
        <v>0</v>
      </c>
      <c r="Y78" s="129">
        <f>AUC!D78-'Opt5 AUC'!D78</f>
        <v>0</v>
      </c>
      <c r="Z78" s="129">
        <f>AUC!E78-'Opt5 AUC'!E78</f>
        <v>0</v>
      </c>
      <c r="AA78" s="129">
        <f>AUC!F78-'Opt5 AUC'!F78</f>
        <v>0</v>
      </c>
      <c r="AB78" s="129">
        <f>AUC!G78-'Opt5 AUC'!G78</f>
        <v>-732863.53601008467</v>
      </c>
      <c r="AC78" s="129">
        <f>AUC!H78-'Opt5 AUC'!H78</f>
        <v>-593307.93173218705</v>
      </c>
      <c r="AD78" s="129">
        <f>AUC!I78-'Opt5 AUC'!I78</f>
        <v>-380650.39260669239</v>
      </c>
      <c r="AE78" s="129">
        <f>AUC!J78-'Opt5 AUC'!J78</f>
        <v>-211135.29946795292</v>
      </c>
      <c r="AF78" s="129">
        <f>AUC!K78-'Opt5 AUC'!K78</f>
        <v>-53453.776482339948</v>
      </c>
      <c r="AG78" s="129">
        <f>AUC!L78-'Opt5 AUC'!L78</f>
        <v>46333.077851561829</v>
      </c>
      <c r="AH78" s="129">
        <f>AUC!M78-'Opt5 AUC'!M78</f>
        <v>114931.15970319882</v>
      </c>
      <c r="AI78" s="129">
        <f>AUC!N78-'Opt5 AUC'!N78</f>
        <v>193958.02328991517</v>
      </c>
      <c r="AJ78" s="129">
        <f>AUC!O78-'Opt5 AUC'!O78</f>
        <v>334699.00115378946</v>
      </c>
      <c r="AK78" s="129">
        <f>AUC!P78-'Opt5 AUC'!P78</f>
        <v>343004.75864946283</v>
      </c>
      <c r="AL78" s="129">
        <f>AUC!Q78-'Opt5 AUC'!Q78</f>
        <v>374659.91920792684</v>
      </c>
      <c r="AM78" s="129">
        <f>AUC!R78-'Opt5 AUC'!R78</f>
        <v>414494.45969806612</v>
      </c>
      <c r="AN78" s="129">
        <f>AUC!S78-'Opt5 AUC'!S78</f>
        <v>452798.80031616427</v>
      </c>
      <c r="AO78" s="129">
        <f>AUC!T78-'Opt5 AUC'!T78</f>
        <v>576463.53629786894</v>
      </c>
    </row>
    <row r="79" spans="1:41" x14ac:dyDescent="0.25">
      <c r="A79" s="120" t="s">
        <v>123</v>
      </c>
      <c r="B79" s="121">
        <f>'09PCR BB'!CD$50 + '09PCR BB'!CX$50</f>
        <v>22191511.20914869</v>
      </c>
      <c r="C79" s="129">
        <f>'09PCR BB'!CE$50 + '09PCR BB'!CY$50</f>
        <v>23369593.918159142</v>
      </c>
      <c r="D79" s="129">
        <f>'09PCR BB'!CF$50 + '09PCR BB'!CZ$50</f>
        <v>25089645.53609658</v>
      </c>
      <c r="E79" s="129">
        <f>'09PCR BB'!CG$50 + '09PCR BB'!DA$50</f>
        <v>26855512.023346767</v>
      </c>
      <c r="F79" s="129">
        <f>'09PCR BB'!CH$50 + '09PCR BB'!DB$50</f>
        <v>28693518.252380416</v>
      </c>
      <c r="G79" s="129">
        <f>'09PCR BB'!CI$50 + '09PCR BB'!DC$50</f>
        <v>27628728.016569227</v>
      </c>
      <c r="H79" s="129">
        <f>'09PCR BB'!CJ$50 + '09PCR BB'!DD$50</f>
        <v>27904361.984808929</v>
      </c>
      <c r="I79" s="129">
        <f>'09PCR BB'!CK$50 + '09PCR BB'!DE$50</f>
        <v>25909152.157222718</v>
      </c>
      <c r="J79" s="129">
        <f>'09PCR BB'!CL$50 + '09PCR BB'!DF$50</f>
        <v>27690812.043872986</v>
      </c>
      <c r="K79" s="129">
        <f>'09PCR BB'!CM$50 + '09PCR BB'!DG$50</f>
        <v>27542201.740964904</v>
      </c>
      <c r="L79" s="129">
        <f>'09PCR BB'!CN$50 + '09PCR BB'!DH$50</f>
        <v>27344756.659549441</v>
      </c>
      <c r="M79" s="129">
        <f>'09PCR BB'!CO$50 + '09PCR BB'!DI$50</f>
        <v>30707873.783628795</v>
      </c>
      <c r="N79" s="129">
        <f>'09PCR BB'!CP$50 + '09PCR BB'!DJ$50</f>
        <v>31008104.89467312</v>
      </c>
      <c r="O79" s="129">
        <f>'09PCR BB'!CQ$50 + '09PCR BB'!DK$50</f>
        <v>33093432.477274481</v>
      </c>
      <c r="P79" s="129">
        <f>'09PCR BB'!CR$50 + '09PCR BB'!DL$50</f>
        <v>29286901.796372049</v>
      </c>
      <c r="Q79" s="129">
        <f>'09PCR BB'!CS$50 + '09PCR BB'!DM$50</f>
        <v>27590560.581132725</v>
      </c>
      <c r="R79" s="129">
        <f>'09PCR BB'!CT$50 + '09PCR BB'!DN$50</f>
        <v>30397972.93256874</v>
      </c>
      <c r="S79" s="129">
        <f>'09PCR BB'!CU$50 + '09PCR BB'!DO$50</f>
        <v>35478329.843766667</v>
      </c>
      <c r="T79" s="129">
        <f>'09PCR BB'!CV$50 + '09PCR BB'!DP$50</f>
        <v>48051234.924319014</v>
      </c>
      <c r="U79" s="176">
        <f t="shared" si="1"/>
        <v>0.35438266502168314</v>
      </c>
      <c r="V79" s="120" t="s">
        <v>123</v>
      </c>
      <c r="W79" s="121">
        <f>AUC!B79-'Opt5 AUC'!B79</f>
        <v>0</v>
      </c>
      <c r="X79" s="129">
        <f>AUC!C79-'Opt5 AUC'!C79</f>
        <v>816118.79257366061</v>
      </c>
      <c r="Y79" s="129">
        <f>AUC!D79-'Opt5 AUC'!D79</f>
        <v>1462358.6226299219</v>
      </c>
      <c r="Z79" s="129">
        <f>AUC!E79-'Opt5 AUC'!E79</f>
        <v>2693557.3566599041</v>
      </c>
      <c r="AA79" s="129">
        <f>AUC!F79-'Opt5 AUC'!F79</f>
        <v>3055846.0231580175</v>
      </c>
      <c r="AB79" s="129">
        <f>AUC!G79-'Opt5 AUC'!G79</f>
        <v>4220338.3636109084</v>
      </c>
      <c r="AC79" s="129">
        <f>AUC!H79-'Opt5 AUC'!H79</f>
        <v>4542618.5599743128</v>
      </c>
      <c r="AD79" s="129">
        <f>AUC!I79-'Opt5 AUC'!I79</f>
        <v>4242970.3086195141</v>
      </c>
      <c r="AE79" s="129">
        <f>AUC!J79-'Opt5 AUC'!J79</f>
        <v>5059410.893861223</v>
      </c>
      <c r="AF79" s="129">
        <f>AUC!K79-'Opt5 AUC'!K79</f>
        <v>4951877.7947539389</v>
      </c>
      <c r="AG79" s="129">
        <f>AUC!L79-'Opt5 AUC'!L79</f>
        <v>4781443.8934118189</v>
      </c>
      <c r="AH79" s="129">
        <f>AUC!M79-'Opt5 AUC'!M79</f>
        <v>4767066.0428167023</v>
      </c>
      <c r="AI79" s="129">
        <f>AUC!N79-'Opt5 AUC'!N79</f>
        <v>4601397.4087074883</v>
      </c>
      <c r="AJ79" s="129">
        <f>AUC!O79-'Opt5 AUC'!O79</f>
        <v>4506311.1790686883</v>
      </c>
      <c r="AK79" s="129">
        <f>AUC!P79-'Opt5 AUC'!P79</f>
        <v>3676454.8218546808</v>
      </c>
      <c r="AL79" s="129">
        <f>AUC!Q79-'Opt5 AUC'!Q79</f>
        <v>3243458.0071345642</v>
      </c>
      <c r="AM79" s="129">
        <f>AUC!R79-'Opt5 AUC'!R79</f>
        <v>3259199.1427776627</v>
      </c>
      <c r="AN79" s="129">
        <f>AUC!S79-'Opt5 AUC'!S79</f>
        <v>3477863.7638589144</v>
      </c>
      <c r="AO79" s="129">
        <f>AUC!T79-'Opt5 AUC'!T79</f>
        <v>4353306.8819751441</v>
      </c>
    </row>
    <row r="80" spans="1:41" x14ac:dyDescent="0.25">
      <c r="A80" s="120" t="s">
        <v>124</v>
      </c>
      <c r="B80" s="121">
        <f>'10SAP BB'!CD$50 + '10SAP BB'!CX$50</f>
        <v>77958533.050716534</v>
      </c>
      <c r="C80" s="129">
        <f>'10SAP BB'!CE$50 + '10SAP BB'!CY$50</f>
        <v>78746977.97631675</v>
      </c>
      <c r="D80" s="129">
        <f>'10SAP BB'!CF$50 + '10SAP BB'!CZ$50</f>
        <v>87008730.933524773</v>
      </c>
      <c r="E80" s="129">
        <f>'10SAP BB'!CG$50 + '10SAP BB'!DA$50</f>
        <v>98657083.348518968</v>
      </c>
      <c r="F80" s="129">
        <f>'10SAP BB'!CH$50 + '10SAP BB'!DB$50</f>
        <v>100395828.00859165</v>
      </c>
      <c r="G80" s="129">
        <f>'10SAP BB'!CI$50 + '10SAP BB'!DC$50</f>
        <v>119352298.0942398</v>
      </c>
      <c r="H80" s="129">
        <f>'10SAP BB'!CJ$50 + '10SAP BB'!DD$50</f>
        <v>126582843.86020464</v>
      </c>
      <c r="I80" s="129">
        <f>'10SAP BB'!CK$50 + '10SAP BB'!DE$50</f>
        <v>121813419.33277024</v>
      </c>
      <c r="J80" s="129">
        <f>'10SAP BB'!CL$50 + '10SAP BB'!DF$50</f>
        <v>117403919.49384615</v>
      </c>
      <c r="K80" s="129">
        <f>'10SAP BB'!CM$50 + '10SAP BB'!DG$50</f>
        <v>130958047.95875004</v>
      </c>
      <c r="L80" s="129">
        <f>'10SAP BB'!CN$50 + '10SAP BB'!DH$50</f>
        <v>118268268.97035833</v>
      </c>
      <c r="M80" s="129">
        <f>'10SAP BB'!CO$50 + '10SAP BB'!DI$50</f>
        <v>130468635.15224396</v>
      </c>
      <c r="N80" s="129">
        <f>'10SAP BB'!CP$50 + '10SAP BB'!DJ$50</f>
        <v>129205338.20843166</v>
      </c>
      <c r="O80" s="129">
        <f>'10SAP BB'!CQ$50 + '10SAP BB'!DK$50</f>
        <v>129699266.38850027</v>
      </c>
      <c r="P80" s="129">
        <f>'10SAP BB'!CR$50 + '10SAP BB'!DL$50</f>
        <v>123752438.82368417</v>
      </c>
      <c r="Q80" s="129">
        <f>'10SAP BB'!CS$50 + '10SAP BB'!DM$50</f>
        <v>115638066.76341182</v>
      </c>
      <c r="R80" s="129">
        <f>'10SAP BB'!CT$50 + '10SAP BB'!DN$50</f>
        <v>119108326.62967405</v>
      </c>
      <c r="S80" s="129">
        <f>'10SAP BB'!CU$50 + '10SAP BB'!DO$50</f>
        <v>132363653.96519506</v>
      </c>
      <c r="T80" s="129">
        <f>'10SAP BB'!CV$50 + '10SAP BB'!DP$50</f>
        <v>169771690.81917322</v>
      </c>
      <c r="U80" s="176">
        <f t="shared" si="1"/>
        <v>0.2826156254632754</v>
      </c>
      <c r="V80" s="120" t="s">
        <v>124</v>
      </c>
      <c r="W80" s="121">
        <f>AUC!B80-'Opt5 AUC'!B80</f>
        <v>0</v>
      </c>
      <c r="X80" s="129">
        <f>AUC!C80-'Opt5 AUC'!C80</f>
        <v>0</v>
      </c>
      <c r="Y80" s="129">
        <f>AUC!D80-'Opt5 AUC'!D80</f>
        <v>0</v>
      </c>
      <c r="Z80" s="129">
        <f>AUC!E80-'Opt5 AUC'!E80</f>
        <v>0</v>
      </c>
      <c r="AA80" s="129">
        <f>AUC!F80-'Opt5 AUC'!F80</f>
        <v>0</v>
      </c>
      <c r="AB80" s="129">
        <f>AUC!G80-'Opt5 AUC'!G80</f>
        <v>0</v>
      </c>
      <c r="AC80" s="129">
        <f>AUC!H80-'Opt5 AUC'!H80</f>
        <v>1.1920928955078125E-7</v>
      </c>
      <c r="AD80" s="129">
        <f>AUC!I80-'Opt5 AUC'!I80</f>
        <v>0</v>
      </c>
      <c r="AE80" s="129">
        <f>AUC!J80-'Opt5 AUC'!J80</f>
        <v>0</v>
      </c>
      <c r="AF80" s="129">
        <f>AUC!K80-'Opt5 AUC'!K80</f>
        <v>0</v>
      </c>
      <c r="AG80" s="129">
        <f>AUC!L80-'Opt5 AUC'!L80</f>
        <v>0</v>
      </c>
      <c r="AH80" s="129">
        <f>AUC!M80-'Opt5 AUC'!M80</f>
        <v>-2.8312206268310547E-7</v>
      </c>
      <c r="AI80" s="129">
        <f>AUC!N80-'Opt5 AUC'!N80</f>
        <v>-5.9604644775390625E-7</v>
      </c>
      <c r="AJ80" s="129">
        <f>AUC!O80-'Opt5 AUC'!O80</f>
        <v>-5.6624412536621094E-7</v>
      </c>
      <c r="AK80" s="129">
        <f>AUC!P80-'Opt5 AUC'!P80</f>
        <v>-5.0663948059082031E-7</v>
      </c>
      <c r="AL80" s="129">
        <f>AUC!Q80-'Opt5 AUC'!Q80</f>
        <v>-4.6193599700927734E-7</v>
      </c>
      <c r="AM80" s="129">
        <f>AUC!R80-'Opt5 AUC'!R80</f>
        <v>-4.4703483581542969E-7</v>
      </c>
      <c r="AN80" s="129">
        <f>AUC!S80-'Opt5 AUC'!S80</f>
        <v>-5.0663948059082031E-7</v>
      </c>
      <c r="AO80" s="129">
        <f>AUC!T80-'Opt5 AUC'!T80</f>
        <v>-5.9604644775390625E-7</v>
      </c>
    </row>
    <row r="81" spans="1:41" x14ac:dyDescent="0.25">
      <c r="A81" s="120" t="s">
        <v>125</v>
      </c>
      <c r="B81" s="121">
        <f>'11SPD BB'!CD$50 + '11SPD BB'!CX$50</f>
        <v>23127000.072569609</v>
      </c>
      <c r="C81" s="129">
        <f>'11SPD BB'!CE$50 + '11SPD BB'!CY$50</f>
        <v>26291740.57217462</v>
      </c>
      <c r="D81" s="129">
        <f>'11SPD BB'!CF$50 + '11SPD BB'!CZ$50</f>
        <v>30134058.277858239</v>
      </c>
      <c r="E81" s="129">
        <f>'11SPD BB'!CG$50 + '11SPD BB'!DA$50</f>
        <v>35587004.221221596</v>
      </c>
      <c r="F81" s="129">
        <f>'11SPD BB'!CH$50 + '11SPD BB'!DB$50</f>
        <v>41001502.597478233</v>
      </c>
      <c r="G81" s="129">
        <f>'11SPD BB'!CI$50 + '11SPD BB'!DC$50</f>
        <v>44559900.857443802</v>
      </c>
      <c r="H81" s="129">
        <f>'11SPD BB'!CJ$50 + '11SPD BB'!DD$50</f>
        <v>46652268.013120502</v>
      </c>
      <c r="I81" s="129">
        <f>'11SPD BB'!CK$50 + '11SPD BB'!DE$50</f>
        <v>43968823.428835414</v>
      </c>
      <c r="J81" s="129">
        <f>'11SPD BB'!CL$50 + '11SPD BB'!DF$50</f>
        <v>41959382.353453785</v>
      </c>
      <c r="K81" s="129">
        <f>'11SPD BB'!CM$50 + '11SPD BB'!DG$50</f>
        <v>33127613.226739578</v>
      </c>
      <c r="L81" s="129">
        <f>'11SPD BB'!CN$50 + '11SPD BB'!DH$50</f>
        <v>36204890.217090912</v>
      </c>
      <c r="M81" s="129">
        <f>'11SPD BB'!CO$50 + '11SPD BB'!DI$50</f>
        <v>35041778.091553725</v>
      </c>
      <c r="N81" s="129">
        <f>'11SPD BB'!CP$50 + '11SPD BB'!DJ$50</f>
        <v>37461917.723118797</v>
      </c>
      <c r="O81" s="129">
        <f>'11SPD BB'!CQ$50 + '11SPD BB'!DK$50</f>
        <v>41984534.536337227</v>
      </c>
      <c r="P81" s="129">
        <f>'11SPD BB'!CR$50 + '11SPD BB'!DL$50</f>
        <v>38910880.434800938</v>
      </c>
      <c r="Q81" s="129">
        <f>'11SPD BB'!CS$50 + '11SPD BB'!DM$50</f>
        <v>36526404.416352391</v>
      </c>
      <c r="R81" s="129">
        <f>'11SPD BB'!CT$50 + '11SPD BB'!DN$50</f>
        <v>29563876.601012956</v>
      </c>
      <c r="S81" s="129">
        <f>'11SPD BB'!CU$50 + '11SPD BB'!DO$50</f>
        <v>38572956.570477135</v>
      </c>
      <c r="T81" s="129">
        <f>'11SPD BB'!CV$50 + '11SPD BB'!DP$50</f>
        <v>58341716.133150637</v>
      </c>
      <c r="U81" s="176">
        <f t="shared" si="1"/>
        <v>0.5125030933668191</v>
      </c>
      <c r="V81" s="120" t="s">
        <v>125</v>
      </c>
      <c r="W81" s="121">
        <f>AUC!B81-'Opt5 AUC'!B81</f>
        <v>0</v>
      </c>
      <c r="X81" s="129">
        <f>AUC!C81-'Opt5 AUC'!C81</f>
        <v>158801.85280564427</v>
      </c>
      <c r="Y81" s="129">
        <f>AUC!D81-'Opt5 AUC'!D81</f>
        <v>294659.60055427253</v>
      </c>
      <c r="Z81" s="129">
        <f>AUC!E81-'Opt5 AUC'!E81</f>
        <v>515548.41445233673</v>
      </c>
      <c r="AA81" s="129">
        <f>AUC!F81-'Opt5 AUC'!F81</f>
        <v>689591.4308931455</v>
      </c>
      <c r="AB81" s="129">
        <f>AUC!G81-'Opt5 AUC'!G81</f>
        <v>-1011063.6636023596</v>
      </c>
      <c r="AC81" s="129">
        <f>AUC!H81-'Opt5 AUC'!H81</f>
        <v>-890879.23349811882</v>
      </c>
      <c r="AD81" s="129">
        <f>AUC!I81-'Opt5 AUC'!I81</f>
        <v>-533614.0527028814</v>
      </c>
      <c r="AE81" s="129">
        <f>AUC!J81-'Opt5 AUC'!J81</f>
        <v>-326118.6354213208</v>
      </c>
      <c r="AF81" s="129">
        <f>AUC!K81-'Opt5 AUC'!K81</f>
        <v>-264105.08452176303</v>
      </c>
      <c r="AG81" s="129">
        <f>AUC!L81-'Opt5 AUC'!L81</f>
        <v>301427.78851169348</v>
      </c>
      <c r="AH81" s="129">
        <f>AUC!M81-'Opt5 AUC'!M81</f>
        <v>94326.922886930406</v>
      </c>
      <c r="AI81" s="129">
        <f>AUC!N81-'Opt5 AUC'!N81</f>
        <v>123052.30279307067</v>
      </c>
      <c r="AJ81" s="129">
        <f>AUC!O81-'Opt5 AUC'!O81</f>
        <v>170599.24621932209</v>
      </c>
      <c r="AK81" s="129">
        <f>AUC!P81-'Opt5 AUC'!P81</f>
        <v>185269.30634666979</v>
      </c>
      <c r="AL81" s="129">
        <f>AUC!Q81-'Opt5 AUC'!Q81</f>
        <v>219228.09899787605</v>
      </c>
      <c r="AM81" s="129">
        <f>AUC!R81-'Opt5 AUC'!R81</f>
        <v>281356.28307421878</v>
      </c>
      <c r="AN81" s="129">
        <f>AUC!S81-'Opt5 AUC'!S81</f>
        <v>369188.21103218198</v>
      </c>
      <c r="AO81" s="129">
        <f>AUC!T81-'Opt5 AUC'!T81</f>
        <v>541126.89342623949</v>
      </c>
    </row>
    <row r="82" spans="1:41" x14ac:dyDescent="0.25">
      <c r="A82" s="120" t="s">
        <v>126</v>
      </c>
      <c r="B82" s="121">
        <f>'12TND BB'!CD$50 + '12TND BB'!CX$50</f>
        <v>15063949.622286428</v>
      </c>
      <c r="C82" s="129">
        <f>'12TND BB'!CE$50 + '12TND BB'!CY$50</f>
        <v>15606848.535084046</v>
      </c>
      <c r="D82" s="129">
        <f>'12TND BB'!CF$50 + '12TND BB'!CZ$50</f>
        <v>17468066.88552741</v>
      </c>
      <c r="E82" s="129">
        <f>'12TND BB'!CG$50 + '12TND BB'!DA$50</f>
        <v>19643428.528093498</v>
      </c>
      <c r="F82" s="129">
        <f>'12TND BB'!CH$50 + '12TND BB'!DB$50</f>
        <v>20676121.666420486</v>
      </c>
      <c r="G82" s="129">
        <f>'12TND BB'!CI$50 + '12TND BB'!DC$50</f>
        <v>24373115.604926597</v>
      </c>
      <c r="H82" s="129">
        <f>'12TND BB'!CJ$50 + '12TND BB'!DD$50</f>
        <v>25732885.982656278</v>
      </c>
      <c r="I82" s="129">
        <f>'12TND BB'!CK$50 + '12TND BB'!DE$50</f>
        <v>23943345.975429572</v>
      </c>
      <c r="J82" s="129">
        <f>'12TND BB'!CL$50 + '12TND BB'!DF$50</f>
        <v>22147880.564668879</v>
      </c>
      <c r="K82" s="129">
        <f>'12TND BB'!CM$50 + '12TND BB'!DG$50</f>
        <v>24255250.536158483</v>
      </c>
      <c r="L82" s="129">
        <f>'12TND BB'!CN$50 + '12TND BB'!DH$50</f>
        <v>21338536.288756117</v>
      </c>
      <c r="M82" s="129">
        <f>'12TND BB'!CO$50 + '12TND BB'!DI$50</f>
        <v>22456864.032093927</v>
      </c>
      <c r="N82" s="129">
        <f>'12TND BB'!CP$50 + '12TND BB'!DJ$50</f>
        <v>22942556.209696375</v>
      </c>
      <c r="O82" s="129">
        <f>'12TND BB'!CQ$50 + '12TND BB'!DK$50</f>
        <v>23476619.913937137</v>
      </c>
      <c r="P82" s="129">
        <f>'12TND BB'!CR$50 + '12TND BB'!DL$50</f>
        <v>22367854.170643926</v>
      </c>
      <c r="Q82" s="129">
        <f>'12TND BB'!CS$50 + '12TND BB'!DM$50</f>
        <v>19458922.462926652</v>
      </c>
      <c r="R82" s="129">
        <f>'12TND BB'!CT$50 + '12TND BB'!DN$50</f>
        <v>20003668.691574201</v>
      </c>
      <c r="S82" s="129">
        <f>'12TND BB'!CU$50 + '12TND BB'!DO$50</f>
        <v>22226173.857248824</v>
      </c>
      <c r="T82" s="129">
        <f>'12TND BB'!CV$50 + '12TND BB'!DP$50</f>
        <v>29051642.082457963</v>
      </c>
      <c r="U82" s="176">
        <f t="shared" si="1"/>
        <v>0.30709146203241305</v>
      </c>
      <c r="V82" s="120" t="s">
        <v>126</v>
      </c>
      <c r="W82" s="121">
        <f>AUC!B82-'Opt5 AUC'!B82</f>
        <v>0</v>
      </c>
      <c r="X82" s="129">
        <f>AUC!C82-'Opt5 AUC'!C82</f>
        <v>55524.509936958551</v>
      </c>
      <c r="Y82" s="129">
        <f>AUC!D82-'Opt5 AUC'!D82</f>
        <v>132052.07605136558</v>
      </c>
      <c r="Z82" s="129">
        <f>AUC!E82-'Opt5 AUC'!E82</f>
        <v>189097.27791253105</v>
      </c>
      <c r="AA82" s="129">
        <f>AUC!F82-'Opt5 AUC'!F82</f>
        <v>267567.55154442787</v>
      </c>
      <c r="AB82" s="129">
        <f>AUC!G82-'Opt5 AUC'!G82</f>
        <v>410817.76934845373</v>
      </c>
      <c r="AC82" s="129">
        <f>AUC!H82-'Opt5 AUC'!H82</f>
        <v>530234.85188638419</v>
      </c>
      <c r="AD82" s="129">
        <f>AUC!I82-'Opt5 AUC'!I82</f>
        <v>636027.66784203053</v>
      </c>
      <c r="AE82" s="129">
        <f>AUC!J82-'Opt5 AUC'!J82</f>
        <v>619181.96644808725</v>
      </c>
      <c r="AF82" s="129">
        <f>AUC!K82-'Opt5 AUC'!K82</f>
        <v>701921.9618178159</v>
      </c>
      <c r="AG82" s="129">
        <f>AUC!L82-'Opt5 AUC'!L82</f>
        <v>605942.08577273041</v>
      </c>
      <c r="AH82" s="129">
        <f>AUC!M82-'Opt5 AUC'!M82</f>
        <v>641941.37799886242</v>
      </c>
      <c r="AI82" s="129">
        <f>AUC!N82-'Opt5 AUC'!N82</f>
        <v>689958.67740752548</v>
      </c>
      <c r="AJ82" s="129">
        <f>AUC!O82-'Opt5 AUC'!O82</f>
        <v>772696.30306168646</v>
      </c>
      <c r="AK82" s="129">
        <f>AUC!P82-'Opt5 AUC'!P82</f>
        <v>858740.70836130902</v>
      </c>
      <c r="AL82" s="129">
        <f>AUC!Q82-'Opt5 AUC'!Q82</f>
        <v>881044.39460844174</v>
      </c>
      <c r="AM82" s="129">
        <f>AUC!R82-'Opt5 AUC'!R82</f>
        <v>1012773.6683679931</v>
      </c>
      <c r="AN82" s="129">
        <f>AUC!S82-'Opt5 AUC'!S82</f>
        <v>1200405.6274276301</v>
      </c>
      <c r="AO82" s="129">
        <f>AUC!T82-'Opt5 AUC'!T82</f>
        <v>1676359.3318536356</v>
      </c>
    </row>
    <row r="83" spans="1:41" ht="15.75" thickBot="1" x14ac:dyDescent="0.3">
      <c r="A83" s="122" t="s">
        <v>127</v>
      </c>
      <c r="B83" s="123">
        <f>'13UED BB'!CD$50 + '13UED BB'!CX$50</f>
        <v>13720195.551071329</v>
      </c>
      <c r="C83" s="124">
        <f>'13UED BB'!CE$50 + '13UED BB'!CY$50</f>
        <v>15458545.461466148</v>
      </c>
      <c r="D83" s="124">
        <f>'13UED BB'!CF$50 + '13UED BB'!CZ$50</f>
        <v>17488278.910379268</v>
      </c>
      <c r="E83" s="124">
        <f>'13UED BB'!CG$50 + '13UED BB'!DA$50</f>
        <v>19727796.08243243</v>
      </c>
      <c r="F83" s="124">
        <f>'13UED BB'!CH$50 + '13UED BB'!DB$50</f>
        <v>21935024.505846746</v>
      </c>
      <c r="G83" s="124">
        <f>'13UED BB'!CI$50 + '13UED BB'!DC$50</f>
        <v>25921511.102420237</v>
      </c>
      <c r="H83" s="124">
        <f>'13UED BB'!CJ$50 + '13UED BB'!DD$50</f>
        <v>26097833.387649789</v>
      </c>
      <c r="I83" s="124">
        <f>'13UED BB'!CK$50 + '13UED BB'!DE$50</f>
        <v>24374824.986733168</v>
      </c>
      <c r="J83" s="124">
        <f>'13UED BB'!CL$50 + '13UED BB'!DF$50</f>
        <v>26069553.347213648</v>
      </c>
      <c r="K83" s="124">
        <f>'13UED BB'!CM$50 + '13UED BB'!DG$50</f>
        <v>25969881.128171243</v>
      </c>
      <c r="L83" s="124">
        <f>'13UED BB'!CN$50 + '13UED BB'!DH$50</f>
        <v>24373251.129142158</v>
      </c>
      <c r="M83" s="124">
        <f>'13UED BB'!CO$50 + '13UED BB'!DI$50</f>
        <v>26089087.975966319</v>
      </c>
      <c r="N83" s="124">
        <f>'13UED BB'!CP$50 + '13UED BB'!DJ$50</f>
        <v>26487437.347185917</v>
      </c>
      <c r="O83" s="124">
        <f>'13UED BB'!CQ$50 + '13UED BB'!DK$50</f>
        <v>27357572.426056713</v>
      </c>
      <c r="P83" s="124">
        <f>'13UED BB'!CR$50 + '13UED BB'!DL$50</f>
        <v>24005421.001556315</v>
      </c>
      <c r="Q83" s="124">
        <f>'13UED BB'!CS$50 + '13UED BB'!DM$50</f>
        <v>22878628.635007642</v>
      </c>
      <c r="R83" s="124">
        <f>'13UED BB'!CT$50 + '13UED BB'!DN$50</f>
        <v>23913480.57145882</v>
      </c>
      <c r="S83" s="124">
        <f>'13UED BB'!CU$50 + '13UED BB'!DO$50</f>
        <v>26828810.991217069</v>
      </c>
      <c r="T83" s="124">
        <f>'13UED BB'!CV$50 + '13UED BB'!DP$50</f>
        <v>34964372.857904635</v>
      </c>
      <c r="U83" s="176">
        <f t="shared" si="1"/>
        <v>0.30323974735037268</v>
      </c>
      <c r="V83" s="122" t="s">
        <v>127</v>
      </c>
      <c r="W83" s="123">
        <f>AUC!B83-'Opt5 AUC'!B83</f>
        <v>0</v>
      </c>
      <c r="X83" s="124">
        <f>AUC!C83-'Opt5 AUC'!C83</f>
        <v>0</v>
      </c>
      <c r="Y83" s="124">
        <f>AUC!D83-'Opt5 AUC'!D83</f>
        <v>0</v>
      </c>
      <c r="Z83" s="124">
        <f>AUC!E83-'Opt5 AUC'!E83</f>
        <v>0</v>
      </c>
      <c r="AA83" s="124">
        <f>AUC!F83-'Opt5 AUC'!F83</f>
        <v>0</v>
      </c>
      <c r="AB83" s="124">
        <f>AUC!G83-'Opt5 AUC'!G83</f>
        <v>0</v>
      </c>
      <c r="AC83" s="124">
        <f>AUC!H83-'Opt5 AUC'!H83</f>
        <v>0</v>
      </c>
      <c r="AD83" s="124">
        <f>AUC!I83-'Opt5 AUC'!I83</f>
        <v>3.7252902984619141E-8</v>
      </c>
      <c r="AE83" s="124">
        <f>AUC!J83-'Opt5 AUC'!J83</f>
        <v>7.4505805969238281E-8</v>
      </c>
      <c r="AF83" s="124">
        <f>AUC!K83-'Opt5 AUC'!K83</f>
        <v>6.7055225372314453E-8</v>
      </c>
      <c r="AG83" s="124">
        <f>AUC!L83-'Opt5 AUC'!L83</f>
        <v>7.4505805969238281E-8</v>
      </c>
      <c r="AH83" s="124">
        <f>AUC!M83-'Opt5 AUC'!M83</f>
        <v>0</v>
      </c>
      <c r="AI83" s="124">
        <f>AUC!N83-'Opt5 AUC'!N83</f>
        <v>-5.9604644775390625E-8</v>
      </c>
      <c r="AJ83" s="124">
        <f>AUC!O83-'Opt5 AUC'!O83</f>
        <v>-6.7055225372314453E-8</v>
      </c>
      <c r="AK83" s="124">
        <f>AUC!P83-'Opt5 AUC'!P83</f>
        <v>-5.9604644775390625E-8</v>
      </c>
      <c r="AL83" s="124">
        <f>AUC!Q83-'Opt5 AUC'!Q83</f>
        <v>-5.2154064178466797E-8</v>
      </c>
      <c r="AM83" s="124">
        <f>AUC!R83-'Opt5 AUC'!R83</f>
        <v>-5.5879354476928711E-8</v>
      </c>
      <c r="AN83" s="124">
        <f>AUC!S83-'Opt5 AUC'!S83</f>
        <v>-5.9604644775390625E-8</v>
      </c>
      <c r="AO83" s="124">
        <f>AUC!T83-'Opt5 AUC'!T83</f>
        <v>-6.7055225372314453E-8</v>
      </c>
    </row>
    <row r="84" spans="1:41" x14ac:dyDescent="0.25">
      <c r="A84" s="114"/>
      <c r="B84" s="114"/>
      <c r="C84" s="114"/>
      <c r="D84" s="114"/>
      <c r="E84" s="114"/>
      <c r="F84" s="114"/>
      <c r="G84" s="114"/>
      <c r="H84" s="114"/>
      <c r="I84" s="114"/>
      <c r="J84" s="114"/>
      <c r="K84" s="114"/>
      <c r="L84" s="125"/>
      <c r="M84" s="114"/>
      <c r="N84" s="114"/>
      <c r="O84" s="114"/>
      <c r="P84" s="125"/>
      <c r="Q84" s="125"/>
      <c r="U84" s="176" t="e">
        <f t="shared" si="1"/>
        <v>#DIV/0!</v>
      </c>
      <c r="V84" s="114"/>
      <c r="W84" s="114"/>
      <c r="X84" s="114"/>
      <c r="Y84" s="114"/>
      <c r="Z84" s="114"/>
      <c r="AA84" s="114"/>
      <c r="AB84" s="114"/>
      <c r="AC84" s="114"/>
      <c r="AD84" s="114"/>
      <c r="AE84" s="114"/>
      <c r="AF84" s="114"/>
      <c r="AG84" s="125"/>
      <c r="AH84" s="114"/>
      <c r="AI84" s="114"/>
      <c r="AJ84" s="114"/>
      <c r="AK84" s="125"/>
      <c r="AL84" s="125"/>
      <c r="AM84" s="36"/>
      <c r="AN84" s="36"/>
      <c r="AO84" s="36"/>
    </row>
    <row r="85" spans="1:41" x14ac:dyDescent="0.25">
      <c r="A85" s="114"/>
      <c r="B85" s="114" t="s">
        <v>51</v>
      </c>
      <c r="C85" s="114"/>
      <c r="D85" s="114"/>
      <c r="E85" s="114"/>
      <c r="F85" s="114"/>
      <c r="G85" s="114"/>
      <c r="H85" s="114"/>
      <c r="I85" s="114"/>
      <c r="J85" s="114"/>
      <c r="K85" s="114"/>
      <c r="L85" s="114"/>
      <c r="M85" s="114"/>
      <c r="N85" s="114"/>
      <c r="O85" s="114"/>
      <c r="P85" s="114"/>
      <c r="Q85" s="114"/>
      <c r="U85" s="176" t="e">
        <f t="shared" si="1"/>
        <v>#DIV/0!</v>
      </c>
      <c r="V85" s="114"/>
      <c r="W85" s="114" t="s">
        <v>51</v>
      </c>
      <c r="X85" s="114"/>
      <c r="Y85" s="114"/>
      <c r="Z85" s="114"/>
      <c r="AA85" s="114"/>
      <c r="AB85" s="114"/>
      <c r="AC85" s="114"/>
      <c r="AD85" s="114"/>
      <c r="AE85" s="114"/>
      <c r="AF85" s="114"/>
      <c r="AG85" s="114"/>
      <c r="AH85" s="114"/>
      <c r="AI85" s="114"/>
      <c r="AJ85" s="114"/>
      <c r="AK85" s="114"/>
      <c r="AL85" s="114"/>
      <c r="AM85" s="36"/>
      <c r="AN85" s="36"/>
      <c r="AO85" s="36"/>
    </row>
    <row r="86" spans="1:41" ht="15.75" thickBot="1" x14ac:dyDescent="0.3">
      <c r="A86" s="115"/>
      <c r="B86" s="116">
        <v>2006</v>
      </c>
      <c r="C86" s="116">
        <v>2007</v>
      </c>
      <c r="D86" s="116">
        <v>2008</v>
      </c>
      <c r="E86" s="116">
        <v>2009</v>
      </c>
      <c r="F86" s="116">
        <v>2010</v>
      </c>
      <c r="G86" s="116">
        <v>2011</v>
      </c>
      <c r="H86" s="116">
        <v>2012</v>
      </c>
      <c r="I86" s="116">
        <v>2013</v>
      </c>
      <c r="J86" s="116">
        <v>2014</v>
      </c>
      <c r="K86" s="116">
        <v>2015</v>
      </c>
      <c r="L86" s="116">
        <v>2016</v>
      </c>
      <c r="M86" s="116">
        <v>2017</v>
      </c>
      <c r="N86" s="116">
        <v>2018</v>
      </c>
      <c r="O86" s="116">
        <v>2019</v>
      </c>
      <c r="P86" s="116">
        <v>2020</v>
      </c>
      <c r="Q86" s="116">
        <v>2021</v>
      </c>
      <c r="R86" s="133">
        <v>2022</v>
      </c>
      <c r="S86" s="133">
        <v>2023</v>
      </c>
      <c r="T86" s="133">
        <v>2024</v>
      </c>
      <c r="U86" s="176">
        <f t="shared" si="1"/>
        <v>4.9431537320810673E-4</v>
      </c>
      <c r="V86" s="115"/>
      <c r="W86" s="116">
        <v>2006</v>
      </c>
      <c r="X86" s="116">
        <v>2007</v>
      </c>
      <c r="Y86" s="116">
        <v>2008</v>
      </c>
      <c r="Z86" s="116">
        <v>2009</v>
      </c>
      <c r="AA86" s="116">
        <v>2010</v>
      </c>
      <c r="AB86" s="116">
        <v>2011</v>
      </c>
      <c r="AC86" s="116">
        <v>2012</v>
      </c>
      <c r="AD86" s="116">
        <v>2013</v>
      </c>
      <c r="AE86" s="116">
        <v>2014</v>
      </c>
      <c r="AF86" s="116">
        <v>2015</v>
      </c>
      <c r="AG86" s="116">
        <v>2016</v>
      </c>
      <c r="AH86" s="116">
        <v>2017</v>
      </c>
      <c r="AI86" s="116">
        <v>2018</v>
      </c>
      <c r="AJ86" s="116">
        <v>2019</v>
      </c>
      <c r="AK86" s="116">
        <v>2020</v>
      </c>
      <c r="AL86" s="116">
        <v>2021</v>
      </c>
      <c r="AM86" s="133">
        <v>2022</v>
      </c>
      <c r="AN86" s="133">
        <v>2023</v>
      </c>
      <c r="AO86" s="133">
        <v>2024</v>
      </c>
    </row>
    <row r="87" spans="1:41" x14ac:dyDescent="0.25">
      <c r="A87" s="117" t="s">
        <v>115</v>
      </c>
      <c r="B87" s="118">
        <f>'01ACT BB'!DR50</f>
        <v>4169002.991120554</v>
      </c>
      <c r="C87" s="119">
        <f>'01ACT BB'!DS50</f>
        <v>4312027.4988620244</v>
      </c>
      <c r="D87" s="119">
        <f>'01ACT BB'!DT50</f>
        <v>4774245.4771311888</v>
      </c>
      <c r="E87" s="119">
        <f>'01ACT BB'!DU50</f>
        <v>5312687.9262447711</v>
      </c>
      <c r="F87" s="119">
        <f>'01ACT BB'!DV50</f>
        <v>4853654.5636302922</v>
      </c>
      <c r="G87" s="119">
        <f>'01ACT BB'!DW50</f>
        <v>7814182.2548198979</v>
      </c>
      <c r="H87" s="119">
        <f>'01ACT BB'!DX50</f>
        <v>10140620.925096069</v>
      </c>
      <c r="I87" s="119">
        <f>'01ACT BB'!DY50</f>
        <v>10550430.607731586</v>
      </c>
      <c r="J87" s="119">
        <f>'01ACT BB'!DZ50</f>
        <v>12886702.74190178</v>
      </c>
      <c r="K87" s="119">
        <f>'01ACT BB'!EA50</f>
        <v>19041879.32315826</v>
      </c>
      <c r="L87" s="119">
        <f>'01ACT BB'!EB50</f>
        <v>18453354.74293856</v>
      </c>
      <c r="M87" s="119">
        <f>'01ACT BB'!EC50</f>
        <v>17715605.748182271</v>
      </c>
      <c r="N87" s="119">
        <f>'01ACT BB'!ED50</f>
        <v>17556384.14421694</v>
      </c>
      <c r="O87" s="119">
        <f>'01ACT BB'!EE50</f>
        <v>16014429.32578405</v>
      </c>
      <c r="P87" s="119">
        <f>'01ACT BB'!EF50</f>
        <v>18049486.17454518</v>
      </c>
      <c r="Q87" s="119">
        <f>'01ACT BB'!EG50</f>
        <v>17965410.479579102</v>
      </c>
      <c r="R87" s="119">
        <f>'01ACT BB'!EH50</f>
        <v>19335959.639236711</v>
      </c>
      <c r="S87" s="119">
        <f>'01ACT BB'!EI50</f>
        <v>22683605.13589374</v>
      </c>
      <c r="T87" s="119">
        <f>'01ACT BB'!EJ50</f>
        <v>27712513.02471542</v>
      </c>
      <c r="U87" s="176">
        <f t="shared" si="1"/>
        <v>0.22169791171616335</v>
      </c>
      <c r="V87" s="117" t="s">
        <v>115</v>
      </c>
      <c r="W87" s="118">
        <f>AUC!B87-'Opt5 AUC'!B87</f>
        <v>0</v>
      </c>
      <c r="X87" s="119">
        <f>AUC!C87-'Opt5 AUC'!C87</f>
        <v>18319.788368483074</v>
      </c>
      <c r="Y87" s="119">
        <f>AUC!D87-'Opt5 AUC'!D87</f>
        <v>37867.859523244202</v>
      </c>
      <c r="Z87" s="119">
        <f>AUC!E87-'Opt5 AUC'!E87</f>
        <v>53364.626444137655</v>
      </c>
      <c r="AA87" s="119">
        <f>AUC!F87-'Opt5 AUC'!F87</f>
        <v>99333.188884578645</v>
      </c>
      <c r="AB87" s="119">
        <f>AUC!G87-'Opt5 AUC'!G87</f>
        <v>182566.9562809132</v>
      </c>
      <c r="AC87" s="119">
        <f>AUC!H87-'Opt5 AUC'!H87</f>
        <v>234262.12266706862</v>
      </c>
      <c r="AD87" s="119">
        <f>AUC!I87-'Opt5 AUC'!I87</f>
        <v>253011.04983587749</v>
      </c>
      <c r="AE87" s="119">
        <f>AUC!J87-'Opt5 AUC'!J87</f>
        <v>357654.31868841685</v>
      </c>
      <c r="AF87" s="119">
        <f>AUC!K87-'Opt5 AUC'!K87</f>
        <v>525459.86762785912</v>
      </c>
      <c r="AG87" s="119">
        <f>AUC!L87-'Opt5 AUC'!L87</f>
        <v>1218833.4862718657</v>
      </c>
      <c r="AH87" s="119">
        <f>AUC!M87-'Opt5 AUC'!M87</f>
        <v>1701401.627164226</v>
      </c>
      <c r="AI87" s="119">
        <f>AUC!N87-'Opt5 AUC'!N87</f>
        <v>2094824.5905652866</v>
      </c>
      <c r="AJ87" s="119">
        <f>AUC!O87-'Opt5 AUC'!O87</f>
        <v>2440001.1620468386</v>
      </c>
      <c r="AK87" s="119">
        <f>AUC!P87-'Opt5 AUC'!P87</f>
        <v>3070788.0973127149</v>
      </c>
      <c r="AL87" s="119">
        <f>AUC!Q87-'Opt5 AUC'!Q87</f>
        <v>3416355.9908944108</v>
      </c>
      <c r="AM87" s="119">
        <f>AUC!R87-'Opt5 AUC'!R87</f>
        <v>3961973.1338801757</v>
      </c>
      <c r="AN87" s="119">
        <f>AUC!S87-'Opt5 AUC'!S87</f>
        <v>4747048.6341203786</v>
      </c>
      <c r="AO87" s="119">
        <f>AUC!T87-'Opt5 AUC'!T87</f>
        <v>5572636.3319753371</v>
      </c>
    </row>
    <row r="88" spans="1:41" x14ac:dyDescent="0.25">
      <c r="A88" s="120" t="s">
        <v>116</v>
      </c>
      <c r="B88" s="121">
        <f>'02AGD BB'!DR50</f>
        <v>72114721.299271315</v>
      </c>
      <c r="C88" s="129">
        <f>'02AGD BB'!DS50</f>
        <v>82331957.261292577</v>
      </c>
      <c r="D88" s="129">
        <f>'02AGD BB'!DT50</f>
        <v>102417946.08066034</v>
      </c>
      <c r="E88" s="129">
        <f>'02AGD BB'!DU50</f>
        <v>131108839.77900456</v>
      </c>
      <c r="F88" s="129">
        <f>'02AGD BB'!DV50</f>
        <v>129868255.09114197</v>
      </c>
      <c r="G88" s="129">
        <f>'02AGD BB'!DW50</f>
        <v>175534182.52887544</v>
      </c>
      <c r="H88" s="129">
        <f>'02AGD BB'!DX50</f>
        <v>218981495.64103523</v>
      </c>
      <c r="I88" s="129">
        <f>'02AGD BB'!DY50</f>
        <v>238637524.23634848</v>
      </c>
      <c r="J88" s="129">
        <f>'02AGD BB'!DZ50</f>
        <v>216735338.34016204</v>
      </c>
      <c r="K88" s="129">
        <f>'02AGD BB'!EA50</f>
        <v>223132788.11941114</v>
      </c>
      <c r="L88" s="129">
        <f>'02AGD BB'!EB50</f>
        <v>216326424.55544323</v>
      </c>
      <c r="M88" s="129">
        <f>'02AGD BB'!EC50</f>
        <v>224507994.21088728</v>
      </c>
      <c r="N88" s="129">
        <f>'02AGD BB'!ED50</f>
        <v>172471469.91021314</v>
      </c>
      <c r="O88" s="129">
        <f>'02AGD BB'!EE50</f>
        <v>160978443.36434236</v>
      </c>
      <c r="P88" s="129">
        <f>'02AGD BB'!EF50</f>
        <v>96220676.263161302</v>
      </c>
      <c r="Q88" s="129">
        <f>'02AGD BB'!EG50</f>
        <v>110980412.75466801</v>
      </c>
      <c r="R88" s="129">
        <f>'02AGD BB'!EH50</f>
        <v>129966111.07479098</v>
      </c>
      <c r="S88" s="129">
        <f>'02AGD BB'!EI50</f>
        <v>150799789.85679668</v>
      </c>
      <c r="T88" s="129">
        <f>'02AGD BB'!EJ50</f>
        <v>147019384.99243966</v>
      </c>
      <c r="U88" s="176">
        <f t="shared" si="1"/>
        <v>-2.5069032708513673E-2</v>
      </c>
      <c r="V88" s="120" t="s">
        <v>116</v>
      </c>
      <c r="W88" s="121">
        <f>AUC!B88-'Opt5 AUC'!B88</f>
        <v>0</v>
      </c>
      <c r="X88" s="129">
        <f>AUC!C88-'Opt5 AUC'!C88</f>
        <v>41966.245683908463</v>
      </c>
      <c r="Y88" s="129">
        <f>AUC!D88-'Opt5 AUC'!D88</f>
        <v>109962.92201429605</v>
      </c>
      <c r="Z88" s="129">
        <f>AUC!E88-'Opt5 AUC'!E88</f>
        <v>202988.59163719416</v>
      </c>
      <c r="AA88" s="129">
        <f>AUC!F88-'Opt5 AUC'!F88</f>
        <v>229471.63871115446</v>
      </c>
      <c r="AB88" s="129">
        <f>AUC!G88-'Opt5 AUC'!G88</f>
        <v>412822.90950724483</v>
      </c>
      <c r="AC88" s="129">
        <f>AUC!H88-'Opt5 AUC'!H88</f>
        <v>613950.93985000253</v>
      </c>
      <c r="AD88" s="129">
        <f>AUC!I88-'Opt5 AUC'!I88</f>
        <v>704343.79714527726</v>
      </c>
      <c r="AE88" s="129">
        <f>AUC!J88-'Opt5 AUC'!J88</f>
        <v>658378.35256916285</v>
      </c>
      <c r="AF88" s="129">
        <f>AUC!K88-'Opt5 AUC'!K88</f>
        <v>764093.91164806485</v>
      </c>
      <c r="AG88" s="129">
        <f>AUC!L88-'Opt5 AUC'!L88</f>
        <v>803164.21689635515</v>
      </c>
      <c r="AH88" s="129">
        <f>AUC!M88-'Opt5 AUC'!M88</f>
        <v>899023.76643237472</v>
      </c>
      <c r="AI88" s="129">
        <f>AUC!N88-'Opt5 AUC'!N88</f>
        <v>754952.4240835309</v>
      </c>
      <c r="AJ88" s="129">
        <f>AUC!O88-'Opt5 AUC'!O88</f>
        <v>823604.48286372423</v>
      </c>
      <c r="AK88" s="129">
        <f>AUC!P88-'Opt5 AUC'!P88</f>
        <v>669617.37123820186</v>
      </c>
      <c r="AL88" s="129">
        <f>AUC!Q88-'Opt5 AUC'!Q88</f>
        <v>850697.50478979945</v>
      </c>
      <c r="AM88" s="129">
        <f>AUC!R88-'Opt5 AUC'!R88</f>
        <v>1027739.3750566393</v>
      </c>
      <c r="AN88" s="129">
        <f>AUC!S88-'Opt5 AUC'!S88</f>
        <v>1437496.2295001745</v>
      </c>
      <c r="AO88" s="129">
        <f>AUC!T88-'Opt5 AUC'!T88</f>
        <v>15269104.021105975</v>
      </c>
    </row>
    <row r="89" spans="1:41" x14ac:dyDescent="0.25">
      <c r="A89" s="120" t="s">
        <v>117</v>
      </c>
      <c r="B89" s="121">
        <f>'03CIT BB'!DR50</f>
        <v>19755657.898693811</v>
      </c>
      <c r="C89" s="129">
        <f>'03CIT BB'!DS50</f>
        <v>11374916.0356723</v>
      </c>
      <c r="D89" s="129">
        <f>'03CIT BB'!DT50</f>
        <v>5397648.8779974254</v>
      </c>
      <c r="E89" s="129">
        <f>'03CIT BB'!DU50</f>
        <v>1020340.3995948703</v>
      </c>
      <c r="F89" s="129">
        <f>'03CIT BB'!DV50</f>
        <v>-183823.81512371058</v>
      </c>
      <c r="G89" s="129">
        <f>'03CIT BB'!DW50</f>
        <v>1422418.89121073</v>
      </c>
      <c r="H89" s="129">
        <f>'03CIT BB'!DX50</f>
        <v>2523446.746994047</v>
      </c>
      <c r="I89" s="129">
        <f>'03CIT BB'!DY50</f>
        <v>3519934.5481869201</v>
      </c>
      <c r="J89" s="129">
        <f>'03CIT BB'!DZ50</f>
        <v>729752.48060339165</v>
      </c>
      <c r="K89" s="129">
        <f>'03CIT BB'!EA50</f>
        <v>3806781.4979396663</v>
      </c>
      <c r="L89" s="129">
        <f>'03CIT BB'!EB50</f>
        <v>7447491.576920337</v>
      </c>
      <c r="M89" s="129">
        <f>'03CIT BB'!EC50</f>
        <v>16546798.177812742</v>
      </c>
      <c r="N89" s="129">
        <f>'03CIT BB'!ED50</f>
        <v>19840475.360110488</v>
      </c>
      <c r="O89" s="129">
        <f>'03CIT BB'!EE50</f>
        <v>19985234.638931051</v>
      </c>
      <c r="P89" s="129">
        <f>'03CIT BB'!EF50</f>
        <v>21764425.895312857</v>
      </c>
      <c r="Q89" s="129">
        <f>'03CIT BB'!EG50</f>
        <v>17798247.359589808</v>
      </c>
      <c r="R89" s="129">
        <f>'03CIT BB'!EH50</f>
        <v>14067341.153010637</v>
      </c>
      <c r="S89" s="129">
        <f>'03CIT BB'!EI50</f>
        <v>18681084.023971211</v>
      </c>
      <c r="T89" s="129">
        <f>'03CIT BB'!EJ50</f>
        <v>26103687.429316267</v>
      </c>
      <c r="U89" s="176">
        <f t="shared" si="1"/>
        <v>0.39733258497314788</v>
      </c>
      <c r="V89" s="120" t="s">
        <v>117</v>
      </c>
      <c r="W89" s="121">
        <f>AUC!B89-'Opt5 AUC'!B89</f>
        <v>0</v>
      </c>
      <c r="X89" s="129">
        <f>AUC!C89-'Opt5 AUC'!C89</f>
        <v>6202432.3197927587</v>
      </c>
      <c r="Y89" s="129">
        <f>AUC!D89-'Opt5 AUC'!D89</f>
        <v>10386012.241172321</v>
      </c>
      <c r="Z89" s="129">
        <f>AUC!E89-'Opt5 AUC'!E89</f>
        <v>14845599.124578731</v>
      </c>
      <c r="AA89" s="129">
        <f>AUC!F89-'Opt5 AUC'!F89</f>
        <v>16942127.236204173</v>
      </c>
      <c r="AB89" s="129">
        <f>AUC!G89-'Opt5 AUC'!G89</f>
        <v>5515727.6496427869</v>
      </c>
      <c r="AC89" s="129">
        <f>AUC!H89-'Opt5 AUC'!H89</f>
        <v>5676404.3153180685</v>
      </c>
      <c r="AD89" s="129">
        <f>AUC!I89-'Opt5 AUC'!I89</f>
        <v>5854169.5587256681</v>
      </c>
      <c r="AE89" s="129">
        <f>AUC!J89-'Opt5 AUC'!J89</f>
        <v>9400153.9466262236</v>
      </c>
      <c r="AF89" s="129">
        <f>AUC!K89-'Opt5 AUC'!K89</f>
        <v>8768933.5399441756</v>
      </c>
      <c r="AG89" s="129">
        <f>AUC!L89-'Opt5 AUC'!L89</f>
        <v>8447824.1384852082</v>
      </c>
      <c r="AH89" s="129">
        <f>AUC!M89-'Opt5 AUC'!M89</f>
        <v>5726008.532879537</v>
      </c>
      <c r="AI89" s="129">
        <f>AUC!N89-'Opt5 AUC'!N89</f>
        <v>4916496.2009763829</v>
      </c>
      <c r="AJ89" s="129">
        <f>AUC!O89-'Opt5 AUC'!O89</f>
        <v>5203212.2822171189</v>
      </c>
      <c r="AK89" s="129">
        <f>AUC!P89-'Opt5 AUC'!P89</f>
        <v>4397157.6073267981</v>
      </c>
      <c r="AL89" s="129">
        <f>AUC!Q89-'Opt5 AUC'!Q89</f>
        <v>2652816.7883380093</v>
      </c>
      <c r="AM89" s="129">
        <f>AUC!R89-'Opt5 AUC'!R89</f>
        <v>1532867.3097758703</v>
      </c>
      <c r="AN89" s="129">
        <f>AUC!S89-'Opt5 AUC'!S89</f>
        <v>1584118.4133868255</v>
      </c>
      <c r="AO89" s="129">
        <f>AUC!T89-'Opt5 AUC'!T89</f>
        <v>1689336.025310114</v>
      </c>
    </row>
    <row r="90" spans="1:41" x14ac:dyDescent="0.25">
      <c r="A90" s="120" t="s">
        <v>118</v>
      </c>
      <c r="B90" s="121">
        <f>'04END BB'!DR50</f>
        <v>60009627.235469311</v>
      </c>
      <c r="C90" s="129">
        <f>'04END BB'!DS50</f>
        <v>64457715.331344813</v>
      </c>
      <c r="D90" s="129">
        <f>'04END BB'!DT50</f>
        <v>71674559.390440479</v>
      </c>
      <c r="E90" s="129">
        <f>'04END BB'!DU50</f>
        <v>76818959.916351914</v>
      </c>
      <c r="F90" s="129">
        <f>'04END BB'!DV50</f>
        <v>90468449.856043383</v>
      </c>
      <c r="G90" s="129">
        <f>'04END BB'!DW50</f>
        <v>78645317.245251089</v>
      </c>
      <c r="H90" s="129">
        <f>'04END BB'!DX50</f>
        <v>81188334.443068549</v>
      </c>
      <c r="I90" s="129">
        <f>'04END BB'!DY50</f>
        <v>72492970.157081872</v>
      </c>
      <c r="J90" s="129">
        <f>'04END BB'!DZ50</f>
        <v>61575664.945098609</v>
      </c>
      <c r="K90" s="129">
        <f>'04END BB'!EA50</f>
        <v>44682606.516844384</v>
      </c>
      <c r="L90" s="129">
        <f>'04END BB'!EB50</f>
        <v>38194885.573450781</v>
      </c>
      <c r="M90" s="129">
        <f>'04END BB'!EC50</f>
        <v>23753995.692047007</v>
      </c>
      <c r="N90" s="129">
        <f>'04END BB'!ED50</f>
        <v>49032420.199471287</v>
      </c>
      <c r="O90" s="129">
        <f>'04END BB'!EE50</f>
        <v>50578944.497459009</v>
      </c>
      <c r="P90" s="129">
        <f>'04END BB'!EF50</f>
        <v>49755781.9099878</v>
      </c>
      <c r="Q90" s="129">
        <f>'04END BB'!EG50</f>
        <v>46459336.710588455</v>
      </c>
      <c r="R90" s="129">
        <f>'04END BB'!EH50</f>
        <v>67065170.924701989</v>
      </c>
      <c r="S90" s="129">
        <f>'04END BB'!EI50</f>
        <v>87169951.28437598</v>
      </c>
      <c r="T90" s="129">
        <f>'04END BB'!EJ50</f>
        <v>109705559.77412945</v>
      </c>
      <c r="U90" s="176">
        <f t="shared" si="1"/>
        <v>0.25852496367968797</v>
      </c>
      <c r="V90" s="120" t="s">
        <v>118</v>
      </c>
      <c r="W90" s="121">
        <f>AUC!B90-'Opt5 AUC'!B90</f>
        <v>0</v>
      </c>
      <c r="X90" s="129">
        <f>AUC!C90-'Opt5 AUC'!C90</f>
        <v>1054689.0396408439</v>
      </c>
      <c r="Y90" s="129">
        <f>AUC!D90-'Opt5 AUC'!D90</f>
        <v>1622425.5297014564</v>
      </c>
      <c r="Z90" s="129">
        <f>AUC!E90-'Opt5 AUC'!E90</f>
        <v>2382192.1306744516</v>
      </c>
      <c r="AA90" s="129">
        <f>AUC!F90-'Opt5 AUC'!F90</f>
        <v>2902917.4647329301</v>
      </c>
      <c r="AB90" s="129">
        <f>AUC!G90-'Opt5 AUC'!G90</f>
        <v>2695605.7226761878</v>
      </c>
      <c r="AC90" s="129">
        <f>AUC!H90-'Opt5 AUC'!H90</f>
        <v>2721012.1233088374</v>
      </c>
      <c r="AD90" s="129">
        <f>AUC!I90-'Opt5 AUC'!I90</f>
        <v>2812502.1148216128</v>
      </c>
      <c r="AE90" s="129">
        <f>AUC!J90-'Opt5 AUC'!J90</f>
        <v>2488756.6796627641</v>
      </c>
      <c r="AF90" s="129">
        <f>AUC!K90-'Opt5 AUC'!K90</f>
        <v>1620130.8518262878</v>
      </c>
      <c r="AG90" s="129">
        <f>AUC!L90-'Opt5 AUC'!L90</f>
        <v>1688681.6621416509</v>
      </c>
      <c r="AH90" s="129">
        <f>AUC!M90-'Opt5 AUC'!M90</f>
        <v>1224086.0707893372</v>
      </c>
      <c r="AI90" s="129">
        <f>AUC!N90-'Opt5 AUC'!N90</f>
        <v>2684883.9627934173</v>
      </c>
      <c r="AJ90" s="129">
        <f>AUC!O90-'Opt5 AUC'!O90</f>
        <v>2844556.5582280234</v>
      </c>
      <c r="AK90" s="129">
        <f>AUC!P90-'Opt5 AUC'!P90</f>
        <v>3407654.4277432933</v>
      </c>
      <c r="AL90" s="129">
        <f>AUC!Q90-'Opt5 AUC'!Q90</f>
        <v>3597831.5750475824</v>
      </c>
      <c r="AM90" s="129">
        <f>AUC!R90-'Opt5 AUC'!R90</f>
        <v>5315441.277514711</v>
      </c>
      <c r="AN90" s="129">
        <f>AUC!S90-'Opt5 AUC'!S90</f>
        <v>8087671.2050593793</v>
      </c>
      <c r="AO90" s="129">
        <f>AUC!T90-'Opt5 AUC'!T90</f>
        <v>10254794.883833498</v>
      </c>
    </row>
    <row r="91" spans="1:41" x14ac:dyDescent="0.25">
      <c r="A91" s="120" t="s">
        <v>119</v>
      </c>
      <c r="B91" s="121">
        <f>'05ENX BB'!DR50</f>
        <v>91946242.919308841</v>
      </c>
      <c r="C91" s="129">
        <f>'05ENX BB'!DS50</f>
        <v>106871230.20713419</v>
      </c>
      <c r="D91" s="129">
        <f>'05ENX BB'!DT50</f>
        <v>114428928.76384035</v>
      </c>
      <c r="E91" s="129">
        <f>'05ENX BB'!DU50</f>
        <v>105754159.34729406</v>
      </c>
      <c r="F91" s="129">
        <f>'05ENX BB'!DV50</f>
        <v>106110478.80518454</v>
      </c>
      <c r="G91" s="129">
        <f>'05ENX BB'!DW50</f>
        <v>123285687.75353219</v>
      </c>
      <c r="H91" s="129">
        <f>'05ENX BB'!DX50</f>
        <v>115632627.45058189</v>
      </c>
      <c r="I91" s="129">
        <f>'05ENX BB'!DY50</f>
        <v>108684334.85962273</v>
      </c>
      <c r="J91" s="129">
        <f>'05ENX BB'!DZ50</f>
        <v>101954442.60606337</v>
      </c>
      <c r="K91" s="129">
        <f>'05ENX BB'!EA50</f>
        <v>100608597.58886105</v>
      </c>
      <c r="L91" s="129">
        <f>'05ENX BB'!EB50</f>
        <v>67004076.114360221</v>
      </c>
      <c r="M91" s="129">
        <f>'05ENX BB'!EC50</f>
        <v>72886969.512050599</v>
      </c>
      <c r="N91" s="129">
        <f>'05ENX BB'!ED50</f>
        <v>75600422.123418555</v>
      </c>
      <c r="O91" s="129">
        <f>'05ENX BB'!EE50</f>
        <v>72640231.950490311</v>
      </c>
      <c r="P91" s="129">
        <f>'05ENX BB'!EF50</f>
        <v>72384097.590520576</v>
      </c>
      <c r="Q91" s="129">
        <f>'05ENX BB'!EG50</f>
        <v>75358933.35387291</v>
      </c>
      <c r="R91" s="129">
        <f>'05ENX BB'!EH50</f>
        <v>59845470.776873291</v>
      </c>
      <c r="S91" s="129">
        <f>'05ENX BB'!EI50</f>
        <v>76960686.427480981</v>
      </c>
      <c r="T91" s="129">
        <f>'05ENX BB'!EJ50</f>
        <v>109366497.33281788</v>
      </c>
      <c r="U91" s="176">
        <f t="shared" si="1"/>
        <v>0.42106967088803787</v>
      </c>
      <c r="V91" s="120" t="s">
        <v>119</v>
      </c>
      <c r="W91" s="121">
        <f>AUC!B91-'Opt5 AUC'!B91</f>
        <v>0</v>
      </c>
      <c r="X91" s="129">
        <f>AUC!C91-'Opt5 AUC'!C91</f>
        <v>4236038.7687377632</v>
      </c>
      <c r="Y91" s="129">
        <f>AUC!D91-'Opt5 AUC'!D91</f>
        <v>8443377.1847703308</v>
      </c>
      <c r="Z91" s="129">
        <f>AUC!E91-'Opt5 AUC'!E91</f>
        <v>10850980.208662093</v>
      </c>
      <c r="AA91" s="129">
        <f>AUC!F91-'Opt5 AUC'!F91</f>
        <v>12193638.107437894</v>
      </c>
      <c r="AB91" s="129">
        <f>AUC!G91-'Opt5 AUC'!G91</f>
        <v>15921509.167072609</v>
      </c>
      <c r="AC91" s="129">
        <f>AUC!H91-'Opt5 AUC'!H91</f>
        <v>17156295.361879691</v>
      </c>
      <c r="AD91" s="129">
        <f>AUC!I91-'Opt5 AUC'!I91</f>
        <v>18411003.920367002</v>
      </c>
      <c r="AE91" s="129">
        <f>AUC!J91-'Opt5 AUC'!J91</f>
        <v>22101997.612052292</v>
      </c>
      <c r="AF91" s="129">
        <f>AUC!K91-'Opt5 AUC'!K91</f>
        <v>20808641.355413631</v>
      </c>
      <c r="AG91" s="129">
        <f>AUC!L91-'Opt5 AUC'!L91</f>
        <v>16813949.873920552</v>
      </c>
      <c r="AH91" s="129">
        <f>AUC!M91-'Opt5 AUC'!M91</f>
        <v>18807813.062135816</v>
      </c>
      <c r="AI91" s="129">
        <f>AUC!N91-'Opt5 AUC'!N91</f>
        <v>19923114.630799115</v>
      </c>
      <c r="AJ91" s="129">
        <f>AUC!O91-'Opt5 AUC'!O91</f>
        <v>19676950.960990399</v>
      </c>
      <c r="AK91" s="129">
        <f>AUC!P91-'Opt5 AUC'!P91</f>
        <v>20047843.941943169</v>
      </c>
      <c r="AL91" s="129">
        <f>AUC!Q91-'Opt5 AUC'!Q91</f>
        <v>18804220.451259747</v>
      </c>
      <c r="AM91" s="129">
        <f>AUC!R91-'Opt5 AUC'!R91</f>
        <v>14117994.143182099</v>
      </c>
      <c r="AN91" s="129">
        <f>AUC!S91-'Opt5 AUC'!S91</f>
        <v>16904899.57161893</v>
      </c>
      <c r="AO91" s="129">
        <f>AUC!T91-'Opt5 AUC'!T91</f>
        <v>23222415.100113153</v>
      </c>
    </row>
    <row r="92" spans="1:41" x14ac:dyDescent="0.25">
      <c r="A92" s="120" t="s">
        <v>120</v>
      </c>
      <c r="B92" s="121">
        <f>'06ERG BB'!DR50</f>
        <v>103823372.84693888</v>
      </c>
      <c r="C92" s="129">
        <f>'06ERG BB'!DS50</f>
        <v>107313193.38736378</v>
      </c>
      <c r="D92" s="129">
        <f>'06ERG BB'!DT50</f>
        <v>103949347.31139192</v>
      </c>
      <c r="E92" s="129">
        <f>'06ERG BB'!DU50</f>
        <v>108227432.32246143</v>
      </c>
      <c r="F92" s="129">
        <f>'06ERG BB'!DV50</f>
        <v>109212880.87365775</v>
      </c>
      <c r="G92" s="129">
        <f>'06ERG BB'!DW50</f>
        <v>127545218.90355302</v>
      </c>
      <c r="H92" s="129">
        <f>'06ERG BB'!DX50</f>
        <v>144082449.81158403</v>
      </c>
      <c r="I92" s="129">
        <f>'06ERG BB'!DY50</f>
        <v>130791726.20642543</v>
      </c>
      <c r="J92" s="129">
        <f>'06ERG BB'!DZ50</f>
        <v>126660414.33701412</v>
      </c>
      <c r="K92" s="129">
        <f>'06ERG BB'!EA50</f>
        <v>122908226.46298638</v>
      </c>
      <c r="L92" s="129">
        <f>'06ERG BB'!EB50</f>
        <v>145452317.12600407</v>
      </c>
      <c r="M92" s="129">
        <f>'06ERG BB'!EC50</f>
        <v>101015397.99290103</v>
      </c>
      <c r="N92" s="129">
        <f>'06ERG BB'!ED50</f>
        <v>92409234.439583257</v>
      </c>
      <c r="O92" s="129">
        <f>'06ERG BB'!EE50</f>
        <v>90805626.731577739</v>
      </c>
      <c r="P92" s="129">
        <f>'06ERG BB'!EF50</f>
        <v>84411379.095128432</v>
      </c>
      <c r="Q92" s="129">
        <f>'06ERG BB'!EG50</f>
        <v>89772521.655308083</v>
      </c>
      <c r="R92" s="129">
        <f>'06ERG BB'!EH50</f>
        <v>98990487.754374191</v>
      </c>
      <c r="S92" s="129">
        <f>'06ERG BB'!EI50</f>
        <v>111177825.16142905</v>
      </c>
      <c r="T92" s="129">
        <f>'06ERG BB'!EJ50</f>
        <v>136722582.94278416</v>
      </c>
      <c r="U92" s="176">
        <f t="shared" si="1"/>
        <v>0.22976486313043443</v>
      </c>
      <c r="V92" s="120" t="s">
        <v>120</v>
      </c>
      <c r="W92" s="121">
        <f>AUC!B92-'Opt5 AUC'!B92</f>
        <v>0</v>
      </c>
      <c r="X92" s="129">
        <f>AUC!C92-'Opt5 AUC'!C92</f>
        <v>8889188.4180131257</v>
      </c>
      <c r="Y92" s="129">
        <f>AUC!D92-'Opt5 AUC'!D92</f>
        <v>12778968.602216482</v>
      </c>
      <c r="Z92" s="129">
        <f>AUC!E92-'Opt5 AUC'!E92</f>
        <v>17771139.800310001</v>
      </c>
      <c r="AA92" s="129">
        <f>AUC!F92-'Opt5 AUC'!F92</f>
        <v>19899106.803363591</v>
      </c>
      <c r="AB92" s="129">
        <f>AUC!G92-'Opt5 AUC'!G92</f>
        <v>23644093.353792801</v>
      </c>
      <c r="AC92" s="129">
        <f>AUC!H92-'Opt5 AUC'!H92</f>
        <v>30403648.305977196</v>
      </c>
      <c r="AD92" s="129">
        <f>AUC!I92-'Opt5 AUC'!I92</f>
        <v>29672608.30904448</v>
      </c>
      <c r="AE92" s="129">
        <f>AUC!J92-'Opt5 AUC'!J92</f>
        <v>27876231.426806524</v>
      </c>
      <c r="AF92" s="129">
        <f>AUC!K92-'Opt5 AUC'!K92</f>
        <v>24729984.919533998</v>
      </c>
      <c r="AG92" s="129">
        <f>AUC!L92-'Opt5 AUC'!L92</f>
        <v>32798402.218638957</v>
      </c>
      <c r="AH92" s="129">
        <f>AUC!M92-'Opt5 AUC'!M92</f>
        <v>22512202.879777476</v>
      </c>
      <c r="AI92" s="129">
        <f>AUC!N92-'Opt5 AUC'!N92</f>
        <v>21319216.372898281</v>
      </c>
      <c r="AJ92" s="129">
        <f>AUC!O92-'Opt5 AUC'!O92</f>
        <v>21455473.469002232</v>
      </c>
      <c r="AK92" s="129">
        <f>AUC!P92-'Opt5 AUC'!P92</f>
        <v>20147188.344937354</v>
      </c>
      <c r="AL92" s="129">
        <f>AUC!Q92-'Opt5 AUC'!Q92</f>
        <v>18370848.105138868</v>
      </c>
      <c r="AM92" s="129">
        <f>AUC!R92-'Opt5 AUC'!R92</f>
        <v>19077867.065648481</v>
      </c>
      <c r="AN92" s="129">
        <f>AUC!S92-'Opt5 AUC'!S92</f>
        <v>20392488.23800908</v>
      </c>
      <c r="AO92" s="129">
        <f>AUC!T92-'Opt5 AUC'!T92</f>
        <v>24008236.954773605</v>
      </c>
    </row>
    <row r="93" spans="1:41" x14ac:dyDescent="0.25">
      <c r="A93" s="120" t="s">
        <v>121</v>
      </c>
      <c r="B93" s="121">
        <f>'07ESS BB'!DR50</f>
        <v>67832440.786948368</v>
      </c>
      <c r="C93" s="129">
        <f>'07ESS BB'!DS50</f>
        <v>78070371.920532241</v>
      </c>
      <c r="D93" s="129">
        <f>'07ESS BB'!DT50</f>
        <v>96047151.641397268</v>
      </c>
      <c r="E93" s="129">
        <f>'07ESS BB'!DU50</f>
        <v>116946786.5865517</v>
      </c>
      <c r="F93" s="129">
        <f>'07ESS BB'!DV50</f>
        <v>134752221.76135269</v>
      </c>
      <c r="G93" s="129">
        <f>'07ESS BB'!DW50</f>
        <v>157776368.18322766</v>
      </c>
      <c r="H93" s="129">
        <f>'07ESS BB'!DX50</f>
        <v>118399511.6747552</v>
      </c>
      <c r="I93" s="129">
        <f>'07ESS BB'!DY50</f>
        <v>126409966.10500726</v>
      </c>
      <c r="J93" s="129">
        <f>'07ESS BB'!DZ50</f>
        <v>211015437.54106954</v>
      </c>
      <c r="K93" s="129">
        <f>'07ESS BB'!EA50</f>
        <v>91068551.530504107</v>
      </c>
      <c r="L93" s="129">
        <f>'07ESS BB'!EB50</f>
        <v>97050303.079527795</v>
      </c>
      <c r="M93" s="129">
        <f>'07ESS BB'!EC50</f>
        <v>104702372.24020955</v>
      </c>
      <c r="N93" s="129">
        <f>'07ESS BB'!ED50</f>
        <v>91349711.987299144</v>
      </c>
      <c r="O93" s="129">
        <f>'07ESS BB'!EE50</f>
        <v>93695371.464591399</v>
      </c>
      <c r="P93" s="129">
        <f>'07ESS BB'!EF50</f>
        <v>59042699.454455674</v>
      </c>
      <c r="Q93" s="129">
        <f>'07ESS BB'!EG50</f>
        <v>77775812.753503501</v>
      </c>
      <c r="R93" s="129">
        <f>'07ESS BB'!EH50</f>
        <v>94628702.911889702</v>
      </c>
      <c r="S93" s="129">
        <f>'07ESS BB'!EI50</f>
        <v>117096878.93585771</v>
      </c>
      <c r="T93" s="129">
        <f>'07ESS BB'!EJ50</f>
        <v>128185046.26655294</v>
      </c>
      <c r="U93" s="176">
        <f t="shared" si="1"/>
        <v>9.4692253384217051E-2</v>
      </c>
      <c r="V93" s="120" t="s">
        <v>121</v>
      </c>
      <c r="W93" s="121">
        <f>AUC!B93-'Opt5 AUC'!B93</f>
        <v>0</v>
      </c>
      <c r="X93" s="129">
        <f>AUC!C93-'Opt5 AUC'!C93</f>
        <v>5031984.1660957783</v>
      </c>
      <c r="Y93" s="129">
        <f>AUC!D93-'Opt5 AUC'!D93</f>
        <v>8735478.306084618</v>
      </c>
      <c r="Z93" s="129">
        <f>AUC!E93-'Opt5 AUC'!E93</f>
        <v>12989972.617305756</v>
      </c>
      <c r="AA93" s="129">
        <f>AUC!F93-'Opt5 AUC'!F93</f>
        <v>17824923.569601893</v>
      </c>
      <c r="AB93" s="129">
        <f>AUC!G93-'Opt5 AUC'!G93</f>
        <v>21566983.942472279</v>
      </c>
      <c r="AC93" s="129">
        <f>AUC!H93-'Opt5 AUC'!H93</f>
        <v>16756896.759852186</v>
      </c>
      <c r="AD93" s="129">
        <f>AUC!I93-'Opt5 AUC'!I93</f>
        <v>18995826.484008819</v>
      </c>
      <c r="AE93" s="129">
        <f>AUC!J93-'Opt5 AUC'!J93</f>
        <v>34282078.794013292</v>
      </c>
      <c r="AF93" s="129">
        <f>AUC!K93-'Opt5 AUC'!K93</f>
        <v>15322212.634756014</v>
      </c>
      <c r="AG93" s="129">
        <f>AUC!L93-'Opt5 AUC'!L93</f>
        <v>16132229.465985999</v>
      </c>
      <c r="AH93" s="129">
        <f>AUC!M93-'Opt5 AUC'!M93</f>
        <v>17820894.140812919</v>
      </c>
      <c r="AI93" s="129">
        <f>AUC!N93-'Opt5 AUC'!N93</f>
        <v>14885750.369180277</v>
      </c>
      <c r="AJ93" s="129">
        <f>AUC!O93-'Opt5 AUC'!O93</f>
        <v>14319016.978167638</v>
      </c>
      <c r="AK93" s="129">
        <f>AUC!P93-'Opt5 AUC'!P93</f>
        <v>8364062.2901257575</v>
      </c>
      <c r="AL93" s="129">
        <f>AUC!Q93-'Opt5 AUC'!Q93</f>
        <v>10171988.362943083</v>
      </c>
      <c r="AM93" s="129">
        <f>AUC!R93-'Opt5 AUC'!R93</f>
        <v>11889020.534668967</v>
      </c>
      <c r="AN93" s="129">
        <f>AUC!S93-'Opt5 AUC'!S93</f>
        <v>14810879.026162475</v>
      </c>
      <c r="AO93" s="129">
        <f>AUC!T93-'Opt5 AUC'!T93</f>
        <v>15241667.808989838</v>
      </c>
    </row>
    <row r="94" spans="1:41" x14ac:dyDescent="0.25">
      <c r="A94" s="120" t="s">
        <v>122</v>
      </c>
      <c r="B94" s="121">
        <f>'08JEN BB'!DR50</f>
        <v>10807853.053940993</v>
      </c>
      <c r="C94" s="129">
        <f>'08JEN BB'!DS50</f>
        <v>12607609.126699271</v>
      </c>
      <c r="D94" s="129">
        <f>'08JEN BB'!DT50</f>
        <v>13772685.52939551</v>
      </c>
      <c r="E94" s="129">
        <f>'08JEN BB'!DU50</f>
        <v>13435915.396217337</v>
      </c>
      <c r="F94" s="129">
        <f>'08JEN BB'!DV50</f>
        <v>15256854.988235945</v>
      </c>
      <c r="G94" s="129">
        <f>'08JEN BB'!DW50</f>
        <v>17289258.015923671</v>
      </c>
      <c r="H94" s="129">
        <f>'08JEN BB'!DX50</f>
        <v>21961044.271818988</v>
      </c>
      <c r="I94" s="129">
        <f>'08JEN BB'!DY50</f>
        <v>26678440.759879254</v>
      </c>
      <c r="J94" s="129">
        <f>'08JEN BB'!DZ50</f>
        <v>29244833.561998568</v>
      </c>
      <c r="K94" s="129">
        <f>'08JEN BB'!EA50</f>
        <v>29938134.528584048</v>
      </c>
      <c r="L94" s="129">
        <f>'08JEN BB'!EB50</f>
        <v>39333120.358022369</v>
      </c>
      <c r="M94" s="129">
        <f>'08JEN BB'!EC50</f>
        <v>28129591.852995846</v>
      </c>
      <c r="N94" s="129">
        <f>'08JEN BB'!ED50</f>
        <v>31970339.502831001</v>
      </c>
      <c r="O94" s="129">
        <f>'08JEN BB'!EE50</f>
        <v>34552219.379143119</v>
      </c>
      <c r="P94" s="129">
        <f>'08JEN BB'!EF50</f>
        <v>36258210.005997613</v>
      </c>
      <c r="Q94" s="129">
        <f>'08JEN BB'!EG50</f>
        <v>28600937.627576869</v>
      </c>
      <c r="R94" s="129">
        <f>'08JEN BB'!EH50</f>
        <v>24164603.944099899</v>
      </c>
      <c r="S94" s="129">
        <f>'08JEN BB'!EI50</f>
        <v>28615705.986495528</v>
      </c>
      <c r="T94" s="129">
        <f>'08JEN BB'!EJ50</f>
        <v>33478300.189645801</v>
      </c>
      <c r="U94" s="176">
        <f t="shared" si="1"/>
        <v>0.16992745890823219</v>
      </c>
      <c r="V94" s="120" t="s">
        <v>122</v>
      </c>
      <c r="W94" s="121">
        <f>AUC!B94-'Opt5 AUC'!B94</f>
        <v>0</v>
      </c>
      <c r="X94" s="129">
        <f>AUC!C94-'Opt5 AUC'!C94</f>
        <v>0</v>
      </c>
      <c r="Y94" s="129">
        <f>AUC!D94-'Opt5 AUC'!D94</f>
        <v>-1.862645149230957E-8</v>
      </c>
      <c r="Z94" s="129">
        <f>AUC!E94-'Opt5 AUC'!E94</f>
        <v>-3.7252902984619141E-8</v>
      </c>
      <c r="AA94" s="129">
        <f>AUC!F94-'Opt5 AUC'!F94</f>
        <v>-2.6077032089233398E-8</v>
      </c>
      <c r="AB94" s="129">
        <f>AUC!G94-'Opt5 AUC'!G94</f>
        <v>-1384936.2577555571</v>
      </c>
      <c r="AC94" s="129">
        <f>AUC!H94-'Opt5 AUC'!H94</f>
        <v>-955447.49171854556</v>
      </c>
      <c r="AD94" s="129">
        <f>AUC!I94-'Opt5 AUC'!I94</f>
        <v>316869.37740540504</v>
      </c>
      <c r="AE94" s="129">
        <f>AUC!J94-'Opt5 AUC'!J94</f>
        <v>1056096.6056492627</v>
      </c>
      <c r="AF94" s="129">
        <f>AUC!K94-'Opt5 AUC'!K94</f>
        <v>1449902.8641720265</v>
      </c>
      <c r="AG94" s="129">
        <f>AUC!L94-'Opt5 AUC'!L94</f>
        <v>2579802.639568992</v>
      </c>
      <c r="AH94" s="129">
        <f>AUC!M94-'Opt5 AUC'!M94</f>
        <v>2175566.5522727072</v>
      </c>
      <c r="AI94" s="129">
        <f>AUC!N94-'Opt5 AUC'!N94</f>
        <v>2708435.7004686557</v>
      </c>
      <c r="AJ94" s="129">
        <f>AUC!O94-'Opt5 AUC'!O94</f>
        <v>3053639.1630135626</v>
      </c>
      <c r="AK94" s="129">
        <f>AUC!P94-'Opt5 AUC'!P94</f>
        <v>3254669.1627839357</v>
      </c>
      <c r="AL94" s="129">
        <f>AUC!Q94-'Opt5 AUC'!Q94</f>
        <v>2570015.1677563637</v>
      </c>
      <c r="AM94" s="129">
        <f>AUC!R94-'Opt5 AUC'!R94</f>
        <v>2090802.3079977855</v>
      </c>
      <c r="AN94" s="129">
        <f>AUC!S94-'Opt5 AUC'!S94</f>
        <v>1927934.7062574029</v>
      </c>
      <c r="AO94" s="129">
        <f>AUC!T94-'Opt5 AUC'!T94</f>
        <v>1857724.1132774763</v>
      </c>
    </row>
    <row r="95" spans="1:41" x14ac:dyDescent="0.25">
      <c r="A95" s="120" t="s">
        <v>123</v>
      </c>
      <c r="B95" s="121">
        <f>'09PCR BB'!DR50</f>
        <v>25561965.762299012</v>
      </c>
      <c r="C95" s="129">
        <f>'09PCR BB'!DS50</f>
        <v>25413516.173194278</v>
      </c>
      <c r="D95" s="129">
        <f>'09PCR BB'!DT50</f>
        <v>25826780.677473485</v>
      </c>
      <c r="E95" s="129">
        <f>'09PCR BB'!DU50</f>
        <v>26507897.883645367</v>
      </c>
      <c r="F95" s="129">
        <f>'09PCR BB'!DV50</f>
        <v>29250899.319669876</v>
      </c>
      <c r="G95" s="129">
        <f>'09PCR BB'!DW50</f>
        <v>29481604.081773859</v>
      </c>
      <c r="H95" s="129">
        <f>'09PCR BB'!DX50</f>
        <v>32813195.789275777</v>
      </c>
      <c r="I95" s="129">
        <f>'09PCR BB'!DY50</f>
        <v>31524447.500199281</v>
      </c>
      <c r="J95" s="129">
        <f>'09PCR BB'!DZ50</f>
        <v>18709767.179167528</v>
      </c>
      <c r="K95" s="129">
        <f>'09PCR BB'!EA50</f>
        <v>26606953.112202898</v>
      </c>
      <c r="L95" s="129">
        <f>'09PCR BB'!EB50</f>
        <v>33694582.427140176</v>
      </c>
      <c r="M95" s="129">
        <f>'09PCR BB'!EC50</f>
        <v>45530070.167679898</v>
      </c>
      <c r="N95" s="129">
        <f>'09PCR BB'!ED50</f>
        <v>56207760.938784994</v>
      </c>
      <c r="O95" s="129">
        <f>'09PCR BB'!EE50</f>
        <v>71649430.674652785</v>
      </c>
      <c r="P95" s="129">
        <f>'09PCR BB'!EF50</f>
        <v>72907520.133864343</v>
      </c>
      <c r="Q95" s="129">
        <f>'09PCR BB'!EG50</f>
        <v>66653305.320737243</v>
      </c>
      <c r="R95" s="129">
        <f>'09PCR BB'!EH50</f>
        <v>64031311.75548391</v>
      </c>
      <c r="S95" s="129">
        <f>'09PCR BB'!EI50</f>
        <v>76434387.131505117</v>
      </c>
      <c r="T95" s="129">
        <f>'09PCR BB'!EJ50</f>
        <v>102796186.93843859</v>
      </c>
      <c r="U95" s="176">
        <f t="shared" si="1"/>
        <v>0.34489450097347002</v>
      </c>
      <c r="V95" s="120" t="s">
        <v>123</v>
      </c>
      <c r="W95" s="121">
        <f>AUC!B95-'Opt5 AUC'!B95</f>
        <v>0</v>
      </c>
      <c r="X95" s="129">
        <f>AUC!C95-'Opt5 AUC'!C95</f>
        <v>2794142.3442434184</v>
      </c>
      <c r="Y95" s="129">
        <f>AUC!D95-'Opt5 AUC'!D95</f>
        <v>5352890.4415180199</v>
      </c>
      <c r="Z95" s="129">
        <f>AUC!E95-'Opt5 AUC'!E95</f>
        <v>9383915.825876642</v>
      </c>
      <c r="AA95" s="129">
        <f>AUC!F95-'Opt5 AUC'!F95</f>
        <v>11823467.855203371</v>
      </c>
      <c r="AB95" s="129">
        <f>AUC!G95-'Opt5 AUC'!G95</f>
        <v>15639981.73397864</v>
      </c>
      <c r="AC95" s="129">
        <f>AUC!H95-'Opt5 AUC'!H95</f>
        <v>18711147.088936727</v>
      </c>
      <c r="AD95" s="129">
        <f>AUC!I95-'Opt5 AUC'!I95</f>
        <v>20877715.700271271</v>
      </c>
      <c r="AE95" s="129">
        <f>AUC!J95-'Opt5 AUC'!J95</f>
        <v>33948259.37133421</v>
      </c>
      <c r="AF95" s="129">
        <f>AUC!K95-'Opt5 AUC'!K95</f>
        <v>31254433.635217808</v>
      </c>
      <c r="AG95" s="129">
        <f>AUC!L95-'Opt5 AUC'!L95</f>
        <v>24817751.42913796</v>
      </c>
      <c r="AH95" s="129">
        <f>AUC!M95-'Opt5 AUC'!M95</f>
        <v>19010533.486056574</v>
      </c>
      <c r="AI95" s="129">
        <f>AUC!N95-'Opt5 AUC'!N95</f>
        <v>15561421.737027444</v>
      </c>
      <c r="AJ95" s="129">
        <f>AUC!O95-'Opt5 AUC'!O95</f>
        <v>13965864.082264528</v>
      </c>
      <c r="AK95" s="129">
        <f>AUC!P95-'Opt5 AUC'!P95</f>
        <v>10415998.68904157</v>
      </c>
      <c r="AL95" s="129">
        <f>AUC!Q95-'Opt5 AUC'!Q95</f>
        <v>7372389.7200829536</v>
      </c>
      <c r="AM95" s="129">
        <f>AUC!R95-'Opt5 AUC'!R95</f>
        <v>5598750.5427828729</v>
      </c>
      <c r="AN95" s="129">
        <f>AUC!S95-'Opt5 AUC'!S95</f>
        <v>5778746.8227719963</v>
      </c>
      <c r="AO95" s="129">
        <f>AUC!T95-'Opt5 AUC'!T95</f>
        <v>6147932.5474856198</v>
      </c>
    </row>
    <row r="96" spans="1:41" x14ac:dyDescent="0.25">
      <c r="A96" s="120" t="s">
        <v>124</v>
      </c>
      <c r="B96" s="121">
        <f>'10SAP BB'!DR50</f>
        <v>40123073.89637772</v>
      </c>
      <c r="C96" s="129">
        <f>'10SAP BB'!DS50</f>
        <v>50555877.50802996</v>
      </c>
      <c r="D96" s="129">
        <f>'10SAP BB'!DT50</f>
        <v>55779743.977634147</v>
      </c>
      <c r="E96" s="129">
        <f>'10SAP BB'!DU50</f>
        <v>62382768.05483304</v>
      </c>
      <c r="F96" s="129">
        <f>'10SAP BB'!DV50</f>
        <v>72715544.544281334</v>
      </c>
      <c r="G96" s="129">
        <f>'10SAP BB'!DW50</f>
        <v>52311012.78020031</v>
      </c>
      <c r="H96" s="129">
        <f>'10SAP BB'!DX50</f>
        <v>59888473.234941423</v>
      </c>
      <c r="I96" s="129">
        <f>'10SAP BB'!DY50</f>
        <v>67387809.786378458</v>
      </c>
      <c r="J96" s="129">
        <f>'10SAP BB'!DZ50</f>
        <v>75118624.450255916</v>
      </c>
      <c r="K96" s="129">
        <f>'10SAP BB'!EA50</f>
        <v>90147825.58376199</v>
      </c>
      <c r="L96" s="129">
        <f>'10SAP BB'!EB50</f>
        <v>45202573.18187201</v>
      </c>
      <c r="M96" s="129">
        <f>'10SAP BB'!EC50</f>
        <v>118372871.5679478</v>
      </c>
      <c r="N96" s="129">
        <f>'10SAP BB'!ED50</f>
        <v>116258029.78930074</v>
      </c>
      <c r="O96" s="129">
        <f>'10SAP BB'!EE50</f>
        <v>118277843.00720288</v>
      </c>
      <c r="P96" s="129">
        <f>'10SAP BB'!EF50</f>
        <v>120196457.83725025</v>
      </c>
      <c r="Q96" s="129">
        <f>'10SAP BB'!EG50</f>
        <v>111927202.87883471</v>
      </c>
      <c r="R96" s="129">
        <f>'10SAP BB'!EH50</f>
        <v>118290678.4997225</v>
      </c>
      <c r="S96" s="129">
        <f>'10SAP BB'!EI50</f>
        <v>130743017.02673922</v>
      </c>
      <c r="T96" s="129">
        <f>'10SAP BB'!EJ50</f>
        <v>152147331.89785108</v>
      </c>
      <c r="U96" s="176">
        <f t="shared" si="1"/>
        <v>0.16371287245676991</v>
      </c>
      <c r="V96" s="120" t="s">
        <v>124</v>
      </c>
      <c r="W96" s="121">
        <f>AUC!B96-'Opt5 AUC'!B96</f>
        <v>0</v>
      </c>
      <c r="X96" s="129">
        <f>AUC!C96-'Opt5 AUC'!C96</f>
        <v>5.9604644775390625E-8</v>
      </c>
      <c r="Y96" s="129">
        <f>AUC!D96-'Opt5 AUC'!D96</f>
        <v>0</v>
      </c>
      <c r="Z96" s="129">
        <f>AUC!E96-'Opt5 AUC'!E96</f>
        <v>0</v>
      </c>
      <c r="AA96" s="129">
        <f>AUC!F96-'Opt5 AUC'!F96</f>
        <v>0</v>
      </c>
      <c r="AB96" s="129">
        <f>AUC!G96-'Opt5 AUC'!G96</f>
        <v>0</v>
      </c>
      <c r="AC96" s="129">
        <f>AUC!H96-'Opt5 AUC'!H96</f>
        <v>0</v>
      </c>
      <c r="AD96" s="129">
        <f>AUC!I96-'Opt5 AUC'!I96</f>
        <v>0</v>
      </c>
      <c r="AE96" s="129">
        <f>AUC!J96-'Opt5 AUC'!J96</f>
        <v>0</v>
      </c>
      <c r="AF96" s="129">
        <f>AUC!K96-'Opt5 AUC'!K96</f>
        <v>0</v>
      </c>
      <c r="AG96" s="129">
        <f>AUC!L96-'Opt5 AUC'!L96</f>
        <v>0</v>
      </c>
      <c r="AH96" s="129">
        <f>AUC!M96-'Opt5 AUC'!M96</f>
        <v>0</v>
      </c>
      <c r="AI96" s="129">
        <f>AUC!N96-'Opt5 AUC'!N96</f>
        <v>0</v>
      </c>
      <c r="AJ96" s="129">
        <f>AUC!O96-'Opt5 AUC'!O96</f>
        <v>0</v>
      </c>
      <c r="AK96" s="129">
        <f>AUC!P96-'Opt5 AUC'!P96</f>
        <v>0</v>
      </c>
      <c r="AL96" s="129">
        <f>AUC!Q96-'Opt5 AUC'!Q96</f>
        <v>0</v>
      </c>
      <c r="AM96" s="129">
        <f>AUC!R96-'Opt5 AUC'!R96</f>
        <v>0</v>
      </c>
      <c r="AN96" s="129">
        <f>AUC!S96-'Opt5 AUC'!S96</f>
        <v>0</v>
      </c>
      <c r="AO96" s="129">
        <f>AUC!T96-'Opt5 AUC'!T96</f>
        <v>0</v>
      </c>
    </row>
    <row r="97" spans="1:41" x14ac:dyDescent="0.25">
      <c r="A97" s="120" t="s">
        <v>125</v>
      </c>
      <c r="B97" s="121">
        <f>'11SPD BB'!DR50</f>
        <v>22393363.187496018</v>
      </c>
      <c r="C97" s="129">
        <f>'11SPD BB'!DS50</f>
        <v>27292741.305433009</v>
      </c>
      <c r="D97" s="129">
        <f>'11SPD BB'!DT50</f>
        <v>29302952.318178717</v>
      </c>
      <c r="E97" s="129">
        <f>'11SPD BB'!DU50</f>
        <v>31730027.66307272</v>
      </c>
      <c r="F97" s="129">
        <f>'11SPD BB'!DV50</f>
        <v>33421551.901384287</v>
      </c>
      <c r="G97" s="129">
        <f>'11SPD BB'!DW50</f>
        <v>58432598.896633044</v>
      </c>
      <c r="H97" s="129">
        <f>'11SPD BB'!DX50</f>
        <v>38198463.445911497</v>
      </c>
      <c r="I97" s="129">
        <f>'11SPD BB'!DY50</f>
        <v>47801278.677513599</v>
      </c>
      <c r="J97" s="129">
        <f>'11SPD BB'!DZ50</f>
        <v>43136972.098350577</v>
      </c>
      <c r="K97" s="129">
        <f>'11SPD BB'!EA50</f>
        <v>38827510.032856613</v>
      </c>
      <c r="L97" s="129">
        <f>'11SPD BB'!EB50</f>
        <v>24703128.555825166</v>
      </c>
      <c r="M97" s="129">
        <f>'11SPD BB'!EC50</f>
        <v>49388225.663968466</v>
      </c>
      <c r="N97" s="129">
        <f>'11SPD BB'!ED50</f>
        <v>53946891.168200985</v>
      </c>
      <c r="O97" s="129">
        <f>'11SPD BB'!EE50</f>
        <v>53494601.270167336</v>
      </c>
      <c r="P97" s="129">
        <f>'11SPD BB'!EF50</f>
        <v>57973231.977445632</v>
      </c>
      <c r="Q97" s="129">
        <f>'11SPD BB'!EG50</f>
        <v>58045651.879945695</v>
      </c>
      <c r="R97" s="129">
        <f>'11SPD BB'!EH50</f>
        <v>136937959.18789896</v>
      </c>
      <c r="S97" s="129">
        <f>'11SPD BB'!EI50</f>
        <v>113752623.41922081</v>
      </c>
      <c r="T97" s="129">
        <f>'11SPD BB'!EJ50</f>
        <v>121384469.76380038</v>
      </c>
      <c r="U97" s="176">
        <f t="shared" si="1"/>
        <v>6.7091607342130294E-2</v>
      </c>
      <c r="V97" s="120" t="s">
        <v>125</v>
      </c>
      <c r="W97" s="121">
        <f>AUC!B97-'Opt5 AUC'!B97</f>
        <v>0</v>
      </c>
      <c r="X97" s="129">
        <f>AUC!C97-'Opt5 AUC'!C97</f>
        <v>394182.93863608688</v>
      </c>
      <c r="Y97" s="129">
        <f>AUC!D97-'Opt5 AUC'!D97</f>
        <v>733223.76071974263</v>
      </c>
      <c r="Z97" s="129">
        <f>AUC!E97-'Opt5 AUC'!E97</f>
        <v>1142654.185912773</v>
      </c>
      <c r="AA97" s="129">
        <f>AUC!F97-'Opt5 AUC'!F97</f>
        <v>1185653.7048045471</v>
      </c>
      <c r="AB97" s="129">
        <f>AUC!G97-'Opt5 AUC'!G97</f>
        <v>11976543.700796098</v>
      </c>
      <c r="AC97" s="129">
        <f>AUC!H97-'Opt5 AUC'!H97</f>
        <v>4767570.3708176464</v>
      </c>
      <c r="AD97" s="129">
        <f>AUC!I97-'Opt5 AUC'!I97</f>
        <v>4507555.2859104127</v>
      </c>
      <c r="AE97" s="129">
        <f>AUC!J97-'Opt5 AUC'!J97</f>
        <v>2877000.4914108664</v>
      </c>
      <c r="AF97" s="129">
        <f>AUC!K97-'Opt5 AUC'!K97</f>
        <v>2173189.8956049606</v>
      </c>
      <c r="AG97" s="129">
        <f>AUC!L97-'Opt5 AUC'!L97</f>
        <v>2256528.0554956719</v>
      </c>
      <c r="AH97" s="129">
        <f>AUC!M97-'Opt5 AUC'!M97</f>
        <v>3751176.3943209648</v>
      </c>
      <c r="AI97" s="129">
        <f>AUC!N97-'Opt5 AUC'!N97</f>
        <v>2425896.484204933</v>
      </c>
      <c r="AJ97" s="129">
        <f>AUC!O97-'Opt5 AUC'!O97</f>
        <v>1457978.2713507563</v>
      </c>
      <c r="AK97" s="129">
        <f>AUC!P97-'Opt5 AUC'!P97</f>
        <v>1135681.9186042994</v>
      </c>
      <c r="AL97" s="129">
        <f>AUC!Q97-'Opt5 AUC'!Q97</f>
        <v>784835.67651294172</v>
      </c>
      <c r="AM97" s="129">
        <f>AUC!R97-'Opt5 AUC'!R97</f>
        <v>885518.9873585999</v>
      </c>
      <c r="AN97" s="129">
        <f>AUC!S97-'Opt5 AUC'!S97</f>
        <v>746866.87865330279</v>
      </c>
      <c r="AO97" s="129">
        <f>AUC!T97-'Opt5 AUC'!T97</f>
        <v>911660.66820794344</v>
      </c>
    </row>
    <row r="98" spans="1:41" x14ac:dyDescent="0.25">
      <c r="A98" s="120" t="s">
        <v>126</v>
      </c>
      <c r="B98" s="121">
        <f>'12TND BB'!DR50</f>
        <v>21437752.292607367</v>
      </c>
      <c r="C98" s="129">
        <f>'12TND BB'!DS50</f>
        <v>26293683.930369049</v>
      </c>
      <c r="D98" s="129">
        <f>'12TND BB'!DT50</f>
        <v>25207867.04758279</v>
      </c>
      <c r="E98" s="129">
        <f>'12TND BB'!DU50</f>
        <v>17423266.705155555</v>
      </c>
      <c r="F98" s="129">
        <f>'12TND BB'!DV50</f>
        <v>21774540.329792984</v>
      </c>
      <c r="G98" s="129">
        <f>'12TND BB'!DW50</f>
        <v>26979004.969062444</v>
      </c>
      <c r="H98" s="129">
        <f>'12TND BB'!DX50</f>
        <v>29202344.327444121</v>
      </c>
      <c r="I98" s="129">
        <f>'12TND BB'!DY50</f>
        <v>26068265.720343765</v>
      </c>
      <c r="J98" s="129">
        <f>'12TND BB'!DZ50</f>
        <v>24863430.091112964</v>
      </c>
      <c r="K98" s="129">
        <f>'12TND BB'!EA50</f>
        <v>28031957.517798938</v>
      </c>
      <c r="L98" s="129">
        <f>'12TND BB'!EB50</f>
        <v>25719833.255747475</v>
      </c>
      <c r="M98" s="129">
        <f>'12TND BB'!EC50</f>
        <v>22718350.908474926</v>
      </c>
      <c r="N98" s="129">
        <f>'12TND BB'!ED50</f>
        <v>12064136.643455736</v>
      </c>
      <c r="O98" s="129">
        <f>'12TND BB'!EE50</f>
        <v>29677889.942132395</v>
      </c>
      <c r="P98" s="129">
        <f>'12TND BB'!EF50</f>
        <v>25056922.478085883</v>
      </c>
      <c r="Q98" s="129">
        <f>'12TND BB'!EG50</f>
        <v>20899571.979763787</v>
      </c>
      <c r="R98" s="129">
        <f>'12TND BB'!EH50</f>
        <v>19623305.965630025</v>
      </c>
      <c r="S98" s="129">
        <f>'12TND BB'!EI50</f>
        <v>18219958.924027294</v>
      </c>
      <c r="T98" s="129">
        <f>'12TND BB'!EJ50</f>
        <v>19331692.811752297</v>
      </c>
      <c r="U98" s="176">
        <f t="shared" si="1"/>
        <v>6.1017365207059873E-2</v>
      </c>
      <c r="V98" s="120" t="s">
        <v>126</v>
      </c>
      <c r="W98" s="121">
        <f>AUC!B98-'Opt5 AUC'!B98</f>
        <v>0</v>
      </c>
      <c r="X98" s="129">
        <f>AUC!C98-'Opt5 AUC'!C98</f>
        <v>614262.30783418193</v>
      </c>
      <c r="Y98" s="129">
        <f>AUC!D98-'Opt5 AUC'!D98</f>
        <v>1158461.7590817139</v>
      </c>
      <c r="Z98" s="129">
        <f>AUC!E98-'Opt5 AUC'!E98</f>
        <v>979521.78260219097</v>
      </c>
      <c r="AA98" s="129">
        <f>AUC!F98-'Opt5 AUC'!F98</f>
        <v>1412445.6111926809</v>
      </c>
      <c r="AB98" s="129">
        <f>AUC!G98-'Opt5 AUC'!G98</f>
        <v>2015962.9207888357</v>
      </c>
      <c r="AC98" s="129">
        <f>AUC!H98-'Opt5 AUC'!H98</f>
        <v>2190995.9069082998</v>
      </c>
      <c r="AD98" s="129">
        <f>AUC!I98-'Opt5 AUC'!I98</f>
        <v>2520244.4379272461</v>
      </c>
      <c r="AE98" s="129">
        <f>AUC!J98-'Opt5 AUC'!J98</f>
        <v>3261975.5333930328</v>
      </c>
      <c r="AF98" s="129">
        <f>AUC!K98-'Opt5 AUC'!K98</f>
        <v>3100402.8439250737</v>
      </c>
      <c r="AG98" s="129">
        <f>AUC!L98-'Opt5 AUC'!L98</f>
        <v>2542722.9495239742</v>
      </c>
      <c r="AH98" s="129">
        <f>AUC!M98-'Opt5 AUC'!M98</f>
        <v>1942194.8320534304</v>
      </c>
      <c r="AI98" s="129">
        <f>AUC!N98-'Opt5 AUC'!N98</f>
        <v>1022002.9552459549</v>
      </c>
      <c r="AJ98" s="129">
        <f>AUC!O98-'Opt5 AUC'!O98</f>
        <v>2454850.343196746</v>
      </c>
      <c r="AK98" s="129">
        <f>AUC!P98-'Opt5 AUC'!P98</f>
        <v>2222826.1115350649</v>
      </c>
      <c r="AL98" s="129">
        <f>AUC!Q98-'Opt5 AUC'!Q98</f>
        <v>2075323.5243285522</v>
      </c>
      <c r="AM98" s="129">
        <f>AUC!R98-'Opt5 AUC'!R98</f>
        <v>2011566.0756286979</v>
      </c>
      <c r="AN98" s="129">
        <f>AUC!S98-'Opt5 AUC'!S98</f>
        <v>1977084.0930133089</v>
      </c>
      <c r="AO98" s="129">
        <f>AUC!T98-'Opt5 AUC'!T98</f>
        <v>2191686.1944276728</v>
      </c>
    </row>
    <row r="99" spans="1:41" ht="15.75" thickBot="1" x14ac:dyDescent="0.3">
      <c r="A99" s="122" t="s">
        <v>127</v>
      </c>
      <c r="B99" s="123">
        <f>'13UED BB'!DR50</f>
        <v>43873728.219361871</v>
      </c>
      <c r="C99" s="124">
        <f>'13UED BB'!DS50</f>
        <v>43368857.418739147</v>
      </c>
      <c r="D99" s="124">
        <f>'13UED BB'!DT50</f>
        <v>44108951.946339294</v>
      </c>
      <c r="E99" s="124">
        <f>'13UED BB'!DU50</f>
        <v>35236565.732557178</v>
      </c>
      <c r="F99" s="124">
        <f>'13UED BB'!DV50</f>
        <v>30755737.493115902</v>
      </c>
      <c r="G99" s="124">
        <f>'13UED BB'!DW50</f>
        <v>7379605.7781767938</v>
      </c>
      <c r="H99" s="124">
        <f>'13UED BB'!DX50</f>
        <v>23463763.436254047</v>
      </c>
      <c r="I99" s="124">
        <f>'13UED BB'!DY50</f>
        <v>28099823.680596825</v>
      </c>
      <c r="J99" s="124">
        <f>'13UED BB'!DZ50</f>
        <v>32182233.799996383</v>
      </c>
      <c r="K99" s="124">
        <f>'13UED BB'!EA50</f>
        <v>38083522.995887309</v>
      </c>
      <c r="L99" s="124">
        <f>'13UED BB'!EB50</f>
        <v>58964921.09294039</v>
      </c>
      <c r="M99" s="124">
        <f>'13UED BB'!EC50</f>
        <v>35452866.573927708</v>
      </c>
      <c r="N99" s="124">
        <f>'13UED BB'!ED50</f>
        <v>42151707.886296861</v>
      </c>
      <c r="O99" s="124">
        <f>'13UED BB'!EE50</f>
        <v>44493698.136781283</v>
      </c>
      <c r="P99" s="124">
        <f>'13UED BB'!EF50</f>
        <v>42223182.425962828</v>
      </c>
      <c r="Q99" s="124">
        <f>'13UED BB'!EG50</f>
        <v>36282710.860696621</v>
      </c>
      <c r="R99" s="124">
        <f>'13UED BB'!EH50</f>
        <v>30317921.811878156</v>
      </c>
      <c r="S99" s="124">
        <f>'13UED BB'!EI50</f>
        <v>47605739.874394536</v>
      </c>
      <c r="T99" s="124">
        <f>'13UED BB'!EJ50</f>
        <v>60941835.217704929</v>
      </c>
      <c r="U99" s="176">
        <f t="shared" si="1"/>
        <v>0.28013628983599548</v>
      </c>
      <c r="V99" s="122" t="s">
        <v>127</v>
      </c>
      <c r="W99" s="123">
        <f>AUC!B99-'Opt5 AUC'!B99</f>
        <v>0</v>
      </c>
      <c r="X99" s="124">
        <f>AUC!C99-'Opt5 AUC'!C99</f>
        <v>0</v>
      </c>
      <c r="Y99" s="124">
        <f>AUC!D99-'Opt5 AUC'!D99</f>
        <v>0</v>
      </c>
      <c r="Z99" s="124">
        <f>AUC!E99-'Opt5 AUC'!E99</f>
        <v>0</v>
      </c>
      <c r="AA99" s="124">
        <f>AUC!F99-'Opt5 AUC'!F99</f>
        <v>0</v>
      </c>
      <c r="AB99" s="124">
        <f>AUC!G99-'Opt5 AUC'!G99</f>
        <v>1.1175870895385742E-8</v>
      </c>
      <c r="AC99" s="124">
        <f>AUC!H99-'Opt5 AUC'!H99</f>
        <v>0</v>
      </c>
      <c r="AD99" s="124">
        <f>AUC!I99-'Opt5 AUC'!I99</f>
        <v>0</v>
      </c>
      <c r="AE99" s="124">
        <f>AUC!J99-'Opt5 AUC'!J99</f>
        <v>4.4703483581542969E-8</v>
      </c>
      <c r="AF99" s="124">
        <f>AUC!K99-'Opt5 AUC'!K99</f>
        <v>0</v>
      </c>
      <c r="AG99" s="124">
        <f>AUC!L99-'Opt5 AUC'!L99</f>
        <v>0</v>
      </c>
      <c r="AH99" s="124">
        <f>AUC!M99-'Opt5 AUC'!M99</f>
        <v>-6.7055225372314453E-8</v>
      </c>
      <c r="AI99" s="124">
        <f>AUC!N99-'Opt5 AUC'!N99</f>
        <v>-8.9406967163085938E-8</v>
      </c>
      <c r="AJ99" s="124">
        <f>AUC!O99-'Opt5 AUC'!O99</f>
        <v>-8.9406967163085938E-8</v>
      </c>
      <c r="AK99" s="124">
        <f>AUC!P99-'Opt5 AUC'!P99</f>
        <v>-7.4505805969238281E-8</v>
      </c>
      <c r="AL99" s="124">
        <f>AUC!Q99-'Opt5 AUC'!Q99</f>
        <v>0</v>
      </c>
      <c r="AM99" s="124">
        <f>AUC!R99-'Opt5 AUC'!R99</f>
        <v>0</v>
      </c>
      <c r="AN99" s="124">
        <f>AUC!S99-'Opt5 AUC'!S99</f>
        <v>0</v>
      </c>
      <c r="AO99" s="124">
        <f>AUC!T99-'Opt5 AUC'!T99</f>
        <v>0</v>
      </c>
    </row>
    <row r="100" spans="1:41" x14ac:dyDescent="0.25">
      <c r="A100" s="114"/>
      <c r="B100" s="114"/>
      <c r="C100" s="114"/>
      <c r="D100" s="114"/>
      <c r="E100" s="114"/>
      <c r="F100" s="114"/>
      <c r="G100" s="114"/>
      <c r="H100" s="114"/>
      <c r="I100" s="114"/>
      <c r="J100" s="114"/>
      <c r="K100" s="114"/>
      <c r="L100" s="114"/>
      <c r="M100" s="114"/>
      <c r="N100" s="114"/>
      <c r="O100" s="114"/>
      <c r="P100" s="114"/>
      <c r="Q100" s="114"/>
      <c r="U100" s="176" t="e">
        <f t="shared" si="1"/>
        <v>#DIV/0!</v>
      </c>
      <c r="V100" s="114"/>
      <c r="W100" s="114"/>
      <c r="X100" s="114"/>
      <c r="Y100" s="114"/>
      <c r="Z100" s="114"/>
      <c r="AA100" s="114"/>
      <c r="AB100" s="114"/>
      <c r="AC100" s="114"/>
      <c r="AD100" s="114"/>
      <c r="AE100" s="114"/>
      <c r="AF100" s="114"/>
      <c r="AG100" s="114"/>
      <c r="AH100" s="114"/>
      <c r="AI100" s="114"/>
      <c r="AJ100" s="114"/>
      <c r="AK100" s="114"/>
      <c r="AL100" s="114"/>
      <c r="AM100" s="36"/>
      <c r="AN100" s="36"/>
      <c r="AO100" s="36"/>
    </row>
    <row r="101" spans="1:41" x14ac:dyDescent="0.25">
      <c r="A101" s="114"/>
      <c r="B101" s="114" t="s">
        <v>262</v>
      </c>
      <c r="C101" s="114"/>
      <c r="D101" s="114"/>
      <c r="E101" s="114"/>
      <c r="F101" s="114"/>
      <c r="G101" s="114"/>
      <c r="H101" s="114"/>
      <c r="I101" s="114"/>
      <c r="J101" s="114"/>
      <c r="K101" s="114"/>
      <c r="L101" s="114"/>
      <c r="M101" s="114"/>
      <c r="N101" s="114"/>
      <c r="O101" s="114"/>
      <c r="P101" s="114"/>
      <c r="Q101" s="114"/>
      <c r="U101" s="176" t="e">
        <f t="shared" si="1"/>
        <v>#DIV/0!</v>
      </c>
      <c r="V101" s="114"/>
      <c r="W101" s="114" t="s">
        <v>262</v>
      </c>
      <c r="X101" s="114"/>
      <c r="Y101" s="114"/>
      <c r="Z101" s="114"/>
      <c r="AA101" s="114"/>
      <c r="AB101" s="114"/>
      <c r="AC101" s="114"/>
      <c r="AD101" s="114"/>
      <c r="AE101" s="114"/>
      <c r="AF101" s="114"/>
      <c r="AG101" s="114"/>
      <c r="AH101" s="114"/>
      <c r="AI101" s="114"/>
      <c r="AJ101" s="114"/>
      <c r="AK101" s="114"/>
      <c r="AL101" s="114"/>
      <c r="AM101" s="36"/>
      <c r="AN101" s="36"/>
      <c r="AO101" s="36"/>
    </row>
    <row r="102" spans="1:41" ht="15.75" thickBot="1" x14ac:dyDescent="0.3">
      <c r="A102" s="115"/>
      <c r="B102" s="116">
        <v>2006</v>
      </c>
      <c r="C102" s="116">
        <v>2007</v>
      </c>
      <c r="D102" s="116">
        <v>2008</v>
      </c>
      <c r="E102" s="116">
        <v>2009</v>
      </c>
      <c r="F102" s="116">
        <v>2010</v>
      </c>
      <c r="G102" s="116">
        <v>2011</v>
      </c>
      <c r="H102" s="116">
        <v>2012</v>
      </c>
      <c r="I102" s="116">
        <v>2013</v>
      </c>
      <c r="J102" s="116">
        <v>2014</v>
      </c>
      <c r="K102" s="116">
        <v>2015</v>
      </c>
      <c r="L102" s="116">
        <v>2016</v>
      </c>
      <c r="M102" s="116">
        <v>2017</v>
      </c>
      <c r="N102" s="116">
        <v>2018</v>
      </c>
      <c r="O102" s="116">
        <v>2019</v>
      </c>
      <c r="P102" s="116">
        <v>2020</v>
      </c>
      <c r="Q102" s="116">
        <v>2021</v>
      </c>
      <c r="R102" s="133">
        <v>2022</v>
      </c>
      <c r="S102" s="133">
        <v>2023</v>
      </c>
      <c r="T102" s="133">
        <v>2024</v>
      </c>
      <c r="U102" s="176">
        <f t="shared" si="1"/>
        <v>4.9431537320810673E-4</v>
      </c>
      <c r="V102" s="115"/>
      <c r="W102" s="116">
        <v>2006</v>
      </c>
      <c r="X102" s="116">
        <v>2007</v>
      </c>
      <c r="Y102" s="116">
        <v>2008</v>
      </c>
      <c r="Z102" s="116">
        <v>2009</v>
      </c>
      <c r="AA102" s="116">
        <v>2010</v>
      </c>
      <c r="AB102" s="116">
        <v>2011</v>
      </c>
      <c r="AC102" s="116">
        <v>2012</v>
      </c>
      <c r="AD102" s="116">
        <v>2013</v>
      </c>
      <c r="AE102" s="116">
        <v>2014</v>
      </c>
      <c r="AF102" s="116">
        <v>2015</v>
      </c>
      <c r="AG102" s="116">
        <v>2016</v>
      </c>
      <c r="AH102" s="116">
        <v>2017</v>
      </c>
      <c r="AI102" s="116">
        <v>2018</v>
      </c>
      <c r="AJ102" s="116">
        <v>2019</v>
      </c>
      <c r="AK102" s="116">
        <v>2020</v>
      </c>
      <c r="AL102" s="116">
        <v>2021</v>
      </c>
      <c r="AM102" s="133">
        <v>2022</v>
      </c>
      <c r="AN102" s="133">
        <v>2023</v>
      </c>
      <c r="AO102" s="133">
        <v>2024</v>
      </c>
    </row>
    <row r="103" spans="1:41" x14ac:dyDescent="0.25">
      <c r="A103" s="117" t="s">
        <v>115</v>
      </c>
      <c r="B103" s="118">
        <f t="shared" ref="B103:S103" si="2">B7+B55+B71+B87+B23+B39</f>
        <v>52994887.07318598</v>
      </c>
      <c r="C103" s="119">
        <f t="shared" si="2"/>
        <v>53198243.783351295</v>
      </c>
      <c r="D103" s="119">
        <f t="shared" si="2"/>
        <v>58984262.98003751</v>
      </c>
      <c r="E103" s="119">
        <f t="shared" si="2"/>
        <v>66524804.521931946</v>
      </c>
      <c r="F103" s="119">
        <f t="shared" si="2"/>
        <v>67593209.788680747</v>
      </c>
      <c r="G103" s="119">
        <f t="shared" si="2"/>
        <v>79115032.93131505</v>
      </c>
      <c r="H103" s="119">
        <f t="shared" si="2"/>
        <v>84053415.827525795</v>
      </c>
      <c r="I103" s="119">
        <f t="shared" si="2"/>
        <v>79895879.479542002</v>
      </c>
      <c r="J103" s="119">
        <f t="shared" si="2"/>
        <v>77946383.980992094</v>
      </c>
      <c r="K103" s="119">
        <f t="shared" si="2"/>
        <v>89753994.513545424</v>
      </c>
      <c r="L103" s="119">
        <f t="shared" si="2"/>
        <v>82846982.581386775</v>
      </c>
      <c r="M103" s="119">
        <f t="shared" si="2"/>
        <v>84928907.55815652</v>
      </c>
      <c r="N103" s="119">
        <f t="shared" si="2"/>
        <v>85058797.466515109</v>
      </c>
      <c r="O103" s="119">
        <f t="shared" si="2"/>
        <v>83883499.769795373</v>
      </c>
      <c r="P103" s="119">
        <f t="shared" si="2"/>
        <v>81938029.288496628</v>
      </c>
      <c r="Q103" s="119">
        <f t="shared" si="2"/>
        <v>74823845.770238414</v>
      </c>
      <c r="R103" s="119">
        <f t="shared" si="2"/>
        <v>77834247.24058935</v>
      </c>
      <c r="S103" s="119">
        <f t="shared" si="2"/>
        <v>87553592.618560299</v>
      </c>
      <c r="T103" s="119">
        <f t="shared" ref="T103" si="3">T7+T55+T71+T87+T23+T39</f>
        <v>111041611.57087997</v>
      </c>
      <c r="U103" s="176">
        <f t="shared" si="1"/>
        <v>0.2682701902896043</v>
      </c>
      <c r="V103" s="117" t="s">
        <v>115</v>
      </c>
      <c r="W103" s="118">
        <f>AUC!B103-'Opt5 AUC'!B103</f>
        <v>0</v>
      </c>
      <c r="X103" s="119">
        <f>AUC!C103-'Opt5 AUC'!C103</f>
        <v>102134.67230463773</v>
      </c>
      <c r="Y103" s="119">
        <f>AUC!D103-'Opt5 AUC'!D103</f>
        <v>241167.51012866199</v>
      </c>
      <c r="Z103" s="119">
        <f>AUC!E103-'Opt5 AUC'!E103</f>
        <v>426906.80135063082</v>
      </c>
      <c r="AA103" s="119">
        <f>AUC!F103-'Opt5 AUC'!F103</f>
        <v>609232.65478157997</v>
      </c>
      <c r="AB103" s="119">
        <f>AUC!G103-'Opt5 AUC'!G103</f>
        <v>881653.94062162936</v>
      </c>
      <c r="AC103" s="119">
        <f>AUC!H103-'Opt5 AUC'!H103</f>
        <v>1040564.7012783587</v>
      </c>
      <c r="AD103" s="119">
        <f>AUC!I103-'Opt5 AUC'!I103</f>
        <v>1134735.3862652779</v>
      </c>
      <c r="AE103" s="119">
        <f>AUC!J103-'Opt5 AUC'!J103</f>
        <v>1302559.7954109162</v>
      </c>
      <c r="AF103" s="119">
        <f>AUC!K103-'Opt5 AUC'!K103</f>
        <v>1627453.3555212915</v>
      </c>
      <c r="AG103" s="119">
        <f>AUC!L103-'Opt5 AUC'!L103</f>
        <v>2939880.1584752798</v>
      </c>
      <c r="AH103" s="119">
        <f>AUC!M103-'Opt5 AUC'!M103</f>
        <v>4204693.97867544</v>
      </c>
      <c r="AI103" s="119">
        <f>AUC!N103-'Opt5 AUC'!N103</f>
        <v>5307711.8559281081</v>
      </c>
      <c r="AJ103" s="119">
        <f>AUC!O103-'Opt5 AUC'!O103</f>
        <v>6524495.5122227371</v>
      </c>
      <c r="AK103" s="119">
        <f>AUC!P103-'Opt5 AUC'!P103</f>
        <v>7851108.8315581083</v>
      </c>
      <c r="AL103" s="119">
        <f>AUC!Q103-'Opt5 AUC'!Q103</f>
        <v>8394668.9939035326</v>
      </c>
      <c r="AM103" s="119">
        <f>AUC!R103-'Opt5 AUC'!R103</f>
        <v>9512644.4193319678</v>
      </c>
      <c r="AN103" s="119">
        <f>AUC!S103-'Opt5 AUC'!S103</f>
        <v>11332780.180238798</v>
      </c>
      <c r="AO103" s="119">
        <f>AUC!T103-'Opt5 AUC'!T103</f>
        <v>14378884.855454683</v>
      </c>
    </row>
    <row r="104" spans="1:41" x14ac:dyDescent="0.25">
      <c r="A104" s="120" t="s">
        <v>116</v>
      </c>
      <c r="B104" s="121">
        <f t="shared" ref="B104:S104" si="4">B8+B56+B72+B88+B24+B40</f>
        <v>490988830.28884643</v>
      </c>
      <c r="C104" s="129">
        <f t="shared" si="4"/>
        <v>521611683.74220169</v>
      </c>
      <c r="D104" s="129">
        <f t="shared" si="4"/>
        <v>626972218.14653707</v>
      </c>
      <c r="E104" s="129">
        <f t="shared" si="4"/>
        <v>764825437.20517802</v>
      </c>
      <c r="F104" s="129">
        <f t="shared" si="4"/>
        <v>792050919.76138628</v>
      </c>
      <c r="G104" s="129">
        <f t="shared" si="4"/>
        <v>1001844427.1554427</v>
      </c>
      <c r="H104" s="129">
        <f t="shared" si="4"/>
        <v>1134873526.2426934</v>
      </c>
      <c r="I104" s="129">
        <f t="shared" si="4"/>
        <v>1126796374.535188</v>
      </c>
      <c r="J104" s="129">
        <f t="shared" si="4"/>
        <v>1062308605.3476071</v>
      </c>
      <c r="K104" s="129">
        <f t="shared" si="4"/>
        <v>1162749998.7949002</v>
      </c>
      <c r="L104" s="129">
        <f t="shared" si="4"/>
        <v>1001790914.0156389</v>
      </c>
      <c r="M104" s="129">
        <f t="shared" si="4"/>
        <v>1067427458.6714013</v>
      </c>
      <c r="N104" s="129">
        <f t="shared" si="4"/>
        <v>1017096652.105782</v>
      </c>
      <c r="O104" s="129">
        <f t="shared" si="4"/>
        <v>1013767155.3631862</v>
      </c>
      <c r="P104" s="129">
        <f t="shared" si="4"/>
        <v>869351792.45285606</v>
      </c>
      <c r="Q104" s="129">
        <f t="shared" si="4"/>
        <v>748696484.2476635</v>
      </c>
      <c r="R104" s="129">
        <f t="shared" si="4"/>
        <v>797656676.49508047</v>
      </c>
      <c r="S104" s="129">
        <f t="shared" si="4"/>
        <v>923606152.89795434</v>
      </c>
      <c r="T104" s="129">
        <f t="shared" ref="T104" si="5">T8+T56+T72+T88+T24+T40</f>
        <v>1236805243.7001061</v>
      </c>
      <c r="U104" s="176">
        <f t="shared" si="1"/>
        <v>0.33910459541595966</v>
      </c>
      <c r="V104" s="120" t="s">
        <v>116</v>
      </c>
      <c r="W104" s="121">
        <f>AUC!B104-'Opt5 AUC'!B104</f>
        <v>0</v>
      </c>
      <c r="X104" s="129">
        <f>AUC!C104-'Opt5 AUC'!C104</f>
        <v>161293.96336853504</v>
      </c>
      <c r="Y104" s="129">
        <f>AUC!D104-'Opt5 AUC'!D104</f>
        <v>444597.84857571125</v>
      </c>
      <c r="Z104" s="129">
        <f>AUC!E104-'Opt5 AUC'!E104</f>
        <v>797424.36753678322</v>
      </c>
      <c r="AA104" s="129">
        <f>AUC!F104-'Opt5 AUC'!F104</f>
        <v>971127.32387626171</v>
      </c>
      <c r="AB104" s="129">
        <f>AUC!G104-'Opt5 AUC'!G104</f>
        <v>1636548.7687039375</v>
      </c>
      <c r="AC104" s="129">
        <f>AUC!H104-'Opt5 AUC'!H104</f>
        <v>2324134.4943637848</v>
      </c>
      <c r="AD104" s="129">
        <f>AUC!I104-'Opt5 AUC'!I104</f>
        <v>2569405.7627053261</v>
      </c>
      <c r="AE104" s="129">
        <f>AUC!J104-'Opt5 AUC'!J104</f>
        <v>2564490.1419451237</v>
      </c>
      <c r="AF104" s="129">
        <f>AUC!K104-'Opt5 AUC'!K104</f>
        <v>2947084.2326683998</v>
      </c>
      <c r="AG104" s="129">
        <f>AUC!L104-'Opt5 AUC'!L104</f>
        <v>2839705.4278583527</v>
      </c>
      <c r="AH104" s="129">
        <f>AUC!M104-'Opt5 AUC'!M104</f>
        <v>3177129.7592933178</v>
      </c>
      <c r="AI104" s="129">
        <f>AUC!N104-'Opt5 AUC'!N104</f>
        <v>3164584.4546209574</v>
      </c>
      <c r="AJ104" s="129">
        <f>AUC!O104-'Opt5 AUC'!O104</f>
        <v>3400059.099743247</v>
      </c>
      <c r="AK104" s="129">
        <f>AUC!P104-'Opt5 AUC'!P104</f>
        <v>3212855.3196706772</v>
      </c>
      <c r="AL104" s="129">
        <f>AUC!Q104-'Opt5 AUC'!Q104</f>
        <v>3076683.6315019131</v>
      </c>
      <c r="AM104" s="129">
        <f>AUC!R104-'Opt5 AUC'!R104</f>
        <v>3471003.6733857393</v>
      </c>
      <c r="AN104" s="129">
        <f>AUC!S104-'Opt5 AUC'!S104</f>
        <v>4383222.8918728828</v>
      </c>
      <c r="AO104" s="129">
        <f>AUC!T104-'Opt5 AUC'!T104</f>
        <v>19661705.63859272</v>
      </c>
    </row>
    <row r="105" spans="1:41" x14ac:dyDescent="0.25">
      <c r="A105" s="120" t="s">
        <v>117</v>
      </c>
      <c r="B105" s="121">
        <f t="shared" ref="B105:S105" si="6">B9+B57+B73+B89+B25+B41</f>
        <v>91887243.805132717</v>
      </c>
      <c r="C105" s="129">
        <f t="shared" si="6"/>
        <v>89020153.529883236</v>
      </c>
      <c r="D105" s="129">
        <f t="shared" si="6"/>
        <v>89872114.68552798</v>
      </c>
      <c r="E105" s="129">
        <f t="shared" si="6"/>
        <v>92120196.255025789</v>
      </c>
      <c r="F105" s="129">
        <f t="shared" si="6"/>
        <v>99577119.651807681</v>
      </c>
      <c r="G105" s="129">
        <f t="shared" si="6"/>
        <v>104263875.80331804</v>
      </c>
      <c r="H105" s="129">
        <f t="shared" si="6"/>
        <v>105218161.76134053</v>
      </c>
      <c r="I105" s="129">
        <f t="shared" si="6"/>
        <v>95779777.78415589</v>
      </c>
      <c r="J105" s="129">
        <f t="shared" si="6"/>
        <v>95670554.713524044</v>
      </c>
      <c r="K105" s="129">
        <f t="shared" si="6"/>
        <v>96367947.334293306</v>
      </c>
      <c r="L105" s="129">
        <f t="shared" si="6"/>
        <v>97305941.487422675</v>
      </c>
      <c r="M105" s="129">
        <f t="shared" si="6"/>
        <v>118850525.89648533</v>
      </c>
      <c r="N105" s="129">
        <f t="shared" si="6"/>
        <v>117017211.39654872</v>
      </c>
      <c r="O105" s="129">
        <f t="shared" si="6"/>
        <v>121491239.05872837</v>
      </c>
      <c r="P105" s="129">
        <f t="shared" si="6"/>
        <v>112365595.3740692</v>
      </c>
      <c r="Q105" s="129">
        <f t="shared" si="6"/>
        <v>103049861.00986072</v>
      </c>
      <c r="R105" s="129">
        <f t="shared" si="6"/>
        <v>101154402.7549091</v>
      </c>
      <c r="S105" s="129">
        <f t="shared" si="6"/>
        <v>116427129.17328469</v>
      </c>
      <c r="T105" s="129">
        <f t="shared" ref="T105" si="7">T9+T57+T73+T89+T25+T41</f>
        <v>152137474.4503516</v>
      </c>
      <c r="U105" s="176">
        <f t="shared" si="1"/>
        <v>0.30671842147646955</v>
      </c>
      <c r="V105" s="120" t="s">
        <v>117</v>
      </c>
      <c r="W105" s="121">
        <f>AUC!B105-'Opt5 AUC'!B105</f>
        <v>0</v>
      </c>
      <c r="X105" s="129">
        <f>AUC!C105-'Opt5 AUC'!C105</f>
        <v>8457576.3550538123</v>
      </c>
      <c r="Y105" s="129">
        <f>AUC!D105-'Opt5 AUC'!D105</f>
        <v>14181834.800391704</v>
      </c>
      <c r="Z105" s="129">
        <f>AUC!E105-'Opt5 AUC'!E105</f>
        <v>22462789.715230227</v>
      </c>
      <c r="AA105" s="129">
        <f>AUC!F105-'Opt5 AUC'!F105</f>
        <v>25765965.796275213</v>
      </c>
      <c r="AB105" s="129">
        <f>AUC!G105-'Opt5 AUC'!G105</f>
        <v>19081439.444110781</v>
      </c>
      <c r="AC105" s="129">
        <f>AUC!H105-'Opt5 AUC'!H105</f>
        <v>21540471.185450554</v>
      </c>
      <c r="AD105" s="129">
        <f>AUC!I105-'Opt5 AUC'!I105</f>
        <v>21535372.131050944</v>
      </c>
      <c r="AE105" s="129">
        <f>AUC!J105-'Opt5 AUC'!J105</f>
        <v>28682104.723245263</v>
      </c>
      <c r="AF105" s="129">
        <f>AUC!K105-'Opt5 AUC'!K105</f>
        <v>27559638.540036321</v>
      </c>
      <c r="AG105" s="129">
        <f>AUC!L105-'Opt5 AUC'!L105</f>
        <v>26545424.614001021</v>
      </c>
      <c r="AH105" s="129">
        <f>AUC!M105-'Opt5 AUC'!M105</f>
        <v>24002696.999675989</v>
      </c>
      <c r="AI105" s="129">
        <f>AUC!N105-'Opt5 AUC'!N105</f>
        <v>22640289.655388743</v>
      </c>
      <c r="AJ105" s="129">
        <f>AUC!O105-'Opt5 AUC'!O105</f>
        <v>22558428.547788858</v>
      </c>
      <c r="AK105" s="129">
        <f>AUC!P105-'Opt5 AUC'!P105</f>
        <v>18969281.717042357</v>
      </c>
      <c r="AL105" s="129">
        <f>AUC!Q105-'Opt5 AUC'!Q105</f>
        <v>15510234.517319441</v>
      </c>
      <c r="AM105" s="129">
        <f>AUC!R105-'Opt5 AUC'!R105</f>
        <v>13736663.806232214</v>
      </c>
      <c r="AN105" s="129">
        <f>AUC!S105-'Opt5 AUC'!S105</f>
        <v>14698402.076405481</v>
      </c>
      <c r="AO105" s="129">
        <f>AUC!T105-'Opt5 AUC'!T105</f>
        <v>17870388.396098375</v>
      </c>
    </row>
    <row r="106" spans="1:41" x14ac:dyDescent="0.25">
      <c r="A106" s="120" t="s">
        <v>118</v>
      </c>
      <c r="B106" s="121">
        <f t="shared" ref="B106:S106" si="8">B10+B58+B74+B90+B26+B42</f>
        <v>272230960.3893165</v>
      </c>
      <c r="C106" s="129">
        <f t="shared" si="8"/>
        <v>290589236.73658383</v>
      </c>
      <c r="D106" s="129">
        <f t="shared" si="8"/>
        <v>341309860.32871556</v>
      </c>
      <c r="E106" s="129">
        <f t="shared" si="8"/>
        <v>395106913.17952281</v>
      </c>
      <c r="F106" s="129">
        <f t="shared" si="8"/>
        <v>451781557.9664259</v>
      </c>
      <c r="G106" s="129">
        <f t="shared" si="8"/>
        <v>481918843.08351201</v>
      </c>
      <c r="H106" s="129">
        <f t="shared" si="8"/>
        <v>506643785.76597822</v>
      </c>
      <c r="I106" s="129">
        <f t="shared" si="8"/>
        <v>474709063.35350311</v>
      </c>
      <c r="J106" s="129">
        <f t="shared" si="8"/>
        <v>441855366.96947312</v>
      </c>
      <c r="K106" s="129">
        <f t="shared" si="8"/>
        <v>445929314.41307819</v>
      </c>
      <c r="L106" s="129">
        <f t="shared" si="8"/>
        <v>391619645.36490673</v>
      </c>
      <c r="M106" s="129">
        <f t="shared" si="8"/>
        <v>421612655.61989748</v>
      </c>
      <c r="N106" s="129">
        <f t="shared" si="8"/>
        <v>415949688.18297052</v>
      </c>
      <c r="O106" s="129">
        <f t="shared" si="8"/>
        <v>422614151.00738943</v>
      </c>
      <c r="P106" s="129">
        <f t="shared" si="8"/>
        <v>405130346.33835113</v>
      </c>
      <c r="Q106" s="129">
        <f t="shared" si="8"/>
        <v>358129502.52278423</v>
      </c>
      <c r="R106" s="129">
        <f t="shared" si="8"/>
        <v>376925340.8527689</v>
      </c>
      <c r="S106" s="129">
        <f t="shared" si="8"/>
        <v>428489478.26350993</v>
      </c>
      <c r="T106" s="129">
        <f t="shared" ref="T106" si="9">T10+T58+T74+T90+T26+T42</f>
        <v>567308702.47669709</v>
      </c>
      <c r="U106" s="176">
        <f t="shared" si="1"/>
        <v>0.32397347252437536</v>
      </c>
      <c r="V106" s="120" t="s">
        <v>118</v>
      </c>
      <c r="W106" s="121">
        <f>AUC!B106-'Opt5 AUC'!B106</f>
        <v>0</v>
      </c>
      <c r="X106" s="129">
        <f>AUC!C106-'Opt5 AUC'!C106</f>
        <v>2205620.4986451864</v>
      </c>
      <c r="Y106" s="129">
        <f>AUC!D106-'Opt5 AUC'!D106</f>
        <v>4146145.0043260455</v>
      </c>
      <c r="Z106" s="129">
        <f>AUC!E106-'Opt5 AUC'!E106</f>
        <v>6720210.4202186465</v>
      </c>
      <c r="AA106" s="129">
        <f>AUC!F106-'Opt5 AUC'!F106</f>
        <v>8616449.1233940721</v>
      </c>
      <c r="AB106" s="129">
        <f>AUC!G106-'Opt5 AUC'!G106</f>
        <v>10137874.674850643</v>
      </c>
      <c r="AC106" s="129">
        <f>AUC!H106-'Opt5 AUC'!H106</f>
        <v>11014138.085361898</v>
      </c>
      <c r="AD106" s="129">
        <f>AUC!I106-'Opt5 AUC'!I106</f>
        <v>12372452.995778799</v>
      </c>
      <c r="AE106" s="129">
        <f>AUC!J106-'Opt5 AUC'!J106</f>
        <v>12355682.415284753</v>
      </c>
      <c r="AF106" s="129">
        <f>AUC!K106-'Opt5 AUC'!K106</f>
        <v>14682354.337449729</v>
      </c>
      <c r="AG106" s="129">
        <f>AUC!L106-'Opt5 AUC'!L106</f>
        <v>14260915.01375252</v>
      </c>
      <c r="AH106" s="129">
        <f>AUC!M106-'Opt5 AUC'!M106</f>
        <v>16480761.969520092</v>
      </c>
      <c r="AI106" s="129">
        <f>AUC!N106-'Opt5 AUC'!N106</f>
        <v>16676773.254279017</v>
      </c>
      <c r="AJ106" s="129">
        <f>AUC!O106-'Opt5 AUC'!O106</f>
        <v>17430887.350753129</v>
      </c>
      <c r="AK106" s="129">
        <f>AUC!P106-'Opt5 AUC'!P106</f>
        <v>18686312.23216188</v>
      </c>
      <c r="AL106" s="129">
        <f>AUC!Q106-'Opt5 AUC'!Q106</f>
        <v>17711854.950619042</v>
      </c>
      <c r="AM106" s="129">
        <f>AUC!R106-'Opt5 AUC'!R106</f>
        <v>19758909.241017938</v>
      </c>
      <c r="AN106" s="129">
        <f>AUC!S106-'Opt5 AUC'!S106</f>
        <v>24332289.339580953</v>
      </c>
      <c r="AO106" s="129">
        <f>AUC!T106-'Opt5 AUC'!T106</f>
        <v>33075769.746119022</v>
      </c>
    </row>
    <row r="107" spans="1:41" x14ac:dyDescent="0.25">
      <c r="A107" s="120" t="s">
        <v>119</v>
      </c>
      <c r="B107" s="121">
        <f t="shared" ref="B107:S107" si="10">B11+B59+B75+B91+B27+B43</f>
        <v>398912565.45279986</v>
      </c>
      <c r="C107" s="129">
        <f t="shared" si="10"/>
        <v>429390367.52214766</v>
      </c>
      <c r="D107" s="129">
        <f t="shared" si="10"/>
        <v>482960800.60542345</v>
      </c>
      <c r="E107" s="129">
        <f t="shared" si="10"/>
        <v>533859002.91565406</v>
      </c>
      <c r="F107" s="129">
        <f t="shared" si="10"/>
        <v>555836691.92017937</v>
      </c>
      <c r="G107" s="129">
        <f t="shared" si="10"/>
        <v>670547021.43630648</v>
      </c>
      <c r="H107" s="129">
        <f t="shared" si="10"/>
        <v>690661380.23317814</v>
      </c>
      <c r="I107" s="129">
        <f t="shared" si="10"/>
        <v>629933113.95198822</v>
      </c>
      <c r="J107" s="129">
        <f t="shared" si="10"/>
        <v>597081411.85361016</v>
      </c>
      <c r="K107" s="129">
        <f t="shared" si="10"/>
        <v>631708355.49033856</v>
      </c>
      <c r="L107" s="129">
        <f t="shared" si="10"/>
        <v>496171875.30441546</v>
      </c>
      <c r="M107" s="129">
        <f t="shared" si="10"/>
        <v>537528386.95847535</v>
      </c>
      <c r="N107" s="129">
        <f t="shared" si="10"/>
        <v>543574943.47685754</v>
      </c>
      <c r="O107" s="129">
        <f t="shared" si="10"/>
        <v>545796817.92602456</v>
      </c>
      <c r="P107" s="129">
        <f t="shared" si="10"/>
        <v>516224627.48532635</v>
      </c>
      <c r="Q107" s="129">
        <f t="shared" si="10"/>
        <v>433999209.1557672</v>
      </c>
      <c r="R107" s="129">
        <f t="shared" si="10"/>
        <v>435257230.09068483</v>
      </c>
      <c r="S107" s="129">
        <f t="shared" si="10"/>
        <v>512068270.84351468</v>
      </c>
      <c r="T107" s="129">
        <f t="shared" ref="T107" si="11">T11+T59+T75+T91+T27+T43</f>
        <v>718046011.03460085</v>
      </c>
      <c r="U107" s="176">
        <f t="shared" si="1"/>
        <v>0.4022466376442056</v>
      </c>
      <c r="V107" s="120" t="s">
        <v>119</v>
      </c>
      <c r="W107" s="121">
        <f>AUC!B107-'Opt5 AUC'!B107</f>
        <v>0</v>
      </c>
      <c r="X107" s="129">
        <f>AUC!C107-'Opt5 AUC'!C107</f>
        <v>10011256.151412189</v>
      </c>
      <c r="Y107" s="129">
        <f>AUC!D107-'Opt5 AUC'!D107</f>
        <v>22165881.535815716</v>
      </c>
      <c r="Z107" s="129">
        <f>AUC!E107-'Opt5 AUC'!E107</f>
        <v>35238393.370860577</v>
      </c>
      <c r="AA107" s="129">
        <f>AUC!F107-'Opt5 AUC'!F107</f>
        <v>43677871.681023955</v>
      </c>
      <c r="AB107" s="129">
        <f>AUC!G107-'Opt5 AUC'!G107</f>
        <v>62369422.616487265</v>
      </c>
      <c r="AC107" s="129">
        <f>AUC!H107-'Opt5 AUC'!H107</f>
        <v>74846823.900245905</v>
      </c>
      <c r="AD107" s="129">
        <f>AUC!I107-'Opt5 AUC'!I107</f>
        <v>78511928.577680945</v>
      </c>
      <c r="AE107" s="129">
        <f>AUC!J107-'Opt5 AUC'!J107</f>
        <v>83719289.644741416</v>
      </c>
      <c r="AF107" s="129">
        <f>AUC!K107-'Opt5 AUC'!K107</f>
        <v>88178506.599825144</v>
      </c>
      <c r="AG107" s="129">
        <f>AUC!L107-'Opt5 AUC'!L107</f>
        <v>74955541.481661081</v>
      </c>
      <c r="AH107" s="129">
        <f>AUC!M107-'Opt5 AUC'!M107</f>
        <v>84969176.208184123</v>
      </c>
      <c r="AI107" s="129">
        <f>AUC!N107-'Opt5 AUC'!N107</f>
        <v>89233416.291509748</v>
      </c>
      <c r="AJ107" s="129">
        <f>AUC!O107-'Opt5 AUC'!O107</f>
        <v>92470498.428586364</v>
      </c>
      <c r="AK107" s="129">
        <f>AUC!P107-'Opt5 AUC'!P107</f>
        <v>90849125.98320359</v>
      </c>
      <c r="AL107" s="129">
        <f>AUC!Q107-'Opt5 AUC'!Q107</f>
        <v>78195127.207382977</v>
      </c>
      <c r="AM107" s="129">
        <f>AUC!R107-'Opt5 AUC'!R107</f>
        <v>76066482.940681517</v>
      </c>
      <c r="AN107" s="129">
        <f>AUC!S107-'Opt5 AUC'!S107</f>
        <v>88172413.534175992</v>
      </c>
      <c r="AO107" s="129">
        <f>AUC!T107-'Opt5 AUC'!T107</f>
        <v>122460516.67559433</v>
      </c>
    </row>
    <row r="108" spans="1:41" x14ac:dyDescent="0.25">
      <c r="A108" s="120" t="s">
        <v>120</v>
      </c>
      <c r="B108" s="121">
        <f t="shared" ref="B108:S108" si="12">B12+B60+B76+B92+B28+B44</f>
        <v>433546305.59466904</v>
      </c>
      <c r="C108" s="129">
        <f t="shared" si="12"/>
        <v>443261340.57098436</v>
      </c>
      <c r="D108" s="129">
        <f t="shared" si="12"/>
        <v>483702558.31825024</v>
      </c>
      <c r="E108" s="129">
        <f t="shared" si="12"/>
        <v>550791711.4696219</v>
      </c>
      <c r="F108" s="129">
        <f t="shared" si="12"/>
        <v>562582291.59952569</v>
      </c>
      <c r="G108" s="129">
        <f t="shared" si="12"/>
        <v>641046504.16965127</v>
      </c>
      <c r="H108" s="129">
        <f t="shared" si="12"/>
        <v>673127288.78204346</v>
      </c>
      <c r="I108" s="129">
        <f t="shared" si="12"/>
        <v>600188556.37594736</v>
      </c>
      <c r="J108" s="129">
        <f t="shared" si="12"/>
        <v>569361273.89826024</v>
      </c>
      <c r="K108" s="129">
        <f t="shared" si="12"/>
        <v>605370502.91707265</v>
      </c>
      <c r="L108" s="129">
        <f t="shared" si="12"/>
        <v>539248939.47567713</v>
      </c>
      <c r="M108" s="129">
        <f t="shared" si="12"/>
        <v>527434460.67522985</v>
      </c>
      <c r="N108" s="129">
        <f t="shared" si="12"/>
        <v>521045767.63066471</v>
      </c>
      <c r="O108" s="129">
        <f t="shared" si="12"/>
        <v>524212371.88952309</v>
      </c>
      <c r="P108" s="129">
        <f t="shared" si="12"/>
        <v>495598821.51959699</v>
      </c>
      <c r="Q108" s="129">
        <f t="shared" si="12"/>
        <v>442738386.01726949</v>
      </c>
      <c r="R108" s="129">
        <f t="shared" si="12"/>
        <v>472892387.24220854</v>
      </c>
      <c r="S108" s="129">
        <f t="shared" si="12"/>
        <v>549676042.734725</v>
      </c>
      <c r="T108" s="129">
        <f t="shared" ref="T108" si="13">T12+T60+T76+T92+T28+T44</f>
        <v>760297969.31949008</v>
      </c>
      <c r="U108" s="176">
        <f t="shared" si="1"/>
        <v>0.38317465235866527</v>
      </c>
      <c r="V108" s="120" t="s">
        <v>120</v>
      </c>
      <c r="W108" s="121">
        <f>AUC!B108-'Opt5 AUC'!B108</f>
        <v>0</v>
      </c>
      <c r="X108" s="129">
        <f>AUC!C108-'Opt5 AUC'!C108</f>
        <v>15068970.695914567</v>
      </c>
      <c r="Y108" s="129">
        <f>AUC!D108-'Opt5 AUC'!D108</f>
        <v>25331266.808763027</v>
      </c>
      <c r="Z108" s="129">
        <f>AUC!E108-'Opt5 AUC'!E108</f>
        <v>39463592.296304464</v>
      </c>
      <c r="AA108" s="129">
        <f>AUC!F108-'Opt5 AUC'!F108</f>
        <v>49071927.583410382</v>
      </c>
      <c r="AB108" s="129">
        <f>AUC!G108-'Opt5 AUC'!G108</f>
        <v>62157937.25453651</v>
      </c>
      <c r="AC108" s="129">
        <f>AUC!H108-'Opt5 AUC'!H108</f>
        <v>76386993.080171347</v>
      </c>
      <c r="AD108" s="129">
        <f>AUC!I108-'Opt5 AUC'!I108</f>
        <v>77382448.689724684</v>
      </c>
      <c r="AE108" s="129">
        <f>AUC!J108-'Opt5 AUC'!J108</f>
        <v>75375376.945712686</v>
      </c>
      <c r="AF108" s="129">
        <f>AUC!K108-'Opt5 AUC'!K108</f>
        <v>80885793.451162696</v>
      </c>
      <c r="AG108" s="129">
        <f>AUC!L108-'Opt5 AUC'!L108</f>
        <v>84140159.82224369</v>
      </c>
      <c r="AH108" s="129">
        <f>AUC!M108-'Opt5 AUC'!M108</f>
        <v>79519579.036022365</v>
      </c>
      <c r="AI108" s="129">
        <f>AUC!N108-'Opt5 AUC'!N108</f>
        <v>81167407.051086187</v>
      </c>
      <c r="AJ108" s="129">
        <f>AUC!O108-'Opt5 AUC'!O108</f>
        <v>84879481.225683868</v>
      </c>
      <c r="AK108" s="129">
        <f>AUC!P108-'Opt5 AUC'!P108</f>
        <v>82908864.999968588</v>
      </c>
      <c r="AL108" s="129">
        <f>AUC!Q108-'Opt5 AUC'!Q108</f>
        <v>74368869.37372148</v>
      </c>
      <c r="AM108" s="129">
        <f>AUC!R108-'Opt5 AUC'!R108</f>
        <v>77201813.383179128</v>
      </c>
      <c r="AN108" s="129">
        <f>AUC!S108-'Opt5 AUC'!S108</f>
        <v>87037318.227386355</v>
      </c>
      <c r="AO108" s="129">
        <f>AUC!T108-'Opt5 AUC'!T108</f>
        <v>116652968.54103363</v>
      </c>
    </row>
    <row r="109" spans="1:41" x14ac:dyDescent="0.25">
      <c r="A109" s="120" t="s">
        <v>121</v>
      </c>
      <c r="B109" s="121">
        <f t="shared" ref="B109:S109" si="14">B13+B61+B77+B93+B29+B45</f>
        <v>290378799.1250506</v>
      </c>
      <c r="C109" s="129">
        <f t="shared" si="14"/>
        <v>304511155.52023667</v>
      </c>
      <c r="D109" s="129">
        <f t="shared" si="14"/>
        <v>361017943.82135046</v>
      </c>
      <c r="E109" s="129">
        <f t="shared" si="14"/>
        <v>428711534.84159267</v>
      </c>
      <c r="F109" s="129">
        <f t="shared" si="14"/>
        <v>481310403.13700384</v>
      </c>
      <c r="G109" s="129">
        <f t="shared" si="14"/>
        <v>572660445.18781734</v>
      </c>
      <c r="H109" s="129">
        <f t="shared" si="14"/>
        <v>565799086.47174871</v>
      </c>
      <c r="I109" s="129">
        <f t="shared" si="14"/>
        <v>551876244.47772336</v>
      </c>
      <c r="J109" s="129">
        <f t="shared" si="14"/>
        <v>615486494.29250598</v>
      </c>
      <c r="K109" s="129">
        <f t="shared" si="14"/>
        <v>518048834.56926954</v>
      </c>
      <c r="L109" s="129">
        <f t="shared" si="14"/>
        <v>465070328.67483175</v>
      </c>
      <c r="M109" s="129">
        <f t="shared" si="14"/>
        <v>505303403.45658356</v>
      </c>
      <c r="N109" s="129">
        <f t="shared" si="14"/>
        <v>497492391.43246531</v>
      </c>
      <c r="O109" s="129">
        <f t="shared" si="14"/>
        <v>507218006.68104118</v>
      </c>
      <c r="P109" s="129">
        <f t="shared" si="14"/>
        <v>434174060.91723698</v>
      </c>
      <c r="Q109" s="129">
        <f t="shared" si="14"/>
        <v>393208279.80557066</v>
      </c>
      <c r="R109" s="129">
        <f t="shared" si="14"/>
        <v>428033415.76513445</v>
      </c>
      <c r="S109" s="129">
        <f t="shared" si="14"/>
        <v>506647781.01220298</v>
      </c>
      <c r="T109" s="129">
        <f t="shared" ref="T109" si="15">T13+T61+T77+T93+T29+T45</f>
        <v>678672021.74372447</v>
      </c>
      <c r="U109" s="176">
        <f t="shared" si="1"/>
        <v>0.3395341836647226</v>
      </c>
      <c r="V109" s="120" t="s">
        <v>121</v>
      </c>
      <c r="W109" s="121">
        <f>AUC!B109-'Opt5 AUC'!B109</f>
        <v>0</v>
      </c>
      <c r="X109" s="129">
        <f>AUC!C109-'Opt5 AUC'!C109</f>
        <v>8360416.1114677787</v>
      </c>
      <c r="Y109" s="129">
        <f>AUC!D109-'Opt5 AUC'!D109</f>
        <v>17620307.67546916</v>
      </c>
      <c r="Z109" s="129">
        <f>AUC!E109-'Opt5 AUC'!E109</f>
        <v>28241341.441249609</v>
      </c>
      <c r="AA109" s="129">
        <f>AUC!F109-'Opt5 AUC'!F109</f>
        <v>37274670.930843651</v>
      </c>
      <c r="AB109" s="129">
        <f>AUC!G109-'Opt5 AUC'!G109</f>
        <v>49164902.974654436</v>
      </c>
      <c r="AC109" s="129">
        <f>AUC!H109-'Opt5 AUC'!H109</f>
        <v>50780068.110578179</v>
      </c>
      <c r="AD109" s="129">
        <f>AUC!I109-'Opt5 AUC'!I109</f>
        <v>55987429.247384548</v>
      </c>
      <c r="AE109" s="129">
        <f>AUC!J109-'Opt5 AUC'!J109</f>
        <v>72811468.44610405</v>
      </c>
      <c r="AF109" s="129">
        <f>AUC!K109-'Opt5 AUC'!K109</f>
        <v>59672924.654206038</v>
      </c>
      <c r="AG109" s="129">
        <f>AUC!L109-'Opt5 AUC'!L109</f>
        <v>54722961.335815549</v>
      </c>
      <c r="AH109" s="129">
        <f>AUC!M109-'Opt5 AUC'!M109</f>
        <v>60564211.708203495</v>
      </c>
      <c r="AI109" s="129">
        <f>AUC!N109-'Opt5 AUC'!N109</f>
        <v>58068548.068190098</v>
      </c>
      <c r="AJ109" s="129">
        <f>AUC!O109-'Opt5 AUC'!O109</f>
        <v>58213596.211291611</v>
      </c>
      <c r="AK109" s="129">
        <f>AUC!P109-'Opt5 AUC'!P109</f>
        <v>48103290.496017218</v>
      </c>
      <c r="AL109" s="129">
        <f>AUC!Q109-'Opt5 AUC'!Q109</f>
        <v>43405243.690119624</v>
      </c>
      <c r="AM109" s="129">
        <f>AUC!R109-'Opt5 AUC'!R109</f>
        <v>47017761.983893096</v>
      </c>
      <c r="AN109" s="129">
        <f>AUC!S109-'Opt5 AUC'!S109</f>
        <v>56162721.139885902</v>
      </c>
      <c r="AO109" s="129">
        <f>AUC!T109-'Opt5 AUC'!T109</f>
        <v>74021947.399692893</v>
      </c>
    </row>
    <row r="110" spans="1:41" x14ac:dyDescent="0.25">
      <c r="A110" s="120" t="s">
        <v>122</v>
      </c>
      <c r="B110" s="121">
        <f t="shared" ref="B110:S110" si="16">B14+B62+B78+B94+B30+B46</f>
        <v>54504915.293488003</v>
      </c>
      <c r="C110" s="129">
        <f t="shared" si="16"/>
        <v>60338669.855893746</v>
      </c>
      <c r="D110" s="129">
        <f t="shared" si="16"/>
        <v>66261459.616679326</v>
      </c>
      <c r="E110" s="129">
        <f t="shared" si="16"/>
        <v>71200292.703341261</v>
      </c>
      <c r="F110" s="129">
        <f t="shared" si="16"/>
        <v>77449477.623851389</v>
      </c>
      <c r="G110" s="129">
        <f t="shared" si="16"/>
        <v>85749935.951783106</v>
      </c>
      <c r="H110" s="129">
        <f t="shared" si="16"/>
        <v>93598201.540310651</v>
      </c>
      <c r="I110" s="129">
        <f t="shared" si="16"/>
        <v>91500418.748667732</v>
      </c>
      <c r="J110" s="129">
        <f t="shared" si="16"/>
        <v>98621499.495487645</v>
      </c>
      <c r="K110" s="129">
        <f t="shared" si="16"/>
        <v>97350080.856259406</v>
      </c>
      <c r="L110" s="129">
        <f t="shared" si="16"/>
        <v>103379575.16432495</v>
      </c>
      <c r="M110" s="129">
        <f t="shared" si="16"/>
        <v>96851657.017243147</v>
      </c>
      <c r="N110" s="129">
        <f t="shared" si="16"/>
        <v>102798634.22484411</v>
      </c>
      <c r="O110" s="129">
        <f t="shared" si="16"/>
        <v>109139030.41165616</v>
      </c>
      <c r="P110" s="129">
        <f t="shared" si="16"/>
        <v>101051553.81744276</v>
      </c>
      <c r="Q110" s="129">
        <f t="shared" si="16"/>
        <v>89285027.975283444</v>
      </c>
      <c r="R110" s="129">
        <f t="shared" si="16"/>
        <v>88340482.748382568</v>
      </c>
      <c r="S110" s="129">
        <f t="shared" si="16"/>
        <v>103523147.3322015</v>
      </c>
      <c r="T110" s="129">
        <f t="shared" ref="T110" si="17">T14+T62+T78+T94+T30+T46</f>
        <v>136465328.09281754</v>
      </c>
      <c r="U110" s="176">
        <f t="shared" si="1"/>
        <v>0.31821077323804653</v>
      </c>
      <c r="V110" s="120" t="s">
        <v>122</v>
      </c>
      <c r="W110" s="121">
        <f>AUC!B110-'Opt5 AUC'!B110</f>
        <v>0</v>
      </c>
      <c r="X110" s="129">
        <f>AUC!C110-'Opt5 AUC'!C110</f>
        <v>0</v>
      </c>
      <c r="Y110" s="129">
        <f>AUC!D110-'Opt5 AUC'!D110</f>
        <v>0</v>
      </c>
      <c r="Z110" s="129">
        <f>AUC!E110-'Opt5 AUC'!E110</f>
        <v>0</v>
      </c>
      <c r="AA110" s="129">
        <f>AUC!F110-'Opt5 AUC'!F110</f>
        <v>0</v>
      </c>
      <c r="AB110" s="129">
        <f>AUC!G110-'Opt5 AUC'!G110</f>
        <v>-4928558.9516499639</v>
      </c>
      <c r="AC110" s="129">
        <f>AUC!H110-'Opt5 AUC'!H110</f>
        <v>-3666910.6013419926</v>
      </c>
      <c r="AD110" s="129">
        <f>AUC!I110-'Opt5 AUC'!I110</f>
        <v>-1211053.6105817109</v>
      </c>
      <c r="AE110" s="129">
        <f>AUC!J110-'Opt5 AUC'!J110</f>
        <v>576436.40201021731</v>
      </c>
      <c r="AF110" s="129">
        <f>AUC!K110-'Opt5 AUC'!K110</f>
        <v>1812008.576608941</v>
      </c>
      <c r="AG110" s="129">
        <f>AUC!L110-'Opt5 AUC'!L110</f>
        <v>3400039.336992234</v>
      </c>
      <c r="AH110" s="129">
        <f>AUC!M110-'Opt5 AUC'!M110</f>
        <v>3619122.6063035131</v>
      </c>
      <c r="AI110" s="129">
        <f>AUC!N110-'Opt5 AUC'!N110</f>
        <v>4563677.2124217451</v>
      </c>
      <c r="AJ110" s="129">
        <f>AUC!O110-'Opt5 AUC'!O110</f>
        <v>5470700.3090353459</v>
      </c>
      <c r="AK110" s="129">
        <f>AUC!P110-'Opt5 AUC'!P110</f>
        <v>5578189.2564199567</v>
      </c>
      <c r="AL110" s="129">
        <f>AUC!Q110-'Opt5 AUC'!Q110</f>
        <v>5116508.3670672476</v>
      </c>
      <c r="AM110" s="129">
        <f>AUC!R110-'Opt5 AUC'!R110</f>
        <v>4885893.0261980891</v>
      </c>
      <c r="AN110" s="129">
        <f>AUC!S110-'Opt5 AUC'!S110</f>
        <v>4910332.4186777472</v>
      </c>
      <c r="AO110" s="129">
        <f>AUC!T110-'Opt5 AUC'!T110</f>
        <v>5579548.6376012564</v>
      </c>
    </row>
    <row r="111" spans="1:41" x14ac:dyDescent="0.25">
      <c r="A111" s="120" t="s">
        <v>123</v>
      </c>
      <c r="B111" s="121">
        <f t="shared" ref="B111:S111" si="18">B15+B63+B79+B95+B31+B47</f>
        <v>147213612.49956131</v>
      </c>
      <c r="C111" s="129">
        <f t="shared" si="18"/>
        <v>153523294.58941746</v>
      </c>
      <c r="D111" s="129">
        <f t="shared" si="18"/>
        <v>163365710.16966808</v>
      </c>
      <c r="E111" s="129">
        <f t="shared" si="18"/>
        <v>173727130.98686978</v>
      </c>
      <c r="F111" s="129">
        <f t="shared" si="18"/>
        <v>186545898.88908786</v>
      </c>
      <c r="G111" s="129">
        <f t="shared" si="18"/>
        <v>180939529.98841259</v>
      </c>
      <c r="H111" s="129">
        <f t="shared" si="18"/>
        <v>185782119.56429142</v>
      </c>
      <c r="I111" s="129">
        <f t="shared" si="18"/>
        <v>173555830.39191666</v>
      </c>
      <c r="J111" s="129">
        <f t="shared" si="18"/>
        <v>170508031.51911086</v>
      </c>
      <c r="K111" s="129">
        <f t="shared" si="18"/>
        <v>177590550.62299293</v>
      </c>
      <c r="L111" s="129">
        <f t="shared" si="18"/>
        <v>183595807.75765252</v>
      </c>
      <c r="M111" s="129">
        <f t="shared" si="18"/>
        <v>213867565.51203489</v>
      </c>
      <c r="N111" s="129">
        <f t="shared" si="18"/>
        <v>226191093.22825491</v>
      </c>
      <c r="O111" s="129">
        <f t="shared" si="18"/>
        <v>253064320.659978</v>
      </c>
      <c r="P111" s="129">
        <f t="shared" si="18"/>
        <v>233455390.08307666</v>
      </c>
      <c r="Q111" s="129">
        <f t="shared" si="18"/>
        <v>217901999.75258887</v>
      </c>
      <c r="R111" s="129">
        <f t="shared" si="18"/>
        <v>230669960.71081707</v>
      </c>
      <c r="S111" s="129">
        <f t="shared" si="18"/>
        <v>270923043.79562986</v>
      </c>
      <c r="T111" s="129">
        <f t="shared" ref="T111" si="19">T15+T63+T79+T95+T31+T47</f>
        <v>366208250.92382669</v>
      </c>
      <c r="U111" s="176">
        <f t="shared" si="1"/>
        <v>0.35170580469365686</v>
      </c>
      <c r="V111" s="120" t="s">
        <v>123</v>
      </c>
      <c r="W111" s="121">
        <f>AUC!B111-'Opt5 AUC'!B111</f>
        <v>0</v>
      </c>
      <c r="X111" s="129">
        <f>AUC!C111-'Opt5 AUC'!C111</f>
        <v>7268024.0062042475</v>
      </c>
      <c r="Y111" s="129">
        <f>AUC!D111-'Opt5 AUC'!D111</f>
        <v>13369394.269793838</v>
      </c>
      <c r="Z111" s="129">
        <f>AUC!E111-'Opt5 AUC'!E111</f>
        <v>24149728.074114025</v>
      </c>
      <c r="AA111" s="129">
        <f>AUC!F111-'Opt5 AUC'!F111</f>
        <v>28575310.367822468</v>
      </c>
      <c r="AB111" s="129">
        <f>AUC!G111-'Opt5 AUC'!G111</f>
        <v>38775454.883281022</v>
      </c>
      <c r="AC111" s="129">
        <f>AUC!H111-'Opt5 AUC'!H111</f>
        <v>43613328.067594081</v>
      </c>
      <c r="AD111" s="129">
        <f>AUC!I111-'Opt5 AUC'!I111</f>
        <v>44137254.910385132</v>
      </c>
      <c r="AE111" s="129">
        <f>AUC!J111-'Opt5 AUC'!J111</f>
        <v>61683444.278656691</v>
      </c>
      <c r="AF111" s="129">
        <f>AUC!K111-'Opt5 AUC'!K111</f>
        <v>58400132.839566588</v>
      </c>
      <c r="AG111" s="129">
        <f>AUC!L111-'Opt5 AUC'!L111</f>
        <v>51029149.38727811</v>
      </c>
      <c r="AH111" s="129">
        <f>AUC!M111-'Opt5 AUC'!M111</f>
        <v>45143113.077978939</v>
      </c>
      <c r="AI111" s="129">
        <f>AUC!N111-'Opt5 AUC'!N111</f>
        <v>40785822.434875995</v>
      </c>
      <c r="AJ111" s="129">
        <f>AUC!O111-'Opt5 AUC'!O111</f>
        <v>38669011.628041953</v>
      </c>
      <c r="AK111" s="129">
        <f>AUC!P111-'Opt5 AUC'!P111</f>
        <v>30569956.721055329</v>
      </c>
      <c r="AL111" s="129">
        <f>AUC!Q111-'Opt5 AUC'!Q111</f>
        <v>25152702.140276045</v>
      </c>
      <c r="AM111" s="129">
        <f>AUC!R111-'Opt5 AUC'!R111</f>
        <v>23465354.393681914</v>
      </c>
      <c r="AN111" s="129">
        <f>AUC!S111-'Opt5 AUC'!S111</f>
        <v>24844048.191174865</v>
      </c>
      <c r="AO111" s="129">
        <f>AUC!T111-'Opt5 AUC'!T111</f>
        <v>30012325.450583816</v>
      </c>
    </row>
    <row r="112" spans="1:41" x14ac:dyDescent="0.25">
      <c r="A112" s="120" t="s">
        <v>124</v>
      </c>
      <c r="B112" s="121">
        <f t="shared" ref="B112:S112" si="20">B16+B64+B80+B96+B32+B48</f>
        <v>275468458.66195357</v>
      </c>
      <c r="C112" s="129">
        <f t="shared" si="20"/>
        <v>283657647.11639273</v>
      </c>
      <c r="D112" s="129">
        <f t="shared" si="20"/>
        <v>308258126.12057793</v>
      </c>
      <c r="E112" s="129">
        <f t="shared" si="20"/>
        <v>343536873.56286979</v>
      </c>
      <c r="F112" s="129">
        <f t="shared" si="20"/>
        <v>350997881.69202852</v>
      </c>
      <c r="G112" s="129">
        <f t="shared" si="20"/>
        <v>361130839.63769066</v>
      </c>
      <c r="H112" s="129">
        <f t="shared" si="20"/>
        <v>375854027.39649975</v>
      </c>
      <c r="I112" s="129">
        <f t="shared" si="20"/>
        <v>360284822.56397867</v>
      </c>
      <c r="J112" s="129">
        <f t="shared" si="20"/>
        <v>354688401.8518694</v>
      </c>
      <c r="K112" s="129">
        <f t="shared" si="20"/>
        <v>393420724.49400389</v>
      </c>
      <c r="L112" s="129">
        <f t="shared" si="20"/>
        <v>310843122.06589526</v>
      </c>
      <c r="M112" s="129">
        <f t="shared" si="20"/>
        <v>395483149.15850931</v>
      </c>
      <c r="N112" s="129">
        <f t="shared" si="20"/>
        <v>397125768.66399169</v>
      </c>
      <c r="O112" s="129">
        <f t="shared" si="20"/>
        <v>405706261.28069091</v>
      </c>
      <c r="P112" s="129">
        <f t="shared" si="20"/>
        <v>401780101.28390312</v>
      </c>
      <c r="Q112" s="129">
        <f t="shared" si="20"/>
        <v>364282593.34654129</v>
      </c>
      <c r="R112" s="129">
        <f t="shared" si="20"/>
        <v>380797014.12119371</v>
      </c>
      <c r="S112" s="129">
        <f t="shared" si="20"/>
        <v>422908616.84374464</v>
      </c>
      <c r="T112" s="129">
        <f t="shared" ref="T112" si="21">T16+T64+T80+T96+T32+T48</f>
        <v>526732619.42051685</v>
      </c>
      <c r="U112" s="176">
        <f t="shared" si="1"/>
        <v>0.2454998513665492</v>
      </c>
      <c r="V112" s="120" t="s">
        <v>124</v>
      </c>
      <c r="W112" s="121">
        <f>AUC!B112-'Opt5 AUC'!B112</f>
        <v>0</v>
      </c>
      <c r="X112" s="129">
        <f>AUC!C112-'Opt5 AUC'!C112</f>
        <v>0</v>
      </c>
      <c r="Y112" s="129">
        <f>AUC!D112-'Opt5 AUC'!D112</f>
        <v>0</v>
      </c>
      <c r="Z112" s="129">
        <f>AUC!E112-'Opt5 AUC'!E112</f>
        <v>0</v>
      </c>
      <c r="AA112" s="129">
        <f>AUC!F112-'Opt5 AUC'!F112</f>
        <v>0</v>
      </c>
      <c r="AB112" s="129">
        <f>AUC!G112-'Opt5 AUC'!G112</f>
        <v>0</v>
      </c>
      <c r="AC112" s="129">
        <f>AUC!H112-'Opt5 AUC'!H112</f>
        <v>0</v>
      </c>
      <c r="AD112" s="129">
        <f>AUC!I112-'Opt5 AUC'!I112</f>
        <v>0</v>
      </c>
      <c r="AE112" s="129">
        <f>AUC!J112-'Opt5 AUC'!J112</f>
        <v>0</v>
      </c>
      <c r="AF112" s="129">
        <f>AUC!K112-'Opt5 AUC'!K112</f>
        <v>0</v>
      </c>
      <c r="AG112" s="129">
        <f>AUC!L112-'Opt5 AUC'!L112</f>
        <v>0</v>
      </c>
      <c r="AH112" s="129">
        <f>AUC!M112-'Opt5 AUC'!M112</f>
        <v>-4.76837158203125E-7</v>
      </c>
      <c r="AI112" s="129">
        <f>AUC!N112-'Opt5 AUC'!N112</f>
        <v>-8.3446502685546875E-7</v>
      </c>
      <c r="AJ112" s="129">
        <f>AUC!O112-'Opt5 AUC'!O112</f>
        <v>-7.7486038208007813E-7</v>
      </c>
      <c r="AK112" s="129">
        <f>AUC!P112-'Opt5 AUC'!P112</f>
        <v>-6.5565109252929688E-7</v>
      </c>
      <c r="AL112" s="129">
        <f>AUC!Q112-'Opt5 AUC'!Q112</f>
        <v>-5.9604644775390625E-7</v>
      </c>
      <c r="AM112" s="129">
        <f>AUC!R112-'Opt5 AUC'!R112</f>
        <v>-5.3644180297851563E-7</v>
      </c>
      <c r="AN112" s="129">
        <f>AUC!S112-'Opt5 AUC'!S112</f>
        <v>-6.5565109252929688E-7</v>
      </c>
      <c r="AO112" s="129">
        <f>AUC!T112-'Opt5 AUC'!T112</f>
        <v>-6.5565109252929688E-7</v>
      </c>
    </row>
    <row r="113" spans="1:41" x14ac:dyDescent="0.25">
      <c r="A113" s="120" t="s">
        <v>125</v>
      </c>
      <c r="B113" s="121">
        <f t="shared" ref="B113:S113" si="22">B17+B65+B81+B97+B33+B49</f>
        <v>126067195.98016904</v>
      </c>
      <c r="C113" s="129">
        <f t="shared" si="22"/>
        <v>144446461.58742553</v>
      </c>
      <c r="D113" s="129">
        <f t="shared" si="22"/>
        <v>163212752.40698132</v>
      </c>
      <c r="E113" s="129">
        <f t="shared" si="22"/>
        <v>188513475.78831869</v>
      </c>
      <c r="F113" s="129">
        <f t="shared" si="22"/>
        <v>213169471.41647267</v>
      </c>
      <c r="G113" s="129">
        <f t="shared" si="22"/>
        <v>259033659.35323173</v>
      </c>
      <c r="H113" s="129">
        <f t="shared" si="22"/>
        <v>245662398.10431421</v>
      </c>
      <c r="I113" s="129">
        <f t="shared" si="22"/>
        <v>239333650.63971537</v>
      </c>
      <c r="J113" s="129">
        <f t="shared" si="22"/>
        <v>254327923.04988641</v>
      </c>
      <c r="K113" s="129">
        <f t="shared" si="22"/>
        <v>252079976.55436492</v>
      </c>
      <c r="L113" s="129">
        <f t="shared" si="22"/>
        <v>280078696.14513719</v>
      </c>
      <c r="M113" s="129">
        <f t="shared" si="22"/>
        <v>279950215.28563344</v>
      </c>
      <c r="N113" s="129">
        <f t="shared" si="22"/>
        <v>292984743.27395254</v>
      </c>
      <c r="O113" s="129">
        <f t="shared" si="22"/>
        <v>309013007.79231852</v>
      </c>
      <c r="P113" s="129">
        <f t="shared" si="22"/>
        <v>279230381.80034482</v>
      </c>
      <c r="Q113" s="129">
        <f t="shared" si="22"/>
        <v>260409749.09076056</v>
      </c>
      <c r="R113" s="129">
        <f t="shared" si="22"/>
        <v>335433416.22761655</v>
      </c>
      <c r="S113" s="129">
        <f t="shared" si="22"/>
        <v>345295238.86410701</v>
      </c>
      <c r="T113" s="129">
        <f t="shared" ref="T113" si="23">T17+T65+T81+T97+T33+T49</f>
        <v>439152888.55752361</v>
      </c>
      <c r="U113" s="176">
        <f t="shared" si="1"/>
        <v>0.27181854578178771</v>
      </c>
      <c r="V113" s="120" t="s">
        <v>125</v>
      </c>
      <c r="W113" s="121">
        <f>AUC!B113-'Opt5 AUC'!B113</f>
        <v>0</v>
      </c>
      <c r="X113" s="129">
        <f>AUC!C113-'Opt5 AUC'!C113</f>
        <v>1117459.9443561733</v>
      </c>
      <c r="Y113" s="129">
        <f>AUC!D113-'Opt5 AUC'!D113</f>
        <v>2089214.5070246756</v>
      </c>
      <c r="Z113" s="129">
        <f>AUC!E113-'Opt5 AUC'!E113</f>
        <v>3409942.1391816437</v>
      </c>
      <c r="AA113" s="129">
        <f>AUC!F113-'Opt5 AUC'!F113</f>
        <v>4190101.7176092863</v>
      </c>
      <c r="AB113" s="129">
        <f>AUC!G113-'Opt5 AUC'!G113</f>
        <v>16851540.672672689</v>
      </c>
      <c r="AC113" s="129">
        <f>AUC!H113-'Opt5 AUC'!H113</f>
        <v>9929915.5115842223</v>
      </c>
      <c r="AD113" s="129">
        <f>AUC!I113-'Opt5 AUC'!I113</f>
        <v>9650934.8297329545</v>
      </c>
      <c r="AE113" s="129">
        <f>AUC!J113-'Opt5 AUC'!J113</f>
        <v>8414560.1201267838</v>
      </c>
      <c r="AF113" s="129">
        <f>AUC!K113-'Opt5 AUC'!K113</f>
        <v>7600003.6602745652</v>
      </c>
      <c r="AG113" s="129">
        <f>AUC!L113-'Opt5 AUC'!L113</f>
        <v>10045469.221887708</v>
      </c>
      <c r="AH113" s="129">
        <f>AUC!M113-'Opt5 AUC'!M113</f>
        <v>10164064.160818338</v>
      </c>
      <c r="AI113" s="129">
        <f>AUC!N113-'Opt5 AUC'!N113</f>
        <v>8833720.5841526389</v>
      </c>
      <c r="AJ113" s="129">
        <f>AUC!O113-'Opt5 AUC'!O113</f>
        <v>7959998.074352622</v>
      </c>
      <c r="AK113" s="129">
        <f>AUC!P113-'Opt5 AUC'!P113</f>
        <v>6516014.911785543</v>
      </c>
      <c r="AL113" s="129">
        <f>AUC!Q113-'Opt5 AUC'!Q113</f>
        <v>5631878.399024874</v>
      </c>
      <c r="AM113" s="129">
        <f>AUC!R113-'Opt5 AUC'!R113</f>
        <v>5813347.7714591026</v>
      </c>
      <c r="AN113" s="129">
        <f>AUC!S113-'Opt5 AUC'!S113</f>
        <v>6301275.4388756156</v>
      </c>
      <c r="AO113" s="129">
        <f>AUC!T113-'Opt5 AUC'!T113</f>
        <v>8239991.4254486561</v>
      </c>
    </row>
    <row r="114" spans="1:41" x14ac:dyDescent="0.25">
      <c r="A114" s="120" t="s">
        <v>126</v>
      </c>
      <c r="B114" s="121">
        <f t="shared" ref="B114:S114" si="24">B18+B66+B82+B98+B34+B50</f>
        <v>86267174.100298077</v>
      </c>
      <c r="C114" s="129">
        <f t="shared" si="24"/>
        <v>94276944.222999781</v>
      </c>
      <c r="D114" s="129">
        <f t="shared" si="24"/>
        <v>102349141.26068595</v>
      </c>
      <c r="E114" s="129">
        <f t="shared" si="24"/>
        <v>107769995.27470326</v>
      </c>
      <c r="F114" s="129">
        <f t="shared" si="24"/>
        <v>117760330.61254145</v>
      </c>
      <c r="G114" s="129">
        <f t="shared" si="24"/>
        <v>140806118.72301966</v>
      </c>
      <c r="H114" s="129">
        <f t="shared" si="24"/>
        <v>148436169.16640785</v>
      </c>
      <c r="I114" s="129">
        <f t="shared" si="24"/>
        <v>135560543.05536589</v>
      </c>
      <c r="J114" s="129">
        <f t="shared" si="24"/>
        <v>125855507.23681432</v>
      </c>
      <c r="K114" s="129">
        <f t="shared" si="24"/>
        <v>138195788.18409622</v>
      </c>
      <c r="L114" s="129">
        <f t="shared" si="24"/>
        <v>122648288.32719757</v>
      </c>
      <c r="M114" s="129">
        <f t="shared" si="24"/>
        <v>124265491.51473543</v>
      </c>
      <c r="N114" s="129">
        <f t="shared" si="24"/>
        <v>116236770.32745612</v>
      </c>
      <c r="O114" s="129">
        <f t="shared" si="24"/>
        <v>136725635.95842341</v>
      </c>
      <c r="P114" s="129">
        <f t="shared" si="24"/>
        <v>128981147.63752523</v>
      </c>
      <c r="Q114" s="129">
        <f t="shared" si="24"/>
        <v>110642903.32112293</v>
      </c>
      <c r="R114" s="129">
        <f t="shared" si="24"/>
        <v>111850268.08826154</v>
      </c>
      <c r="S114" s="129">
        <f t="shared" si="24"/>
        <v>121233673.6173752</v>
      </c>
      <c r="T114" s="129">
        <f t="shared" ref="T114" si="25">T18+T66+T82+T98+T34+T50</f>
        <v>155588496.84487224</v>
      </c>
      <c r="U114" s="176">
        <f t="shared" si="1"/>
        <v>0.28337690513218361</v>
      </c>
      <c r="V114" s="120" t="s">
        <v>126</v>
      </c>
      <c r="W114" s="121">
        <f>AUC!B114-'Opt5 AUC'!B114</f>
        <v>0</v>
      </c>
      <c r="X114" s="129">
        <f>AUC!C114-'Opt5 AUC'!C114</f>
        <v>911089.28106054664</v>
      </c>
      <c r="Y114" s="129">
        <f>AUC!D114-'Opt5 AUC'!D114</f>
        <v>1843972.4061588943</v>
      </c>
      <c r="Z114" s="129">
        <f>AUC!E114-'Opt5 AUC'!E114</f>
        <v>2106301.7595147341</v>
      </c>
      <c r="AA114" s="129">
        <f>AUC!F114-'Opt5 AUC'!F114</f>
        <v>2930874.7289618403</v>
      </c>
      <c r="AB114" s="129">
        <f>AUC!G114-'Opt5 AUC'!G114</f>
        <v>4229079.2965635359</v>
      </c>
      <c r="AC114" s="129">
        <f>AUC!H114-'Opt5 AUC'!H114</f>
        <v>4885176.0433450341</v>
      </c>
      <c r="AD114" s="129">
        <f>AUC!I114-'Opt5 AUC'!I114</f>
        <v>5543659.710197717</v>
      </c>
      <c r="AE114" s="129">
        <f>AUC!J114-'Opt5 AUC'!J114</f>
        <v>6187686.3427902013</v>
      </c>
      <c r="AF114" s="129">
        <f>AUC!K114-'Opt5 AUC'!K114</f>
        <v>6382150.9518183172</v>
      </c>
      <c r="AG114" s="129">
        <f>AUC!L114-'Opt5 AUC'!L114</f>
        <v>5374968.0210085362</v>
      </c>
      <c r="AH114" s="129">
        <f>AUC!M114-'Opt5 AUC'!M114</f>
        <v>4914822.6979285926</v>
      </c>
      <c r="AI114" s="129">
        <f>AUC!N114-'Opt5 AUC'!N114</f>
        <v>4249108.4765617698</v>
      </c>
      <c r="AJ114" s="129">
        <f>AUC!O114-'Opt5 AUC'!O114</f>
        <v>6140603.2919667959</v>
      </c>
      <c r="AK114" s="129">
        <f>AUC!P114-'Opt5 AUC'!P114</f>
        <v>6398696.6496216953</v>
      </c>
      <c r="AL114" s="129">
        <f>AUC!Q114-'Opt5 AUC'!Q114</f>
        <v>6296350.3412984461</v>
      </c>
      <c r="AM114" s="129">
        <f>AUC!R114-'Opt5 AUC'!R114</f>
        <v>6770885.7940801531</v>
      </c>
      <c r="AN114" s="129">
        <f>AUC!S114-'Opt5 AUC'!S114</f>
        <v>7691667.6911038458</v>
      </c>
      <c r="AO114" s="129">
        <f>AUC!T114-'Opt5 AUC'!T114</f>
        <v>10261490.71709913</v>
      </c>
    </row>
    <row r="115" spans="1:41" ht="15.75" thickBot="1" x14ac:dyDescent="0.3">
      <c r="A115" s="122" t="s">
        <v>127</v>
      </c>
      <c r="B115" s="123">
        <f t="shared" ref="B115:S115" si="26">B19+B67+B83+B99+B35+B51</f>
        <v>128343668.31686369</v>
      </c>
      <c r="C115" s="124">
        <f t="shared" si="26"/>
        <v>137904810.69929805</v>
      </c>
      <c r="D115" s="124">
        <f t="shared" si="26"/>
        <v>149867318.05611995</v>
      </c>
      <c r="E115" s="124">
        <f t="shared" si="26"/>
        <v>154448781.92595348</v>
      </c>
      <c r="F115" s="124">
        <f t="shared" si="26"/>
        <v>162566451.40225378</v>
      </c>
      <c r="G115" s="124">
        <f t="shared" si="26"/>
        <v>156517632.94019467</v>
      </c>
      <c r="H115" s="124">
        <f t="shared" si="26"/>
        <v>174424227.60851866</v>
      </c>
      <c r="I115" s="124">
        <f t="shared" si="26"/>
        <v>168927780.36439013</v>
      </c>
      <c r="J115" s="124">
        <f t="shared" si="26"/>
        <v>183423916.532958</v>
      </c>
      <c r="K115" s="124">
        <f t="shared" si="26"/>
        <v>191540983.66852826</v>
      </c>
      <c r="L115" s="124">
        <f t="shared" si="26"/>
        <v>201241083.11222288</v>
      </c>
      <c r="M115" s="124">
        <f t="shared" si="26"/>
        <v>188395266.44928458</v>
      </c>
      <c r="N115" s="124">
        <f t="shared" si="26"/>
        <v>196894371.31073943</v>
      </c>
      <c r="O115" s="124">
        <f t="shared" si="26"/>
        <v>204319792.84411734</v>
      </c>
      <c r="P115" s="124">
        <f t="shared" si="26"/>
        <v>182465619.01181585</v>
      </c>
      <c r="Q115" s="124">
        <f t="shared" si="26"/>
        <v>169942294.77265248</v>
      </c>
      <c r="R115" s="124">
        <f t="shared" si="26"/>
        <v>170023231.26955408</v>
      </c>
      <c r="S115" s="124">
        <f t="shared" si="26"/>
        <v>204342746.9685483</v>
      </c>
      <c r="T115" s="124">
        <f t="shared" ref="T115" si="27">T19+T67+T83+T99+T35+T51</f>
        <v>265207731.65175131</v>
      </c>
      <c r="U115" s="176">
        <f t="shared" si="1"/>
        <v>0.29785732836688905</v>
      </c>
      <c r="V115" s="122" t="s">
        <v>127</v>
      </c>
      <c r="W115" s="123">
        <f>AUC!B115-'Opt5 AUC'!B115</f>
        <v>0</v>
      </c>
      <c r="X115" s="124">
        <f>AUC!C115-'Opt5 AUC'!C115</f>
        <v>0</v>
      </c>
      <c r="Y115" s="124">
        <f>AUC!D115-'Opt5 AUC'!D115</f>
        <v>0</v>
      </c>
      <c r="Z115" s="124">
        <f>AUC!E115-'Opt5 AUC'!E115</f>
        <v>0</v>
      </c>
      <c r="AA115" s="124">
        <f>AUC!F115-'Opt5 AUC'!F115</f>
        <v>0</v>
      </c>
      <c r="AB115" s="124">
        <f>AUC!G115-'Opt5 AUC'!G115</f>
        <v>0</v>
      </c>
      <c r="AC115" s="124">
        <f>AUC!H115-'Opt5 AUC'!H115</f>
        <v>0</v>
      </c>
      <c r="AD115" s="124">
        <f>AUC!I115-'Opt5 AUC'!I115</f>
        <v>0</v>
      </c>
      <c r="AE115" s="124">
        <f>AUC!J115-'Opt5 AUC'!J115</f>
        <v>2.9802322387695313E-7</v>
      </c>
      <c r="AF115" s="124">
        <f>AUC!K115-'Opt5 AUC'!K115</f>
        <v>2.6822090148925781E-7</v>
      </c>
      <c r="AG115" s="124">
        <f>AUC!L115-'Opt5 AUC'!L115</f>
        <v>0</v>
      </c>
      <c r="AH115" s="124">
        <f>AUC!M115-'Opt5 AUC'!M115</f>
        <v>0</v>
      </c>
      <c r="AI115" s="124">
        <f>AUC!N115-'Opt5 AUC'!N115</f>
        <v>0</v>
      </c>
      <c r="AJ115" s="124">
        <f>AUC!O115-'Opt5 AUC'!O115</f>
        <v>0</v>
      </c>
      <c r="AK115" s="124">
        <f>AUC!P115-'Opt5 AUC'!P115</f>
        <v>0</v>
      </c>
      <c r="AL115" s="124">
        <f>AUC!Q115-'Opt5 AUC'!Q115</f>
        <v>0</v>
      </c>
      <c r="AM115" s="124">
        <f>AUC!R115-'Opt5 AUC'!R115</f>
        <v>0</v>
      </c>
      <c r="AN115" s="124">
        <f>AUC!S115-'Opt5 AUC'!S115</f>
        <v>0</v>
      </c>
      <c r="AO115" s="124">
        <f>AUC!T115-'Opt5 AUC'!T115</f>
        <v>0</v>
      </c>
    </row>
    <row r="116" spans="1:41" x14ac:dyDescent="0.25">
      <c r="A116" s="114"/>
      <c r="B116" s="114"/>
      <c r="C116" s="114"/>
      <c r="D116" s="114"/>
      <c r="E116" s="114"/>
      <c r="F116" s="114"/>
      <c r="G116" s="114"/>
      <c r="H116" s="114"/>
      <c r="I116" s="114"/>
      <c r="J116" s="114"/>
      <c r="K116" s="114"/>
      <c r="L116" s="114"/>
      <c r="M116" s="114"/>
      <c r="N116" s="114"/>
      <c r="O116" s="114"/>
      <c r="P116" s="114"/>
      <c r="Q116" s="114"/>
      <c r="U116" s="176" t="e">
        <f t="shared" si="1"/>
        <v>#DIV/0!</v>
      </c>
      <c r="V116" s="114"/>
      <c r="W116" s="114"/>
      <c r="X116" s="114"/>
      <c r="Y116" s="114"/>
      <c r="Z116" s="114"/>
      <c r="AA116" s="114"/>
      <c r="AB116" s="114"/>
      <c r="AC116" s="114"/>
      <c r="AD116" s="114"/>
      <c r="AE116" s="114"/>
      <c r="AF116" s="114"/>
      <c r="AG116" s="114"/>
      <c r="AH116" s="114"/>
      <c r="AI116" s="114"/>
      <c r="AJ116" s="114"/>
      <c r="AK116" s="114"/>
      <c r="AL116" s="114"/>
      <c r="AM116" s="36"/>
      <c r="AN116" s="36"/>
      <c r="AO116" s="36"/>
    </row>
    <row r="117" spans="1:41" x14ac:dyDescent="0.25">
      <c r="A117" s="114"/>
      <c r="B117" s="114" t="s">
        <v>47</v>
      </c>
      <c r="C117" s="114"/>
      <c r="D117" s="114"/>
      <c r="E117" s="114"/>
      <c r="F117" s="114"/>
      <c r="G117" s="114"/>
      <c r="H117" s="114"/>
      <c r="I117" s="114"/>
      <c r="J117" s="114"/>
      <c r="K117" s="114"/>
      <c r="L117" s="114"/>
      <c r="M117" s="114"/>
      <c r="N117" s="114"/>
      <c r="O117" s="114"/>
      <c r="P117" s="114"/>
      <c r="Q117" s="114"/>
      <c r="U117" s="176" t="e">
        <f t="shared" si="1"/>
        <v>#DIV/0!</v>
      </c>
      <c r="V117" s="114"/>
      <c r="W117" s="114" t="s">
        <v>47</v>
      </c>
      <c r="X117" s="114"/>
      <c r="Y117" s="114"/>
      <c r="Z117" s="114"/>
      <c r="AA117" s="114"/>
      <c r="AB117" s="114"/>
      <c r="AC117" s="114"/>
      <c r="AD117" s="114"/>
      <c r="AE117" s="114"/>
      <c r="AF117" s="114"/>
      <c r="AG117" s="114"/>
      <c r="AH117" s="114"/>
      <c r="AI117" s="114"/>
      <c r="AJ117" s="114"/>
      <c r="AK117" s="114"/>
      <c r="AL117" s="114"/>
      <c r="AM117" s="36"/>
      <c r="AN117" s="36"/>
      <c r="AO117" s="36"/>
    </row>
    <row r="118" spans="1:41" ht="15.75" thickBot="1" x14ac:dyDescent="0.3">
      <c r="A118" s="115"/>
      <c r="B118" s="126">
        <v>2006</v>
      </c>
      <c r="C118" s="126">
        <v>2007</v>
      </c>
      <c r="D118" s="126">
        <v>2008</v>
      </c>
      <c r="E118" s="126">
        <v>2009</v>
      </c>
      <c r="F118" s="126">
        <v>2010</v>
      </c>
      <c r="G118" s="126">
        <v>2011</v>
      </c>
      <c r="H118" s="126">
        <v>2012</v>
      </c>
      <c r="I118" s="126">
        <v>2013</v>
      </c>
      <c r="J118" s="126">
        <v>2014</v>
      </c>
      <c r="K118" s="126">
        <v>2015</v>
      </c>
      <c r="L118" s="126">
        <v>2016</v>
      </c>
      <c r="M118" s="126">
        <v>2017</v>
      </c>
      <c r="N118" s="126">
        <v>2018</v>
      </c>
      <c r="O118" s="126">
        <v>2019</v>
      </c>
      <c r="P118" s="126">
        <v>2020</v>
      </c>
      <c r="Q118" s="126">
        <v>2021</v>
      </c>
      <c r="R118" s="133">
        <v>2022</v>
      </c>
      <c r="S118" s="133">
        <v>2023</v>
      </c>
      <c r="T118" s="133">
        <v>2024</v>
      </c>
      <c r="U118" s="176">
        <f t="shared" si="1"/>
        <v>4.9431537320810673E-4</v>
      </c>
      <c r="V118" s="115"/>
      <c r="W118" s="126">
        <v>2006</v>
      </c>
      <c r="X118" s="126">
        <v>2007</v>
      </c>
      <c r="Y118" s="126">
        <v>2008</v>
      </c>
      <c r="Z118" s="126">
        <v>2009</v>
      </c>
      <c r="AA118" s="126">
        <v>2010</v>
      </c>
      <c r="AB118" s="126">
        <v>2011</v>
      </c>
      <c r="AC118" s="126">
        <v>2012</v>
      </c>
      <c r="AD118" s="126">
        <v>2013</v>
      </c>
      <c r="AE118" s="126">
        <v>2014</v>
      </c>
      <c r="AF118" s="126">
        <v>2015</v>
      </c>
      <c r="AG118" s="126">
        <v>2016</v>
      </c>
      <c r="AH118" s="126">
        <v>2017</v>
      </c>
      <c r="AI118" s="126">
        <v>2018</v>
      </c>
      <c r="AJ118" s="126">
        <v>2019</v>
      </c>
      <c r="AK118" s="126">
        <v>2020</v>
      </c>
      <c r="AL118" s="126">
        <v>2021</v>
      </c>
      <c r="AM118" s="133">
        <v>2022</v>
      </c>
      <c r="AN118" s="133">
        <v>2023</v>
      </c>
      <c r="AO118" s="133">
        <v>2024</v>
      </c>
    </row>
    <row r="119" spans="1:41" x14ac:dyDescent="0.25">
      <c r="A119" s="117" t="s">
        <v>115</v>
      </c>
      <c r="B119" s="118">
        <f>'01ACT BB'!B52</f>
        <v>505234727.65536261</v>
      </c>
      <c r="C119" s="119">
        <f>'01ACT BB'!C52</f>
        <v>517909487.97526634</v>
      </c>
      <c r="D119" s="119">
        <f>'01ACT BB'!D52</f>
        <v>540122940.29030597</v>
      </c>
      <c r="E119" s="119">
        <f>'01ACT BB'!E52</f>
        <v>560713663.81089842</v>
      </c>
      <c r="F119" s="119">
        <f>'01ACT BB'!F52</f>
        <v>582848423.33227241</v>
      </c>
      <c r="G119" s="119">
        <f>'01ACT BB'!G52</f>
        <v>628075408.89273274</v>
      </c>
      <c r="H119" s="119">
        <f>'01ACT BB'!H52</f>
        <v>684006801.58887613</v>
      </c>
      <c r="I119" s="119">
        <f>'01ACT BB'!I52</f>
        <v>737883877.18457234</v>
      </c>
      <c r="J119" s="119">
        <f>'01ACT BB'!J52</f>
        <v>775716071.95201635</v>
      </c>
      <c r="K119" s="119">
        <f>'01ACT BB'!K52</f>
        <v>832421629.43356705</v>
      </c>
      <c r="L119" s="119">
        <f>'01ACT BB'!L52</f>
        <v>862897697.45515323</v>
      </c>
      <c r="M119" s="119">
        <f>'01ACT BB'!M52</f>
        <v>868011432.0126555</v>
      </c>
      <c r="N119" s="119">
        <f>'01ACT BB'!N52</f>
        <v>865385774.83593571</v>
      </c>
      <c r="O119" s="119">
        <f>'01ACT BB'!O52</f>
        <v>879909198.97753572</v>
      </c>
      <c r="P119" s="119">
        <f>'01ACT BB'!P52</f>
        <v>891355547.96450102</v>
      </c>
      <c r="Q119" s="119">
        <f>'01ACT BB'!Q52</f>
        <v>896016345.52449226</v>
      </c>
      <c r="R119" s="119">
        <f>'01ACT BB'!R52</f>
        <v>880398640.14443111</v>
      </c>
      <c r="S119" s="119">
        <f>'01ACT BB'!S52</f>
        <v>903421302.13994527</v>
      </c>
      <c r="T119" s="119">
        <f>'01ACT BB'!T52</f>
        <v>987222983.67112577</v>
      </c>
      <c r="U119" s="176">
        <f t="shared" si="1"/>
        <v>9.276035591885913E-2</v>
      </c>
      <c r="V119" s="117" t="s">
        <v>115</v>
      </c>
      <c r="W119" s="118">
        <f>AUC!B119-'Opt5 AUC'!B119</f>
        <v>0</v>
      </c>
      <c r="X119" s="119">
        <f>AUC!C119-'Opt5 AUC'!C119</f>
        <v>969711.15379399061</v>
      </c>
      <c r="Y119" s="119">
        <f>AUC!D119-'Opt5 AUC'!D119</f>
        <v>2167964.0573658943</v>
      </c>
      <c r="Z119" s="119">
        <f>AUC!E119-'Opt5 AUC'!E119</f>
        <v>3556711.3064221144</v>
      </c>
      <c r="AA119" s="119">
        <f>AUC!F119-'Opt5 AUC'!F119</f>
        <v>5125099.5851148367</v>
      </c>
      <c r="AB119" s="119">
        <f>AUC!G119-'Opt5 AUC'!G119</f>
        <v>6767349.9929999113</v>
      </c>
      <c r="AC119" s="119">
        <f>AUC!H119-'Opt5 AUC'!H119</f>
        <v>8167732.4730337858</v>
      </c>
      <c r="AD119" s="119">
        <f>AUC!I119-'Opt5 AUC'!I119</f>
        <v>10055579.816581607</v>
      </c>
      <c r="AE119" s="119">
        <f>AUC!J119-'Opt5 AUC'!J119</f>
        <v>12248710.788726211</v>
      </c>
      <c r="AF119" s="119">
        <f>AUC!K119-'Opt5 AUC'!K119</f>
        <v>14155723.566432953</v>
      </c>
      <c r="AG119" s="119">
        <f>AUC!L119-'Opt5 AUC'!L119</f>
        <v>27441898.544846773</v>
      </c>
      <c r="AH119" s="119">
        <f>AUC!M119-'Opt5 AUC'!M119</f>
        <v>39092169.987344503</v>
      </c>
      <c r="AI119" s="119">
        <f>AUC!N119-'Opt5 AUC'!N119</f>
        <v>49344165.164064288</v>
      </c>
      <c r="AJ119" s="119">
        <f>AUC!O119-'Opt5 AUC'!O119</f>
        <v>64189980.022464275</v>
      </c>
      <c r="AK119" s="119">
        <f>AUC!P119-'Opt5 AUC'!P119</f>
        <v>78268524.727356076</v>
      </c>
      <c r="AL119" s="119">
        <f>AUC!Q119-'Opt5 AUC'!Q119</f>
        <v>90888583.300320387</v>
      </c>
      <c r="AM119" s="119">
        <f>AUC!R119-'Opt5 AUC'!R119</f>
        <v>97030298.42151463</v>
      </c>
      <c r="AN119" s="119">
        <f>AUC!S119-'Opt5 AUC'!S119</f>
        <v>105313491.46005476</v>
      </c>
      <c r="AO119" s="119">
        <f>AUC!T119-'Opt5 AUC'!T119</f>
        <v>117400532.20887411</v>
      </c>
    </row>
    <row r="120" spans="1:41" x14ac:dyDescent="0.25">
      <c r="A120" s="120" t="s">
        <v>116</v>
      </c>
      <c r="B120" s="121">
        <f>'02AGD BB'!B52</f>
        <v>4984720033</v>
      </c>
      <c r="C120" s="129">
        <f>'02AGD BB'!C52</f>
        <v>5485950084.4951677</v>
      </c>
      <c r="D120" s="129">
        <f>'02AGD BB'!D52</f>
        <v>6197919991.4460363</v>
      </c>
      <c r="E120" s="129">
        <f>'02AGD BB'!E52</f>
        <v>7010261431.3250761</v>
      </c>
      <c r="F120" s="129">
        <f>'02AGD BB'!F52</f>
        <v>8102046744.6063299</v>
      </c>
      <c r="G120" s="129">
        <f>'02AGD BB'!G52</f>
        <v>9309445370.1049671</v>
      </c>
      <c r="H120" s="129">
        <f>'02AGD BB'!H52</f>
        <v>10786734945.516399</v>
      </c>
      <c r="I120" s="129">
        <f>'02AGD BB'!I52</f>
        <v>12426532573.180891</v>
      </c>
      <c r="J120" s="129">
        <f>'02AGD BB'!J52</f>
        <v>13434849911.505281</v>
      </c>
      <c r="K120" s="129">
        <f>'02AGD BB'!K52</f>
        <v>14253082689.261181</v>
      </c>
      <c r="L120" s="129">
        <f>'02AGD BB'!L52</f>
        <v>14636360610.868578</v>
      </c>
      <c r="M120" s="129">
        <f>'02AGD BB'!M52</f>
        <v>14643635051.262287</v>
      </c>
      <c r="N120" s="129">
        <f>'02AGD BB'!N52</f>
        <v>14726309532.242613</v>
      </c>
      <c r="O120" s="129">
        <f>'02AGD BB'!O52</f>
        <v>15078322104.561903</v>
      </c>
      <c r="P120" s="129">
        <f>'02AGD BB'!P52</f>
        <v>15697100021.282793</v>
      </c>
      <c r="Q120" s="129">
        <f>'02AGD BB'!Q52</f>
        <v>16061335695.27301</v>
      </c>
      <c r="R120" s="129">
        <f>'02AGD BB'!R52</f>
        <v>16052249073.319572</v>
      </c>
      <c r="S120" s="129">
        <f>'02AGD BB'!S52</f>
        <v>16231023214.365824</v>
      </c>
      <c r="T120" s="129">
        <f>'02AGD BB'!T52</f>
        <v>17567751865.541119</v>
      </c>
      <c r="U120" s="176">
        <f t="shared" si="1"/>
        <v>8.2356400673013475E-2</v>
      </c>
      <c r="V120" s="120" t="s">
        <v>116</v>
      </c>
      <c r="W120" s="121">
        <f>AUC!B120-'Opt5 AUC'!B120</f>
        <v>0</v>
      </c>
      <c r="X120" s="129">
        <f>AUC!C120-'Opt5 AUC'!C120</f>
        <v>1594811.5048322678</v>
      </c>
      <c r="Y120" s="129">
        <f>AUC!D120-'Opt5 AUC'!D120</f>
        <v>4172142.5539636612</v>
      </c>
      <c r="Z120" s="129">
        <f>AUC!E120-'Opt5 AUC'!E120</f>
        <v>6958497.6749238968</v>
      </c>
      <c r="AA120" s="129">
        <f>AUC!F120-'Opt5 AUC'!F120</f>
        <v>9593244.3936700821</v>
      </c>
      <c r="AB120" s="129">
        <f>AUC!G120-'Opt5 AUC'!G120</f>
        <v>14644511.895032883</v>
      </c>
      <c r="AC120" s="129">
        <f>AUC!H120-'Opt5 AUC'!H120</f>
        <v>21228104.483600616</v>
      </c>
      <c r="AD120" s="129">
        <f>AUC!I120-'Opt5 AUC'!I120</f>
        <v>27172822.819108963</v>
      </c>
      <c r="AE120" s="129">
        <f>AUC!J120-'Opt5 AUC'!J120</f>
        <v>31253443.220966339</v>
      </c>
      <c r="AF120" s="129">
        <f>AUC!K120-'Opt5 AUC'!K120</f>
        <v>34322615.738819122</v>
      </c>
      <c r="AG120" s="129">
        <f>AUC!L120-'Opt5 AUC'!L120</f>
        <v>39063126.478567123</v>
      </c>
      <c r="AH120" s="129">
        <f>AUC!M120-'Opt5 AUC'!M120</f>
        <v>40628599.47999382</v>
      </c>
      <c r="AI120" s="129">
        <f>AUC!N120-'Opt5 AUC'!N120</f>
        <v>42975188.307388306</v>
      </c>
      <c r="AJ120" s="129">
        <f>AUC!O120-'Opt5 AUC'!O120</f>
        <v>46872078.538095474</v>
      </c>
      <c r="AK120" s="129">
        <f>AUC!P120-'Opt5 AUC'!P120</f>
        <v>54464934.177207947</v>
      </c>
      <c r="AL120" s="129">
        <f>AUC!Q120-'Opt5 AUC'!Q120</f>
        <v>59687208.856990814</v>
      </c>
      <c r="AM120" s="129">
        <f>AUC!R120-'Opt5 AUC'!R120</f>
        <v>62513773.250429153</v>
      </c>
      <c r="AN120" s="129">
        <f>AUC!S120-'Opt5 AUC'!S120</f>
        <v>66475176.42417717</v>
      </c>
      <c r="AO120" s="129">
        <f>AUC!T120-'Opt5 AUC'!T120</f>
        <v>77065202.068878174</v>
      </c>
    </row>
    <row r="121" spans="1:41" x14ac:dyDescent="0.25">
      <c r="A121" s="120" t="s">
        <v>117</v>
      </c>
      <c r="B121" s="121">
        <f>'03CIT BB'!B52</f>
        <v>770764424.69223428</v>
      </c>
      <c r="C121" s="129">
        <f>'03CIT BB'!C52</f>
        <v>775391736.32349432</v>
      </c>
      <c r="D121" s="129">
        <f>'03CIT BB'!D52</f>
        <v>794484802.52618074</v>
      </c>
      <c r="E121" s="129">
        <f>'03CIT BB'!E52</f>
        <v>789081060.62776709</v>
      </c>
      <c r="F121" s="129">
        <f>'03CIT BB'!F52</f>
        <v>860300086.23498285</v>
      </c>
      <c r="G121" s="129">
        <f>'03CIT BB'!G52</f>
        <v>892142481.97799182</v>
      </c>
      <c r="H121" s="129">
        <f>'03CIT BB'!H52</f>
        <v>958610044.54214871</v>
      </c>
      <c r="I121" s="129">
        <f>'03CIT BB'!I52</f>
        <v>1018224360.4684068</v>
      </c>
      <c r="J121" s="129">
        <f>'03CIT BB'!J52</f>
        <v>1033291590.9644088</v>
      </c>
      <c r="K121" s="129">
        <f>'03CIT BB'!K52</f>
        <v>1099973946.6937082</v>
      </c>
      <c r="L121" s="129">
        <f>'03CIT BB'!L52</f>
        <v>1168514687.3839526</v>
      </c>
      <c r="M121" s="129">
        <f>'03CIT BB'!M52</f>
        <v>1321682139.7104812</v>
      </c>
      <c r="N121" s="129">
        <f>'03CIT BB'!N52</f>
        <v>1262777774.3992627</v>
      </c>
      <c r="O121" s="129">
        <f>'03CIT BB'!O52</f>
        <v>1281450130.7174089</v>
      </c>
      <c r="P121" s="129">
        <f>'03CIT BB'!P52</f>
        <v>1316552115.4197693</v>
      </c>
      <c r="Q121" s="129">
        <f>'03CIT BB'!Q52</f>
        <v>1348665379.2009413</v>
      </c>
      <c r="R121" s="129">
        <f>'03CIT BB'!R52</f>
        <v>1408969633.2173355</v>
      </c>
      <c r="S121" s="129">
        <f>'03CIT BB'!S52</f>
        <v>1419040953.2678125</v>
      </c>
      <c r="T121" s="129">
        <f>'03CIT BB'!T52</f>
        <v>1464929876.2820022</v>
      </c>
      <c r="U121" s="176">
        <f t="shared" si="1"/>
        <v>3.2337983557497237E-2</v>
      </c>
      <c r="V121" s="120" t="s">
        <v>117</v>
      </c>
      <c r="W121" s="121">
        <f>AUC!B121-'Opt5 AUC'!B121</f>
        <v>0</v>
      </c>
      <c r="X121" s="129">
        <f>AUC!C121-'Opt5 AUC'!C121</f>
        <v>37691575.520761967</v>
      </c>
      <c r="Y121" s="129">
        <f>AUC!D121-'Opt5 AUC'!D121</f>
        <v>60645534.190824866</v>
      </c>
      <c r="Z121" s="129">
        <f>AUC!E121-'Opt5 AUC'!E121</f>
        <v>96741706.725971699</v>
      </c>
      <c r="AA121" s="129">
        <f>AUC!F121-'Opt5 AUC'!F121</f>
        <v>108737129.35546327</v>
      </c>
      <c r="AB121" s="129">
        <f>AUC!G121-'Opt5 AUC'!G121</f>
        <v>150142747.24977362</v>
      </c>
      <c r="AC121" s="129">
        <f>AUC!H121-'Opt5 AUC'!H121</f>
        <v>181081298.71831286</v>
      </c>
      <c r="AD121" s="129">
        <f>AUC!I121-'Opt5 AUC'!I121</f>
        <v>207335347.44459879</v>
      </c>
      <c r="AE121" s="129">
        <f>AUC!J121-'Opt5 AUC'!J121</f>
        <v>250947463.24823844</v>
      </c>
      <c r="AF121" s="129">
        <f>AUC!K121-'Opt5 AUC'!K121</f>
        <v>257592181.57513618</v>
      </c>
      <c r="AG121" s="129">
        <f>AUC!L121-'Opt5 AUC'!L121</f>
        <v>263939697.61604738</v>
      </c>
      <c r="AH121" s="129">
        <f>AUC!M121-'Opt5 AUC'!M121</f>
        <v>249635122.99406457</v>
      </c>
      <c r="AI121" s="129">
        <f>AUC!N121-'Opt5 AUC'!N121</f>
        <v>236499152.64804649</v>
      </c>
      <c r="AJ121" s="129">
        <f>AUC!O121-'Opt5 AUC'!O121</f>
        <v>225861957.2825911</v>
      </c>
      <c r="AK121" s="129">
        <f>AUC!P121-'Opt5 AUC'!P121</f>
        <v>214914544.58023071</v>
      </c>
      <c r="AL121" s="129">
        <f>AUC!Q121-'Opt5 AUC'!Q121</f>
        <v>203263972.79905868</v>
      </c>
      <c r="AM121" s="129">
        <f>AUC!R121-'Opt5 AUC'!R121</f>
        <v>194757748.78266454</v>
      </c>
      <c r="AN121" s="129">
        <f>AUC!S121-'Opt5 AUC'!S121</f>
        <v>185682992.73218751</v>
      </c>
      <c r="AO121" s="129">
        <f>AUC!T121-'Opt5 AUC'!T121</f>
        <v>181245113.71799779</v>
      </c>
    </row>
    <row r="122" spans="1:41" x14ac:dyDescent="0.25">
      <c r="A122" s="120" t="s">
        <v>118</v>
      </c>
      <c r="B122" s="121">
        <f>'04END BB'!B52</f>
        <v>2381569698.2534628</v>
      </c>
      <c r="C122" s="129">
        <f>'04END BB'!C52</f>
        <v>2620970777.692656</v>
      </c>
      <c r="D122" s="129">
        <f>'04END BB'!D52</f>
        <v>2919497336.2001052</v>
      </c>
      <c r="E122" s="129">
        <f>'04END BB'!E52</f>
        <v>3164699803.6215825</v>
      </c>
      <c r="F122" s="129">
        <f>'04END BB'!F52</f>
        <v>3563401280.0828524</v>
      </c>
      <c r="G122" s="129">
        <f>'04END BB'!G52</f>
        <v>3802948207.3216591</v>
      </c>
      <c r="H122" s="129">
        <f>'04END BB'!H52</f>
        <v>4192053340.4227905</v>
      </c>
      <c r="I122" s="129">
        <f>'04END BB'!I52</f>
        <v>4721787676.1637335</v>
      </c>
      <c r="J122" s="129">
        <f>'04END BB'!J52</f>
        <v>5134685535.2070875</v>
      </c>
      <c r="K122" s="129">
        <f>'04END BB'!K52</f>
        <v>5379452424.997673</v>
      </c>
      <c r="L122" s="129">
        <f>'04END BB'!L52</f>
        <v>5659027935.7897959</v>
      </c>
      <c r="M122" s="129">
        <f>'04END BB'!M52</f>
        <v>5727762213.0591002</v>
      </c>
      <c r="N122" s="129">
        <f>'04END BB'!N52</f>
        <v>5751325753.3444853</v>
      </c>
      <c r="O122" s="129">
        <f>'04END BB'!O52</f>
        <v>5967954633.4436731</v>
      </c>
      <c r="P122" s="129">
        <f>'04END BB'!P52</f>
        <v>6216149867.0989113</v>
      </c>
      <c r="Q122" s="129">
        <f>'04END BB'!Q52</f>
        <v>6373143539.5673237</v>
      </c>
      <c r="R122" s="129">
        <f>'04END BB'!R52</f>
        <v>6482363177.4612865</v>
      </c>
      <c r="S122" s="129">
        <f>'04END BB'!S52</f>
        <v>6731834158.5139523</v>
      </c>
      <c r="T122" s="129">
        <f>'04END BB'!T52</f>
        <v>7382081921.2845058</v>
      </c>
      <c r="U122" s="176">
        <f t="shared" si="1"/>
        <v>9.6592956311641429E-2</v>
      </c>
      <c r="V122" s="120" t="s">
        <v>118</v>
      </c>
      <c r="W122" s="121">
        <f>AUC!B122-'Opt5 AUC'!B122</f>
        <v>0</v>
      </c>
      <c r="X122" s="129">
        <f>AUC!C122-'Opt5 AUC'!C122</f>
        <v>16333118.045380116</v>
      </c>
      <c r="Y122" s="129">
        <f>AUC!D122-'Opt5 AUC'!D122</f>
        <v>31505714.703354836</v>
      </c>
      <c r="Z122" s="129">
        <f>AUC!E122-'Opt5 AUC'!E122</f>
        <v>48720180.346595287</v>
      </c>
      <c r="AA122" s="129">
        <f>AUC!F122-'Opt5 AUC'!F122</f>
        <v>62369936.883770466</v>
      </c>
      <c r="AB122" s="129">
        <f>AUC!G122-'Opt5 AUC'!G122</f>
        <v>76489378.798455238</v>
      </c>
      <c r="AC122" s="129">
        <f>AUC!H122-'Opt5 AUC'!H122</f>
        <v>89059549.443773746</v>
      </c>
      <c r="AD122" s="129">
        <f>AUC!I122-'Opt5 AUC'!I122</f>
        <v>122552550.76686192</v>
      </c>
      <c r="AE122" s="129">
        <f>AUC!J122-'Opt5 AUC'!J122</f>
        <v>144480773.50914192</v>
      </c>
      <c r="AF122" s="129">
        <f>AUC!K122-'Opt5 AUC'!K122</f>
        <v>179557414.78364182</v>
      </c>
      <c r="AG122" s="129">
        <f>AUC!L122-'Opt5 AUC'!L122</f>
        <v>207259662.66706371</v>
      </c>
      <c r="AH122" s="129">
        <f>AUC!M122-'Opt5 AUC'!M122</f>
        <v>223926684.57451248</v>
      </c>
      <c r="AI122" s="129">
        <f>AUC!N122-'Opt5 AUC'!N122</f>
        <v>232449521.18260384</v>
      </c>
      <c r="AJ122" s="129">
        <f>AUC!O122-'Opt5 AUC'!O122</f>
        <v>248974530.42756557</v>
      </c>
      <c r="AK122" s="129">
        <f>AUC!P122-'Opt5 AUC'!P122</f>
        <v>286754938.98394203</v>
      </c>
      <c r="AL122" s="129">
        <f>AUC!Q122-'Opt5 AUC'!Q122</f>
        <v>313673956.22794056</v>
      </c>
      <c r="AM122" s="129">
        <f>AUC!R122-'Opt5 AUC'!R122</f>
        <v>330488554.88999557</v>
      </c>
      <c r="AN122" s="129">
        <f>AUC!S122-'Opt5 AUC'!S122</f>
        <v>358107219.48604774</v>
      </c>
      <c r="AO122" s="129">
        <f>AUC!T122-'Opt5 AUC'!T122</f>
        <v>408012151.71549416</v>
      </c>
    </row>
    <row r="123" spans="1:41" x14ac:dyDescent="0.25">
      <c r="A123" s="120" t="s">
        <v>119</v>
      </c>
      <c r="B123" s="121">
        <f>'05ENX BB'!B52</f>
        <v>3602153138.921268</v>
      </c>
      <c r="C123" s="129">
        <f>'05ENX BB'!C52</f>
        <v>3994933546.9058361</v>
      </c>
      <c r="D123" s="129">
        <f>'05ENX BB'!D52</f>
        <v>4298534822.8548813</v>
      </c>
      <c r="E123" s="129">
        <f>'05ENX BB'!E52</f>
        <v>4595989038.0023584</v>
      </c>
      <c r="F123" s="129">
        <f>'05ENX BB'!F52</f>
        <v>4997262301.0783186</v>
      </c>
      <c r="G123" s="129">
        <f>'05ENX BB'!G52</f>
        <v>5648331406.7425613</v>
      </c>
      <c r="H123" s="129">
        <f>'05ENX BB'!H52</f>
        <v>6146313230.0474644</v>
      </c>
      <c r="I123" s="129">
        <f>'05ENX BB'!I52</f>
        <v>6561143484.9147034</v>
      </c>
      <c r="J123" s="129">
        <f>'05ENX BB'!J52</f>
        <v>7064943942.2803669</v>
      </c>
      <c r="K123" s="129">
        <f>'05ENX BB'!K52</f>
        <v>7768648157.6975145</v>
      </c>
      <c r="L123" s="129">
        <f>'05ENX BB'!L52</f>
        <v>7931052380.7701731</v>
      </c>
      <c r="M123" s="129">
        <f>'05ENX BB'!M52</f>
        <v>8174099586.908762</v>
      </c>
      <c r="N123" s="129">
        <f>'05ENX BB'!N52</f>
        <v>8376319238.5938854</v>
      </c>
      <c r="O123" s="129">
        <f>'05ENX BB'!O52</f>
        <v>8575963115.4631872</v>
      </c>
      <c r="P123" s="129">
        <f>'05ENX BB'!P52</f>
        <v>8744267512.4163628</v>
      </c>
      <c r="Q123" s="129">
        <f>'05ENX BB'!Q52</f>
        <v>9020335824.9022942</v>
      </c>
      <c r="R123" s="129">
        <f>'05ENX BB'!R52</f>
        <v>9100887037.5097923</v>
      </c>
      <c r="S123" s="129">
        <f>'05ENX BB'!S52</f>
        <v>9454466187.3139935</v>
      </c>
      <c r="T123" s="129">
        <f>'05ENX BB'!T52</f>
        <v>10205898139.211807</v>
      </c>
      <c r="U123" s="176">
        <f t="shared" si="1"/>
        <v>7.9479045882684049E-2</v>
      </c>
      <c r="V123" s="120" t="s">
        <v>119</v>
      </c>
      <c r="W123" s="121">
        <f>AUC!B123-'Opt5 AUC'!B123</f>
        <v>0</v>
      </c>
      <c r="X123" s="129">
        <f>AUC!C123-'Opt5 AUC'!C123</f>
        <v>82890996.716832638</v>
      </c>
      <c r="Y123" s="129">
        <f>AUC!D123-'Opt5 AUC'!D123</f>
        <v>180118979.36186218</v>
      </c>
      <c r="Z123" s="129">
        <f>AUC!E123-'Opt5 AUC'!E123</f>
        <v>285573053.72463608</v>
      </c>
      <c r="AA123" s="129">
        <f>AUC!F123-'Opt5 AUC'!F123</f>
        <v>372225241.55508232</v>
      </c>
      <c r="AB123" s="129">
        <f>AUC!G123-'Opt5 AUC'!G123</f>
        <v>503652567.07488155</v>
      </c>
      <c r="AC123" s="129">
        <f>AUC!H123-'Opt5 AUC'!H123</f>
        <v>643068538.8988781</v>
      </c>
      <c r="AD123" s="129">
        <f>AUC!I123-'Opt5 AUC'!I123</f>
        <v>785628170.28385544</v>
      </c>
      <c r="AE123" s="129">
        <f>AUC!J123-'Opt5 AUC'!J123</f>
        <v>923811494.25710678</v>
      </c>
      <c r="AF123" s="129">
        <f>AUC!K123-'Opt5 AUC'!K123</f>
        <v>1031733473.7271891</v>
      </c>
      <c r="AG123" s="129">
        <f>AUC!L123-'Opt5 AUC'!L123</f>
        <v>1140317956.2372236</v>
      </c>
      <c r="AH123" s="129">
        <f>AUC!M123-'Opt5 AUC'!M123</f>
        <v>1228851598.091238</v>
      </c>
      <c r="AI123" s="129">
        <f>AUC!N123-'Opt5 AUC'!N123</f>
        <v>1304906648.9727287</v>
      </c>
      <c r="AJ123" s="129">
        <f>AUC!O123-'Opt5 AUC'!O123</f>
        <v>1383073348.5368128</v>
      </c>
      <c r="AK123" s="129">
        <f>AUC!P123-'Opt5 AUC'!P123</f>
        <v>1457784527.5836372</v>
      </c>
      <c r="AL123" s="129">
        <f>AUC!Q123-'Opt5 AUC'!Q123</f>
        <v>1543530332.977705</v>
      </c>
      <c r="AM123" s="129">
        <f>AUC!R123-'Opt5 AUC'!R123</f>
        <v>1547272330.6802063</v>
      </c>
      <c r="AN123" s="129">
        <f>AUC!S123-'Opt5 AUC'!S123</f>
        <v>1590401899.6960049</v>
      </c>
      <c r="AO123" s="129">
        <f>AUC!T123-'Opt5 AUC'!T123</f>
        <v>1708592353.9181938</v>
      </c>
    </row>
    <row r="124" spans="1:41" x14ac:dyDescent="0.25">
      <c r="A124" s="120" t="s">
        <v>120</v>
      </c>
      <c r="B124" s="121">
        <f>'06ERG BB'!B52</f>
        <v>3855310048.2531734</v>
      </c>
      <c r="C124" s="129">
        <f>'06ERG BB'!C52</f>
        <v>4127999744.7367735</v>
      </c>
      <c r="D124" s="129">
        <f>'06ERG BB'!D52</f>
        <v>4410045006.3736601</v>
      </c>
      <c r="E124" s="129">
        <f>'06ERG BB'!E52</f>
        <v>4715602673.3941383</v>
      </c>
      <c r="F124" s="129">
        <f>'06ERG BB'!F52</f>
        <v>5002143521.7008591</v>
      </c>
      <c r="G124" s="129">
        <f>'06ERG BB'!G52</f>
        <v>5420241832.2117023</v>
      </c>
      <c r="H124" s="129">
        <f>'06ERG BB'!H52</f>
        <v>5858643098.3086472</v>
      </c>
      <c r="I124" s="129">
        <f>'06ERG BB'!I52</f>
        <v>6135293120.3659048</v>
      </c>
      <c r="J124" s="129">
        <f>'06ERG BB'!J52</f>
        <v>6579025989.5849743</v>
      </c>
      <c r="K124" s="129">
        <f>'06ERG BB'!K52</f>
        <v>6992332981.6664782</v>
      </c>
      <c r="L124" s="129">
        <f>'06ERG BB'!L52</f>
        <v>7028056656.2295246</v>
      </c>
      <c r="M124" s="129">
        <f>'06ERG BB'!M52</f>
        <v>7281660488.2174807</v>
      </c>
      <c r="N124" s="129">
        <f>'06ERG BB'!N52</f>
        <v>7456609070.0246439</v>
      </c>
      <c r="O124" s="129">
        <f>'06ERG BB'!O52</f>
        <v>7651045160.6909084</v>
      </c>
      <c r="P124" s="129">
        <f>'06ERG BB'!P52</f>
        <v>7885854694.963623</v>
      </c>
      <c r="Q124" s="129">
        <f>'06ERG BB'!Q52</f>
        <v>8403683231.4666567</v>
      </c>
      <c r="R124" s="129">
        <f>'06ERG BB'!R52</f>
        <v>8736624361.4750309</v>
      </c>
      <c r="S124" s="129">
        <f>'06ERG BB'!S52</f>
        <v>9332612355.5607624</v>
      </c>
      <c r="T124" s="129">
        <f>'06ERG BB'!T52</f>
        <v>10436023294.803558</v>
      </c>
      <c r="U124" s="176">
        <f t="shared" si="1"/>
        <v>0.11823173375301904</v>
      </c>
      <c r="V124" s="120" t="s">
        <v>120</v>
      </c>
      <c r="W124" s="121">
        <f>AUC!B124-'Opt5 AUC'!B124</f>
        <v>0</v>
      </c>
      <c r="X124" s="129">
        <f>AUC!C124-'Opt5 AUC'!C124</f>
        <v>99180288.847319126</v>
      </c>
      <c r="Y124" s="129">
        <f>AUC!D124-'Opt5 AUC'!D124</f>
        <v>184199131.41539764</v>
      </c>
      <c r="Z124" s="129">
        <f>AUC!E124-'Opt5 AUC'!E124</f>
        <v>280574430.31488705</v>
      </c>
      <c r="AA124" s="129">
        <f>AUC!F124-'Opt5 AUC'!F124</f>
        <v>374074299.34625053</v>
      </c>
      <c r="AB124" s="129">
        <f>AUC!G124-'Opt5 AUC'!G124</f>
        <v>463493202.50670052</v>
      </c>
      <c r="AC124" s="129">
        <f>AUC!H124-'Opt5 AUC'!H124</f>
        <v>585394399.08829021</v>
      </c>
      <c r="AD124" s="129">
        <f>AUC!I124-'Opt5 AUC'!I124</f>
        <v>704818166.65517139</v>
      </c>
      <c r="AE124" s="129">
        <f>AUC!J124-'Opt5 AUC'!J124</f>
        <v>783049102.83866787</v>
      </c>
      <c r="AF124" s="129">
        <f>AUC!K124-'Opt5 AUC'!K124</f>
        <v>878208837.99422646</v>
      </c>
      <c r="AG124" s="129">
        <f>AUC!L124-'Opt5 AUC'!L124</f>
        <v>985313280.33002758</v>
      </c>
      <c r="AH124" s="129">
        <f>AUC!M124-'Opt5 AUC'!M124</f>
        <v>1037477115.022171</v>
      </c>
      <c r="AI124" s="129">
        <f>AUC!N124-'Opt5 AUC'!N124</f>
        <v>1107129778.9223309</v>
      </c>
      <c r="AJ124" s="129">
        <f>AUC!O124-'Opt5 AUC'!O124</f>
        <v>1183964605.9615707</v>
      </c>
      <c r="AK124" s="129">
        <f>AUC!P124-'Opt5 AUC'!P124</f>
        <v>1263180784.6162262</v>
      </c>
      <c r="AL124" s="129">
        <f>AUC!Q124-'Opt5 AUC'!Q124</f>
        <v>1368317784.5633421</v>
      </c>
      <c r="AM124" s="129">
        <f>AUC!R124-'Opt5 AUC'!R124</f>
        <v>1387701556.8949699</v>
      </c>
      <c r="AN124" s="129">
        <f>AUC!S124-'Opt5 AUC'!S124</f>
        <v>1445246743.0992374</v>
      </c>
      <c r="AO124" s="129">
        <f>AUC!T124-'Opt5 AUC'!T124</f>
        <v>1576015596.836441</v>
      </c>
    </row>
    <row r="125" spans="1:41" x14ac:dyDescent="0.25">
      <c r="A125" s="120" t="s">
        <v>121</v>
      </c>
      <c r="B125" s="121">
        <f>'07ESS BB'!B52</f>
        <v>2096812194.9659777</v>
      </c>
      <c r="C125" s="129">
        <f>'07ESS BB'!C52</f>
        <v>2330294057.6717472</v>
      </c>
      <c r="D125" s="129">
        <f>'07ESS BB'!D52</f>
        <v>3090138566.6085329</v>
      </c>
      <c r="E125" s="129">
        <f>'07ESS BB'!E52</f>
        <v>3425616693.0517163</v>
      </c>
      <c r="F125" s="129">
        <f>'07ESS BB'!F52</f>
        <v>3955395062.683403</v>
      </c>
      <c r="G125" s="129">
        <f>'07ESS BB'!G52</f>
        <v>4375403843.9902124</v>
      </c>
      <c r="H125" s="129">
        <f>'07ESS BB'!H52</f>
        <v>4865157131.4407387</v>
      </c>
      <c r="I125" s="129">
        <f>'07ESS BB'!I52</f>
        <v>5444296317.1647282</v>
      </c>
      <c r="J125" s="129">
        <f>'07ESS BB'!J52</f>
        <v>5782727816.924964</v>
      </c>
      <c r="K125" s="129">
        <f>'07ESS BB'!K52</f>
        <v>6091604272.249547</v>
      </c>
      <c r="L125" s="129">
        <f>'07ESS BB'!L52</f>
        <v>6428355582.0846825</v>
      </c>
      <c r="M125" s="129">
        <f>'07ESS BB'!M52</f>
        <v>6625517456.1774464</v>
      </c>
      <c r="N125" s="129">
        <f>'07ESS BB'!N52</f>
        <v>6797812979.1277428</v>
      </c>
      <c r="O125" s="129">
        <f>'07ESS BB'!O52</f>
        <v>7001177565.980752</v>
      </c>
      <c r="P125" s="129">
        <f>'07ESS BB'!P52</f>
        <v>7247003838.0051289</v>
      </c>
      <c r="Q125" s="129">
        <f>'07ESS BB'!Q52</f>
        <v>7532392629.6534328</v>
      </c>
      <c r="R125" s="129">
        <f>'07ESS BB'!R52</f>
        <v>7685598838.7555771</v>
      </c>
      <c r="S125" s="129">
        <f>'07ESS BB'!S52</f>
        <v>8039060406.9458017</v>
      </c>
      <c r="T125" s="129">
        <f>'07ESS BB'!T52</f>
        <v>8830414474.8716793</v>
      </c>
      <c r="U125" s="176">
        <f t="shared" si="1"/>
        <v>9.8438626887557959E-2</v>
      </c>
      <c r="V125" s="120" t="s">
        <v>121</v>
      </c>
      <c r="W125" s="121">
        <f>AUC!B125-'Opt5 AUC'!B125</f>
        <v>439077396.40995884</v>
      </c>
      <c r="X125" s="129">
        <f>AUC!C125-'Opt5 AUC'!C125</f>
        <v>494523530.92635965</v>
      </c>
      <c r="Y125" s="129">
        <f>AUC!D125-'Opt5 AUC'!D125</f>
        <v>130122627.67687082</v>
      </c>
      <c r="Z125" s="129">
        <f>AUC!E125-'Opt5 AUC'!E125</f>
        <v>201760859.20030165</v>
      </c>
      <c r="AA125" s="129">
        <f>AUC!F125-'Opt5 AUC'!F125</f>
        <v>265554142.20496416</v>
      </c>
      <c r="AB125" s="129">
        <f>AUC!G125-'Opt5 AUC'!G125</f>
        <v>333944890.4671154</v>
      </c>
      <c r="AC125" s="129">
        <f>AUC!H125-'Opt5 AUC'!H125</f>
        <v>411369721.37425232</v>
      </c>
      <c r="AD125" s="129">
        <f>AUC!I125-'Opt5 AUC'!I125</f>
        <v>518893760.39880657</v>
      </c>
      <c r="AE125" s="129">
        <f>AUC!J125-'Opt5 AUC'!J125</f>
        <v>597087587.22487354</v>
      </c>
      <c r="AF125" s="129">
        <f>AUC!K125-'Opt5 AUC'!K125</f>
        <v>665510510.52223587</v>
      </c>
      <c r="AG125" s="129">
        <f>AUC!L125-'Opt5 AUC'!L125</f>
        <v>704734487.90004539</v>
      </c>
      <c r="AH125" s="129">
        <f>AUC!M125-'Opt5 AUC'!M125</f>
        <v>734773575.81557465</v>
      </c>
      <c r="AI125" s="129">
        <f>AUC!N125-'Opt5 AUC'!N125</f>
        <v>745098266.0320282</v>
      </c>
      <c r="AJ125" s="129">
        <f>AUC!O125-'Opt5 AUC'!O125</f>
        <v>761076078.01924801</v>
      </c>
      <c r="AK125" s="129">
        <f>AUC!P125-'Opt5 AUC'!P125</f>
        <v>781128308.68487072</v>
      </c>
      <c r="AL125" s="129">
        <f>AUC!Q125-'Opt5 AUC'!Q125</f>
        <v>803377403.08976746</v>
      </c>
      <c r="AM125" s="129">
        <f>AUC!R125-'Opt5 AUC'!R125</f>
        <v>816770706.3644228</v>
      </c>
      <c r="AN125" s="129">
        <f>AUC!S125-'Opt5 AUC'!S125</f>
        <v>861503252.30419827</v>
      </c>
      <c r="AO125" s="129">
        <f>AUC!T125-'Opt5 AUC'!T125</f>
        <v>950395922.82570648</v>
      </c>
    </row>
    <row r="126" spans="1:41" x14ac:dyDescent="0.25">
      <c r="A126" s="120" t="s">
        <v>122</v>
      </c>
      <c r="B126" s="121">
        <f>'08JEN BB'!B52</f>
        <v>460096299.84329987</v>
      </c>
      <c r="C126" s="129">
        <f>'08JEN BB'!C52</f>
        <v>495664268.70087141</v>
      </c>
      <c r="D126" s="129">
        <f>'08JEN BB'!D52</f>
        <v>537963717.78262043</v>
      </c>
      <c r="E126" s="129">
        <f>'08JEN BB'!E52</f>
        <v>549503933.08706915</v>
      </c>
      <c r="F126" s="129">
        <f>'08JEN BB'!F52</f>
        <v>608125807.68634868</v>
      </c>
      <c r="G126" s="129">
        <f>'08JEN BB'!G52</f>
        <v>663812112.02480841</v>
      </c>
      <c r="H126" s="129">
        <f>'08JEN BB'!H52</f>
        <v>751516911.61792946</v>
      </c>
      <c r="I126" s="129">
        <f>'08JEN BB'!I52</f>
        <v>824897603.29953122</v>
      </c>
      <c r="J126" s="129">
        <f>'08JEN BB'!J52</f>
        <v>883772939.73607445</v>
      </c>
      <c r="K126" s="129">
        <f>'08JEN BB'!K52</f>
        <v>954043832.84716141</v>
      </c>
      <c r="L126" s="129">
        <f>'08JEN BB'!L52</f>
        <v>1012010333.4520226</v>
      </c>
      <c r="M126" s="129">
        <f>'08JEN BB'!M52</f>
        <v>1045373335.7810669</v>
      </c>
      <c r="N126" s="129">
        <f>'08JEN BB'!N52</f>
        <v>1106258866.4048755</v>
      </c>
      <c r="O126" s="129">
        <f>'08JEN BB'!O52</f>
        <v>1166095282.5749249</v>
      </c>
      <c r="P126" s="129">
        <f>'08JEN BB'!P52</f>
        <v>1201179878.1960483</v>
      </c>
      <c r="Q126" s="129">
        <f>'08JEN BB'!Q52</f>
        <v>1196268999.6993117</v>
      </c>
      <c r="R126" s="129">
        <f>'08JEN BB'!R52</f>
        <v>1254316346.6854777</v>
      </c>
      <c r="S126" s="129">
        <f>'08JEN BB'!S52</f>
        <v>1325404996.7155809</v>
      </c>
      <c r="T126" s="129">
        <f>'08JEN BB'!T52</f>
        <v>1438643084.8105326</v>
      </c>
      <c r="U126" s="176">
        <f t="shared" si="1"/>
        <v>8.5436593626522617E-2</v>
      </c>
      <c r="V126" s="120" t="s">
        <v>122</v>
      </c>
      <c r="W126" s="121">
        <f>AUC!B126-'Opt5 AUC'!B126</f>
        <v>0</v>
      </c>
      <c r="X126" s="129">
        <f>AUC!C126-'Opt5 AUC'!C126</f>
        <v>0</v>
      </c>
      <c r="Y126" s="129">
        <f>AUC!D126-'Opt5 AUC'!D126</f>
        <v>0</v>
      </c>
      <c r="Z126" s="129">
        <f>AUC!E126-'Opt5 AUC'!E126</f>
        <v>0</v>
      </c>
      <c r="AA126" s="129">
        <f>AUC!F126-'Opt5 AUC'!F126</f>
        <v>0</v>
      </c>
      <c r="AB126" s="129">
        <f>AUC!G126-'Opt5 AUC'!G126</f>
        <v>-36959473.132866502</v>
      </c>
      <c r="AC126" s="129">
        <f>AUC!H126-'Opt5 AUC'!H126</f>
        <v>-29375827.60003686</v>
      </c>
      <c r="AD126" s="129">
        <f>AUC!I126-'Opt5 AUC'!I126</f>
        <v>-15888924.080682039</v>
      </c>
      <c r="AE126" s="129">
        <f>AUC!J126-'Opt5 AUC'!J126</f>
        <v>-1608673.467821002</v>
      </c>
      <c r="AF126" s="129">
        <f>AUC!K126-'Opt5 AUC'!K126</f>
        <v>9627007.1289092302</v>
      </c>
      <c r="AG126" s="129">
        <f>AUC!L126-'Opt5 AUC'!L126</f>
        <v>19144812.219563723</v>
      </c>
      <c r="AH126" s="129">
        <f>AUC!M126-'Opt5 AUC'!M126</f>
        <v>27890490.47275424</v>
      </c>
      <c r="AI126" s="129">
        <f>AUC!N126-'Opt5 AUC'!N126</f>
        <v>36571255.333221674</v>
      </c>
      <c r="AJ126" s="129">
        <f>AUC!O126-'Opt5 AUC'!O126</f>
        <v>45019442.786819458</v>
      </c>
      <c r="AK126" s="129">
        <f>AUC!P126-'Opt5 AUC'!P126</f>
        <v>49844091.610571146</v>
      </c>
      <c r="AL126" s="129">
        <f>AUC!Q126-'Opt5 AUC'!Q126</f>
        <v>55685230.594877243</v>
      </c>
      <c r="AM126" s="129">
        <f>AUC!R126-'Opt5 AUC'!R126</f>
        <v>59511413.8480165</v>
      </c>
      <c r="AN126" s="129">
        <f>AUC!S126-'Opt5 AUC'!S126</f>
        <v>56050042.962866783</v>
      </c>
      <c r="AO126" s="129">
        <f>AUC!T126-'Opt5 AUC'!T126</f>
        <v>54236939.577254295</v>
      </c>
    </row>
    <row r="127" spans="1:41" x14ac:dyDescent="0.25">
      <c r="A127" s="120" t="s">
        <v>123</v>
      </c>
      <c r="B127" s="121">
        <f>'09PCR BB'!B52</f>
        <v>1265631561.0493705</v>
      </c>
      <c r="C127" s="129">
        <f>'09PCR BB'!C52</f>
        <v>1307575000.3275185</v>
      </c>
      <c r="D127" s="129">
        <f>'09PCR BB'!D52</f>
        <v>1372488536.9540665</v>
      </c>
      <c r="E127" s="129">
        <f>'09PCR BB'!E52</f>
        <v>1387169588.8296552</v>
      </c>
      <c r="F127" s="129">
        <f>'09PCR BB'!F52</f>
        <v>1503172163.403038</v>
      </c>
      <c r="G127" s="129">
        <f>'09PCR BB'!G52</f>
        <v>1540138527.3292921</v>
      </c>
      <c r="H127" s="129">
        <f>'09PCR BB'!H52</f>
        <v>1677585120.6620455</v>
      </c>
      <c r="I127" s="129">
        <f>'09PCR BB'!I52</f>
        <v>1849939470.9482095</v>
      </c>
      <c r="J127" s="129">
        <f>'09PCR BB'!J52</f>
        <v>1877947087.8617187</v>
      </c>
      <c r="K127" s="129">
        <f>'09PCR BB'!K52</f>
        <v>2057175367.5376883</v>
      </c>
      <c r="L127" s="129">
        <f>'09PCR BB'!L52</f>
        <v>2256413216.1948447</v>
      </c>
      <c r="M127" s="129">
        <f>'09PCR BB'!M52</f>
        <v>2532351641.6686316</v>
      </c>
      <c r="N127" s="129">
        <f>'09PCR BB'!N52</f>
        <v>2626037669.4913054</v>
      </c>
      <c r="O127" s="129">
        <f>'09PCR BB'!O52</f>
        <v>2838639624.990005</v>
      </c>
      <c r="P127" s="129">
        <f>'09PCR BB'!P52</f>
        <v>3041587603.5106688</v>
      </c>
      <c r="Q127" s="129">
        <f>'09PCR BB'!Q52</f>
        <v>3181726236.9092131</v>
      </c>
      <c r="R127" s="129">
        <f>'09PCR BB'!R52</f>
        <v>3431535645.8349481</v>
      </c>
      <c r="S127" s="129">
        <f>'09PCR BB'!S52</f>
        <v>3616520710.3177977</v>
      </c>
      <c r="T127" s="129">
        <f>'09PCR BB'!T52</f>
        <v>3913453607.257679</v>
      </c>
      <c r="U127" s="176">
        <f t="shared" si="1"/>
        <v>8.210457528771864E-2</v>
      </c>
      <c r="V127" s="120" t="s">
        <v>123</v>
      </c>
      <c r="W127" s="121">
        <f>AUC!B127-'Opt5 AUC'!B127</f>
        <v>0</v>
      </c>
      <c r="X127" s="129">
        <f>AUC!C127-'Opt5 AUC'!C127</f>
        <v>56874940.193674564</v>
      </c>
      <c r="Y127" s="129">
        <f>AUC!D127-'Opt5 AUC'!D127</f>
        <v>101645058.72440457</v>
      </c>
      <c r="Z127" s="129">
        <f>AUC!E127-'Opt5 AUC'!E127</f>
        <v>172673883.04843688</v>
      </c>
      <c r="AA127" s="129">
        <f>AUC!F127-'Opt5 AUC'!F127</f>
        <v>204603856.38535237</v>
      </c>
      <c r="AB127" s="129">
        <f>AUC!G127-'Opt5 AUC'!G127</f>
        <v>293610710.80875754</v>
      </c>
      <c r="AC127" s="129">
        <f>AUC!H127-'Opt5 AUC'!H127</f>
        <v>345475149.91172671</v>
      </c>
      <c r="AD127" s="129">
        <f>AUC!I127-'Opt5 AUC'!I127</f>
        <v>393780193.47473168</v>
      </c>
      <c r="AE127" s="129">
        <f>AUC!J127-'Opt5 AUC'!J127</f>
        <v>472628147.54572868</v>
      </c>
      <c r="AF127" s="129">
        <f>AUC!K127-'Opt5 AUC'!K127</f>
        <v>476506341.91354656</v>
      </c>
      <c r="AG127" s="129">
        <f>AUC!L127-'Opt5 AUC'!L127</f>
        <v>479738543.80515528</v>
      </c>
      <c r="AH127" s="129">
        <f>AUC!M127-'Opt5 AUC'!M127</f>
        <v>450958444.3271513</v>
      </c>
      <c r="AI127" s="129">
        <f>AUC!N127-'Opt5 AUC'!N127</f>
        <v>425445751.25575304</v>
      </c>
      <c r="AJ127" s="129">
        <f>AUC!O127-'Opt5 AUC'!O127</f>
        <v>406252672.00999498</v>
      </c>
      <c r="AK127" s="129">
        <f>AUC!P127-'Opt5 AUC'!P127</f>
        <v>388468125.48933125</v>
      </c>
      <c r="AL127" s="129">
        <f>AUC!Q127-'Opt5 AUC'!Q127</f>
        <v>371127080.09078693</v>
      </c>
      <c r="AM127" s="129">
        <f>AUC!R127-'Opt5 AUC'!R127</f>
        <v>358762566.16505194</v>
      </c>
      <c r="AN127" s="129">
        <f>AUC!S127-'Opt5 AUC'!S127</f>
        <v>343884895.68220234</v>
      </c>
      <c r="AO127" s="129">
        <f>AUC!T127-'Opt5 AUC'!T127</f>
        <v>338043346.74232101</v>
      </c>
    </row>
    <row r="128" spans="1:41" x14ac:dyDescent="0.25">
      <c r="A128" s="120" t="s">
        <v>124</v>
      </c>
      <c r="B128" s="121">
        <f>'10SAP BB'!B52</f>
        <v>2497680901.8860049</v>
      </c>
      <c r="C128" s="129">
        <f>'10SAP BB'!C52</f>
        <v>2574172258.2963657</v>
      </c>
      <c r="D128" s="129">
        <f>'10SAP BB'!D52</f>
        <v>2597655321.5982132</v>
      </c>
      <c r="E128" s="129">
        <f>'10SAP BB'!E52</f>
        <v>2655385003.192275</v>
      </c>
      <c r="F128" s="129">
        <f>'10SAP BB'!F52</f>
        <v>2706169355.3336716</v>
      </c>
      <c r="G128" s="129">
        <f>'10SAP BB'!G52</f>
        <v>2723122619.6551514</v>
      </c>
      <c r="H128" s="129">
        <f>'10SAP BB'!H52</f>
        <v>2909040100.3326178</v>
      </c>
      <c r="I128" s="129">
        <f>'10SAP BB'!I52</f>
        <v>3092390285.9548755</v>
      </c>
      <c r="J128" s="129">
        <f>'10SAP BB'!J52</f>
        <v>3296253903.4986215</v>
      </c>
      <c r="K128" s="129">
        <f>'10SAP BB'!K52</f>
        <v>3456377697.9511771</v>
      </c>
      <c r="L128" s="129">
        <f>'10SAP BB'!L52</f>
        <v>3572345661.0058537</v>
      </c>
      <c r="M128" s="129">
        <f>'10SAP BB'!M52</f>
        <v>3670172554.230854</v>
      </c>
      <c r="N128" s="129">
        <f>'10SAP BB'!N52</f>
        <v>3714128826.4400091</v>
      </c>
      <c r="O128" s="129">
        <f>'10SAP BB'!O52</f>
        <v>3866418420.810009</v>
      </c>
      <c r="P128" s="129">
        <f>'10SAP BB'!P52</f>
        <v>4022737699.850008</v>
      </c>
      <c r="Q128" s="129">
        <f>'10SAP BB'!Q52</f>
        <v>4075830829.3100071</v>
      </c>
      <c r="R128" s="129">
        <f>'10SAP BB'!R52</f>
        <v>4107499572.9400072</v>
      </c>
      <c r="S128" s="129">
        <f>'10SAP BB'!S52</f>
        <v>4252604765.2700071</v>
      </c>
      <c r="T128" s="129">
        <f>'10SAP BB'!T52</f>
        <v>4629690166.0000076</v>
      </c>
      <c r="U128" s="176">
        <f t="shared" si="1"/>
        <v>8.867163104588642E-2</v>
      </c>
      <c r="V128" s="120" t="s">
        <v>124</v>
      </c>
      <c r="W128" s="121">
        <f>AUC!B128-'Opt5 AUC'!B128</f>
        <v>0</v>
      </c>
      <c r="X128" s="129">
        <f>AUC!C128-'Opt5 AUC'!C128</f>
        <v>0</v>
      </c>
      <c r="Y128" s="129">
        <f>AUC!D128-'Opt5 AUC'!D128</f>
        <v>0</v>
      </c>
      <c r="Z128" s="129">
        <f>AUC!E128-'Opt5 AUC'!E128</f>
        <v>0</v>
      </c>
      <c r="AA128" s="129">
        <f>AUC!F128-'Opt5 AUC'!F128</f>
        <v>0</v>
      </c>
      <c r="AB128" s="129">
        <f>AUC!G128-'Opt5 AUC'!G128</f>
        <v>0</v>
      </c>
      <c r="AC128" s="129">
        <f>AUC!H128-'Opt5 AUC'!H128</f>
        <v>0</v>
      </c>
      <c r="AD128" s="129">
        <f>AUC!I128-'Opt5 AUC'!I128</f>
        <v>0</v>
      </c>
      <c r="AE128" s="129">
        <f>AUC!J128-'Opt5 AUC'!J128</f>
        <v>0</v>
      </c>
      <c r="AF128" s="129">
        <f>AUC!K128-'Opt5 AUC'!K128</f>
        <v>0</v>
      </c>
      <c r="AG128" s="129">
        <f>AUC!L128-'Opt5 AUC'!L128</f>
        <v>0</v>
      </c>
      <c r="AH128" s="129">
        <f>AUC!M128-'Opt5 AUC'!M128</f>
        <v>-4.76837158203125E-6</v>
      </c>
      <c r="AI128" s="129">
        <f>AUC!N128-'Opt5 AUC'!N128</f>
        <v>-8.58306884765625E-6</v>
      </c>
      <c r="AJ128" s="129">
        <f>AUC!O128-'Opt5 AUC'!O128</f>
        <v>-9.059906005859375E-6</v>
      </c>
      <c r="AK128" s="129">
        <f>AUC!P128-'Opt5 AUC'!P128</f>
        <v>-7.62939453125E-6</v>
      </c>
      <c r="AL128" s="129">
        <f>AUC!Q128-'Opt5 AUC'!Q128</f>
        <v>-6.67572021484375E-6</v>
      </c>
      <c r="AM128" s="129">
        <f>AUC!R128-'Opt5 AUC'!R128</f>
        <v>-7.152557373046875E-6</v>
      </c>
      <c r="AN128" s="129">
        <f>AUC!S128-'Opt5 AUC'!S128</f>
        <v>-7.152557373046875E-6</v>
      </c>
      <c r="AO128" s="129">
        <f>AUC!T128-'Opt5 AUC'!T128</f>
        <v>-7.62939453125E-6</v>
      </c>
    </row>
    <row r="129" spans="1:41" x14ac:dyDescent="0.25">
      <c r="A129" s="120" t="s">
        <v>125</v>
      </c>
      <c r="B129" s="121">
        <f>'11SPD BB'!B52</f>
        <v>1264717187.3971479</v>
      </c>
      <c r="C129" s="129">
        <f>'11SPD BB'!C52</f>
        <v>1356617125.0493829</v>
      </c>
      <c r="D129" s="129">
        <f>'11SPD BB'!D52</f>
        <v>1465982991.0362711</v>
      </c>
      <c r="E129" s="129">
        <f>'11SPD BB'!E52</f>
        <v>1600101132.4883807</v>
      </c>
      <c r="F129" s="129">
        <f>'11SPD BB'!F52</f>
        <v>1826830894.0874894</v>
      </c>
      <c r="G129" s="129">
        <f>'11SPD BB'!G52</f>
        <v>2010061376.3419738</v>
      </c>
      <c r="H129" s="129">
        <f>'11SPD BB'!H52</f>
        <v>2208575590.9617915</v>
      </c>
      <c r="I129" s="129">
        <f>'11SPD BB'!I52</f>
        <v>2482771523.0138311</v>
      </c>
      <c r="J129" s="129">
        <f>'11SPD BB'!J52</f>
        <v>2774812650.3382702</v>
      </c>
      <c r="K129" s="129">
        <f>'11SPD BB'!K52</f>
        <v>3107748188.5274458</v>
      </c>
      <c r="L129" s="129">
        <f>'11SPD BB'!L52</f>
        <v>3341398445.4176903</v>
      </c>
      <c r="M129" s="129">
        <f>'11SPD BB'!M52</f>
        <v>3497450378.4759431</v>
      </c>
      <c r="N129" s="129">
        <f>'11SPD BB'!N52</f>
        <v>3696368721.0402818</v>
      </c>
      <c r="O129" s="129">
        <f>'11SPD BB'!O52</f>
        <v>3955200914.1185107</v>
      </c>
      <c r="P129" s="129">
        <f>'11SPD BB'!P52</f>
        <v>4195850083.0793028</v>
      </c>
      <c r="Q129" s="129">
        <f>'11SPD BB'!Q52</f>
        <v>4322337640.9307537</v>
      </c>
      <c r="R129" s="129">
        <f>'11SPD BB'!R52</f>
        <v>4473669940.7520962</v>
      </c>
      <c r="S129" s="129">
        <f>'11SPD BB'!S52</f>
        <v>4586985294.7075109</v>
      </c>
      <c r="T129" s="129">
        <f>'11SPD BB'!T52</f>
        <v>4824882872.5870752</v>
      </c>
      <c r="U129" s="176">
        <f t="shared" si="1"/>
        <v>5.1863601602135469E-2</v>
      </c>
      <c r="V129" s="120" t="s">
        <v>125</v>
      </c>
      <c r="W129" s="121">
        <f>AUC!B129-'Opt5 AUC'!B129</f>
        <v>0</v>
      </c>
      <c r="X129" s="129">
        <f>AUC!C129-'Opt5 AUC'!C129</f>
        <v>8972329.9999997616</v>
      </c>
      <c r="Y129" s="129">
        <f>AUC!D129-'Opt5 AUC'!D129</f>
        <v>15862568.611940145</v>
      </c>
      <c r="Z129" s="129">
        <f>AUC!E129-'Opt5 AUC'!E129</f>
        <v>24650166.867274523</v>
      </c>
      <c r="AA129" s="129">
        <f>AUC!F129-'Opt5 AUC'!F129</f>
        <v>31930772.717065096</v>
      </c>
      <c r="AB129" s="129">
        <f>AUC!G129-'Opt5 AUC'!G129</f>
        <v>67197816.050945997</v>
      </c>
      <c r="AC129" s="129">
        <f>AUC!H129-'Opt5 AUC'!H129</f>
        <v>68129972.328499317</v>
      </c>
      <c r="AD129" s="129">
        <f>AUC!I129-'Opt5 AUC'!I129</f>
        <v>79546483.903795242</v>
      </c>
      <c r="AE129" s="129">
        <f>AUC!J129-'Opt5 AUC'!J129</f>
        <v>83135214.088586807</v>
      </c>
      <c r="AF129" s="129">
        <f>AUC!K129-'Opt5 AUC'!K129</f>
        <v>89182147.861232758</v>
      </c>
      <c r="AG129" s="129">
        <f>AUC!L129-'Opt5 AUC'!L129</f>
        <v>99113065.400740147</v>
      </c>
      <c r="AH129" s="129">
        <f>AUC!M129-'Opt5 AUC'!M129</f>
        <v>100640982.17473078</v>
      </c>
      <c r="AI129" s="129">
        <f>AUC!N129-'Opt5 AUC'!N129</f>
        <v>100768479.56897545</v>
      </c>
      <c r="AJ129" s="129">
        <f>AUC!O129-'Opt5 AUC'!O129</f>
        <v>100151717.68447781</v>
      </c>
      <c r="AK129" s="129">
        <f>AUC!P129-'Opt5 AUC'!P129</f>
        <v>99998412.831132889</v>
      </c>
      <c r="AL129" s="129">
        <f>AUC!Q129-'Opt5 AUC'!Q129</f>
        <v>98406298.717198372</v>
      </c>
      <c r="AM129" s="129">
        <f>AUC!R129-'Opt5 AUC'!R129</f>
        <v>99843050.149121284</v>
      </c>
      <c r="AN129" s="129">
        <f>AUC!S129-'Opt5 AUC'!S129</f>
        <v>98764488.15362072</v>
      </c>
      <c r="AO129" s="129">
        <f>AUC!T129-'Opt5 AUC'!T129</f>
        <v>101626849.56974506</v>
      </c>
    </row>
    <row r="130" spans="1:41" x14ac:dyDescent="0.25">
      <c r="A130" s="120" t="s">
        <v>126</v>
      </c>
      <c r="B130" s="121">
        <f>'12TND BB'!B52</f>
        <v>744355867.50215316</v>
      </c>
      <c r="C130" s="129">
        <f>'12TND BB'!C52</f>
        <v>816421328.07235992</v>
      </c>
      <c r="D130" s="129">
        <f>'12TND BB'!D52</f>
        <v>863147389.51524651</v>
      </c>
      <c r="E130" s="129">
        <f>'12TND BB'!E52</f>
        <v>930729051.43398154</v>
      </c>
      <c r="F130" s="129">
        <f>'12TND BB'!F52</f>
        <v>1029163912.4582368</v>
      </c>
      <c r="G130" s="129">
        <f>'12TND BB'!G52</f>
        <v>1124392176.7879465</v>
      </c>
      <c r="H130" s="129">
        <f>'12TND BB'!H52</f>
        <v>1218005973.7639444</v>
      </c>
      <c r="I130" s="129">
        <f>'12TND BB'!I52</f>
        <v>1290587575.3231142</v>
      </c>
      <c r="J130" s="129">
        <f>'12TND BB'!J52</f>
        <v>1320629610.1500814</v>
      </c>
      <c r="K130" s="129">
        <f>'12TND BB'!K52</f>
        <v>1378703824.968128</v>
      </c>
      <c r="L130" s="129">
        <f>'12TND BB'!L52</f>
        <v>1427361299.2982056</v>
      </c>
      <c r="M130" s="129">
        <f>'12TND BB'!M52</f>
        <v>1464880136.2763691</v>
      </c>
      <c r="N130" s="129">
        <f>'12TND BB'!N52</f>
        <v>1475439483.4233489</v>
      </c>
      <c r="O130" s="129">
        <f>'12TND BB'!O52</f>
        <v>1577870004.6414669</v>
      </c>
      <c r="P130" s="129">
        <f>'12TND BB'!P52</f>
        <v>1609093834.109447</v>
      </c>
      <c r="Q130" s="129">
        <f>'12TND BB'!Q52</f>
        <v>1645126303.6702595</v>
      </c>
      <c r="R130" s="129">
        <f>'12TND BB'!R52</f>
        <v>1689537731.9896815</v>
      </c>
      <c r="S130" s="129">
        <f>'12TND BB'!S52</f>
        <v>1763415772.5127716</v>
      </c>
      <c r="T130" s="129">
        <f>'12TND BB'!T52</f>
        <v>1924267824.7593439</v>
      </c>
      <c r="U130" s="176">
        <f t="shared" si="1"/>
        <v>9.1216180978900302E-2</v>
      </c>
      <c r="V130" s="120" t="s">
        <v>126</v>
      </c>
      <c r="W130" s="121">
        <f>AUC!B130-'Opt5 AUC'!B130</f>
        <v>0</v>
      </c>
      <c r="X130" s="129">
        <f>AUC!C130-'Opt5 AUC'!C130</f>
        <v>5170596.6292021275</v>
      </c>
      <c r="Y130" s="129">
        <f>AUC!D130-'Opt5 AUC'!D130</f>
        <v>10805769.929888248</v>
      </c>
      <c r="Z130" s="129">
        <f>AUC!E130-'Opt5 AUC'!E130</f>
        <v>15347726.030631423</v>
      </c>
      <c r="AA130" s="129">
        <f>AUC!F130-'Opt5 AUC'!F130</f>
        <v>21073816.113172412</v>
      </c>
      <c r="AB130" s="129">
        <f>AUC!G130-'Opt5 AUC'!G130</f>
        <v>27754427.799348831</v>
      </c>
      <c r="AC130" s="129">
        <f>AUC!H130-'Opt5 AUC'!H130</f>
        <v>33520187.380837679</v>
      </c>
      <c r="AD130" s="129">
        <f>AUC!I130-'Opt5 AUC'!I130</f>
        <v>43604685.389587402</v>
      </c>
      <c r="AE130" s="129">
        <f>AUC!J130-'Opt5 AUC'!J130</f>
        <v>49815679.868078947</v>
      </c>
      <c r="AF130" s="129">
        <f>AUC!K130-'Opt5 AUC'!K130</f>
        <v>51135005.901945353</v>
      </c>
      <c r="AG130" s="129">
        <f>AUC!L130-'Opt5 AUC'!L130</f>
        <v>50140974.573661089</v>
      </c>
      <c r="AH130" s="129">
        <f>AUC!M130-'Opt5 AUC'!M130</f>
        <v>50022632.488919258</v>
      </c>
      <c r="AI130" s="129">
        <f>AUC!N130-'Opt5 AUC'!N130</f>
        <v>52238902.864911079</v>
      </c>
      <c r="AJ130" s="129">
        <f>AUC!O130-'Opt5 AUC'!O130</f>
        <v>61289733.393173933</v>
      </c>
      <c r="AK130" s="129">
        <f>AUC!P130-'Opt5 AUC'!P130</f>
        <v>70817226.785214186</v>
      </c>
      <c r="AL130" s="129">
        <f>AUC!Q130-'Opt5 AUC'!Q130</f>
        <v>83332809.09965229</v>
      </c>
      <c r="AM130" s="129">
        <f>AUC!R130-'Opt5 AUC'!R130</f>
        <v>93025488.299020052</v>
      </c>
      <c r="AN130" s="129">
        <f>AUC!S130-'Opt5 AUC'!S130</f>
        <v>104858554.86401606</v>
      </c>
      <c r="AO130" s="129">
        <f>AUC!T130-'Opt5 AUC'!T130</f>
        <v>122968614.82007527</v>
      </c>
    </row>
    <row r="131" spans="1:41" ht="15.75" thickBot="1" x14ac:dyDescent="0.3">
      <c r="A131" s="122" t="s">
        <v>127</v>
      </c>
      <c r="B131" s="123">
        <f>'13UED BB'!B52</f>
        <v>1052819059.7203677</v>
      </c>
      <c r="C131" s="124">
        <f>'13UED BB'!C52</f>
        <v>1096071785.4103456</v>
      </c>
      <c r="D131" s="124">
        <f>'13UED BB'!D52</f>
        <v>1137404432.6182139</v>
      </c>
      <c r="E131" s="124">
        <f>'13UED BB'!E52</f>
        <v>1153687622.564136</v>
      </c>
      <c r="F131" s="124">
        <f>'13UED BB'!F52</f>
        <v>1243024699.6479161</v>
      </c>
      <c r="G131" s="124">
        <f>'13UED BB'!G52</f>
        <v>1299933838.0532606</v>
      </c>
      <c r="H131" s="124">
        <f>'13UED BB'!H52</f>
        <v>1446378821.9242747</v>
      </c>
      <c r="I131" s="124">
        <f>'13UED BB'!I52</f>
        <v>1606124517.0992451</v>
      </c>
      <c r="J131" s="124">
        <f>'13UED BB'!J52</f>
        <v>1731497896.0526581</v>
      </c>
      <c r="K131" s="124">
        <f>'13UED BB'!K52</f>
        <v>1866881158.3275554</v>
      </c>
      <c r="L131" s="124">
        <f>'13UED BB'!L52</f>
        <v>2028283788.7637482</v>
      </c>
      <c r="M131" s="124">
        <f>'13UED BB'!M52</f>
        <v>2097881729.0640342</v>
      </c>
      <c r="N131" s="124">
        <f>'13UED BB'!N52</f>
        <v>2142817307.7319617</v>
      </c>
      <c r="O131" s="124">
        <f>'13UED BB'!O52</f>
        <v>2177263451.9999995</v>
      </c>
      <c r="P131" s="124">
        <f>'13UED BB'!P52</f>
        <v>2220628528.9999995</v>
      </c>
      <c r="Q131" s="124">
        <f>'13UED BB'!Q52</f>
        <v>2242148062.9999995</v>
      </c>
      <c r="R131" s="124">
        <f>'13UED BB'!R52</f>
        <v>2311777052.9999995</v>
      </c>
      <c r="S131" s="124">
        <f>'13UED BB'!S52</f>
        <v>2351511384.9999995</v>
      </c>
      <c r="T131" s="124">
        <f>'13UED BB'!T52</f>
        <v>2473891626.9999995</v>
      </c>
      <c r="U131" s="176">
        <f t="shared" si="1"/>
        <v>5.2043227509187683E-2</v>
      </c>
      <c r="V131" s="122" t="s">
        <v>127</v>
      </c>
      <c r="W131" s="123">
        <f>AUC!B131-'Opt5 AUC'!B131</f>
        <v>0</v>
      </c>
      <c r="X131" s="124">
        <f>AUC!C131-'Opt5 AUC'!C131</f>
        <v>0</v>
      </c>
      <c r="Y131" s="124">
        <f>AUC!D131-'Opt5 AUC'!D131</f>
        <v>0</v>
      </c>
      <c r="Z131" s="124">
        <f>AUC!E131-'Opt5 AUC'!E131</f>
        <v>0</v>
      </c>
      <c r="AA131" s="124">
        <f>AUC!F131-'Opt5 AUC'!F131</f>
        <v>0</v>
      </c>
      <c r="AB131" s="124">
        <f>AUC!G131-'Opt5 AUC'!G131</f>
        <v>0</v>
      </c>
      <c r="AC131" s="124">
        <f>AUC!H131-'Opt5 AUC'!H131</f>
        <v>0</v>
      </c>
      <c r="AD131" s="124">
        <f>AUC!I131-'Opt5 AUC'!I131</f>
        <v>0</v>
      </c>
      <c r="AE131" s="124">
        <f>AUC!J131-'Opt5 AUC'!J131</f>
        <v>2.384185791015625E-6</v>
      </c>
      <c r="AF131" s="124">
        <f>AUC!K131-'Opt5 AUC'!K131</f>
        <v>3.0994415283203125E-6</v>
      </c>
      <c r="AG131" s="124">
        <f>AUC!L131-'Opt5 AUC'!L131</f>
        <v>2.6226043701171875E-6</v>
      </c>
      <c r="AH131" s="124">
        <f>AUC!M131-'Opt5 AUC'!M131</f>
        <v>1.9073486328125E-6</v>
      </c>
      <c r="AI131" s="124">
        <f>AUC!N131-'Opt5 AUC'!N131</f>
        <v>0</v>
      </c>
      <c r="AJ131" s="124">
        <f>AUC!O131-'Opt5 AUC'!O131</f>
        <v>0</v>
      </c>
      <c r="AK131" s="124">
        <f>AUC!P131-'Opt5 AUC'!P131</f>
        <v>0</v>
      </c>
      <c r="AL131" s="124">
        <f>AUC!Q131-'Opt5 AUC'!Q131</f>
        <v>0</v>
      </c>
      <c r="AM131" s="124">
        <f>AUC!R131-'Opt5 AUC'!R131</f>
        <v>0</v>
      </c>
      <c r="AN131" s="124">
        <f>AUC!S131-'Opt5 AUC'!S131</f>
        <v>0</v>
      </c>
      <c r="AO131" s="124">
        <f>AUC!T131-'Opt5 AUC'!T131</f>
        <v>0</v>
      </c>
    </row>
    <row r="132" spans="1:41" x14ac:dyDescent="0.25">
      <c r="A132" s="114"/>
      <c r="B132" s="125"/>
      <c r="C132" s="125"/>
      <c r="D132" s="125"/>
      <c r="E132" s="125"/>
      <c r="F132" s="125"/>
      <c r="G132" s="125"/>
      <c r="H132" s="125"/>
      <c r="I132" s="125"/>
      <c r="J132" s="125"/>
      <c r="K132" s="125"/>
      <c r="L132" s="114"/>
      <c r="M132" s="125"/>
      <c r="N132" s="125"/>
      <c r="O132" s="125"/>
      <c r="P132" s="114"/>
      <c r="Q132" s="114"/>
      <c r="V132" s="114"/>
      <c r="W132" s="125"/>
      <c r="X132" s="125"/>
      <c r="Y132" s="125"/>
      <c r="Z132" s="125"/>
      <c r="AA132" s="125"/>
      <c r="AB132" s="125"/>
      <c r="AC132" s="125"/>
      <c r="AD132" s="125"/>
      <c r="AE132" s="125"/>
      <c r="AF132" s="125"/>
      <c r="AG132" s="114"/>
      <c r="AH132" s="125"/>
      <c r="AI132" s="125"/>
      <c r="AJ132" s="125"/>
      <c r="AK132" s="114"/>
      <c r="AL132" s="114"/>
      <c r="AM132" s="36"/>
      <c r="AN132" s="36"/>
      <c r="AO132" s="36"/>
    </row>
    <row r="133" spans="1:41" x14ac:dyDescent="0.25">
      <c r="A133" s="114"/>
      <c r="B133" s="114" t="s">
        <v>129</v>
      </c>
      <c r="C133" s="114"/>
      <c r="D133" s="114"/>
      <c r="E133" s="114"/>
      <c r="F133" s="114"/>
      <c r="G133" s="114"/>
      <c r="H133" s="114"/>
      <c r="I133" s="114"/>
      <c r="J133" s="114"/>
      <c r="K133" s="114"/>
      <c r="L133" s="114"/>
      <c r="M133" s="114"/>
      <c r="N133" s="114"/>
      <c r="O133" s="114"/>
      <c r="P133" s="114"/>
      <c r="Q133" s="114"/>
      <c r="V133" s="114"/>
      <c r="W133" s="114" t="s">
        <v>129</v>
      </c>
      <c r="X133" s="114"/>
      <c r="Y133" s="114"/>
      <c r="Z133" s="114"/>
      <c r="AA133" s="114"/>
      <c r="AB133" s="114"/>
      <c r="AC133" s="114"/>
      <c r="AD133" s="114"/>
      <c r="AE133" s="114"/>
      <c r="AF133" s="114"/>
      <c r="AG133" s="114"/>
      <c r="AH133" s="114"/>
      <c r="AI133" s="114"/>
      <c r="AJ133" s="114"/>
      <c r="AK133" s="114"/>
      <c r="AL133" s="114"/>
      <c r="AM133" s="36"/>
      <c r="AN133" s="36"/>
      <c r="AO133" s="36"/>
    </row>
    <row r="134" spans="1:41" ht="15.75" thickBot="1" x14ac:dyDescent="0.3">
      <c r="A134" s="114"/>
      <c r="B134" s="126">
        <v>2006</v>
      </c>
      <c r="C134" s="126">
        <v>2007</v>
      </c>
      <c r="D134" s="126">
        <v>2008</v>
      </c>
      <c r="E134" s="126">
        <v>2009</v>
      </c>
      <c r="F134" s="126">
        <v>2010</v>
      </c>
      <c r="G134" s="126">
        <v>2011</v>
      </c>
      <c r="H134" s="126">
        <v>2012</v>
      </c>
      <c r="I134" s="126">
        <v>2013</v>
      </c>
      <c r="J134" s="126">
        <v>2014</v>
      </c>
      <c r="K134" s="126">
        <v>2015</v>
      </c>
      <c r="L134" s="126">
        <v>2016</v>
      </c>
      <c r="M134" s="126">
        <v>2017</v>
      </c>
      <c r="N134" s="126">
        <v>2018</v>
      </c>
      <c r="O134" s="126">
        <v>2019</v>
      </c>
      <c r="P134" s="126">
        <v>2020</v>
      </c>
      <c r="Q134" s="126">
        <v>2021</v>
      </c>
      <c r="R134" s="133">
        <v>2022</v>
      </c>
      <c r="S134" s="133">
        <v>2023</v>
      </c>
      <c r="T134" s="133">
        <v>2024</v>
      </c>
      <c r="U134" s="133"/>
      <c r="V134" s="114"/>
      <c r="W134" s="126">
        <v>2006</v>
      </c>
      <c r="X134" s="126">
        <v>2007</v>
      </c>
      <c r="Y134" s="126">
        <v>2008</v>
      </c>
      <c r="Z134" s="126">
        <v>2009</v>
      </c>
      <c r="AA134" s="126">
        <v>2010</v>
      </c>
      <c r="AB134" s="126">
        <v>2011</v>
      </c>
      <c r="AC134" s="126">
        <v>2012</v>
      </c>
      <c r="AD134" s="126">
        <v>2013</v>
      </c>
      <c r="AE134" s="126">
        <v>2014</v>
      </c>
      <c r="AF134" s="126">
        <v>2015</v>
      </c>
      <c r="AG134" s="126">
        <v>2016</v>
      </c>
      <c r="AH134" s="126">
        <v>2017</v>
      </c>
      <c r="AI134" s="126">
        <v>2018</v>
      </c>
      <c r="AJ134" s="126">
        <v>2019</v>
      </c>
      <c r="AK134" s="126">
        <v>2020</v>
      </c>
      <c r="AL134" s="126">
        <v>2021</v>
      </c>
      <c r="AM134" s="133">
        <v>2022</v>
      </c>
      <c r="AN134" s="133">
        <v>2023</v>
      </c>
      <c r="AO134" s="133">
        <v>2024</v>
      </c>
    </row>
    <row r="135" spans="1:41" x14ac:dyDescent="0.25">
      <c r="A135" s="127" t="s">
        <v>115</v>
      </c>
      <c r="B135" s="135">
        <f>B103/B119</f>
        <v>0.10489161605956658</v>
      </c>
      <c r="C135" s="136">
        <f t="shared" ref="C135:S135" si="28">C103/C119</f>
        <v>0.10271726048373123</v>
      </c>
      <c r="D135" s="136">
        <f t="shared" si="28"/>
        <v>0.10920525417478949</v>
      </c>
      <c r="E135" s="136">
        <f t="shared" si="28"/>
        <v>0.11864309506887198</v>
      </c>
      <c r="F135" s="136">
        <f t="shared" si="28"/>
        <v>0.11597047719926139</v>
      </c>
      <c r="G135" s="136">
        <f t="shared" si="28"/>
        <v>0.12596422628739934</v>
      </c>
      <c r="H135" s="136">
        <f t="shared" si="28"/>
        <v>0.12288388892080973</v>
      </c>
      <c r="I135" s="136">
        <f t="shared" si="28"/>
        <v>0.10827703646864892</v>
      </c>
      <c r="J135" s="136">
        <f t="shared" si="28"/>
        <v>0.10048313654872119</v>
      </c>
      <c r="K135" s="136">
        <f t="shared" si="28"/>
        <v>0.10782275632916913</v>
      </c>
      <c r="L135" s="136">
        <f t="shared" si="28"/>
        <v>9.6010202397941294E-2</v>
      </c>
      <c r="M135" s="136">
        <f t="shared" si="28"/>
        <v>9.7843074901942384E-2</v>
      </c>
      <c r="N135" s="136">
        <f t="shared" si="28"/>
        <v>9.8290034271294777E-2</v>
      </c>
      <c r="O135" s="136">
        <f t="shared" si="28"/>
        <v>9.5331995468701691E-2</v>
      </c>
      <c r="P135" s="136">
        <f t="shared" si="28"/>
        <v>9.1925191328656966E-2</v>
      </c>
      <c r="Q135" s="136">
        <f t="shared" si="28"/>
        <v>8.3507233036512876E-2</v>
      </c>
      <c r="R135" s="136">
        <f t="shared" si="28"/>
        <v>8.8407959407820633E-2</v>
      </c>
      <c r="S135" s="136">
        <f t="shared" si="28"/>
        <v>9.6913358597114127E-2</v>
      </c>
      <c r="T135" s="136">
        <f t="shared" ref="T135" si="29">T103/T119</f>
        <v>0.11247875445317967</v>
      </c>
      <c r="U135" s="134"/>
      <c r="V135" s="130" t="s">
        <v>115</v>
      </c>
      <c r="W135" s="141">
        <f>AUC!B135-'Opt5 AUC'!B135</f>
        <v>0</v>
      </c>
      <c r="X135" s="142">
        <f>AUC!C135-'Opt5 AUC'!C135</f>
        <v>4.8731942437485465E-6</v>
      </c>
      <c r="Y135" s="142">
        <f>AUC!D135-'Opt5 AUC'!D135</f>
        <v>8.1403618737152517E-6</v>
      </c>
      <c r="Z135" s="142">
        <f>AUC!E135-'Opt5 AUC'!E135</f>
        <v>8.7326287318140183E-6</v>
      </c>
      <c r="AA135" s="142">
        <f>AUC!F135-'Opt5 AUC'!F135</f>
        <v>2.52943536101502E-5</v>
      </c>
      <c r="AB135" s="142">
        <f>AUC!G135-'Opt5 AUC'!G135</f>
        <v>4.6011290714909059E-5</v>
      </c>
      <c r="AC135" s="142">
        <f>AUC!H135-'Opt5 AUC'!H135</f>
        <v>5.3284207251522164E-5</v>
      </c>
      <c r="AD135" s="142">
        <f>AUC!I135-'Opt5 AUC'!I135</f>
        <v>6.1431447855531118E-5</v>
      </c>
      <c r="AE135" s="142">
        <f>AUC!J135-'Opt5 AUC'!J135</f>
        <v>9.1083914222550577E-5</v>
      </c>
      <c r="AF135" s="142">
        <f>AUC!K135-'Opt5 AUC'!K135</f>
        <v>1.1947428359179724E-4</v>
      </c>
      <c r="AG135" s="142">
        <f>AUC!L135-'Opt5 AUC'!L135</f>
        <v>3.4276575631571327E-4</v>
      </c>
      <c r="AH135" s="142">
        <f>AUC!M135-'Opt5 AUC'!M135</f>
        <v>4.1869072252259665E-4</v>
      </c>
      <c r="AI135" s="142">
        <f>AUC!N135-'Opt5 AUC'!N135</f>
        <v>5.0033583777066293E-4</v>
      </c>
      <c r="AJ135" s="142">
        <f>AUC!O135-'Opt5 AUC'!O135</f>
        <v>4.2912507138735678E-4</v>
      </c>
      <c r="AK135" s="142">
        <f>AUC!P135-'Opt5 AUC'!P135</f>
        <v>6.768187171367207E-4</v>
      </c>
      <c r="AL135" s="142">
        <f>AUC!Q135-'Opt5 AUC'!Q135</f>
        <v>8.1549383773320272E-4</v>
      </c>
      <c r="AM135" s="142">
        <f>AUC!R135-'Opt5 AUC'!R135</f>
        <v>9.5597101567802822E-4</v>
      </c>
      <c r="AN135" s="142">
        <f>AUC!S135-'Opt5 AUC'!S135</f>
        <v>1.1167415106562578E-3</v>
      </c>
      <c r="AO135" s="142">
        <f>AUC!T135-'Opt5 AUC'!T135</f>
        <v>1.0626418898252443E-3</v>
      </c>
    </row>
    <row r="136" spans="1:41" x14ac:dyDescent="0.25">
      <c r="A136" s="120" t="s">
        <v>116</v>
      </c>
      <c r="B136" s="137">
        <f t="shared" ref="B136:B147" si="30">B104/B120</f>
        <v>9.8498777672243729E-2</v>
      </c>
      <c r="C136" s="134">
        <f t="shared" ref="C136:S136" si="31">C104/C120</f>
        <v>9.5081376189772943E-2</v>
      </c>
      <c r="D136" s="134">
        <f t="shared" si="31"/>
        <v>0.10115848849482457</v>
      </c>
      <c r="E136" s="134">
        <f t="shared" si="31"/>
        <v>0.10910084376990362</v>
      </c>
      <c r="F136" s="134">
        <f t="shared" si="31"/>
        <v>9.7759361890705956E-2</v>
      </c>
      <c r="G136" s="134">
        <f t="shared" si="31"/>
        <v>0.10761590914670641</v>
      </c>
      <c r="H136" s="134">
        <f t="shared" si="31"/>
        <v>0.10521010592870955</v>
      </c>
      <c r="I136" s="134">
        <f t="shared" si="31"/>
        <v>9.0676652388700527E-2</v>
      </c>
      <c r="J136" s="134">
        <f t="shared" si="31"/>
        <v>7.9071118199680934E-2</v>
      </c>
      <c r="K136" s="134">
        <f t="shared" si="31"/>
        <v>8.1578843268127574E-2</v>
      </c>
      <c r="L136" s="134">
        <f t="shared" si="31"/>
        <v>6.8445356099776283E-2</v>
      </c>
      <c r="M136" s="134">
        <f t="shared" si="31"/>
        <v>7.2893612476322173E-2</v>
      </c>
      <c r="N136" s="134">
        <f t="shared" si="31"/>
        <v>6.9066635458048281E-2</v>
      </c>
      <c r="O136" s="134">
        <f t="shared" si="31"/>
        <v>6.7233419496753807E-2</v>
      </c>
      <c r="P136" s="134">
        <f t="shared" si="31"/>
        <v>5.5382955531540989E-2</v>
      </c>
      <c r="Q136" s="134">
        <f t="shared" si="31"/>
        <v>4.661483319024403E-2</v>
      </c>
      <c r="R136" s="134">
        <f t="shared" si="31"/>
        <v>4.9691272098491474E-2</v>
      </c>
      <c r="S136" s="134">
        <f t="shared" si="31"/>
        <v>5.6903754045554263E-2</v>
      </c>
      <c r="T136" s="134">
        <f t="shared" ref="T136" si="32">T104/T120</f>
        <v>7.0402021451935526E-2</v>
      </c>
      <c r="U136" s="134"/>
      <c r="V136" s="131" t="s">
        <v>116</v>
      </c>
      <c r="W136" s="143">
        <f>AUC!B136-'Opt5 AUC'!B136</f>
        <v>0</v>
      </c>
      <c r="X136" s="144">
        <f>AUC!C136-'Opt5 AUC'!C136</f>
        <v>1.7598199028578954E-6</v>
      </c>
      <c r="Y136" s="144">
        <f>AUC!D136-'Opt5 AUC'!D136</f>
        <v>3.6359043923545054E-6</v>
      </c>
      <c r="Z136" s="144">
        <f>AUC!E136-'Opt5 AUC'!E136</f>
        <v>5.4503635654318261E-6</v>
      </c>
      <c r="AA136" s="144">
        <f>AUC!F136-'Opt5 AUC'!F136</f>
        <v>4.1049496198874991E-6</v>
      </c>
      <c r="AB136" s="144">
        <f>AUC!G136-'Opt5 AUC'!G136</f>
        <v>6.4956803158960907E-6</v>
      </c>
      <c r="AC136" s="144">
        <f>AUC!H136-'Opt5 AUC'!H136</f>
        <v>8.3941231625861423E-6</v>
      </c>
      <c r="AD136" s="144">
        <f>AUC!I136-'Opt5 AUC'!I136</f>
        <v>8.4685762320318991E-6</v>
      </c>
      <c r="AE136" s="144">
        <f>AUC!J136-'Opt5 AUC'!J136</f>
        <v>6.9244559035980258E-6</v>
      </c>
      <c r="AF136" s="144">
        <f>AUC!K136-'Opt5 AUC'!K136</f>
        <v>1.029472739236259E-5</v>
      </c>
      <c r="AG136" s="144">
        <f>AUC!L136-'Opt5 AUC'!L136</f>
        <v>1.1312506448438175E-5</v>
      </c>
      <c r="AH136" s="144">
        <f>AUC!M136-'Opt5 AUC'!M136</f>
        <v>1.467995797882482E-5</v>
      </c>
      <c r="AI136" s="144">
        <f>AUC!N136-'Opt5 AUC'!N136</f>
        <v>1.3300088241935404E-5</v>
      </c>
      <c r="AJ136" s="144">
        <f>AUC!O136-'Opt5 AUC'!O136</f>
        <v>1.6442035566374691E-5</v>
      </c>
      <c r="AK136" s="144">
        <f>AUC!P136-'Opt5 AUC'!P136</f>
        <v>1.2470271535655608E-5</v>
      </c>
      <c r="AL136" s="144">
        <f>AUC!Q136-'Opt5 AUC'!Q136</f>
        <v>1.8260277204036612E-5</v>
      </c>
      <c r="AM136" s="144">
        <f>AUC!R136-'Opt5 AUC'!R136</f>
        <v>2.2626132346270644E-5</v>
      </c>
      <c r="AN136" s="144">
        <f>AUC!S136-'Opt5 AUC'!S136</f>
        <v>3.6848342493837893E-5</v>
      </c>
      <c r="AO136" s="144">
        <f>AUC!T136-'Opt5 AUC'!T136</f>
        <v>8.06818204733592E-4</v>
      </c>
    </row>
    <row r="137" spans="1:41" x14ac:dyDescent="0.25">
      <c r="A137" s="120" t="s">
        <v>117</v>
      </c>
      <c r="B137" s="137">
        <f t="shared" si="30"/>
        <v>0.1192157303339775</v>
      </c>
      <c r="C137" s="134">
        <f t="shared" ref="C137:S137" si="33">C105/C121</f>
        <v>0.11480668333140956</v>
      </c>
      <c r="D137" s="134">
        <f t="shared" si="33"/>
        <v>0.11311999222611488</v>
      </c>
      <c r="E137" s="134">
        <f t="shared" si="33"/>
        <v>0.11674364124483988</v>
      </c>
      <c r="F137" s="134">
        <f t="shared" si="33"/>
        <v>0.11574695997950782</v>
      </c>
      <c r="G137" s="134">
        <f t="shared" si="33"/>
        <v>0.11686908527453142</v>
      </c>
      <c r="H137" s="134">
        <f t="shared" si="33"/>
        <v>0.10976117177198454</v>
      </c>
      <c r="I137" s="134">
        <f t="shared" si="33"/>
        <v>9.4065494308243597E-2</v>
      </c>
      <c r="J137" s="134">
        <f t="shared" si="33"/>
        <v>9.2588147963375195E-2</v>
      </c>
      <c r="K137" s="134">
        <f t="shared" si="33"/>
        <v>8.7609299860196888E-2</v>
      </c>
      <c r="L137" s="134">
        <f t="shared" si="33"/>
        <v>8.3273186497355267E-2</v>
      </c>
      <c r="M137" s="134">
        <f t="shared" si="33"/>
        <v>8.9923683104713756E-2</v>
      </c>
      <c r="N137" s="134">
        <f t="shared" si="33"/>
        <v>9.2666511692619039E-2</v>
      </c>
      <c r="O137" s="134">
        <f t="shared" si="33"/>
        <v>9.4807621573781059E-2</v>
      </c>
      <c r="P137" s="134">
        <f t="shared" si="33"/>
        <v>8.5348383902176611E-2</v>
      </c>
      <c r="Q137" s="134">
        <f t="shared" si="33"/>
        <v>7.6408768697625959E-2</v>
      </c>
      <c r="R137" s="134">
        <f t="shared" si="33"/>
        <v>7.1793174508613347E-2</v>
      </c>
      <c r="S137" s="134">
        <f t="shared" si="33"/>
        <v>8.2046348912744635E-2</v>
      </c>
      <c r="T137" s="134">
        <f t="shared" ref="T137" si="34">T105/T121</f>
        <v>0.10385307646020375</v>
      </c>
      <c r="U137" s="134"/>
      <c r="V137" s="131" t="s">
        <v>117</v>
      </c>
      <c r="W137" s="143">
        <f>AUC!B137-'Opt5 AUC'!B137</f>
        <v>0</v>
      </c>
      <c r="X137" s="144">
        <f>AUC!C137-'Opt5 AUC'!C137</f>
        <v>5.0798380926196374E-3</v>
      </c>
      <c r="Y137" s="144">
        <f>AUC!D137-'Opt5 AUC'!D137</f>
        <v>8.5619842143432323E-3</v>
      </c>
      <c r="Z137" s="144">
        <f>AUC!E137-'Opt5 AUC'!E137</f>
        <v>1.2608403196911505E-2</v>
      </c>
      <c r="AA137" s="144">
        <f>AUC!F137-'Opt5 AUC'!F137</f>
        <v>1.3601101613472222E-2</v>
      </c>
      <c r="AB137" s="144">
        <f>AUC!G137-'Opt5 AUC'!G137</f>
        <v>1.4721439673105741E-3</v>
      </c>
      <c r="AC137" s="144">
        <f>AUC!H137-'Opt5 AUC'!H137</f>
        <v>1.4607250129435312E-3</v>
      </c>
      <c r="AD137" s="144">
        <f>AUC!I137-'Opt5 AUC'!I137</f>
        <v>1.6582384138297546E-3</v>
      </c>
      <c r="AE137" s="144">
        <f>AUC!J137-'Opt5 AUC'!J137</f>
        <v>4.2416899307920614E-3</v>
      </c>
      <c r="AF137" s="144">
        <f>AUC!K137-'Opt5 AUC'!K137</f>
        <v>3.6772925891602054E-3</v>
      </c>
      <c r="AG137" s="144">
        <f>AUC!L137-'Opt5 AUC'!L137</f>
        <v>3.1877629041320993E-3</v>
      </c>
      <c r="AH137" s="144">
        <f>AUC!M137-'Opt5 AUC'!M137</f>
        <v>9.8935291086647836E-4</v>
      </c>
      <c r="AI137" s="144">
        <f>AUC!N137-'Opt5 AUC'!N137</f>
        <v>4.8339179250983522E-4</v>
      </c>
      <c r="AJ137" s="144">
        <f>AUC!O137-'Opt5 AUC'!O137</f>
        <v>7.5962608071876436E-4</v>
      </c>
      <c r="AK137" s="144">
        <f>AUC!P137-'Opt5 AUC'!P137</f>
        <v>4.091977164213112E-4</v>
      </c>
      <c r="AL137" s="144">
        <f>AUC!Q137-'Opt5 AUC'!Q137</f>
        <v>-1.3477008355702869E-5</v>
      </c>
      <c r="AM137" s="144">
        <f>AUC!R137-'Opt5 AUC'!R137</f>
        <v>-1.5315149057316957E-4</v>
      </c>
      <c r="AN137" s="144">
        <f>AUC!S137-'Opt5 AUC'!S137</f>
        <v>-3.341444077025052E-4</v>
      </c>
      <c r="AO137" s="144">
        <f>AUC!T137-'Opt5 AUC'!T137</f>
        <v>-5.7859842524711491E-4</v>
      </c>
    </row>
    <row r="138" spans="1:41" x14ac:dyDescent="0.25">
      <c r="A138" s="120" t="s">
        <v>118</v>
      </c>
      <c r="B138" s="137">
        <f t="shared" si="30"/>
        <v>0.11430736651921569</v>
      </c>
      <c r="C138" s="134">
        <f t="shared" ref="C138:S138" si="35">C106/C122</f>
        <v>0.11087084190705895</v>
      </c>
      <c r="D138" s="134">
        <f t="shared" si="35"/>
        <v>0.11690706345118647</v>
      </c>
      <c r="E138" s="134">
        <f t="shared" si="35"/>
        <v>0.12484814917591076</v>
      </c>
      <c r="F138" s="134">
        <f t="shared" si="35"/>
        <v>0.12678380077248039</v>
      </c>
      <c r="G138" s="134">
        <f t="shared" si="35"/>
        <v>0.12672243133779565</v>
      </c>
      <c r="H138" s="134">
        <f t="shared" si="35"/>
        <v>0.12085814387917128</v>
      </c>
      <c r="I138" s="134">
        <f t="shared" si="35"/>
        <v>0.10053587664475111</v>
      </c>
      <c r="J138" s="134">
        <f t="shared" si="35"/>
        <v>8.6053053091527373E-2</v>
      </c>
      <c r="K138" s="134">
        <f t="shared" si="35"/>
        <v>8.2894926691961787E-2</v>
      </c>
      <c r="L138" s="134">
        <f t="shared" si="35"/>
        <v>6.9202635118331635E-2</v>
      </c>
      <c r="M138" s="134">
        <f t="shared" si="35"/>
        <v>7.3608617106805718E-2</v>
      </c>
      <c r="N138" s="134">
        <f t="shared" si="35"/>
        <v>7.23224011335281E-2</v>
      </c>
      <c r="O138" s="134">
        <f t="shared" si="35"/>
        <v>7.0813901405870697E-2</v>
      </c>
      <c r="P138" s="134">
        <f t="shared" si="35"/>
        <v>6.517383830828169E-2</v>
      </c>
      <c r="Q138" s="134">
        <f t="shared" si="35"/>
        <v>5.6193540958140394E-2</v>
      </c>
      <c r="R138" s="134">
        <f t="shared" si="35"/>
        <v>5.8146285626715789E-2</v>
      </c>
      <c r="S138" s="134">
        <f t="shared" si="35"/>
        <v>6.3651223154626652E-2</v>
      </c>
      <c r="T138" s="134">
        <f t="shared" ref="T138" si="36">T106/T122</f>
        <v>7.6849418433165201E-2</v>
      </c>
      <c r="U138" s="134"/>
      <c r="V138" s="131" t="s">
        <v>118</v>
      </c>
      <c r="W138" s="143">
        <f>AUC!B138-'Opt5 AUC'!B138</f>
        <v>0</v>
      </c>
      <c r="X138" s="144">
        <f>AUC!C138-'Opt5 AUC'!C138</f>
        <v>1.496808731919208E-4</v>
      </c>
      <c r="Y138" s="144">
        <f>AUC!D138-'Opt5 AUC'!D138</f>
        <v>1.5686341506296331E-4</v>
      </c>
      <c r="Z138" s="144">
        <f>AUC!E138-'Opt5 AUC'!E138</f>
        <v>1.9841355304024699E-4</v>
      </c>
      <c r="AA138" s="144">
        <f>AUC!F138-'Opt5 AUC'!F138</f>
        <v>1.9553122050625094E-4</v>
      </c>
      <c r="AB138" s="144">
        <f>AUC!G138-'Opt5 AUC'!G138</f>
        <v>1.1469565165445061E-4</v>
      </c>
      <c r="AC138" s="144">
        <f>AUC!H138-'Opt5 AUC'!H138</f>
        <v>5.8528296571019878E-5</v>
      </c>
      <c r="AD138" s="144">
        <f>AUC!I138-'Opt5 AUC'!I138</f>
        <v>1.0636096345079116E-5</v>
      </c>
      <c r="AE138" s="144">
        <f>AUC!J138-'Opt5 AUC'!J138</f>
        <v>-1.4648005703998823E-5</v>
      </c>
      <c r="AF138" s="144">
        <f>AUC!K138-'Opt5 AUC'!K138</f>
        <v>-3.6345393129647019E-5</v>
      </c>
      <c r="AG138" s="144">
        <f>AUC!L138-'Opt5 AUC'!L138</f>
        <v>-1.3978141229609164E-5</v>
      </c>
      <c r="AH138" s="144">
        <f>AUC!M138-'Opt5 AUC'!M138</f>
        <v>-3.6487379616312321E-7</v>
      </c>
      <c r="AI138" s="144">
        <f>AUC!N138-'Opt5 AUC'!N138</f>
        <v>-2.2483173884979557E-5</v>
      </c>
      <c r="AJ138" s="144">
        <f>AUC!O138-'Opt5 AUC'!O138</f>
        <v>-3.2165478204185249E-5</v>
      </c>
      <c r="AK138" s="144">
        <f>AUC!P138-'Opt5 AUC'!P138</f>
        <v>-4.0102006050590777E-7</v>
      </c>
      <c r="AL138" s="144">
        <f>AUC!Q138-'Opt5 AUC'!Q138</f>
        <v>1.2772091338819624E-5</v>
      </c>
      <c r="AM138" s="144">
        <f>AUC!R138-'Opt5 AUC'!R138</f>
        <v>7.9588893656515336E-5</v>
      </c>
      <c r="AN138" s="144">
        <f>AUC!S138-'Opt5 AUC'!S138</f>
        <v>2.1697313373635063E-4</v>
      </c>
      <c r="AO138" s="144">
        <f>AUC!T138-'Opt5 AUC'!T138</f>
        <v>2.2082829257238923E-4</v>
      </c>
    </row>
    <row r="139" spans="1:41" x14ac:dyDescent="0.25">
      <c r="A139" s="120" t="s">
        <v>119</v>
      </c>
      <c r="B139" s="137">
        <f t="shared" si="30"/>
        <v>0.11074281133207503</v>
      </c>
      <c r="C139" s="134">
        <f t="shared" ref="C139:S139" si="37">C107/C123</f>
        <v>0.10748373220243423</v>
      </c>
      <c r="D139" s="134">
        <f t="shared" si="37"/>
        <v>0.11235474888735784</v>
      </c>
      <c r="E139" s="134">
        <f t="shared" si="37"/>
        <v>0.11615758838878677</v>
      </c>
      <c r="F139" s="134">
        <f t="shared" si="37"/>
        <v>0.11122824027072581</v>
      </c>
      <c r="G139" s="134">
        <f t="shared" si="37"/>
        <v>0.11871594868457204</v>
      </c>
      <c r="H139" s="134">
        <f t="shared" si="37"/>
        <v>0.112370026450449</v>
      </c>
      <c r="I139" s="134">
        <f t="shared" si="37"/>
        <v>9.6009653713612933E-2</v>
      </c>
      <c r="J139" s="134">
        <f t="shared" si="37"/>
        <v>8.451325541033082E-2</v>
      </c>
      <c r="K139" s="134">
        <f t="shared" si="37"/>
        <v>8.1315094037875096E-2</v>
      </c>
      <c r="L139" s="134">
        <f t="shared" si="37"/>
        <v>6.2560660487811948E-2</v>
      </c>
      <c r="M139" s="134">
        <f t="shared" si="37"/>
        <v>6.5759950835362291E-2</v>
      </c>
      <c r="N139" s="134">
        <f t="shared" si="37"/>
        <v>6.4894248654270043E-2</v>
      </c>
      <c r="O139" s="134">
        <f t="shared" si="37"/>
        <v>6.3642626557232587E-2</v>
      </c>
      <c r="P139" s="134">
        <f t="shared" si="37"/>
        <v>5.9035777067926697E-2</v>
      </c>
      <c r="Q139" s="134">
        <f t="shared" si="37"/>
        <v>4.8113420340474757E-2</v>
      </c>
      <c r="R139" s="134">
        <f t="shared" si="37"/>
        <v>4.7825802946102822E-2</v>
      </c>
      <c r="S139" s="134">
        <f t="shared" si="37"/>
        <v>5.416152120048915E-2</v>
      </c>
      <c r="T139" s="134">
        <f t="shared" ref="T139" si="38">T107/T123</f>
        <v>7.0355984474880812E-2</v>
      </c>
      <c r="U139" s="134"/>
      <c r="V139" s="131" t="s">
        <v>119</v>
      </c>
      <c r="W139" s="143">
        <f>AUC!B139-'Opt5 AUC'!B139</f>
        <v>0</v>
      </c>
      <c r="X139" s="144">
        <f>AUC!C139-'Opt5 AUC'!C139</f>
        <v>2.7019859401024304E-4</v>
      </c>
      <c r="Y139" s="144">
        <f>AUC!D139-'Opt5 AUC'!D139</f>
        <v>4.3063360664580275E-4</v>
      </c>
      <c r="Z139" s="144">
        <f>AUC!E139-'Opt5 AUC'!E139</f>
        <v>4.2341285484995272E-4</v>
      </c>
      <c r="AA139" s="144">
        <f>AUC!F139-'Opt5 AUC'!F139</f>
        <v>4.238603889916287E-4</v>
      </c>
      <c r="AB139" s="144">
        <f>AUC!G139-'Opt5 AUC'!G139</f>
        <v>4.1902422368844672E-4</v>
      </c>
      <c r="AC139" s="144">
        <f>AUC!H139-'Opt5 AUC'!H139</f>
        <v>3.8077033560723894E-4</v>
      </c>
      <c r="AD139" s="144">
        <f>AUC!I139-'Opt5 AUC'!I139</f>
        <v>4.1978166000114503E-4</v>
      </c>
      <c r="AE139" s="144">
        <f>AUC!J139-'Opt5 AUC'!J139</f>
        <v>7.0661480682876476E-4</v>
      </c>
      <c r="AF139" s="144">
        <f>AUC!K139-'Opt5 AUC'!K139</f>
        <v>4.8668368498717973E-4</v>
      </c>
      <c r="AG139" s="144">
        <f>AUC!L139-'Opt5 AUC'!L139</f>
        <v>3.9867151698071146E-4</v>
      </c>
      <c r="AH139" s="144">
        <f>AUC!M139-'Opt5 AUC'!M139</f>
        <v>4.4240956396583708E-4</v>
      </c>
      <c r="AI139" s="144">
        <f>AUC!N139-'Opt5 AUC'!N139</f>
        <v>4.7023794252233631E-4</v>
      </c>
      <c r="AJ139" s="144">
        <f>AUC!O139-'Opt5 AUC'!O139</f>
        <v>4.4663736521859121E-4</v>
      </c>
      <c r="AK139" s="144">
        <f>AUC!P139-'Opt5 AUC'!P139</f>
        <v>4.692863338602582E-4</v>
      </c>
      <c r="AL139" s="144">
        <f>AUC!Q139-'Opt5 AUC'!Q139</f>
        <v>3.72080015953416E-4</v>
      </c>
      <c r="AM139" s="144">
        <f>AUC!R139-'Opt5 AUC'!R139</f>
        <v>1.941125482951972E-4</v>
      </c>
      <c r="AN139" s="144">
        <f>AUC!S139-'Opt5 AUC'!S139</f>
        <v>1.8414229219130412E-4</v>
      </c>
      <c r="AO139" s="144">
        <f>AUC!T139-'Opt5 AUC'!T139</f>
        <v>1.8891446098544262E-4</v>
      </c>
    </row>
    <row r="140" spans="1:41" x14ac:dyDescent="0.25">
      <c r="A140" s="120" t="s">
        <v>120</v>
      </c>
      <c r="B140" s="137">
        <f t="shared" si="30"/>
        <v>0.11245432926752734</v>
      </c>
      <c r="C140" s="134">
        <f t="shared" ref="C140:S140" si="39">C108/C124</f>
        <v>0.1073792073597256</v>
      </c>
      <c r="D140" s="134">
        <f t="shared" si="39"/>
        <v>0.10968200043745006</v>
      </c>
      <c r="E140" s="134">
        <f t="shared" si="39"/>
        <v>0.11680197625156995</v>
      </c>
      <c r="F140" s="134">
        <f t="shared" si="39"/>
        <v>0.11246824269612982</v>
      </c>
      <c r="G140" s="134">
        <f t="shared" si="39"/>
        <v>0.11826898577845843</v>
      </c>
      <c r="H140" s="134">
        <f t="shared" si="39"/>
        <v>0.11489474226145829</v>
      </c>
      <c r="I140" s="134">
        <f t="shared" si="39"/>
        <v>9.782557159064513E-2</v>
      </c>
      <c r="J140" s="134">
        <f t="shared" si="39"/>
        <v>8.6541879420995768E-2</v>
      </c>
      <c r="K140" s="134">
        <f t="shared" si="39"/>
        <v>8.657632645703825E-2</v>
      </c>
      <c r="L140" s="134">
        <f t="shared" si="39"/>
        <v>7.6728029646388515E-2</v>
      </c>
      <c r="M140" s="134">
        <f t="shared" si="39"/>
        <v>7.2433267319820277E-2</v>
      </c>
      <c r="N140" s="134">
        <f t="shared" si="39"/>
        <v>6.9877039648659309E-2</v>
      </c>
      <c r="O140" s="134">
        <f t="shared" si="39"/>
        <v>6.8515132361626971E-2</v>
      </c>
      <c r="P140" s="134">
        <f t="shared" si="39"/>
        <v>6.2846557626292043E-2</v>
      </c>
      <c r="Q140" s="134">
        <f t="shared" si="39"/>
        <v>5.2683849905180255E-2</v>
      </c>
      <c r="R140" s="134">
        <f t="shared" si="39"/>
        <v>5.4127586087765446E-2</v>
      </c>
      <c r="S140" s="134">
        <f t="shared" si="39"/>
        <v>5.8898411483597618E-2</v>
      </c>
      <c r="T140" s="134">
        <f t="shared" ref="T140" si="40">T108/T124</f>
        <v>7.2853226544450853E-2</v>
      </c>
      <c r="U140" s="134"/>
      <c r="V140" s="131" t="s">
        <v>120</v>
      </c>
      <c r="W140" s="143">
        <f>AUC!B140-'Opt5 AUC'!B140</f>
        <v>0</v>
      </c>
      <c r="X140" s="144">
        <f>AUC!C140-'Opt5 AUC'!C140</f>
        <v>1.0453942956467899E-3</v>
      </c>
      <c r="Y140" s="144">
        <f>AUC!D140-'Opt5 AUC'!D140</f>
        <v>1.1161656721946078E-3</v>
      </c>
      <c r="Z140" s="144">
        <f>AUC!E140-'Opt5 AUC'!E140</f>
        <v>1.3394129573387897E-3</v>
      </c>
      <c r="AA140" s="144">
        <f>AUC!F140-'Opt5 AUC'!F140</f>
        <v>1.3021140011749144E-3</v>
      </c>
      <c r="AB140" s="144">
        <f>AUC!G140-'Opt5 AUC'!G140</f>
        <v>1.2476881157192921E-3</v>
      </c>
      <c r="AC140" s="144">
        <f>AUC!H140-'Opt5 AUC'!H140</f>
        <v>1.4165427310608159E-3</v>
      </c>
      <c r="AD140" s="144">
        <f>AUC!I140-'Opt5 AUC'!I140</f>
        <v>1.2329051846296374E-3</v>
      </c>
      <c r="AE140" s="144">
        <f>AUC!J140-'Opt5 AUC'!J140</f>
        <v>1.0335178345246832E-3</v>
      </c>
      <c r="AF140" s="144">
        <f>AUC!K140-'Opt5 AUC'!K140</f>
        <v>6.1669177379805595E-4</v>
      </c>
      <c r="AG140" s="144">
        <f>AUC!L140-'Opt5 AUC'!L140</f>
        <v>1.0655957862550913E-3</v>
      </c>
      <c r="AH140" s="144">
        <f>AUC!M140-'Opt5 AUC'!M140</f>
        <v>5.2550180486533871E-4</v>
      </c>
      <c r="AI140" s="144">
        <f>AUC!N140-'Opt5 AUC'!N140</f>
        <v>4.4425170596916475E-4</v>
      </c>
      <c r="AJ140" s="144">
        <f>AUC!O140-'Opt5 AUC'!O140</f>
        <v>4.2557842447864258E-4</v>
      </c>
      <c r="AK140" s="144">
        <f>AUC!P140-'Opt5 AUC'!P140</f>
        <v>3.8499151468170123E-4</v>
      </c>
      <c r="AL140" s="144">
        <f>AUC!Q140-'Opt5 AUC'!Q140</f>
        <v>2.3338317151793547E-4</v>
      </c>
      <c r="AM140" s="144">
        <f>AUC!R140-'Opt5 AUC'!R140</f>
        <v>2.0632266434946617E-4</v>
      </c>
      <c r="AN140" s="144">
        <f>AUC!S140-'Opt5 AUC'!S140</f>
        <v>1.7764018247707486E-4</v>
      </c>
      <c r="AO140" s="144">
        <f>AUC!T140-'Opt5 AUC'!T140</f>
        <v>1.5277566478724691E-4</v>
      </c>
    </row>
    <row r="141" spans="1:41" x14ac:dyDescent="0.25">
      <c r="A141" s="120" t="s">
        <v>121</v>
      </c>
      <c r="B141" s="137">
        <f t="shared" si="30"/>
        <v>0.1384858404687799</v>
      </c>
      <c r="C141" s="134">
        <f t="shared" ref="C141:S141" si="41">C109/C125</f>
        <v>0.1306749912174093</v>
      </c>
      <c r="D141" s="134">
        <f t="shared" si="41"/>
        <v>0.11682904699564083</v>
      </c>
      <c r="E141" s="134">
        <f t="shared" si="41"/>
        <v>0.12514871722547402</v>
      </c>
      <c r="F141" s="134">
        <f t="shared" si="41"/>
        <v>0.12168453353189838</v>
      </c>
      <c r="G141" s="134">
        <f t="shared" si="41"/>
        <v>0.13088173471675962</v>
      </c>
      <c r="H141" s="134">
        <f t="shared" si="41"/>
        <v>0.1162961588260555</v>
      </c>
      <c r="I141" s="134">
        <f t="shared" si="41"/>
        <v>0.10136778241437244</v>
      </c>
      <c r="J141" s="134">
        <f t="shared" si="41"/>
        <v>0.10643532149154453</v>
      </c>
      <c r="K141" s="134">
        <f t="shared" si="41"/>
        <v>8.5043087406260737E-2</v>
      </c>
      <c r="L141" s="134">
        <f t="shared" si="41"/>
        <v>7.234670247099366E-2</v>
      </c>
      <c r="M141" s="134">
        <f t="shared" si="41"/>
        <v>7.6266254945182105E-2</v>
      </c>
      <c r="N141" s="134">
        <f t="shared" si="41"/>
        <v>7.3184183348377549E-2</v>
      </c>
      <c r="O141" s="134">
        <f t="shared" si="41"/>
        <v>7.2447527848122528E-2</v>
      </c>
      <c r="P141" s="134">
        <f t="shared" si="41"/>
        <v>5.9910836343195779E-2</v>
      </c>
      <c r="Q141" s="134">
        <f t="shared" si="41"/>
        <v>5.2202307970191708E-2</v>
      </c>
      <c r="R141" s="134">
        <f t="shared" si="41"/>
        <v>5.5692916680314272E-2</v>
      </c>
      <c r="S141" s="134">
        <f t="shared" si="41"/>
        <v>6.3023258361693105E-2</v>
      </c>
      <c r="T141" s="134">
        <f t="shared" ref="T141" si="42">T109/T125</f>
        <v>7.6856191028744067E-2</v>
      </c>
      <c r="U141" s="134"/>
      <c r="V141" s="131" t="s">
        <v>121</v>
      </c>
      <c r="W141" s="143">
        <f>AUC!B141-'Opt5 AUC'!B141</f>
        <v>-2.3978174160052587E-2</v>
      </c>
      <c r="X141" s="144">
        <f>AUC!C141-'Opt5 AUC'!C141</f>
        <v>-1.991684071078649E-2</v>
      </c>
      <c r="Y141" s="144">
        <f>AUC!D141-'Opt5 AUC'!D141</f>
        <v>7.5093445702573147E-4</v>
      </c>
      <c r="Z141" s="144">
        <f>AUC!E141-'Opt5 AUC'!E141</f>
        <v>8.2462569251035012E-4</v>
      </c>
      <c r="AA141" s="144">
        <f>AUC!F141-'Opt5 AUC'!F141</f>
        <v>1.1752899095359703E-3</v>
      </c>
      <c r="AB141" s="144">
        <f>AUC!G141-'Opt5 AUC'!G141</f>
        <v>1.1588898419409577E-3</v>
      </c>
      <c r="AC141" s="144">
        <f>AUC!H141-'Opt5 AUC'!H141</f>
        <v>5.5706144200513841E-4</v>
      </c>
      <c r="AD141" s="144">
        <f>AUC!I141-'Opt5 AUC'!I141</f>
        <v>5.6820584335409707E-4</v>
      </c>
      <c r="AE141" s="144">
        <f>AUC!J141-'Opt5 AUC'!J141</f>
        <v>1.4514932728603019E-3</v>
      </c>
      <c r="AF141" s="144">
        <f>AUC!K141-'Opt5 AUC'!K141</f>
        <v>4.5520258822902282E-4</v>
      </c>
      <c r="AG141" s="144">
        <f>AUC!L141-'Opt5 AUC'!L141</f>
        <v>5.2400081619477512E-4</v>
      </c>
      <c r="AH141" s="144">
        <f>AUC!M141-'Opt5 AUC'!M141</f>
        <v>6.1489183354265786E-4</v>
      </c>
      <c r="AI141" s="144">
        <f>AUC!N141-'Opt5 AUC'!N141</f>
        <v>4.6920079519893743E-4</v>
      </c>
      <c r="AJ141" s="144">
        <f>AUC!O141-'Opt5 AUC'!O141</f>
        <v>3.9621429490770133E-4</v>
      </c>
      <c r="AK141" s="144">
        <f>AUC!P141-'Opt5 AUC'!P141</f>
        <v>1.6258330175827895E-4</v>
      </c>
      <c r="AL141" s="144">
        <f>AUC!Q141-'Opt5 AUC'!Q141</f>
        <v>1.7599922646281685E-4</v>
      </c>
      <c r="AM141" s="144">
        <f>AUC!R141-'Opt5 AUC'!R141</f>
        <v>1.798815117717012E-4</v>
      </c>
      <c r="AN141" s="144">
        <f>AUC!S141-'Opt5 AUC'!S141</f>
        <v>2.0987199934671685E-4</v>
      </c>
      <c r="AO141" s="144">
        <f>AUC!T141-'Opt5 AUC'!T141</f>
        <v>1.0000570119333974E-4</v>
      </c>
    </row>
    <row r="142" spans="1:41" x14ac:dyDescent="0.25">
      <c r="A142" s="120" t="s">
        <v>122</v>
      </c>
      <c r="B142" s="137">
        <f t="shared" si="30"/>
        <v>0.11846414611908714</v>
      </c>
      <c r="C142" s="134">
        <f t="shared" ref="C142:S142" si="43">C110/C126</f>
        <v>0.12173294236851184</v>
      </c>
      <c r="D142" s="134">
        <f t="shared" si="43"/>
        <v>0.12317087087173072</v>
      </c>
      <c r="E142" s="134">
        <f t="shared" si="43"/>
        <v>0.12957194374086406</v>
      </c>
      <c r="F142" s="134">
        <f t="shared" si="43"/>
        <v>0.12735765633514651</v>
      </c>
      <c r="G142" s="134">
        <f t="shared" si="43"/>
        <v>0.12917802251336205</v>
      </c>
      <c r="H142" s="134">
        <f t="shared" si="43"/>
        <v>0.12454570229005824</v>
      </c>
      <c r="I142" s="134">
        <f t="shared" si="43"/>
        <v>0.11092336598224146</v>
      </c>
      <c r="J142" s="134">
        <f t="shared" si="43"/>
        <v>0.11159144511138741</v>
      </c>
      <c r="K142" s="134">
        <f t="shared" si="43"/>
        <v>0.10203942157011456</v>
      </c>
      <c r="L142" s="134">
        <f t="shared" si="43"/>
        <v>0.10215268732651334</v>
      </c>
      <c r="M142" s="134">
        <f t="shared" si="43"/>
        <v>9.2647912188116924E-2</v>
      </c>
      <c r="N142" s="134">
        <f t="shared" si="43"/>
        <v>9.2924574298707791E-2</v>
      </c>
      <c r="O142" s="134">
        <f t="shared" si="43"/>
        <v>9.3593578537304184E-2</v>
      </c>
      <c r="P142" s="134">
        <f t="shared" si="43"/>
        <v>8.4126911923635986E-2</v>
      </c>
      <c r="Q142" s="134">
        <f t="shared" si="43"/>
        <v>7.4636246527934505E-2</v>
      </c>
      <c r="R142" s="134">
        <f t="shared" si="43"/>
        <v>7.0429188762325928E-2</v>
      </c>
      <c r="S142" s="134">
        <f t="shared" si="43"/>
        <v>7.810680327049993E-2</v>
      </c>
      <c r="T142" s="134">
        <f t="shared" ref="T142" si="44">T110/T126</f>
        <v>9.4856972888998289E-2</v>
      </c>
      <c r="U142" s="134"/>
      <c r="V142" s="131" t="s">
        <v>122</v>
      </c>
      <c r="W142" s="143">
        <f>AUC!B142-'Opt5 AUC'!B142</f>
        <v>0</v>
      </c>
      <c r="X142" s="144">
        <f>AUC!C142-'Opt5 AUC'!C142</f>
        <v>0</v>
      </c>
      <c r="Y142" s="144">
        <f>AUC!D142-'Opt5 AUC'!D142</f>
        <v>0</v>
      </c>
      <c r="Z142" s="144">
        <f>AUC!E142-'Opt5 AUC'!E142</f>
        <v>0</v>
      </c>
      <c r="AA142" s="144">
        <f>AUC!F142-'Opt5 AUC'!F142</f>
        <v>0</v>
      </c>
      <c r="AB142" s="144">
        <f>AUC!G142-'Opt5 AUC'!G142</f>
        <v>-2.4600247273925957E-4</v>
      </c>
      <c r="AC142" s="144">
        <f>AUC!H142-'Opt5 AUC'!H142</f>
        <v>-1.1462472814416369E-5</v>
      </c>
      <c r="AD142" s="144">
        <f>AUC!I142-'Opt5 AUC'!I142</f>
        <v>6.8157406026378431E-4</v>
      </c>
      <c r="AE142" s="144">
        <f>AUC!J142-'Opt5 AUC'!J142</f>
        <v>8.5692725028926886E-4</v>
      </c>
      <c r="AF142" s="144">
        <f>AUC!K142-'Opt5 AUC'!K142</f>
        <v>8.6095200073114941E-4</v>
      </c>
      <c r="AG142" s="144">
        <f>AUC!L142-'Opt5 AUC'!L142</f>
        <v>1.4007061172755242E-3</v>
      </c>
      <c r="AH142" s="144">
        <f>AUC!M142-'Opt5 AUC'!M142</f>
        <v>9.6446639566090397E-4</v>
      </c>
      <c r="AI142" s="144">
        <f>AUC!N142-'Opt5 AUC'!N142</f>
        <v>1.01966937766787E-3</v>
      </c>
      <c r="AJ142" s="144">
        <f>AUC!O142-'Opt5 AUC'!O142</f>
        <v>1.0380268099588891E-3</v>
      </c>
      <c r="AK142" s="144">
        <f>AUC!P142-'Opt5 AUC'!P142</f>
        <v>1.1070609236990825E-3</v>
      </c>
      <c r="AL142" s="144">
        <f>AUC!Q142-'Opt5 AUC'!Q142</f>
        <v>7.6709814559071388E-4</v>
      </c>
      <c r="AM142" s="144">
        <f>AUC!R142-'Opt5 AUC'!R142</f>
        <v>5.2864800672290657E-4</v>
      </c>
      <c r="AN142" s="144">
        <f>AUC!S142-'Opt5 AUC'!S142</f>
        <v>3.8542169262199832E-4</v>
      </c>
      <c r="AO142" s="144">
        <f>AUC!T142-'Opt5 AUC'!T142</f>
        <v>2.9124693440633898E-4</v>
      </c>
    </row>
    <row r="143" spans="1:41" x14ac:dyDescent="0.25">
      <c r="A143" s="120" t="s">
        <v>123</v>
      </c>
      <c r="B143" s="137">
        <f t="shared" si="30"/>
        <v>0.11631632540634684</v>
      </c>
      <c r="C143" s="134">
        <f t="shared" ref="C143:S143" si="45">C111/C127</f>
        <v>0.11741069885166303</v>
      </c>
      <c r="D143" s="134">
        <f t="shared" si="45"/>
        <v>0.11902883395457858</v>
      </c>
      <c r="E143" s="134">
        <f t="shared" si="45"/>
        <v>0.1252385666365726</v>
      </c>
      <c r="F143" s="134">
        <f t="shared" si="45"/>
        <v>0.12410148579838372</v>
      </c>
      <c r="G143" s="134">
        <f t="shared" si="45"/>
        <v>0.11748263339803232</v>
      </c>
      <c r="H143" s="134">
        <f t="shared" si="45"/>
        <v>0.11074378121032333</v>
      </c>
      <c r="I143" s="134">
        <f t="shared" si="45"/>
        <v>9.3817031917784025E-2</v>
      </c>
      <c r="J143" s="134">
        <f t="shared" si="45"/>
        <v>9.0794907173479475E-2</v>
      </c>
      <c r="K143" s="134">
        <f t="shared" si="45"/>
        <v>8.6327375597325881E-2</v>
      </c>
      <c r="L143" s="134">
        <f t="shared" si="45"/>
        <v>8.1366217162680693E-2</v>
      </c>
      <c r="M143" s="134">
        <f t="shared" si="45"/>
        <v>8.445413424934621E-2</v>
      </c>
      <c r="N143" s="134">
        <f t="shared" si="45"/>
        <v>8.6133986521248498E-2</v>
      </c>
      <c r="O143" s="134">
        <f t="shared" si="45"/>
        <v>8.9149858415320707E-2</v>
      </c>
      <c r="P143" s="134">
        <f t="shared" si="45"/>
        <v>7.6754452120207622E-2</v>
      </c>
      <c r="Q143" s="134">
        <f t="shared" si="45"/>
        <v>6.8485464659040832E-2</v>
      </c>
      <c r="R143" s="134">
        <f t="shared" si="45"/>
        <v>6.7220622053218201E-2</v>
      </c>
      <c r="S143" s="134">
        <f t="shared" si="45"/>
        <v>7.4912620581073022E-2</v>
      </c>
      <c r="T143" s="134">
        <f t="shared" ref="T143" si="46">T111/T127</f>
        <v>9.3576745165619618E-2</v>
      </c>
      <c r="U143" s="134"/>
      <c r="V143" s="131" t="s">
        <v>123</v>
      </c>
      <c r="W143" s="143">
        <f>AUC!B143-'Opt5 AUC'!B143</f>
        <v>0</v>
      </c>
      <c r="X143" s="144">
        <f>AUC!C143-'Opt5 AUC'!C143</f>
        <v>4.3262674092162112E-4</v>
      </c>
      <c r="Y143" s="144">
        <f>AUC!D143-'Opt5 AUC'!D143</f>
        <v>8.6199884210526323E-4</v>
      </c>
      <c r="Z143" s="144">
        <f>AUC!E143-'Opt5 AUC'!E143</f>
        <v>1.6183024201250895E-3</v>
      </c>
      <c r="AA143" s="144">
        <f>AUC!F143-'Opt5 AUC'!F143</f>
        <v>1.8642185821976937E-3</v>
      </c>
      <c r="AB143" s="144">
        <f>AUC!G143-'Opt5 AUC'!G143</f>
        <v>2.334722378915452E-3</v>
      </c>
      <c r="AC143" s="144">
        <f>AUC!H143-'Opt5 AUC'!H143</f>
        <v>2.6465368976118786E-3</v>
      </c>
      <c r="AD143" s="144">
        <f>AUC!I143-'Opt5 AUC'!I143</f>
        <v>3.2062677190224098E-3</v>
      </c>
      <c r="AE143" s="144">
        <f>AUC!J143-'Opt5 AUC'!J143</f>
        <v>7.9857965028781175E-3</v>
      </c>
      <c r="AF143" s="144">
        <f>AUC!K143-'Opt5 AUC'!K143</f>
        <v>6.8140330422274548E-3</v>
      </c>
      <c r="AG143" s="144">
        <f>AUC!L143-'Opt5 AUC'!L143</f>
        <v>4.3837622700868134E-3</v>
      </c>
      <c r="AH143" s="144">
        <f>AUC!M143-'Opt5 AUC'!M143</f>
        <v>2.3657641600945412E-3</v>
      </c>
      <c r="AI143" s="144">
        <f>AUC!N143-'Opt5 AUC'!N143</f>
        <v>1.3568757419880895E-3</v>
      </c>
      <c r="AJ143" s="144">
        <f>AUC!O143-'Opt5 AUC'!O143</f>
        <v>7.5553923308080417E-4</v>
      </c>
      <c r="AK143" s="144">
        <f>AUC!P143-'Opt5 AUC'!P143</f>
        <v>2.1961700988959443E-4</v>
      </c>
      <c r="AL143" s="144">
        <f>AUC!Q143-'Opt5 AUC'!Q143</f>
        <v>-7.4336980373165829E-5</v>
      </c>
      <c r="AM143" s="144">
        <f>AUC!R143-'Opt5 AUC'!R143</f>
        <v>-1.7172487148399418E-4</v>
      </c>
      <c r="AN143" s="144">
        <f>AUC!S143-'Opt5 AUC'!S143</f>
        <v>-2.3161024750550929E-4</v>
      </c>
      <c r="AO143" s="144">
        <f>AUC!T143-'Opt5 AUC'!T143</f>
        <v>-3.8120000554880962E-4</v>
      </c>
    </row>
    <row r="144" spans="1:41" x14ac:dyDescent="0.25">
      <c r="A144" s="120" t="s">
        <v>124</v>
      </c>
      <c r="B144" s="137">
        <f t="shared" si="30"/>
        <v>0.11028969251194044</v>
      </c>
      <c r="C144" s="134">
        <f t="shared" ref="C144:S144" si="47">C112/C128</f>
        <v>0.11019373167517645</v>
      </c>
      <c r="D144" s="134">
        <f t="shared" si="47"/>
        <v>0.11866783231692242</v>
      </c>
      <c r="E144" s="134">
        <f t="shared" si="47"/>
        <v>0.12937365886674568</v>
      </c>
      <c r="F144" s="134">
        <f t="shared" si="47"/>
        <v>0.12970285137559337</v>
      </c>
      <c r="G144" s="134">
        <f t="shared" si="47"/>
        <v>0.1326164444564833</v>
      </c>
      <c r="H144" s="134">
        <f t="shared" si="47"/>
        <v>0.12920207849782642</v>
      </c>
      <c r="I144" s="134">
        <f t="shared" si="47"/>
        <v>0.11650690541887053</v>
      </c>
      <c r="J144" s="134">
        <f t="shared" si="47"/>
        <v>0.10760348329823911</v>
      </c>
      <c r="K144" s="134">
        <f t="shared" si="47"/>
        <v>0.11382457557436801</v>
      </c>
      <c r="L144" s="134">
        <f t="shared" si="47"/>
        <v>8.7013730350598881E-2</v>
      </c>
      <c r="M144" s="134">
        <f t="shared" si="47"/>
        <v>0.10775600964663347</v>
      </c>
      <c r="N144" s="134">
        <f t="shared" si="47"/>
        <v>0.10692299250283048</v>
      </c>
      <c r="O144" s="134">
        <f t="shared" si="47"/>
        <v>0.10493076980418897</v>
      </c>
      <c r="P144" s="134">
        <f t="shared" si="47"/>
        <v>9.9877280414997952E-2</v>
      </c>
      <c r="Q144" s="134">
        <f t="shared" si="47"/>
        <v>8.9376278997381819E-2</v>
      </c>
      <c r="R144" s="134">
        <f t="shared" si="47"/>
        <v>9.2707742839430729E-2</v>
      </c>
      <c r="S144" s="134">
        <f t="shared" si="47"/>
        <v>9.9446960201318699E-2</v>
      </c>
      <c r="T144" s="134">
        <f t="shared" ref="T144" si="48">T112/T128</f>
        <v>0.11377275811862957</v>
      </c>
      <c r="U144" s="134"/>
      <c r="V144" s="131" t="s">
        <v>124</v>
      </c>
      <c r="W144" s="143">
        <f>AUC!B144-'Opt5 AUC'!B144</f>
        <v>0</v>
      </c>
      <c r="X144" s="144">
        <f>AUC!C144-'Opt5 AUC'!C144</f>
        <v>0</v>
      </c>
      <c r="Y144" s="144">
        <f>AUC!D144-'Opt5 AUC'!D144</f>
        <v>0</v>
      </c>
      <c r="Z144" s="144">
        <f>AUC!E144-'Opt5 AUC'!E144</f>
        <v>0</v>
      </c>
      <c r="AA144" s="144">
        <f>AUC!F144-'Opt5 AUC'!F144</f>
        <v>0</v>
      </c>
      <c r="AB144" s="144">
        <f>AUC!G144-'Opt5 AUC'!G144</f>
        <v>0</v>
      </c>
      <c r="AC144" s="144">
        <f>AUC!H144-'Opt5 AUC'!H144</f>
        <v>0</v>
      </c>
      <c r="AD144" s="144">
        <f>AUC!I144-'Opt5 AUC'!I144</f>
        <v>0</v>
      </c>
      <c r="AE144" s="144">
        <f>AUC!J144-'Opt5 AUC'!J144</f>
        <v>0</v>
      </c>
      <c r="AF144" s="144">
        <f>AUC!K144-'Opt5 AUC'!K144</f>
        <v>0</v>
      </c>
      <c r="AG144" s="144">
        <f>AUC!L144-'Opt5 AUC'!L144</f>
        <v>0</v>
      </c>
      <c r="AH144" s="144">
        <f>AUC!M144-'Opt5 AUC'!M144</f>
        <v>0</v>
      </c>
      <c r="AI144" s="144">
        <f>AUC!N144-'Opt5 AUC'!N144</f>
        <v>0</v>
      </c>
      <c r="AJ144" s="144">
        <f>AUC!O144-'Opt5 AUC'!O144</f>
        <v>0</v>
      </c>
      <c r="AK144" s="144">
        <f>AUC!P144-'Opt5 AUC'!P144</f>
        <v>0</v>
      </c>
      <c r="AL144" s="144">
        <f>AUC!Q144-'Opt5 AUC'!Q144</f>
        <v>0</v>
      </c>
      <c r="AM144" s="144">
        <f>AUC!R144-'Opt5 AUC'!R144</f>
        <v>0</v>
      </c>
      <c r="AN144" s="144">
        <f>AUC!S144-'Opt5 AUC'!S144</f>
        <v>0</v>
      </c>
      <c r="AO144" s="144">
        <f>AUC!T144-'Opt5 AUC'!T144</f>
        <v>0</v>
      </c>
    </row>
    <row r="145" spans="1:41" x14ac:dyDescent="0.25">
      <c r="A145" s="120" t="s">
        <v>125</v>
      </c>
      <c r="B145" s="137">
        <f t="shared" si="30"/>
        <v>9.9680147653897017E-2</v>
      </c>
      <c r="C145" s="134">
        <f t="shared" ref="C145:S145" si="49">C113/C129</f>
        <v>0.10647548149015697</v>
      </c>
      <c r="D145" s="134">
        <f t="shared" si="49"/>
        <v>0.11133331928470044</v>
      </c>
      <c r="E145" s="134">
        <f t="shared" si="49"/>
        <v>0.11781347563647675</v>
      </c>
      <c r="F145" s="134">
        <f t="shared" si="49"/>
        <v>0.11668812483213004</v>
      </c>
      <c r="G145" s="134">
        <f t="shared" si="49"/>
        <v>0.12886853227568415</v>
      </c>
      <c r="H145" s="134">
        <f t="shared" si="49"/>
        <v>0.11123114785368657</v>
      </c>
      <c r="I145" s="134">
        <f t="shared" si="49"/>
        <v>9.6397774995094498E-2</v>
      </c>
      <c r="J145" s="134">
        <f t="shared" si="49"/>
        <v>9.1655889999954387E-2</v>
      </c>
      <c r="K145" s="134">
        <f t="shared" si="49"/>
        <v>8.1113385403921281E-2</v>
      </c>
      <c r="L145" s="134">
        <f t="shared" si="49"/>
        <v>8.382080159558046E-2</v>
      </c>
      <c r="M145" s="134">
        <f t="shared" si="49"/>
        <v>8.0044084973587296E-2</v>
      </c>
      <c r="N145" s="134">
        <f t="shared" si="49"/>
        <v>7.9262856436978196E-2</v>
      </c>
      <c r="O145" s="134">
        <f t="shared" si="49"/>
        <v>7.8128270725581525E-2</v>
      </c>
      <c r="P145" s="134">
        <f t="shared" si="49"/>
        <v>6.6549179849490658E-2</v>
      </c>
      <c r="Q145" s="134">
        <f t="shared" si="49"/>
        <v>6.0247433385302362E-2</v>
      </c>
      <c r="R145" s="134">
        <f t="shared" si="49"/>
        <v>7.4979473378678621E-2</v>
      </c>
      <c r="S145" s="134">
        <f t="shared" si="49"/>
        <v>7.5277162815959003E-2</v>
      </c>
      <c r="T145" s="134">
        <f t="shared" ref="T145" si="50">T113/T129</f>
        <v>9.1018352186869211E-2</v>
      </c>
      <c r="U145" s="134"/>
      <c r="V145" s="131" t="s">
        <v>125</v>
      </c>
      <c r="W145" s="143">
        <f>AUC!B145-'Opt5 AUC'!B145</f>
        <v>0</v>
      </c>
      <c r="X145" s="144">
        <f>AUC!C145-'Opt5 AUC'!C145</f>
        <v>1.1872293456730021E-4</v>
      </c>
      <c r="Y145" s="144">
        <f>AUC!D145-'Opt5 AUC'!D145</f>
        <v>2.1809431419614334E-4</v>
      </c>
      <c r="Z145" s="144">
        <f>AUC!E145-'Opt5 AUC'!E145</f>
        <v>3.1132168088095213E-4</v>
      </c>
      <c r="AA145" s="144">
        <f>AUC!F145-'Opt5 AUC'!F145</f>
        <v>2.4971449169809701E-4</v>
      </c>
      <c r="AB145" s="144">
        <f>AUC!G145-'Opt5 AUC'!G145</f>
        <v>3.9435891178409843E-3</v>
      </c>
      <c r="AC145" s="144">
        <f>AUC!H145-'Opt5 AUC'!H145</f>
        <v>1.0329576754082304E-3</v>
      </c>
      <c r="AD145" s="144">
        <f>AUC!I145-'Opt5 AUC'!I145</f>
        <v>7.738425782322228E-4</v>
      </c>
      <c r="AE145" s="144">
        <f>AUC!J145-'Opt5 AUC'!J145</f>
        <v>2.7807648011801689E-4</v>
      </c>
      <c r="AF145" s="144">
        <f>AUC!K145-'Opt5 AUC'!K145</f>
        <v>1.1452790368603194E-4</v>
      </c>
      <c r="AG145" s="144">
        <f>AUC!L145-'Opt5 AUC'!L145</f>
        <v>5.0507973187657873E-4</v>
      </c>
      <c r="AH145" s="144">
        <f>AUC!M145-'Opt5 AUC'!M145</f>
        <v>5.8596311779521293E-4</v>
      </c>
      <c r="AI145" s="144">
        <f>AUC!N145-'Opt5 AUC'!N145</f>
        <v>2.2293717871678387E-4</v>
      </c>
      <c r="AJ145" s="144">
        <f>AUC!O145-'Opt5 AUC'!O145</f>
        <v>3.3367643643741896E-5</v>
      </c>
      <c r="AK145" s="144">
        <f>AUC!P145-'Opt5 AUC'!P145</f>
        <v>-3.2309670257066325E-5</v>
      </c>
      <c r="AL145" s="144">
        <f>AUC!Q145-'Opt5 AUC'!Q145</f>
        <v>-6.7148998378160907E-5</v>
      </c>
      <c r="AM145" s="144">
        <f>AUC!R145-'Opt5 AUC'!R145</f>
        <v>-3.6576512465823219E-4</v>
      </c>
      <c r="AN145" s="144">
        <f>AUC!S145-'Opt5 AUC'!S145</f>
        <v>-2.4188978686934259E-4</v>
      </c>
      <c r="AO145" s="144">
        <f>AUC!T145-'Opt5 AUC'!T145</f>
        <v>-2.0499644114986559E-4</v>
      </c>
    </row>
    <row r="146" spans="1:41" x14ac:dyDescent="0.25">
      <c r="A146" s="120" t="s">
        <v>126</v>
      </c>
      <c r="B146" s="137">
        <f t="shared" si="30"/>
        <v>0.11589506829547298</v>
      </c>
      <c r="C146" s="134">
        <f t="shared" ref="C146:S146" si="51">C114/C130</f>
        <v>0.11547584682237008</v>
      </c>
      <c r="D146" s="134">
        <f t="shared" si="51"/>
        <v>0.11857666779038328</v>
      </c>
      <c r="E146" s="134">
        <f t="shared" si="51"/>
        <v>0.11579094378612249</v>
      </c>
      <c r="F146" s="134">
        <f t="shared" si="51"/>
        <v>0.11442329952209643</v>
      </c>
      <c r="G146" s="134">
        <f t="shared" si="51"/>
        <v>0.12522865387169518</v>
      </c>
      <c r="H146" s="134">
        <f t="shared" si="51"/>
        <v>0.12186817828791333</v>
      </c>
      <c r="I146" s="134">
        <f t="shared" si="51"/>
        <v>0.10503784915287649</v>
      </c>
      <c r="J146" s="134">
        <f t="shared" si="51"/>
        <v>9.5299625473725086E-2</v>
      </c>
      <c r="K146" s="134">
        <f t="shared" si="51"/>
        <v>0.1002360229089021</v>
      </c>
      <c r="L146" s="134">
        <f t="shared" si="51"/>
        <v>8.5926589425887032E-2</v>
      </c>
      <c r="M146" s="134">
        <f t="shared" si="51"/>
        <v>8.4829801727402968E-2</v>
      </c>
      <c r="N146" s="134">
        <f t="shared" si="51"/>
        <v>7.8781116835616241E-2</v>
      </c>
      <c r="O146" s="134">
        <f t="shared" si="51"/>
        <v>8.6652028086110319E-2</v>
      </c>
      <c r="P146" s="134">
        <f t="shared" si="51"/>
        <v>8.0157629656762583E-2</v>
      </c>
      <c r="Q146" s="134">
        <f t="shared" si="51"/>
        <v>6.7254959740343206E-2</v>
      </c>
      <c r="R146" s="134">
        <f t="shared" si="51"/>
        <v>6.62016988259512E-2</v>
      </c>
      <c r="S146" s="134">
        <f t="shared" si="51"/>
        <v>6.874934176449142E-2</v>
      </c>
      <c r="T146" s="134">
        <f t="shared" ref="T146" si="52">T114/T130</f>
        <v>8.0855946788140426E-2</v>
      </c>
      <c r="U146" s="134"/>
      <c r="V146" s="131" t="s">
        <v>126</v>
      </c>
      <c r="W146" s="143">
        <f>AUC!B146-'Opt5 AUC'!B146</f>
        <v>0</v>
      </c>
      <c r="X146" s="144">
        <f>AUC!C146-'Opt5 AUC'!C146</f>
        <v>3.8219735039460301E-4</v>
      </c>
      <c r="Y146" s="144">
        <f>AUC!D146-'Opt5 AUC'!D146</f>
        <v>6.438104935972272E-4</v>
      </c>
      <c r="Z146" s="144">
        <f>AUC!E146-'Opt5 AUC'!E146</f>
        <v>3.4793590255881301E-4</v>
      </c>
      <c r="AA146" s="144">
        <f>AUC!F146-'Opt5 AUC'!F146</f>
        <v>4.9468719475297129E-4</v>
      </c>
      <c r="AB146" s="144">
        <f>AUC!G146-'Opt5 AUC'!G146</f>
        <v>6.5393558534315721E-4</v>
      </c>
      <c r="AC146" s="144">
        <f>AUC!H146-'Opt5 AUC'!H146</f>
        <v>6.3932492680852937E-4</v>
      </c>
      <c r="AD146" s="144">
        <f>AUC!I146-'Opt5 AUC'!I146</f>
        <v>7.2217278743087754E-4</v>
      </c>
      <c r="AE146" s="144">
        <f>AUC!J146-'Opt5 AUC'!J146</f>
        <v>1.0509508983202048E-3</v>
      </c>
      <c r="AF146" s="144">
        <f>AUC!K146-'Opt5 AUC'!K146</f>
        <v>8.7882725077442769E-4</v>
      </c>
      <c r="AG146" s="144">
        <f>AUC!L146-'Opt5 AUC'!L146</f>
        <v>7.2184327852764518E-4</v>
      </c>
      <c r="AH146" s="144">
        <f>AUC!M146-'Opt5 AUC'!M146</f>
        <v>4.4320514547481482E-4</v>
      </c>
      <c r="AI146" s="144">
        <f>AUC!N146-'Opt5 AUC'!N146</f>
        <v>8.7498368633448509E-5</v>
      </c>
      <c r="AJ146" s="144">
        <f>AUC!O146-'Opt5 AUC'!O146</f>
        <v>5.0618836794155686E-4</v>
      </c>
      <c r="AK146" s="144">
        <f>AUC!P146-'Opt5 AUC'!P146</f>
        <v>4.2987728842558415E-4</v>
      </c>
      <c r="AL146" s="144">
        <f>AUC!Q146-'Opt5 AUC'!Q146</f>
        <v>4.0024413371456125E-4</v>
      </c>
      <c r="AM146" s="144">
        <f>AUC!R146-'Opt5 AUC'!R146</f>
        <v>3.4357291096367981E-4</v>
      </c>
      <c r="AN146" s="144">
        <f>AUC!S146-'Opt5 AUC'!S146</f>
        <v>2.5837269118005046E-4</v>
      </c>
      <c r="AO146" s="144">
        <f>AUC!T146-'Opt5 AUC'!T146</f>
        <v>1.5569620315143695E-4</v>
      </c>
    </row>
    <row r="147" spans="1:41" ht="15.75" thickBot="1" x14ac:dyDescent="0.3">
      <c r="A147" s="122" t="s">
        <v>127</v>
      </c>
      <c r="B147" s="138">
        <f t="shared" si="30"/>
        <v>0.12190477284002837</v>
      </c>
      <c r="C147" s="139">
        <f t="shared" ref="C147:S147" si="53">C115/C131</f>
        <v>0.12581731647044403</v>
      </c>
      <c r="D147" s="139">
        <f t="shared" si="53"/>
        <v>0.13176255846931895</v>
      </c>
      <c r="E147" s="139">
        <f t="shared" si="53"/>
        <v>0.13387400445770781</v>
      </c>
      <c r="F147" s="139">
        <f t="shared" si="53"/>
        <v>0.13078296147156235</v>
      </c>
      <c r="G147" s="139">
        <f t="shared" si="53"/>
        <v>0.12040430701810985</v>
      </c>
      <c r="H147" s="139">
        <f t="shared" si="53"/>
        <v>0.12059373724544942</v>
      </c>
      <c r="I147" s="139">
        <f t="shared" si="53"/>
        <v>0.10517726276259302</v>
      </c>
      <c r="J147" s="139">
        <f t="shared" si="53"/>
        <v>0.10593366411308636</v>
      </c>
      <c r="K147" s="139">
        <f t="shared" si="53"/>
        <v>0.10259945193304118</v>
      </c>
      <c r="L147" s="139">
        <f t="shared" si="53"/>
        <v>9.9217419291646861E-2</v>
      </c>
      <c r="M147" s="139">
        <f t="shared" si="53"/>
        <v>8.9802615580877751E-2</v>
      </c>
      <c r="N147" s="139">
        <f t="shared" si="53"/>
        <v>9.1885748075807655E-2</v>
      </c>
      <c r="O147" s="139">
        <f t="shared" si="53"/>
        <v>9.3842475818180129E-2</v>
      </c>
      <c r="P147" s="139">
        <f t="shared" si="53"/>
        <v>8.2168456645913823E-2</v>
      </c>
      <c r="Q147" s="139">
        <f t="shared" si="53"/>
        <v>7.5794412321400967E-2</v>
      </c>
      <c r="R147" s="139">
        <f t="shared" si="53"/>
        <v>7.3546552012407271E-2</v>
      </c>
      <c r="S147" s="139">
        <f t="shared" si="53"/>
        <v>8.6898472306800395E-2</v>
      </c>
      <c r="T147" s="139">
        <f t="shared" ref="T147" si="54">T115/T131</f>
        <v>0.1072026473420581</v>
      </c>
      <c r="U147" s="134"/>
      <c r="V147" s="132" t="s">
        <v>127</v>
      </c>
      <c r="W147" s="145">
        <f>AUC!B147-'Opt5 AUC'!B147</f>
        <v>0</v>
      </c>
      <c r="X147" s="146">
        <f>AUC!C147-'Opt5 AUC'!C147</f>
        <v>0</v>
      </c>
      <c r="Y147" s="146">
        <f>AUC!D147-'Opt5 AUC'!D147</f>
        <v>0</v>
      </c>
      <c r="Z147" s="146">
        <f>AUC!E147-'Opt5 AUC'!E147</f>
        <v>0</v>
      </c>
      <c r="AA147" s="146">
        <f>AUC!F147-'Opt5 AUC'!F147</f>
        <v>0</v>
      </c>
      <c r="AB147" s="146">
        <f>AUC!G147-'Opt5 AUC'!G147</f>
        <v>0</v>
      </c>
      <c r="AC147" s="146">
        <f>AUC!H147-'Opt5 AUC'!H147</f>
        <v>0</v>
      </c>
      <c r="AD147" s="146">
        <f>AUC!I147-'Opt5 AUC'!I147</f>
        <v>0</v>
      </c>
      <c r="AE147" s="146">
        <f>AUC!J147-'Opt5 AUC'!J147</f>
        <v>0</v>
      </c>
      <c r="AF147" s="146">
        <f>AUC!K147-'Opt5 AUC'!K147</f>
        <v>0</v>
      </c>
      <c r="AG147" s="146">
        <f>AUC!L147-'Opt5 AUC'!L147</f>
        <v>0</v>
      </c>
      <c r="AH147" s="146">
        <f>AUC!M147-'Opt5 AUC'!M147</f>
        <v>0</v>
      </c>
      <c r="AI147" s="146">
        <f>AUC!N147-'Opt5 AUC'!N147</f>
        <v>0</v>
      </c>
      <c r="AJ147" s="146">
        <f>AUC!O147-'Opt5 AUC'!O147</f>
        <v>0</v>
      </c>
      <c r="AK147" s="146">
        <f>AUC!P147-'Opt5 AUC'!P147</f>
        <v>0</v>
      </c>
      <c r="AL147" s="146">
        <f>AUC!Q147-'Opt5 AUC'!Q147</f>
        <v>0</v>
      </c>
      <c r="AM147" s="146">
        <f>AUC!R147-'Opt5 AUC'!R147</f>
        <v>0</v>
      </c>
      <c r="AN147" s="146">
        <f>AUC!S147-'Opt5 AUC'!S147</f>
        <v>0</v>
      </c>
      <c r="AO147" s="146">
        <f>AUC!T147-'Opt5 AUC'!T147</f>
        <v>0</v>
      </c>
    </row>
    <row r="148" spans="1:41" x14ac:dyDescent="0.25">
      <c r="V148" s="36"/>
      <c r="W148" s="36"/>
      <c r="X148" s="36"/>
      <c r="Y148" s="36"/>
      <c r="Z148" s="36"/>
      <c r="AA148" s="36"/>
      <c r="AB148" s="36"/>
      <c r="AC148" s="36"/>
      <c r="AD148" s="36"/>
      <c r="AE148" s="36"/>
      <c r="AF148" s="36"/>
      <c r="AG148" s="36"/>
      <c r="AH148" s="36"/>
      <c r="AI148" s="36"/>
      <c r="AJ148" s="36"/>
      <c r="AK148" s="36"/>
      <c r="AL148" s="36"/>
      <c r="AM148" s="36"/>
      <c r="AN148" s="36"/>
      <c r="AO148" s="36"/>
    </row>
  </sheetData>
  <mergeCells count="1">
    <mergeCell ref="B1:L1"/>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tabColor theme="4" tint="-0.249977111117893"/>
  </sheetPr>
  <dimension ref="A1:FA52"/>
  <sheetViews>
    <sheetView zoomScale="80" zoomScaleNormal="80" workbookViewId="0">
      <pane xSplit="1" topLeftCell="B1" activePane="topRight" state="frozen"/>
      <selection pane="topRight" activeCell="B23" sqref="B23"/>
    </sheetView>
  </sheetViews>
  <sheetFormatPr defaultRowHeight="15" x14ac:dyDescent="0.25"/>
  <cols>
    <col min="1" max="1" width="45.28515625" customWidth="1"/>
    <col min="2" max="2" width="18.85546875" customWidth="1"/>
    <col min="3" max="3" width="22" customWidth="1"/>
    <col min="4" max="7" width="15.85546875" bestFit="1" customWidth="1"/>
    <col min="8" max="8" width="15.140625" bestFit="1" customWidth="1"/>
    <col min="9" max="10" width="15.85546875" bestFit="1" customWidth="1"/>
    <col min="11" max="11" width="15.140625" bestFit="1" customWidth="1"/>
    <col min="12" max="12" width="17.140625" customWidth="1"/>
    <col min="13" max="13" width="14.85546875" customWidth="1"/>
    <col min="14" max="14" width="13.5703125" bestFit="1" customWidth="1"/>
    <col min="15" max="16" width="13.5703125" style="36" customWidth="1"/>
    <col min="17" max="17" width="13.85546875" style="9" bestFit="1" customWidth="1"/>
    <col min="18" max="18" width="13.85546875" style="36" bestFit="1" customWidth="1"/>
    <col min="19" max="19" width="15.140625" style="36" bestFit="1" customWidth="1"/>
    <col min="20" max="20" width="13.42578125" style="36" bestFit="1" customWidth="1"/>
    <col min="21" max="21" width="5" style="36" customWidth="1"/>
    <col min="22" max="22" width="17.85546875" customWidth="1"/>
    <col min="23" max="23" width="14.42578125" bestFit="1" customWidth="1"/>
    <col min="24" max="27" width="14" bestFit="1" customWidth="1"/>
    <col min="28" max="30" width="14.42578125" bestFit="1" customWidth="1"/>
    <col min="31" max="31" width="13.140625" bestFit="1" customWidth="1"/>
    <col min="32" max="32" width="14.42578125" bestFit="1" customWidth="1"/>
    <col min="33" max="33" width="13.140625" customWidth="1"/>
    <col min="34" max="34" width="12.5703125" bestFit="1" customWidth="1"/>
    <col min="35" max="36" width="12" style="36" customWidth="1"/>
    <col min="37" max="39" width="12.28515625" style="36" bestFit="1" customWidth="1"/>
    <col min="40" max="40" width="12.28515625" style="36" customWidth="1"/>
    <col min="41" max="41" width="5.140625" style="9" customWidth="1"/>
    <col min="42" max="42" width="16.140625" customWidth="1"/>
    <col min="43" max="44" width="15.85546875" bestFit="1" customWidth="1"/>
    <col min="45" max="45" width="15.140625" bestFit="1" customWidth="1"/>
    <col min="46" max="51" width="15.85546875" bestFit="1" customWidth="1"/>
    <col min="52" max="52" width="15.140625" bestFit="1" customWidth="1"/>
    <col min="53" max="53" width="13.85546875" customWidth="1"/>
    <col min="54" max="54" width="13.42578125" bestFit="1" customWidth="1"/>
    <col min="55" max="59" width="13.42578125" style="36" bestFit="1" customWidth="1"/>
    <col min="60" max="60" width="13.42578125" style="36" customWidth="1"/>
    <col min="61" max="61" width="7.5703125" style="9" customWidth="1"/>
    <col min="62" max="62" width="12.5703125" bestFit="1" customWidth="1"/>
    <col min="63" max="74" width="12.28515625" bestFit="1" customWidth="1"/>
    <col min="75" max="79" width="12.28515625" style="36" bestFit="1" customWidth="1"/>
    <col min="80" max="80" width="12.28515625" style="36" customWidth="1"/>
    <col min="81" max="81" width="6.85546875" style="9" customWidth="1"/>
    <col min="82" max="82" width="16.85546875" bestFit="1" customWidth="1"/>
    <col min="83" max="84" width="14.85546875" bestFit="1" customWidth="1"/>
    <col min="85" max="86" width="15.140625" bestFit="1" customWidth="1"/>
    <col min="87" max="87" width="14.85546875" bestFit="1" customWidth="1"/>
    <col min="88" max="89" width="15.85546875" bestFit="1" customWidth="1"/>
    <col min="90" max="90" width="15.140625" bestFit="1" customWidth="1"/>
    <col min="91" max="92" width="15.85546875" bestFit="1" customWidth="1"/>
    <col min="93" max="94" width="13.42578125" bestFit="1" customWidth="1"/>
    <col min="95" max="99" width="13.42578125" style="36" bestFit="1" customWidth="1"/>
    <col min="100" max="100" width="13.42578125" style="36" customWidth="1"/>
    <col min="101" max="101" width="6.85546875" style="9" customWidth="1"/>
    <col min="102" max="120" width="15.85546875" style="36" customWidth="1"/>
    <col min="121" max="121" width="10.28515625" style="36" customWidth="1"/>
    <col min="122" max="123" width="14" bestFit="1" customWidth="1"/>
    <col min="124" max="124" width="14" style="28" bestFit="1" customWidth="1"/>
    <col min="125" max="130" width="14.42578125" bestFit="1" customWidth="1"/>
    <col min="131" max="132" width="15.140625" bestFit="1" customWidth="1"/>
    <col min="133" max="133" width="14.5703125" customWidth="1"/>
    <col min="134" max="137" width="13.85546875" bestFit="1" customWidth="1"/>
    <col min="138" max="139" width="13.85546875" style="36" bestFit="1" customWidth="1"/>
    <col min="140" max="140" width="13.85546875" style="36" customWidth="1"/>
  </cols>
  <sheetData>
    <row r="1" spans="1:157" s="27" customFormat="1" x14ac:dyDescent="0.25">
      <c r="A1" s="37" t="s">
        <v>246</v>
      </c>
      <c r="O1" s="36"/>
      <c r="P1" s="36"/>
      <c r="R1" s="36"/>
      <c r="S1" s="36"/>
      <c r="T1" s="36"/>
      <c r="U1" s="36"/>
      <c r="AI1" s="36"/>
      <c r="AJ1" s="36"/>
      <c r="AK1" s="36"/>
      <c r="AL1" s="36"/>
      <c r="AM1" s="36"/>
      <c r="AN1" s="36"/>
      <c r="BC1" s="36"/>
      <c r="BD1" s="36"/>
      <c r="BE1" s="36"/>
      <c r="BF1" s="36"/>
      <c r="BG1" s="36"/>
      <c r="BH1" s="36"/>
      <c r="BW1" s="36"/>
      <c r="BX1" s="36"/>
      <c r="BY1" s="36"/>
      <c r="BZ1" s="36"/>
      <c r="CA1" s="36"/>
      <c r="CB1" s="36"/>
      <c r="CQ1" s="36"/>
      <c r="CR1" s="36"/>
      <c r="CS1" s="36"/>
      <c r="CT1" s="36"/>
      <c r="CU1" s="36"/>
      <c r="CV1" s="36"/>
      <c r="CX1" s="36"/>
      <c r="CY1" s="36"/>
      <c r="CZ1" s="36"/>
      <c r="DA1" s="36"/>
      <c r="DB1" s="36"/>
      <c r="DC1" s="36"/>
      <c r="DD1" s="36"/>
      <c r="DE1" s="36"/>
      <c r="DF1" s="36"/>
      <c r="DG1" s="36"/>
      <c r="DH1" s="36"/>
      <c r="DI1" s="36"/>
      <c r="DJ1" s="36"/>
      <c r="DK1" s="36"/>
      <c r="DL1" s="36"/>
      <c r="DM1" s="36"/>
      <c r="DN1" s="36"/>
      <c r="DO1" s="36"/>
      <c r="DP1" s="36"/>
      <c r="DQ1" s="36"/>
      <c r="DT1" s="28"/>
      <c r="EH1" s="36"/>
      <c r="EI1" s="36"/>
      <c r="EJ1" s="36"/>
    </row>
    <row r="2" spans="1:157" s="39" customFormat="1" x14ac:dyDescent="0.25">
      <c r="A2" s="74"/>
      <c r="B2" s="29"/>
      <c r="C2" s="29"/>
      <c r="D2" s="29"/>
      <c r="E2" s="29"/>
      <c r="F2" s="29"/>
      <c r="G2" s="29"/>
      <c r="H2" s="29"/>
      <c r="I2" s="29"/>
      <c r="J2" s="29"/>
      <c r="K2" s="152"/>
      <c r="L2" s="152"/>
      <c r="M2" s="152"/>
      <c r="N2" s="152"/>
      <c r="O2" s="29"/>
      <c r="P2" s="29"/>
      <c r="Q2" s="29"/>
      <c r="R2" s="29"/>
      <c r="S2" s="29"/>
      <c r="T2" s="29"/>
      <c r="V2" s="79" t="s">
        <v>9</v>
      </c>
      <c r="DR2" s="79" t="s">
        <v>159</v>
      </c>
    </row>
    <row r="3" spans="1:157" s="10" customFormat="1" x14ac:dyDescent="0.25">
      <c r="B3" s="10" t="str">
        <f>RAB!F15</f>
        <v>for overhead network assets less than 33kv</v>
      </c>
      <c r="O3" s="37"/>
      <c r="P3" s="37"/>
      <c r="R3" s="37"/>
      <c r="S3" s="37"/>
      <c r="T3" s="37"/>
      <c r="U3" s="37"/>
      <c r="V3" s="10" t="str">
        <f>RAB!F22</f>
        <v>for overhead network assets 33kv and above</v>
      </c>
      <c r="AI3" s="37"/>
      <c r="AJ3" s="37"/>
      <c r="AK3" s="37"/>
      <c r="AL3" s="37"/>
      <c r="AM3" s="37"/>
      <c r="AN3" s="37"/>
      <c r="AO3" s="79"/>
      <c r="AP3" s="10" t="str">
        <f>RAB!F241</f>
        <v>for underground network assets less than 33kv</v>
      </c>
      <c r="BC3" s="37"/>
      <c r="BD3" s="37"/>
      <c r="BE3" s="37"/>
      <c r="BF3" s="37"/>
      <c r="BG3" s="37"/>
      <c r="BH3" s="37"/>
      <c r="BJ3" s="10" t="str">
        <f>RAB!F234</f>
        <v>for underground network assets 33kv and above</v>
      </c>
      <c r="BW3" s="37"/>
      <c r="BX3" s="37"/>
      <c r="BY3" s="37"/>
      <c r="BZ3" s="37"/>
      <c r="CA3" s="37"/>
      <c r="CB3" s="37"/>
      <c r="CD3" s="37" t="s">
        <v>156</v>
      </c>
      <c r="CQ3" s="37"/>
      <c r="CR3" s="37"/>
      <c r="CS3" s="37"/>
      <c r="CT3" s="37"/>
      <c r="CU3" s="37"/>
      <c r="CV3" s="37"/>
      <c r="CX3" s="85" t="s">
        <v>157</v>
      </c>
      <c r="CY3" s="37"/>
      <c r="CZ3" s="37"/>
      <c r="DA3" s="37"/>
      <c r="DB3" s="37"/>
      <c r="DC3" s="37"/>
      <c r="DD3" s="37"/>
      <c r="DE3" s="37"/>
      <c r="DF3" s="37"/>
      <c r="DG3" s="37"/>
      <c r="DH3" s="37"/>
      <c r="DI3" s="37"/>
      <c r="DJ3" s="37"/>
      <c r="DK3" s="37"/>
      <c r="DL3" s="37"/>
      <c r="DM3" s="37"/>
      <c r="DN3" s="37"/>
      <c r="DO3" s="37"/>
      <c r="DP3" s="37"/>
      <c r="DQ3" s="37"/>
      <c r="DR3" s="37" t="s">
        <v>158</v>
      </c>
      <c r="DS3" s="5"/>
      <c r="DT3" s="30"/>
      <c r="DU3" s="5"/>
      <c r="DV3" s="5"/>
      <c r="DW3" s="5"/>
      <c r="DX3" s="5"/>
      <c r="DY3" s="5"/>
      <c r="DZ3" s="5"/>
      <c r="EA3" s="5"/>
      <c r="EB3" s="5"/>
      <c r="EC3" s="5"/>
      <c r="ED3" s="5"/>
      <c r="EE3" s="5"/>
      <c r="EF3" s="5"/>
      <c r="EG3" s="5"/>
      <c r="EH3" s="5"/>
      <c r="EI3" s="5"/>
      <c r="EJ3" s="5"/>
    </row>
    <row r="4" spans="1:157"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O4" s="75"/>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5">
        <v>2022</v>
      </c>
      <c r="CU4" s="73">
        <v>2023</v>
      </c>
      <c r="CV4" s="73">
        <v>2024</v>
      </c>
      <c r="CX4" s="73" t="str">
        <f>RAB!$H$10</f>
        <v>2006</v>
      </c>
      <c r="CY4" s="73" t="str">
        <f>RAB!$I$10</f>
        <v>2007</v>
      </c>
      <c r="CZ4" s="75"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5">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row>
    <row r="5" spans="1:157" x14ac:dyDescent="0.25">
      <c r="A5" s="6"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101753988.976686</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105368887.48857801</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115481903.678011</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126069442.974218</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135599635.444534</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141777976.029273</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151092064.78116801</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159611557.17829201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161985598.99817601</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175854144</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193181380</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197731474</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196402527</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200626014</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204328264.03999999</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206915752.418042</v>
      </c>
      <c r="R5" s="90">
        <v>206213779.27171189</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209802848.94</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223395132.59999999</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29921233.1992632</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29892065.929208498</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29505150.079836901</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28691708.115439799</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28413269.8290562</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35451441.521421298</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41459469.1993552</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47651384.414009899</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50039648.111213602</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52162901</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49648673</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51404489</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54014919</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54156757</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57372755.850000001</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57616471.175147697</v>
      </c>
      <c r="AL5"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55898554.18</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55057953.07</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56323258.439999998</v>
      </c>
      <c r="AO5" s="29"/>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191885576.87788099</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196970776.72940099</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203825585.30768701</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209624516.04570499</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221666781.38886201</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227535519.93167099</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237296284.531277</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249488340.384482</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254206901.75452501</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268778742</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292218939</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297810903</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300508052</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312645799</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325979629.85185701</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338174884.87086302</v>
      </c>
      <c r="BF5" s="90">
        <v>342111818.69603741</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358680247.13999999</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400390283.89999998</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713421.20522999705</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707051.29583595903</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706139.15360748104</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695527.13721837802</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698507.69718627096</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681538.13854403805</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671033.88853130804</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663245.221941047</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642735.39366193197</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615240</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647933</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603956</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644008</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884948</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1086507.57</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1048986.62519097</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999190.19</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955606.81</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948630.42</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23640226.372349799</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23847383.832089301</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24070171.806472201</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24555187.9707243</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24827302.7282115</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27310888.6419654</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32587846.497573402</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44033027.793759301</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59924065.6390028</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72332608</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73602999</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74728139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76045361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76598504</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76254483.040000007</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77363149.691002294</v>
      </c>
      <c r="CT5" s="90">
        <v>78078272.709999993</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82508451.609999999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91141997.75</v>
      </c>
      <c r="CW5" s="1"/>
      <c r="CX5" s="163">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125221180.75962199</v>
      </c>
      <c r="CY5" s="163">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127926053.163423</v>
      </c>
      <c r="CZ5" s="163">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132145942.683881</v>
      </c>
      <c r="DA5" s="163">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137463233.713763</v>
      </c>
      <c r="DB5" s="163">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144463462.141121</v>
      </c>
      <c r="DC5" s="163">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154115807.96005401</v>
      </c>
      <c r="DD5" s="163">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166784273.95031399</v>
      </c>
      <c r="DE5" s="163">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180863034.82650399</v>
      </c>
      <c r="DF5" s="163">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183199408.382797</v>
      </c>
      <c r="DG5" s="163">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170044691</v>
      </c>
      <c r="DH5" s="163">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160304244</v>
      </c>
      <c r="DI5" s="163">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157576239</v>
      </c>
      <c r="DJ5" s="163">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158218975</v>
      </c>
      <c r="DK5" s="163">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157579753</v>
      </c>
      <c r="DL5" s="163">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159706625.16999999</v>
      </c>
      <c r="DM5" s="163">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158504553.974484</v>
      </c>
      <c r="DN5" s="175">
        <v>148039018.55899864</v>
      </c>
      <c r="DO5" s="163">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149700685.93000001</v>
      </c>
      <c r="DP5" s="163">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166624055.33000001</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32099100.264330599</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34166980.6905246</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36556011.6381763</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37170759.160252199</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32304563.688416198</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47969586.662804</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62283561.213690996</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65628867.182165705</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77966424.461366296</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106789027</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120735428</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127248402</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128896098</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141607404</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144895807.17000002</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147281130.07008278</v>
      </c>
      <c r="EH5" s="90">
        <v>146088304.95919761</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152029000.09999999</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165800157.44</v>
      </c>
      <c r="EK5" s="1"/>
      <c r="EL5" s="1"/>
      <c r="EM5" s="1"/>
      <c r="EN5" s="1"/>
      <c r="EO5" s="1"/>
      <c r="EP5" s="1"/>
      <c r="EQ5" s="1"/>
      <c r="ER5" s="1"/>
      <c r="ES5" s="1"/>
      <c r="ET5" s="1"/>
      <c r="EU5" s="1"/>
      <c r="EV5" s="1"/>
      <c r="EW5" s="1"/>
      <c r="EX5" s="1"/>
      <c r="EY5" s="1"/>
      <c r="EZ5" s="1"/>
      <c r="FA5" s="1"/>
    </row>
    <row r="6" spans="1:157" x14ac:dyDescent="0.25">
      <c r="A6" s="88"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2789999.6977509898</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3865235.6154537802</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2757776.8042509998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5737067.15504051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2513819.90627904</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4143410.0341963298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5273769.51172351</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2849815.3536040401</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4043039.3071081499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4452448</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2913884</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2525013</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3928051</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3819592</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3760642.8964202302</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1780686.33750466</v>
      </c>
      <c r="R6" s="90">
        <v>7213963.2680376843</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16431385.529999999</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9051943.4499999993</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820412.37323293602</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1096527.45324462</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704600.59892147605</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1305679.25397086</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526740.67348783603</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1031410.04737374</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1436596.8967589601</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847348.81281435804</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1240874.78914916</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1313651</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748884</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656431</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1080298</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982459</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1055940.29173878</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495838.82250557299</v>
      </c>
      <c r="AL6"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1955495.5</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4312040.84</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2282211.54</v>
      </c>
      <c r="AO6" s="29"/>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5261323.9724166896</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7225457.9085368402</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4867476.6640641503</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9539424.4435824007</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4109379.5406555701</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6654113.1926787803</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8295985.6377556697</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4458444.6005691104</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6353519.7374902098</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6816734</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4407733</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3803018</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6010161</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5946625</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5999625.0892980099</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2910283.0023309998</v>
      </c>
      <c r="BF6" s="90">
        <v>11968075.568718001</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28091198.25</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16223765.33</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19561.3456236776</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25936.686964775501</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16863.0245637607</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31651.491433899198</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12949.316184513</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19959.181916883201</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23541.518728084699</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11882.243389823399</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16142.508605553399</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15711</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9773</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7712</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12880</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16412</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19997.071828599099</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9027.4236247071403</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34954.61</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74841.42</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38438.39</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648193.01038638095</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874791.02722025104</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574810.07299037999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1117437.8110126001</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460262.06200917601</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796923.42630039796</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1131945.2339968199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782636.29567831801</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1481144.05688927</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1814010</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1110203</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954272</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1520907</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1387640</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1403456.7430392799</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665775.81489674805</v>
      </c>
      <c r="CT6" s="90">
        <v>2731407.15</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6461915.0099999998</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3693062.6</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3433448.2607007599</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4692697.7081854297</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3155724.0043911701</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6255566.6508827899</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2678142.3539216099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4500543.3802912803</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5812507.5712219197</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3225636.9141032598</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4564239.2082448602</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4309336</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2417976</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2012234</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3164380</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2999768</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2939385.73932445</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1364066.7295566599</v>
      </c>
      <c r="DN6" s="90">
        <v>5178839.3864495978</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11724291.15</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6751586.3399999999</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880127.46169666294</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1253343.69361974</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872979.38240420807</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1230832.8296538489</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598879.59873473807</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1389853.6216166129</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2144242.0692740809</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1164342.7365401729</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1924423.355805347</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2673285</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1821133</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1624951</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2577923</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2677943</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2666794.4477995648</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1267479.8155778307</v>
      </c>
      <c r="EH6" s="90">
        <v>5110598.5561686233</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11906642.49</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6718203.0899999999</v>
      </c>
      <c r="EK6" s="1"/>
      <c r="EL6" s="1"/>
      <c r="EM6" s="1"/>
      <c r="EN6" s="1"/>
      <c r="EO6" s="1"/>
      <c r="EP6" s="1"/>
      <c r="EQ6" s="1"/>
      <c r="ER6" s="1"/>
      <c r="ES6" s="1"/>
      <c r="ET6" s="1"/>
      <c r="EU6" s="1"/>
      <c r="EV6" s="1"/>
      <c r="EW6" s="1"/>
      <c r="EX6" s="1"/>
      <c r="EY6" s="1"/>
      <c r="EZ6" s="1"/>
      <c r="FA6" s="1"/>
    </row>
    <row r="7" spans="1:157"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-4793049.33678817</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-5183304.6717622299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-5622494.4715203699</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-6172688.7992160302</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-6690509.2739182096</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-7075871.6301487396</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-7592070.9555467702</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-8129520.1030721003</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-8467340.9200668801</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-8836017</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-9939663</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-10426930</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-11018998</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-11574843</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-11614653.35</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-12090042.295271199</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-12451447.699999999</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-13207415.49</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-14582452.43</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-1425546.1929110701</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-1483443.3026161599</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-1518042.5633185699</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-1584117.54035444</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-1653068.5254126</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-1890983.79297971</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-2121361.5540644899</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-2371005.5469385302</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-2512273.3800086202</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-2655306</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-2912489</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-3009630</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-3317286</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-3483298</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-3502788.78</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-3557057.7512596999</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-3567758.81</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-3703156.97</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-3965025.86</v>
      </c>
      <c r="AO7" s="29"/>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-7359331.7098108605</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-7808977.1884119203</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-8203103.5811133301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-8827095.9261921309</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-9494556.3410912491</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-9896542.9078916609</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-10445585.1790666</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-11096176.3806921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-11522621.385048101</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-12021617</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-13431718</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-13899789</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-14580665</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-15196251</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-15560292.92</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-16308272.898234</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-16919773.82</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-18129669.059999999</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-20149866.370000001</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-25931.255017715099</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-26848.8291932539</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-27475.040952863299</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-28670.931466006299</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-29918.874826745701</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-30463.431929613798</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-31330.185318345601</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-32392.071668938399</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-32962.172130311701</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-33770</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-37177</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-37726</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-38751</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-39663</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-57518.02</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-58823.854132718203</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-78537.990000000005</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-81817.820000000007</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-88952.48</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-1181864.60922854</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-1240894.3936271199</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-1292757.1254642</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-1371582.3485975</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-1444438.9173725799</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-1559001.3255042001</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-1758629.9303681699</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-2130261.43240728</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-2606333.34878967</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-3012046</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-3286302</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-3525175</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-3830911</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-4174925</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-3849434.54</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-3914754.23695688</v>
      </c>
      <c r="CT7" s="90">
        <v>-4117623.19</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-4241018.59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-4547600.91</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-6539973.16014052</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-6930175.4479104104</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-7295380.8745836299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-7848368.1391045302</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-8404805.3523712996</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-8818764.3106810395</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-9360844.6659632493</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-9981857.8091329895</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-10311777.650435399</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-10886803</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-11957564</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-12240168</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-12631678</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-12983613</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-13577018.390000001</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-13957679.484447099</v>
      </c>
      <c r="DN7" s="90">
        <v>-14168447</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-14722634.710000001</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-15876635.560000001</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-2303298.455338967</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-2476735.7541922433</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-2610803.6867595562</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-2844762.2059295089</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-2887277.9034345527</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-4504240.9843399217</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-6082577.9443159634</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-7293995.5934442999</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-9889456.4898473509</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-14606212</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-15820824</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-15080429</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-15501876</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-14130998</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-17517389.16</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-19285557.605571881</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-21058237.66</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-24348213.190000001</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-27470488.690000001</v>
      </c>
      <c r="EK7" s="1"/>
      <c r="EL7" s="1"/>
      <c r="EM7" s="1"/>
      <c r="EN7" s="1"/>
      <c r="EO7" s="1"/>
      <c r="EP7" s="1"/>
      <c r="EQ7" s="1"/>
      <c r="ER7" s="1"/>
      <c r="ES7" s="1"/>
      <c r="ET7" s="1"/>
      <c r="EU7" s="1"/>
      <c r="EV7" s="1"/>
      <c r="EW7" s="1"/>
      <c r="EX7" s="1"/>
      <c r="EY7" s="1"/>
      <c r="EZ7" s="1"/>
      <c r="FA7" s="1"/>
    </row>
    <row r="8" spans="1:157" s="35" customFormat="1" x14ac:dyDescent="0.25">
      <c r="A8" s="33" t="s">
        <v>55</v>
      </c>
      <c r="B8" s="34">
        <f t="shared" ref="B8" si="0">SUM(B6:B7)</f>
        <v>-2003049.6390371802</v>
      </c>
      <c r="C8" s="34">
        <f t="shared" ref="C8" si="1">SUM(C6:C7)</f>
        <v>-1318069.0563084497</v>
      </c>
      <c r="D8" s="34">
        <f t="shared" ref="D8" si="2">SUM(D6:D7)</f>
        <v>-2864717.6672693701</v>
      </c>
      <c r="E8" s="34">
        <f t="shared" ref="E8" si="3">SUM(E6:E7)</f>
        <v>-435621.64417552017</v>
      </c>
      <c r="F8" s="34">
        <f t="shared" ref="F8" si="4">SUM(F6:F7)</f>
        <v>-4176689.3676391696</v>
      </c>
      <c r="G8" s="34">
        <f t="shared" ref="G8" si="5">SUM(G6:G7)</f>
        <v>-2932461.5959524098</v>
      </c>
      <c r="H8" s="34">
        <f t="shared" ref="H8" si="6">SUM(H6:H7)</f>
        <v>-2318301.4438232603</v>
      </c>
      <c r="I8" s="34">
        <f t="shared" ref="I8" si="7">SUM(I6:I7)</f>
        <v>-5279704.7494680602</v>
      </c>
      <c r="J8" s="34">
        <f t="shared" ref="J8" si="8">SUM(J6:J7)</f>
        <v>-4424301.6129587302</v>
      </c>
      <c r="K8" s="34">
        <f t="shared" ref="K8" si="9">SUM(K6:K7)</f>
        <v>-4383569</v>
      </c>
      <c r="L8" s="34">
        <f t="shared" ref="L8:M8" si="10">SUM(L6:L7)</f>
        <v>-7025779</v>
      </c>
      <c r="M8" s="34">
        <f t="shared" si="10"/>
        <v>-7901917</v>
      </c>
      <c r="N8" s="34">
        <f t="shared" ref="N8:P8" si="11">SUM(N6:N7)</f>
        <v>-7090947</v>
      </c>
      <c r="O8" s="34">
        <f t="shared" si="11"/>
        <v>-7755251</v>
      </c>
      <c r="P8" s="34">
        <f t="shared" si="11"/>
        <v>-7854010.4535797695</v>
      </c>
      <c r="Q8" s="34">
        <f t="shared" ref="Q8:R8" si="12">SUM(Q6:Q7)</f>
        <v>-10309355.957766538</v>
      </c>
      <c r="R8" s="34">
        <f t="shared" si="12"/>
        <v>-5237484.431962315</v>
      </c>
      <c r="S8" s="34">
        <f t="shared" ref="S8" si="13">SUM(S6:S7)</f>
        <v>3223970.0399999991</v>
      </c>
      <c r="T8" s="34">
        <f t="shared" ref="T8" si="14">SUM(T6:T7)</f>
        <v>-5530508.9800000004</v>
      </c>
      <c r="U8" s="34"/>
      <c r="V8" s="34">
        <f t="shared" ref="V8" si="15">SUM(V6:V7)</f>
        <v>-605133.81967813405</v>
      </c>
      <c r="W8" s="34">
        <f t="shared" ref="W8" si="16">SUM(W6:W7)</f>
        <v>-386915.84937153989</v>
      </c>
      <c r="X8" s="34">
        <f t="shared" ref="X8" si="17">SUM(X6:X7)</f>
        <v>-813441.96439709386</v>
      </c>
      <c r="Y8" s="34">
        <f t="shared" ref="Y8" si="18">SUM(Y6:Y7)</f>
        <v>-278438.28638357995</v>
      </c>
      <c r="Z8" s="34">
        <f t="shared" ref="Z8" si="19">SUM(Z6:Z7)</f>
        <v>-1126327.851924764</v>
      </c>
      <c r="AA8" s="34">
        <f t="shared" ref="AA8" si="20">SUM(AA6:AA7)</f>
        <v>-859573.74560597003</v>
      </c>
      <c r="AB8" s="34">
        <f t="shared" ref="AB8" si="21">SUM(AB6:AB7)</f>
        <v>-684764.65730552981</v>
      </c>
      <c r="AC8" s="34">
        <f t="shared" ref="AC8" si="22">SUM(AC6:AC7)</f>
        <v>-1523656.734124172</v>
      </c>
      <c r="AD8" s="34">
        <f t="shared" ref="AD8" si="23">SUM(AD6:AD7)</f>
        <v>-1271398.5908594602</v>
      </c>
      <c r="AE8" s="34">
        <f t="shared" ref="AE8" si="24">SUM(AE6:AE7)</f>
        <v>-1341655</v>
      </c>
      <c r="AF8" s="34">
        <f t="shared" ref="AF8:AG8" si="25">SUM(AF6:AF7)</f>
        <v>-2163605</v>
      </c>
      <c r="AG8" s="34">
        <f t="shared" si="25"/>
        <v>-2353199</v>
      </c>
      <c r="AH8" s="34">
        <f t="shared" ref="AH8:AI8" si="26">SUM(AH6:AH7)</f>
        <v>-2236988</v>
      </c>
      <c r="AI8" s="34">
        <f t="shared" si="26"/>
        <v>-2500839</v>
      </c>
      <c r="AJ8" s="34">
        <f t="shared" ref="AJ8:AK8" si="27">SUM(AJ6:AJ7)</f>
        <v>-2446848.48826122</v>
      </c>
      <c r="AK8" s="34">
        <f t="shared" si="27"/>
        <v>-3061218.9287541271</v>
      </c>
      <c r="AL8" s="34">
        <f t="shared" ref="AL8:AM8" si="28">SUM(AL6:AL7)</f>
        <v>-1612263.31</v>
      </c>
      <c r="AM8" s="34">
        <f t="shared" si="28"/>
        <v>608883.86999999965</v>
      </c>
      <c r="AN8" s="34">
        <f t="shared" ref="AN8" si="29">SUM(AN6:AN7)</f>
        <v>-1682814.3199999998</v>
      </c>
      <c r="AO8" s="2">
        <f t="shared" ref="AO8" si="30">SUM(AO6:AO7)</f>
        <v>0</v>
      </c>
      <c r="AP8" s="34">
        <f t="shared" ref="AP8" si="31">SUM(AP6:AP7)</f>
        <v>-2098007.7373941708</v>
      </c>
      <c r="AQ8" s="34">
        <f t="shared" ref="AQ8" si="32">SUM(AQ6:AQ7)</f>
        <v>-583519.2798750801</v>
      </c>
      <c r="AR8" s="34">
        <f t="shared" ref="AR8" si="33">SUM(AR6:AR7)</f>
        <v>-3335626.9170491798</v>
      </c>
      <c r="AS8" s="34">
        <f t="shared" ref="AS8" si="34">SUM(AS6:AS7)</f>
        <v>712328.51739026979</v>
      </c>
      <c r="AT8" s="34">
        <f t="shared" ref="AT8" si="35">SUM(AT6:AT7)</f>
        <v>-5385176.800435679</v>
      </c>
      <c r="AU8" s="34">
        <f t="shared" ref="AU8" si="36">SUM(AU6:AU7)</f>
        <v>-3242429.7152128806</v>
      </c>
      <c r="AV8" s="34">
        <f t="shared" ref="AV8" si="37">SUM(AV6:AV7)</f>
        <v>-2149599.5413109306</v>
      </c>
      <c r="AW8" s="34">
        <f t="shared" ref="AW8" si="38">SUM(AW6:AW7)</f>
        <v>-6637731.7801229898</v>
      </c>
      <c r="AX8" s="34">
        <f t="shared" ref="AX8" si="39">SUM(AX6:AX7)</f>
        <v>-5169101.647557891</v>
      </c>
      <c r="AY8" s="34">
        <f t="shared" ref="AY8" si="40">SUM(AY6:AY7)</f>
        <v>-5204883</v>
      </c>
      <c r="AZ8" s="34">
        <f t="shared" ref="AZ8" si="41">SUM(AZ6:AZ7)</f>
        <v>-9023985</v>
      </c>
      <c r="BA8" s="34">
        <f t="shared" ref="BA8:BC8" si="42">SUM(BA6:BA7)</f>
        <v>-10096771</v>
      </c>
      <c r="BB8" s="34">
        <f t="shared" ref="BB8:BD8" si="43">SUM(BB6:BB7)</f>
        <v>-8570504</v>
      </c>
      <c r="BC8" s="34">
        <f t="shared" si="42"/>
        <v>-9249626</v>
      </c>
      <c r="BD8" s="34">
        <f t="shared" si="43"/>
        <v>-9560667.8307019901</v>
      </c>
      <c r="BE8" s="34">
        <f t="shared" ref="BE8:BF8" si="44">SUM(BE6:BE7)</f>
        <v>-13397989.895903001</v>
      </c>
      <c r="BF8" s="34">
        <f t="shared" si="44"/>
        <v>-4951698.2512819991</v>
      </c>
      <c r="BG8" s="34">
        <f t="shared" ref="BG8:BH8" si="45">SUM(BG6:BG7)</f>
        <v>9961529.1900000013</v>
      </c>
      <c r="BH8" s="34">
        <f t="shared" si="45"/>
        <v>-3926101.040000001</v>
      </c>
      <c r="BI8" s="34">
        <f t="shared" ref="BI8" si="46">SUM(BI6:BI7)</f>
        <v>0</v>
      </c>
      <c r="BJ8" s="34">
        <f t="shared" ref="BJ8" si="47">SUM(BJ6:BJ7)</f>
        <v>-6369.9093940374987</v>
      </c>
      <c r="BK8" s="34">
        <f t="shared" ref="BK8" si="48">SUM(BK6:BK7)</f>
        <v>-912.14222847839847</v>
      </c>
      <c r="BL8" s="34">
        <f t="shared" ref="BL8" si="49">SUM(BL6:BL7)</f>
        <v>-10612.016389102599</v>
      </c>
      <c r="BM8" s="34">
        <f t="shared" ref="BM8" si="50">SUM(BM6:BM7)</f>
        <v>2980.5599678928993</v>
      </c>
      <c r="BN8" s="34">
        <f t="shared" ref="BN8" si="51">SUM(BN6:BN7)</f>
        <v>-16969.558642232703</v>
      </c>
      <c r="BO8" s="34">
        <f t="shared" ref="BO8" si="52">SUM(BO6:BO7)</f>
        <v>-10504.250012730598</v>
      </c>
      <c r="BP8" s="34">
        <f t="shared" ref="BP8" si="53">SUM(BP6:BP7)</f>
        <v>-7788.666590260902</v>
      </c>
      <c r="BQ8" s="34">
        <f t="shared" ref="BQ8" si="54">SUM(BQ6:BQ7)</f>
        <v>-20509.828279114998</v>
      </c>
      <c r="BR8" s="34">
        <f t="shared" ref="BR8" si="55">SUM(BR6:BR7)</f>
        <v>-16819.663524758304</v>
      </c>
      <c r="BS8" s="34">
        <f t="shared" ref="BS8" si="56">SUM(BS6:BS7)</f>
        <v>-18059</v>
      </c>
      <c r="BT8" s="34">
        <f t="shared" ref="BT8:BU8" si="57">SUM(BT6:BT7)</f>
        <v>-27404</v>
      </c>
      <c r="BU8" s="34">
        <f t="shared" si="57"/>
        <v>-30014</v>
      </c>
      <c r="BV8" s="34">
        <f t="shared" ref="BV8:BW8" si="58">SUM(BV6:BV7)</f>
        <v>-25871</v>
      </c>
      <c r="BW8" s="34">
        <f t="shared" si="58"/>
        <v>-23251</v>
      </c>
      <c r="BX8" s="34">
        <f t="shared" ref="BX8:BY8" si="59">SUM(BX6:BX7)</f>
        <v>-37520.948171400902</v>
      </c>
      <c r="BY8" s="34">
        <f t="shared" si="59"/>
        <v>-49796.430508011064</v>
      </c>
      <c r="BZ8" s="34">
        <f t="shared" ref="BZ8:CA8" si="60">SUM(BZ6:BZ7)</f>
        <v>-43583.380000000005</v>
      </c>
      <c r="CA8" s="34">
        <f t="shared" si="60"/>
        <v>-6976.4000000000087</v>
      </c>
      <c r="CB8" s="34">
        <f t="shared" ref="CB8" si="61">SUM(CB6:CB7)</f>
        <v>-50514.09</v>
      </c>
      <c r="CC8" s="34">
        <f t="shared" ref="CC8" si="62">SUM(CC6:CC7)</f>
        <v>0</v>
      </c>
      <c r="CD8" s="34">
        <f t="shared" ref="CD8:CS8" si="63">SUM(CD6:CD7)</f>
        <v>-533671.59884215903</v>
      </c>
      <c r="CE8" s="34">
        <f t="shared" si="63"/>
        <v>-366103.36640686891</v>
      </c>
      <c r="CF8" s="34">
        <f t="shared" si="63"/>
        <v>-717947.05247382005</v>
      </c>
      <c r="CG8" s="34">
        <f t="shared" si="63"/>
        <v>-254144.53758489992</v>
      </c>
      <c r="CH8" s="34">
        <f t="shared" si="63"/>
        <v>-984176.85536340391</v>
      </c>
      <c r="CI8" s="34">
        <f t="shared" si="63"/>
        <v>-762077.89920380211</v>
      </c>
      <c r="CJ8" s="34">
        <f t="shared" si="63"/>
        <v>-626684.69637134997</v>
      </c>
      <c r="CK8" s="34">
        <f t="shared" si="63"/>
        <v>-1347625.136728962</v>
      </c>
      <c r="CL8" s="34">
        <f t="shared" si="63"/>
        <v>-1125189.2919004001</v>
      </c>
      <c r="CM8" s="34">
        <f t="shared" si="63"/>
        <v>-1198036</v>
      </c>
      <c r="CN8" s="34">
        <f t="shared" si="63"/>
        <v>-2176099</v>
      </c>
      <c r="CO8" s="34">
        <f t="shared" si="63"/>
        <v>-2570903</v>
      </c>
      <c r="CP8" s="34">
        <f t="shared" si="63"/>
        <v>-2310004</v>
      </c>
      <c r="CQ8" s="34">
        <f t="shared" si="63"/>
        <v>-2787285</v>
      </c>
      <c r="CR8" s="34">
        <f t="shared" si="63"/>
        <v>-2445977.7969607199</v>
      </c>
      <c r="CS8" s="34">
        <f t="shared" si="63"/>
        <v>-3248978.422060132</v>
      </c>
      <c r="CT8" s="34">
        <f t="shared" ref="CT8:CU8" si="64">SUM(CT6:CT7)</f>
        <v>-1386216.04</v>
      </c>
      <c r="CU8" s="34">
        <f t="shared" si="64"/>
        <v>2220896.42</v>
      </c>
      <c r="CV8" s="34">
        <f t="shared" ref="CV8" si="65">SUM(CV6:CV7)</f>
        <v>-854538.31</v>
      </c>
      <c r="CW8" s="34">
        <f t="shared" ref="CW8" si="66">SUM(CW6:CW7)</f>
        <v>0</v>
      </c>
      <c r="CX8" s="34">
        <f t="shared" ref="CX8" si="67">SUM(CX6:CX7)</f>
        <v>-3106524.89943976</v>
      </c>
      <c r="CY8" s="34">
        <f t="shared" ref="CY8:DO8" si="68">SUM(CY6:CY7)</f>
        <v>-2237477.7397249807</v>
      </c>
      <c r="CZ8" s="34">
        <f t="shared" si="68"/>
        <v>-4139656.8701924598</v>
      </c>
      <c r="DA8" s="34">
        <f t="shared" si="68"/>
        <v>-1592801.4882217404</v>
      </c>
      <c r="DB8" s="34">
        <f t="shared" si="68"/>
        <v>-5726662.9984496897</v>
      </c>
      <c r="DC8" s="34">
        <f t="shared" si="68"/>
        <v>-4318220.9303897591</v>
      </c>
      <c r="DD8" s="34">
        <f t="shared" si="68"/>
        <v>-3548337.0947413296</v>
      </c>
      <c r="DE8" s="34">
        <f t="shared" si="68"/>
        <v>-6756220.8950297292</v>
      </c>
      <c r="DF8" s="34">
        <f t="shared" si="68"/>
        <v>-5747538.4421905391</v>
      </c>
      <c r="DG8" s="34">
        <f t="shared" si="68"/>
        <v>-6577467</v>
      </c>
      <c r="DH8" s="34">
        <f t="shared" si="68"/>
        <v>-9539588</v>
      </c>
      <c r="DI8" s="34">
        <f t="shared" si="68"/>
        <v>-10227934</v>
      </c>
      <c r="DJ8" s="34">
        <f t="shared" si="68"/>
        <v>-9467298</v>
      </c>
      <c r="DK8" s="34">
        <f t="shared" si="68"/>
        <v>-9983845</v>
      </c>
      <c r="DL8" s="34">
        <f t="shared" si="68"/>
        <v>-10637632.65067555</v>
      </c>
      <c r="DM8" s="34">
        <f t="shared" si="68"/>
        <v>-12593612.75489044</v>
      </c>
      <c r="DN8" s="34">
        <f t="shared" si="68"/>
        <v>-8989607.6135504022</v>
      </c>
      <c r="DO8" s="34">
        <f t="shared" si="68"/>
        <v>-2998343.5600000005</v>
      </c>
      <c r="DP8" s="34">
        <f t="shared" ref="DP8" si="69">SUM(DP6:DP7)</f>
        <v>-9125049.2200000007</v>
      </c>
      <c r="DQ8" s="1"/>
      <c r="DR8" s="34">
        <f t="shared" ref="DR8" si="70">SUM(DR6:DR7)</f>
        <v>-1423170.9936423041</v>
      </c>
      <c r="DS8" s="34">
        <f t="shared" ref="DS8" si="71">SUM(DS6:DS7)</f>
        <v>-1223392.0605725034</v>
      </c>
      <c r="DT8" s="34">
        <f t="shared" ref="DT8" si="72">SUM(DT6:DT7)</f>
        <v>-1737824.304355348</v>
      </c>
      <c r="DU8" s="34">
        <f t="shared" ref="DU8" si="73">SUM(DU6:DU7)</f>
        <v>-1613929.37627566</v>
      </c>
      <c r="DV8" s="34">
        <f t="shared" ref="DV8" si="74">SUM(DV6:DV7)</f>
        <v>-2288398.3046998149</v>
      </c>
      <c r="DW8" s="34">
        <f t="shared" ref="DW8" si="75">SUM(DW6:DW7)</f>
        <v>-3114387.3627233086</v>
      </c>
      <c r="DX8" s="34">
        <f t="shared" ref="DX8" si="76">SUM(DX6:DX7)</f>
        <v>-3938335.8750418825</v>
      </c>
      <c r="DY8" s="34">
        <f t="shared" ref="DY8" si="77">SUM(DY6:DY7)</f>
        <v>-6129652.8569041267</v>
      </c>
      <c r="DZ8" s="34">
        <f t="shared" ref="DZ8" si="78">SUM(DZ6:DZ7)</f>
        <v>-7965033.1340420041</v>
      </c>
      <c r="EA8" s="34">
        <f t="shared" ref="EA8" si="79">SUM(EA6:EA7)</f>
        <v>-11932927</v>
      </c>
      <c r="EB8" s="34">
        <f t="shared" ref="EB8:EC8" si="80">SUM(EB6:EB7)</f>
        <v>-13999691</v>
      </c>
      <c r="EC8" s="34">
        <f t="shared" si="80"/>
        <v>-13455478</v>
      </c>
      <c r="ED8" s="34">
        <f t="shared" ref="ED8:EE8" si="81">SUM(ED6:ED7)</f>
        <v>-12923953</v>
      </c>
      <c r="EE8" s="34">
        <f t="shared" si="81"/>
        <v>-11453055</v>
      </c>
      <c r="EF8" s="34">
        <f t="shared" ref="EF8:EG8" si="82">SUM(EF6:EF7)</f>
        <v>-14850594.712200435</v>
      </c>
      <c r="EG8" s="34">
        <f t="shared" si="82"/>
        <v>-18018077.78999405</v>
      </c>
      <c r="EH8" s="34">
        <f t="shared" ref="EH8:EI8" si="83">SUM(EH6:EH7)</f>
        <v>-15947639.103831377</v>
      </c>
      <c r="EI8" s="34">
        <f t="shared" si="83"/>
        <v>-12441570.700000001</v>
      </c>
      <c r="EJ8" s="34">
        <f t="shared" ref="EJ8" si="84">SUM(EJ6:EJ7)</f>
        <v>-20752285.600000001</v>
      </c>
      <c r="EK8" s="34"/>
      <c r="EL8" s="34"/>
      <c r="EM8" s="34"/>
      <c r="EN8" s="34"/>
      <c r="EO8" s="34"/>
      <c r="EP8" s="34"/>
      <c r="EQ8" s="34"/>
      <c r="ER8" s="34"/>
      <c r="ES8" s="34"/>
      <c r="ET8" s="34"/>
      <c r="EU8" s="34"/>
      <c r="EV8" s="34"/>
      <c r="EW8" s="34"/>
      <c r="EX8" s="34"/>
      <c r="EY8" s="34"/>
      <c r="EZ8" s="34"/>
      <c r="FA8" s="34"/>
    </row>
    <row r="9" spans="1:157"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5617948.1509288698</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11431085.2457416</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13452256.963476401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9965814.1144918501</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10355029.952377301</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12246550.347847801</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10837793.8409469</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7653746.5693526696</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10818158.399531299</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20426123</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11559505</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11667284</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11314435</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11457501</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10441498.833195901</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9594834.0800000001</v>
      </c>
      <c r="R9" s="90">
        <v>8826554.1005033925</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10368560.35</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12364376.42</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575966.54962342395</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0</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0</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0</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8164499.5442898599</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6867601.4235398499</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6876679.8719602497</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3911920.43132796</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3181433.1223909999</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790716</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3914102</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3554380</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2378826</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5716838</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2690563.81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1343301.94</v>
      </c>
      <c r="AL9"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771662.2</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656437.12</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1073156.04</v>
      </c>
      <c r="AO9" s="29"/>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7183207.5889135599</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7438327.85816174</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9134557.6550666001</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11329936.825766699</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11253915.343245501</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13003194.314818</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14341655.394516001</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11356293.1501662</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9568462.6265133396</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12825645</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14526246</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11482759</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20708251</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22583457</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21755922.851678599</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17308959.129999999</v>
      </c>
      <c r="BF9" s="90">
        <v>21520126.692122165</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31749263.09</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24622789.09</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0</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0</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0</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0</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0</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0</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0</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0</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0</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0</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-16573</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110251</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266810</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224810</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0</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0</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0</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0</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0</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740829.05858165806</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588891.34078984801</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1202963.21672586</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526259.29507210804</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3467762.7691173102</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6039035.7548117796</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12071865.9925573</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17238662.981972501</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13347422.3498761</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4264666</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3301239</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4383002</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2863147</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2443264</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3554644.45</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3964101.44</v>
      </c>
      <c r="CT9" s="202">
        <v>5816394.9400000004</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6412802.3300000001</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14498320.26</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5811397.3032412902</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6457367.2601824803</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9456947.9000749197</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8593029.91557898</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15379008.817383399</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16986686.920649</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17627097.970931798</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9092594.4513230007</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13306009.6662075</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6880614</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6867020</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7330299</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8828077</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12110716</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9435561.4574752506</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2130194.31</v>
      </c>
      <c r="DN9" s="90">
        <v>10651274.98727669</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19922187.030000001</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-12331816.859999999</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3491051.4198361998</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3612423.0082243299</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2352571.8264311999</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6871501.1025164099</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17953421.27908764</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17428361.91361038</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7283641.8435166357</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18467210.136104789</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35048749.469455622</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24863941</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20786278</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16398662</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26285059</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15504138</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17769732.14729134</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17396553.379999999</v>
      </c>
      <c r="EH9" s="90">
        <v>22760622.371592857</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26384532.449999999</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28032710.420000002</v>
      </c>
      <c r="EK9" s="1"/>
      <c r="EL9" s="1"/>
      <c r="EM9" s="1"/>
      <c r="EN9" s="1"/>
      <c r="EO9" s="1"/>
      <c r="EP9" s="1"/>
      <c r="EQ9" s="1"/>
      <c r="ER9" s="1"/>
      <c r="ES9" s="1"/>
      <c r="ET9" s="1"/>
      <c r="EU9" s="1"/>
      <c r="EV9" s="1"/>
      <c r="EW9" s="1"/>
      <c r="EX9" s="1"/>
      <c r="EY9" s="1"/>
      <c r="EZ9" s="1"/>
      <c r="FA9" s="1"/>
    </row>
    <row r="10" spans="1:157"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0</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0</v>
      </c>
      <c r="AN10"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0</v>
      </c>
      <c r="AO10" s="29"/>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0</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0</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202">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-13012.29</v>
      </c>
      <c r="DN10" s="90">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0</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10123767.198076701</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0</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0</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0</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0</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0</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0</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-63196</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-278130</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-649799</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-762681</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-533814.52</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-588305.89</v>
      </c>
      <c r="EH10" s="90">
        <v>-872288.12424569018</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-171180.62</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-523595.11</v>
      </c>
      <c r="EK10" s="1"/>
      <c r="EL10" s="1"/>
      <c r="EM10" s="1"/>
      <c r="EN10" s="1"/>
      <c r="EO10" s="1"/>
      <c r="EP10" s="1"/>
      <c r="EQ10" s="1"/>
      <c r="ER10" s="1"/>
      <c r="ES10" s="1"/>
      <c r="ET10" s="1"/>
      <c r="EU10" s="1"/>
      <c r="EV10" s="1"/>
      <c r="EW10" s="1"/>
      <c r="EX10" s="1"/>
      <c r="EY10" s="1"/>
      <c r="EZ10" s="1"/>
      <c r="FA10" s="1"/>
    </row>
    <row r="11" spans="1:157" x14ac:dyDescent="0.25">
      <c r="A11" s="6"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105368887.48857801</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115481903.678011</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126069442.974218</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135599635.444534</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141777976.02927199</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151092064.78116801</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159611557.17829201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161985598.99817699</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168379455.784749</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191896698</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197715106</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201496841</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200626015</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204328264</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206915752.41961601</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206201230.54027599</v>
      </c>
      <c r="R11" s="90">
        <v>209802848.94025296</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223395379.33000001</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230229000.03999999</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29892065.929208498</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29505150.079837002</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28691708.115439799</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28413269.8290562</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35451441.521421298</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41459469.1993552</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47651384.414009899</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50039648.111213699</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51949682.6427451</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51611962</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51399170</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52605670</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54156757</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57372756</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57616471.171738803</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55898554.186393604</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55057953.07</v>
      </c>
      <c r="AM11"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56323274.060000002</v>
      </c>
      <c r="AN11"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55713600.159999996</v>
      </c>
      <c r="AO11" s="29"/>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196970776.72940001</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203825585.307688</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209624516.04570401</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221666781.38886201</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227535519.93167201</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237296284.53127599</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249488340.384482</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254206901.75452501</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258606262.73348001</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276399504</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297721200</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299196891</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312645799</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325979630</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338174884.87283403</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342085854.10496002</v>
      </c>
      <c r="BF11" s="90">
        <v>358680247.1368776</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400391039.42000002</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421086971.94999999</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707051.29583595996</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706139.15360748104</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695527.13721837802</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698507.69718627096</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681538.13854403805</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671033.88853130699</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663245.221941047</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642735.39366193197</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625915.73013717402</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597181</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603956</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684193</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884947</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1086507</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1048986.6218286001</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999190.19468296203</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955606.81</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948630.41</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898116.33</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23847383.832089301</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24070171.806472301</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24555187.970724199</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24827302.7282115</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27310888.6419654</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32587846.497573402</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44033027.793759301</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59924065.6390028</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72146298.696978495</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75399238</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74728139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76540238</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76598504</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76254483</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77363149.693039298</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78078272.708942205</v>
      </c>
      <c r="CT11" s="203">
        <v>82508451.609999999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91142150.359999999</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104785779.7</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127926053.163424</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132145942.683881</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137463233.713763</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144463462.14111999</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154115807.96005499</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166784273.950313</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180863034.82650399</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183199408.382797</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190757879.606814</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170347838</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157631676</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154678604</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157579754</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159706624</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158504553.97679999</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148028123.23959401</v>
      </c>
      <c r="DN11" s="90">
        <v>149700685.93272495</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166624529.40000001</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145167189.25</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34166980.690524504</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36556011.638176501</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37170759.160252199</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52552098.084569596</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47969586.662804</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62283561.2136911</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65628867.182165802</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77966424.4613664</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105050140.79677999</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119720041</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127458819</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129913455</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141607405</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144895806</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147281130.08509061</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146071299.77008775</v>
      </c>
      <c r="EH11" s="90">
        <v>152029000.10271341</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165800781.22999999</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172556987.15000001</v>
      </c>
      <c r="EK11" s="1"/>
      <c r="EL11" s="1"/>
      <c r="EM11" s="1"/>
      <c r="EN11" s="1"/>
      <c r="EO11" s="1"/>
      <c r="EP11" s="1"/>
      <c r="EQ11" s="1"/>
      <c r="ER11" s="1"/>
      <c r="ES11" s="1"/>
      <c r="ET11" s="1"/>
      <c r="EU11" s="1"/>
      <c r="EV11" s="1"/>
      <c r="EW11" s="1"/>
      <c r="EX11" s="1"/>
      <c r="EY11" s="1"/>
      <c r="EZ11" s="1"/>
      <c r="FA11" s="1"/>
    </row>
    <row r="12" spans="1:157" s="147" customFormat="1" x14ac:dyDescent="0.25">
      <c r="A12" s="149" t="s">
        <v>264</v>
      </c>
      <c r="B12" s="151">
        <f>SUM(B5:B7)+SUM(B9:B10)-B11</f>
        <v>-3.2782554626464844E-7</v>
      </c>
      <c r="C12" s="151">
        <f t="shared" ref="C12:S12" si="85">SUM(C5:C7)+SUM(C9:C10)-C11</f>
        <v>1.6391277313232422E-7</v>
      </c>
      <c r="D12" s="151">
        <f t="shared" si="85"/>
        <v>0</v>
      </c>
      <c r="E12" s="151">
        <f t="shared" si="85"/>
        <v>3.2782554626464844E-7</v>
      </c>
      <c r="F12" s="151">
        <f t="shared" si="85"/>
        <v>0</v>
      </c>
      <c r="G12" s="151">
        <f t="shared" si="85"/>
        <v>3.5762786865234375E-7</v>
      </c>
      <c r="H12" s="151">
        <f t="shared" si="85"/>
        <v>-3.2782554626464844E-7</v>
      </c>
      <c r="I12" s="151">
        <f t="shared" si="85"/>
        <v>-3.8743019104003906E-7</v>
      </c>
      <c r="J12" s="151">
        <f t="shared" si="85"/>
        <v>-4.1723251342773438E-7</v>
      </c>
      <c r="K12" s="151">
        <f t="shared" si="85"/>
        <v>0</v>
      </c>
      <c r="L12" s="151">
        <f t="shared" si="85"/>
        <v>0</v>
      </c>
      <c r="M12" s="151">
        <f t="shared" si="85"/>
        <v>0</v>
      </c>
      <c r="N12" s="151">
        <f t="shared" si="85"/>
        <v>0</v>
      </c>
      <c r="O12" s="151">
        <f t="shared" si="85"/>
        <v>0</v>
      </c>
      <c r="P12" s="151">
        <f t="shared" si="85"/>
        <v>0</v>
      </c>
      <c r="Q12" s="151">
        <f t="shared" si="85"/>
        <v>-5.0663948059082031E-7</v>
      </c>
      <c r="R12" s="151">
        <f t="shared" si="85"/>
        <v>0</v>
      </c>
      <c r="S12" s="151">
        <f t="shared" si="85"/>
        <v>0</v>
      </c>
      <c r="T12" s="151">
        <f t="shared" ref="T12" si="86">SUM(T5:T7)+SUM(T9:T10)-T11</f>
        <v>0</v>
      </c>
      <c r="U12" s="77"/>
      <c r="V12" s="151">
        <f t="shared" ref="V12" si="87">SUM(V5:V7)+SUM(V9:V10)-V11</f>
        <v>0</v>
      </c>
      <c r="W12" s="151">
        <f t="shared" ref="W12" si="88">SUM(W5:W7)+SUM(W9:W10)-W11</f>
        <v>-4.4703483581542969E-8</v>
      </c>
      <c r="X12" s="151">
        <f t="shared" ref="X12" si="89">SUM(X5:X7)+SUM(X9:X10)-X11</f>
        <v>0</v>
      </c>
      <c r="Y12" s="151">
        <f t="shared" ref="Y12" si="90">SUM(Y5:Y7)+SUM(Y9:Y10)-Y11</f>
        <v>0</v>
      </c>
      <c r="Z12" s="151">
        <f t="shared" ref="Z12" si="91">SUM(Z5:Z7)+SUM(Z9:Z10)-Z11</f>
        <v>0</v>
      </c>
      <c r="AA12" s="151">
        <f t="shared" ref="AA12" si="92">SUM(AA5:AA7)+SUM(AA9:AA10)-AA11</f>
        <v>0</v>
      </c>
      <c r="AB12" s="151">
        <f t="shared" ref="AB12" si="93">SUM(AB5:AB7)+SUM(AB9:AB10)-AB11</f>
        <v>0</v>
      </c>
      <c r="AC12" s="151">
        <f t="shared" ref="AC12" si="94">SUM(AC5:AC7)+SUM(AC9:AC10)-AC11</f>
        <v>0</v>
      </c>
      <c r="AD12" s="151">
        <f t="shared" ref="AD12" si="95">SUM(AD5:AD7)+SUM(AD9:AD10)-AD11</f>
        <v>0</v>
      </c>
      <c r="AE12" s="151">
        <f t="shared" ref="AE12" si="96">SUM(AE5:AE7)+SUM(AE9:AE10)-AE11</f>
        <v>0</v>
      </c>
      <c r="AF12" s="151">
        <f t="shared" ref="AF12" si="97">SUM(AF5:AF7)+SUM(AF9:AF10)-AF11</f>
        <v>0</v>
      </c>
      <c r="AG12" s="151">
        <f t="shared" ref="AG12" si="98">SUM(AG5:AG7)+SUM(AG9:AG10)-AG11</f>
        <v>0</v>
      </c>
      <c r="AH12" s="151">
        <f t="shared" ref="AH12" si="99">SUM(AH5:AH7)+SUM(AH9:AH10)-AH11</f>
        <v>0</v>
      </c>
      <c r="AI12" s="151">
        <f t="shared" ref="AI12" si="100">SUM(AI5:AI7)+SUM(AI9:AI10)-AI11</f>
        <v>0</v>
      </c>
      <c r="AJ12" s="151">
        <f t="shared" ref="AJ12" si="101">SUM(AJ5:AJ7)+SUM(AJ9:AJ10)-AJ11</f>
        <v>0</v>
      </c>
      <c r="AK12" s="151">
        <f t="shared" ref="AK12" si="102">SUM(AK5:AK7)+SUM(AK9:AK10)-AK11</f>
        <v>0</v>
      </c>
      <c r="AL12" s="151">
        <f t="shared" ref="AL12" si="103">SUM(AL5:AL7)+SUM(AL9:AL10)-AL11</f>
        <v>0</v>
      </c>
      <c r="AM12" s="151">
        <f t="shared" ref="AM12:AN12" si="104">SUM(AM5:AM7)+SUM(AM9:AM10)-AM11</f>
        <v>0</v>
      </c>
      <c r="AN12" s="151">
        <f t="shared" si="104"/>
        <v>0</v>
      </c>
      <c r="AO12" s="77"/>
      <c r="AP12" s="151">
        <f t="shared" ref="AP12" si="105">SUM(AP5:AP7)+SUM(AP9:AP10)-AP11</f>
        <v>3.8743019104003906E-7</v>
      </c>
      <c r="AQ12" s="151">
        <f t="shared" ref="AQ12" si="106">SUM(AQ5:AQ7)+SUM(AQ9:AQ10)-AQ11</f>
        <v>-3.2782554626464844E-7</v>
      </c>
      <c r="AR12" s="151">
        <f t="shared" ref="AR12" si="107">SUM(AR5:AR7)+SUM(AR9:AR10)-AR11</f>
        <v>4.1723251342773438E-7</v>
      </c>
      <c r="AS12" s="151">
        <f t="shared" ref="AS12" si="108">SUM(AS5:AS7)+SUM(AS9:AS10)-AS11</f>
        <v>0</v>
      </c>
      <c r="AT12" s="151">
        <f t="shared" ref="AT12" si="109">SUM(AT5:AT7)+SUM(AT9:AT10)-AT11</f>
        <v>0</v>
      </c>
      <c r="AU12" s="151">
        <f t="shared" ref="AU12" si="110">SUM(AU5:AU7)+SUM(AU9:AU10)-AU11</f>
        <v>0</v>
      </c>
      <c r="AV12" s="151">
        <f t="shared" ref="AV12" si="111">SUM(AV5:AV7)+SUM(AV9:AV10)-AV11</f>
        <v>0</v>
      </c>
      <c r="AW12" s="151">
        <f t="shared" ref="AW12" si="112">SUM(AW5:AW7)+SUM(AW9:AW10)-AW11</f>
        <v>0</v>
      </c>
      <c r="AX12" s="151">
        <f t="shared" ref="AX12" si="113">SUM(AX5:AX7)+SUM(AX9:AX10)-AX11</f>
        <v>4.4703483581542969E-7</v>
      </c>
      <c r="AY12" s="151">
        <f t="shared" ref="AY12" si="114">SUM(AY5:AY7)+SUM(AY9:AY10)-AY11</f>
        <v>0</v>
      </c>
      <c r="AZ12" s="151">
        <f t="shared" ref="AZ12" si="115">SUM(AZ5:AZ7)+SUM(AZ9:AZ10)-AZ11</f>
        <v>0</v>
      </c>
      <c r="BA12" s="151">
        <f t="shared" ref="BA12" si="116">SUM(BA5:BA7)+SUM(BA9:BA10)-BA11</f>
        <v>0</v>
      </c>
      <c r="BB12" s="151">
        <f t="shared" ref="BB12" si="117">SUM(BB5:BB7)+SUM(BB9:BB10)-BB11</f>
        <v>0</v>
      </c>
      <c r="BC12" s="151">
        <f t="shared" ref="BC12" si="118">SUM(BC5:BC7)+SUM(BC9:BC10)-BC11</f>
        <v>0</v>
      </c>
      <c r="BD12" s="151">
        <f t="shared" ref="BD12" si="119">SUM(BD5:BD7)+SUM(BD9:BD10)-BD11</f>
        <v>0</v>
      </c>
      <c r="BE12" s="151">
        <f t="shared" ref="BE12" si="120">SUM(BE5:BE7)+SUM(BE9:BE10)-BE11</f>
        <v>0</v>
      </c>
      <c r="BF12" s="151">
        <f t="shared" ref="BF12" si="121">SUM(BF5:BF7)+SUM(BF9:BF10)-BF11</f>
        <v>0</v>
      </c>
      <c r="BG12" s="151">
        <f t="shared" ref="BG12:BH12" si="122">SUM(BG5:BG7)+SUM(BG9:BG10)-BG11</f>
        <v>0</v>
      </c>
      <c r="BH12" s="151">
        <f t="shared" si="122"/>
        <v>0</v>
      </c>
      <c r="BI12" s="77"/>
      <c r="BJ12" s="151">
        <f t="shared" ref="BJ12" si="123">SUM(BJ5:BJ7)+SUM(BJ9:BJ10)-BJ11</f>
        <v>0</v>
      </c>
      <c r="BK12" s="151">
        <f t="shared" ref="BK12" si="124">SUM(BK5:BK7)+SUM(BK9:BK10)-BK11</f>
        <v>0</v>
      </c>
      <c r="BL12" s="151">
        <f t="shared" ref="BL12" si="125">SUM(BL5:BL7)+SUM(BL9:BL10)-BL11</f>
        <v>0</v>
      </c>
      <c r="BM12" s="151">
        <f t="shared" ref="BM12" si="126">SUM(BM5:BM7)+SUM(BM9:BM10)-BM11</f>
        <v>0</v>
      </c>
      <c r="BN12" s="151">
        <f t="shared" ref="BN12" si="127">SUM(BN5:BN7)+SUM(BN9:BN10)-BN11</f>
        <v>0</v>
      </c>
      <c r="BO12" s="151">
        <f t="shared" ref="BO12" si="128">SUM(BO5:BO7)+SUM(BO9:BO10)-BO11</f>
        <v>0</v>
      </c>
      <c r="BP12" s="151">
        <f t="shared" ref="BP12" si="129">SUM(BP5:BP7)+SUM(BP9:BP10)-BP11</f>
        <v>0</v>
      </c>
      <c r="BQ12" s="151">
        <f t="shared" ref="BQ12" si="130">SUM(BQ5:BQ7)+SUM(BQ9:BQ10)-BQ11</f>
        <v>0</v>
      </c>
      <c r="BR12" s="151">
        <f t="shared" ref="BR12" si="131">SUM(BR5:BR7)+SUM(BR9:BR10)-BR11</f>
        <v>0</v>
      </c>
      <c r="BS12" s="151">
        <f t="shared" ref="BS12" si="132">SUM(BS5:BS7)+SUM(BS9:BS10)-BS11</f>
        <v>0</v>
      </c>
      <c r="BT12" s="151">
        <f t="shared" ref="BT12" si="133">SUM(BT5:BT7)+SUM(BT9:BT10)-BT11</f>
        <v>0</v>
      </c>
      <c r="BU12" s="151">
        <f t="shared" ref="BU12" si="134">SUM(BU5:BU7)+SUM(BU9:BU10)-BU11</f>
        <v>0</v>
      </c>
      <c r="BV12" s="151">
        <f t="shared" ref="BV12" si="135">SUM(BV5:BV7)+SUM(BV9:BV10)-BV11</f>
        <v>0</v>
      </c>
      <c r="BW12" s="151">
        <f t="shared" ref="BW12" si="136">SUM(BW5:BW7)+SUM(BW9:BW10)-BW11</f>
        <v>0</v>
      </c>
      <c r="BX12" s="151">
        <f t="shared" ref="BX12" si="137">SUM(BX5:BX7)+SUM(BX9:BX10)-BX11</f>
        <v>0</v>
      </c>
      <c r="BY12" s="151">
        <f t="shared" ref="BY12" si="138">SUM(BY5:BY7)+SUM(BY9:BY10)-BY11</f>
        <v>-3.0267983675003052E-9</v>
      </c>
      <c r="BZ12" s="151">
        <f t="shared" ref="BZ12" si="139">SUM(BZ5:BZ7)+SUM(BZ9:BZ10)-BZ11</f>
        <v>0</v>
      </c>
      <c r="CA12" s="151">
        <f t="shared" ref="CA12:CB12" si="140">SUM(CA5:CA7)+SUM(CA9:CA10)-CA11</f>
        <v>0</v>
      </c>
      <c r="CB12" s="151">
        <f t="shared" si="140"/>
        <v>0</v>
      </c>
      <c r="CC12" s="77"/>
      <c r="CD12" s="151">
        <f t="shared" ref="CD12" si="141">SUM(CD5:CD7)+SUM(CD9:CD10)-CD11</f>
        <v>0</v>
      </c>
      <c r="CE12" s="151">
        <f t="shared" ref="CE12" si="142">SUM(CE5:CE7)+SUM(CE9:CE10)-CE11</f>
        <v>0</v>
      </c>
      <c r="CF12" s="151">
        <f t="shared" ref="CF12" si="143">SUM(CF5:CF7)+SUM(CF9:CF10)-CF11</f>
        <v>4.0978193283081055E-8</v>
      </c>
      <c r="CG12" s="151">
        <f t="shared" ref="CG12" si="144">SUM(CG5:CG7)+SUM(CG9:CG10)-CG11</f>
        <v>0</v>
      </c>
      <c r="CH12" s="151">
        <f t="shared" ref="CH12" si="145">SUM(CH5:CH7)+SUM(CH9:CH10)-CH11</f>
        <v>0</v>
      </c>
      <c r="CI12" s="151">
        <f t="shared" ref="CI12" si="146">SUM(CI5:CI7)+SUM(CI9:CI10)-CI11</f>
        <v>0</v>
      </c>
      <c r="CJ12" s="151">
        <f t="shared" ref="CJ12" si="147">SUM(CJ5:CJ7)+SUM(CJ9:CJ10)-CJ11</f>
        <v>0</v>
      </c>
      <c r="CK12" s="151">
        <f t="shared" ref="CK12" si="148">SUM(CK5:CK7)+SUM(CK9:CK10)-CK11</f>
        <v>0</v>
      </c>
      <c r="CL12" s="151">
        <f t="shared" ref="CL12" si="149">SUM(CL5:CL7)+SUM(CL9:CL10)-CL11</f>
        <v>0</v>
      </c>
      <c r="CM12" s="151">
        <f t="shared" ref="CM12" si="150">SUM(CM5:CM7)+SUM(CM9:CM10)-CM11</f>
        <v>0</v>
      </c>
      <c r="CN12" s="151">
        <f t="shared" ref="CN12" si="151">SUM(CN5:CN7)+SUM(CN9:CN10)-CN11</f>
        <v>0</v>
      </c>
      <c r="CO12" s="151">
        <f t="shared" ref="CO12" si="152">SUM(CO5:CO7)+SUM(CO9:CO10)-CO11</f>
        <v>0</v>
      </c>
      <c r="CP12" s="151">
        <f t="shared" ref="CP12" si="153">SUM(CP5:CP7)+SUM(CP9:CP10)-CP11</f>
        <v>0</v>
      </c>
      <c r="CQ12" s="151">
        <f t="shared" ref="CQ12" si="154">SUM(CQ5:CQ7)+SUM(CQ9:CQ10)-CQ11</f>
        <v>0</v>
      </c>
      <c r="CR12" s="151">
        <f t="shared" ref="CR12" si="155">SUM(CR5:CR7)+SUM(CR9:CR10)-CR11</f>
        <v>0</v>
      </c>
      <c r="CS12" s="151">
        <f t="shared" ref="CS12" si="156">SUM(CS5:CS7)+SUM(CS9:CS10)-CS11</f>
        <v>0</v>
      </c>
      <c r="CT12" s="151">
        <f t="shared" ref="CT12" si="157">SUM(CT5:CT7)+SUM(CT9:CT10)-CT11</f>
        <v>0</v>
      </c>
      <c r="CU12" s="151">
        <f t="shared" ref="CU12:CV12" si="158">SUM(CU5:CU7)+SUM(CU9:CU10)-CU11</f>
        <v>0</v>
      </c>
      <c r="CV12" s="151">
        <f t="shared" si="158"/>
        <v>0</v>
      </c>
      <c r="CW12" s="77"/>
      <c r="CX12" s="151">
        <f t="shared" ref="CX12:DO12" si="159">SUM(CX5:CX7)+SUM(CX9:CX10)-CX11</f>
        <v>-4.6193599700927734E-7</v>
      </c>
      <c r="CY12" s="151">
        <f t="shared" si="159"/>
        <v>-4.9173831939697266E-7</v>
      </c>
      <c r="CZ12" s="151">
        <f t="shared" si="159"/>
        <v>4.76837158203125E-7</v>
      </c>
      <c r="DA12" s="151">
        <f t="shared" si="159"/>
        <v>2.384185791015625E-7</v>
      </c>
      <c r="DB12" s="151">
        <f t="shared" si="159"/>
        <v>-2.6822090148925781E-7</v>
      </c>
      <c r="DC12" s="151">
        <f t="shared" si="159"/>
        <v>2.384185791015625E-7</v>
      </c>
      <c r="DD12" s="151">
        <f t="shared" si="159"/>
        <v>4.4703483581542969E-7</v>
      </c>
      <c r="DE12" s="151">
        <f t="shared" si="159"/>
        <v>2.6822090148925781E-7</v>
      </c>
      <c r="DF12" s="151">
        <f t="shared" si="159"/>
        <v>0</v>
      </c>
      <c r="DG12" s="151">
        <f t="shared" si="159"/>
        <v>0</v>
      </c>
      <c r="DH12" s="151">
        <f t="shared" si="159"/>
        <v>0</v>
      </c>
      <c r="DI12" s="151">
        <f t="shared" si="159"/>
        <v>0</v>
      </c>
      <c r="DJ12" s="151">
        <f t="shared" si="159"/>
        <v>0</v>
      </c>
      <c r="DK12" s="151">
        <f t="shared" si="159"/>
        <v>0</v>
      </c>
      <c r="DL12" s="151">
        <f t="shared" si="159"/>
        <v>-3.2782554626464844E-7</v>
      </c>
      <c r="DM12" s="151">
        <f t="shared" si="159"/>
        <v>-4.4703483581542969E-7</v>
      </c>
      <c r="DN12" s="151">
        <f t="shared" si="159"/>
        <v>0</v>
      </c>
      <c r="DO12" s="151">
        <f t="shared" si="159"/>
        <v>0</v>
      </c>
      <c r="DP12" s="151">
        <f t="shared" ref="DP12" si="160">SUM(DP5:DP7)+SUM(DP9:DP10)-DP11</f>
        <v>0</v>
      </c>
      <c r="DQ12" s="77"/>
      <c r="DR12" s="151">
        <f t="shared" ref="DR12" si="161">SUM(DR5:DR7)+SUM(DR9:DR10)-DR11</f>
        <v>0</v>
      </c>
      <c r="DS12" s="151">
        <f t="shared" ref="DS12" si="162">SUM(DS5:DS7)+SUM(DS9:DS10)-DS11</f>
        <v>-7.4505805969238281E-8</v>
      </c>
      <c r="DT12" s="151">
        <f t="shared" ref="DT12" si="163">SUM(DT5:DT7)+SUM(DT9:DT10)-DT11</f>
        <v>0</v>
      </c>
      <c r="DU12" s="151">
        <f t="shared" ref="DU12" si="164">SUM(DU5:DU7)+SUM(DU9:DU10)-DU11</f>
        <v>0</v>
      </c>
      <c r="DV12" s="151">
        <f t="shared" ref="DV12" si="165">SUM(DV5:DV7)+SUM(DV9:DV10)-DV11</f>
        <v>0</v>
      </c>
      <c r="DW12" s="151">
        <f t="shared" ref="DW12" si="166">SUM(DW5:DW7)+SUM(DW9:DW10)-DW11</f>
        <v>0</v>
      </c>
      <c r="DX12" s="151">
        <f t="shared" ref="DX12" si="167">SUM(DX5:DX7)+SUM(DX9:DX10)-DX11</f>
        <v>0</v>
      </c>
      <c r="DY12" s="151">
        <f t="shared" ref="DY12" si="168">SUM(DY5:DY7)+SUM(DY9:DY10)-DY11</f>
        <v>0</v>
      </c>
      <c r="DZ12" s="151">
        <f t="shared" ref="DZ12" si="169">SUM(DZ5:DZ7)+SUM(DZ9:DZ10)-DZ11</f>
        <v>0</v>
      </c>
      <c r="EA12" s="151">
        <f t="shared" ref="EA12" si="170">SUM(EA5:EA7)+SUM(EA9:EA10)-EA11</f>
        <v>0</v>
      </c>
      <c r="EB12" s="151">
        <f t="shared" ref="EB12" si="171">SUM(EB5:EB7)+SUM(EB9:EB10)-EB11</f>
        <v>0</v>
      </c>
      <c r="EC12" s="151">
        <f t="shared" ref="EC12" si="172">SUM(EC5:EC7)+SUM(EC9:EC10)-EC11</f>
        <v>1</v>
      </c>
      <c r="ED12" s="151">
        <f t="shared" ref="ED12" si="173">SUM(ED5:ED7)+SUM(ED9:ED10)-ED11</f>
        <v>0</v>
      </c>
      <c r="EE12" s="151">
        <f t="shared" ref="EE12" si="174">SUM(EE5:EE7)+SUM(EE9:EE10)-EE11</f>
        <v>0</v>
      </c>
      <c r="EF12" s="151">
        <f t="shared" ref="EF12" si="175">SUM(EF5:EF7)+SUM(EF9:EF10)-EF11</f>
        <v>3.2782554626464844E-7</v>
      </c>
      <c r="EG12" s="151">
        <f t="shared" ref="EG12" si="176">SUM(EG5:EG7)+SUM(EG9:EG10)-EG11</f>
        <v>9.8347663879394531E-7</v>
      </c>
      <c r="EH12" s="151">
        <f t="shared" ref="EH12" si="177">SUM(EH5:EH7)+SUM(EH9:EH10)-EH11</f>
        <v>0</v>
      </c>
      <c r="EI12" s="151">
        <f t="shared" ref="EI12:EJ12" si="178">SUM(EI5:EI7)+SUM(EI9:EI10)-EI11</f>
        <v>0</v>
      </c>
      <c r="EJ12" s="151">
        <f t="shared" si="178"/>
        <v>0</v>
      </c>
    </row>
    <row r="13" spans="1:157" s="39" customFormat="1" x14ac:dyDescent="0.25">
      <c r="A13" s="88"/>
      <c r="B13" s="157"/>
      <c r="C13" s="157"/>
      <c r="D13" s="157"/>
      <c r="E13" s="157"/>
      <c r="F13" s="157"/>
      <c r="G13" s="157"/>
      <c r="H13" s="157"/>
      <c r="I13" s="157"/>
      <c r="J13" s="157"/>
      <c r="K13" s="157"/>
      <c r="L13" s="157"/>
      <c r="M13" s="157"/>
      <c r="N13" s="157"/>
      <c r="O13" s="157"/>
      <c r="P13" s="157"/>
      <c r="Q13" s="157"/>
      <c r="R13" s="157"/>
      <c r="S13" s="157"/>
      <c r="T13" s="157"/>
      <c r="U13" s="2"/>
      <c r="V13" s="157"/>
      <c r="W13" s="157"/>
      <c r="X13" s="157"/>
      <c r="Y13" s="157"/>
      <c r="Z13" s="157"/>
      <c r="AA13" s="157"/>
      <c r="AB13" s="157"/>
      <c r="AC13" s="157"/>
      <c r="AD13" s="157"/>
      <c r="AE13" s="157"/>
      <c r="AF13" s="157"/>
      <c r="AG13" s="157"/>
      <c r="AH13" s="157"/>
      <c r="AI13" s="157"/>
      <c r="AJ13" s="157"/>
      <c r="AK13" s="157"/>
      <c r="AL13" s="157"/>
      <c r="AM13" s="157"/>
      <c r="AN13" s="157"/>
      <c r="AO13" s="2"/>
      <c r="AP13" s="157"/>
      <c r="AQ13" s="157"/>
      <c r="AR13" s="157"/>
      <c r="AS13" s="157"/>
      <c r="AT13" s="157"/>
      <c r="AU13" s="157"/>
      <c r="AV13" s="157"/>
      <c r="AW13" s="157"/>
      <c r="AX13" s="157"/>
      <c r="AY13" s="157"/>
      <c r="AZ13" s="157"/>
      <c r="BA13" s="157"/>
      <c r="BB13" s="157"/>
      <c r="BC13" s="157"/>
      <c r="BD13" s="157"/>
      <c r="BE13" s="157"/>
      <c r="BF13" s="157"/>
      <c r="BG13" s="157"/>
      <c r="BH13" s="157"/>
      <c r="BI13" s="2"/>
      <c r="BJ13" s="157"/>
      <c r="BK13" s="157"/>
      <c r="BL13" s="157"/>
      <c r="BM13" s="157"/>
      <c r="BN13" s="157"/>
      <c r="BO13" s="157"/>
      <c r="BP13" s="157"/>
      <c r="BQ13" s="157"/>
      <c r="BR13" s="157"/>
      <c r="BS13" s="157"/>
      <c r="BT13" s="157"/>
      <c r="BU13" s="157"/>
      <c r="BV13" s="157"/>
      <c r="BW13" s="157"/>
      <c r="BX13" s="157"/>
      <c r="BY13" s="157"/>
      <c r="BZ13" s="157"/>
      <c r="CA13" s="157"/>
      <c r="CB13" s="157"/>
      <c r="CC13" s="2"/>
      <c r="CD13" s="157"/>
      <c r="CE13" s="157"/>
      <c r="CF13" s="157"/>
      <c r="CG13" s="157"/>
      <c r="CH13" s="157"/>
      <c r="CI13" s="157"/>
      <c r="CJ13" s="157"/>
      <c r="CK13" s="157"/>
      <c r="CL13" s="157"/>
      <c r="CM13" s="157"/>
      <c r="CN13" s="157"/>
      <c r="CO13" s="157"/>
      <c r="CP13" s="157"/>
      <c r="CQ13" s="157"/>
      <c r="CR13" s="157"/>
      <c r="CS13" s="157"/>
      <c r="CT13" s="157"/>
      <c r="CU13" s="157"/>
      <c r="CV13" s="157"/>
      <c r="CW13" s="2"/>
      <c r="CX13" s="157"/>
      <c r="CY13" s="157"/>
      <c r="CZ13" s="157"/>
      <c r="DA13" s="157"/>
      <c r="DB13" s="157"/>
      <c r="DC13" s="157"/>
      <c r="DD13" s="157"/>
      <c r="DE13" s="157"/>
      <c r="DF13" s="157"/>
      <c r="DG13" s="157"/>
      <c r="DH13" s="157"/>
      <c r="DI13" s="157"/>
      <c r="DJ13" s="157"/>
      <c r="DK13" s="157"/>
      <c r="DL13" s="157"/>
      <c r="DM13" s="157"/>
      <c r="DN13" s="157"/>
      <c r="DO13" s="157"/>
      <c r="DP13" s="157"/>
      <c r="DQ13" s="2"/>
      <c r="DR13" s="157"/>
      <c r="DS13" s="157"/>
      <c r="DT13" s="157"/>
      <c r="DU13" s="157"/>
      <c r="DV13" s="157"/>
      <c r="DW13" s="157"/>
      <c r="DX13" s="157"/>
      <c r="DY13" s="157"/>
      <c r="DZ13" s="157"/>
      <c r="EA13" s="157"/>
      <c r="EB13" s="157"/>
      <c r="EC13" s="157"/>
      <c r="ED13" s="157"/>
      <c r="EE13" s="157"/>
      <c r="EF13" s="157"/>
      <c r="EG13" s="157"/>
      <c r="EH13" s="157"/>
      <c r="EI13" s="157"/>
      <c r="EJ13" s="157"/>
    </row>
    <row r="14" spans="1:157" s="39" customFormat="1" x14ac:dyDescent="0.25">
      <c r="A14" s="36" t="s">
        <v>273</v>
      </c>
      <c r="B14" s="157">
        <f>B5*WACC!C$22</f>
        <v>5606166.8025832614</v>
      </c>
      <c r="C14" s="157">
        <f>C5*WACC!D$22</f>
        <v>5438131.0048557846</v>
      </c>
      <c r="D14" s="157">
        <f>D5*WACC!E$22</f>
        <v>6581218.6406464754</v>
      </c>
      <c r="E14" s="157">
        <f>E5*WACC!F$22</f>
        <v>8182028.5407565106</v>
      </c>
      <c r="F14" s="157">
        <f>F5*WACC!G$22</f>
        <v>8330327.2542381454</v>
      </c>
      <c r="G14" s="157">
        <f>G5*WACC!H$22</f>
        <v>9893427.7635521963</v>
      </c>
      <c r="H14" s="157">
        <f>H5*WACC!I$22</f>
        <v>10077192.222816354</v>
      </c>
      <c r="I14" s="157">
        <f>I5*WACC!J$22</f>
        <v>8313447.7265662439</v>
      </c>
      <c r="J14" s="157">
        <f>J5*WACC!K$22</f>
        <v>6781497.1338488394</v>
      </c>
      <c r="K14" s="157">
        <f>K5*WACC!L$22</f>
        <v>7823675.9971823962</v>
      </c>
      <c r="L14" s="157">
        <f>L5*WACC!M$22</f>
        <v>6038549.5138942963</v>
      </c>
      <c r="M14" s="157">
        <f>M5*WACC!N$22</f>
        <v>6586821.1434296547</v>
      </c>
      <c r="N14" s="157">
        <f>N5*WACC!O$22</f>
        <v>6158306.9083406767</v>
      </c>
      <c r="O14" s="157">
        <f>O5*WACC!P$22</f>
        <v>5935897.2958901552</v>
      </c>
      <c r="P14" s="157">
        <f>P5*WACC!Q$22</f>
        <v>5086404.0479466952</v>
      </c>
      <c r="Q14" s="157">
        <f>Q5*WACC!R$22</f>
        <v>3028819.2042958057</v>
      </c>
      <c r="R14" s="157">
        <f>R5*WACC!S$22</f>
        <v>3151226.5406855219</v>
      </c>
      <c r="S14" s="157">
        <f>S5*WACC!T$22</f>
        <v>4344276.3211481255</v>
      </c>
      <c r="T14" s="157">
        <f>T5*WACC!U$22</f>
        <v>7928578.2427882394</v>
      </c>
      <c r="U14" s="157"/>
      <c r="V14" s="157">
        <f>V5*WACC!C$22</f>
        <v>1648519.39408975</v>
      </c>
      <c r="W14" s="157">
        <f>W5*WACC!D$22</f>
        <v>1542741.6422750326</v>
      </c>
      <c r="X14" s="157">
        <f>X5*WACC!E$22</f>
        <v>1681474.2181763011</v>
      </c>
      <c r="Y14" s="157">
        <f>Y5*WACC!F$22</f>
        <v>1862119.5520915627</v>
      </c>
      <c r="Z14" s="157">
        <f>Z5*WACC!G$22</f>
        <v>1745519.7078005881</v>
      </c>
      <c r="AA14" s="157">
        <f>AA5*WACC!H$22</f>
        <v>2473841.7462918204</v>
      </c>
      <c r="AB14" s="157">
        <f>AB5*WACC!I$22</f>
        <v>2765168.6485517537</v>
      </c>
      <c r="AC14" s="157">
        <f>AC5*WACC!J$22</f>
        <v>2481946.1724934718</v>
      </c>
      <c r="AD14" s="157">
        <f>AD5*WACC!K$22</f>
        <v>2094900.6105710706</v>
      </c>
      <c r="AE14" s="157">
        <f>AE5*WACC!L$22</f>
        <v>2320705.2572903917</v>
      </c>
      <c r="AF14" s="157">
        <f>AF5*WACC!M$22</f>
        <v>1551940.3071333629</v>
      </c>
      <c r="AG14" s="157">
        <f>AG5*WACC!N$22</f>
        <v>1712383.8110487009</v>
      </c>
      <c r="AH14" s="157">
        <f>AH5*WACC!O$22</f>
        <v>1693666.8479380719</v>
      </c>
      <c r="AI14" s="157">
        <f>AI5*WACC!P$22</f>
        <v>1602329.3341733853</v>
      </c>
      <c r="AJ14" s="157">
        <f>AJ5*WACC!Q$22</f>
        <v>1428197.0189898426</v>
      </c>
      <c r="AK14" s="157">
        <f>AK5*WACC!R$22</f>
        <v>843386.12377114838</v>
      </c>
      <c r="AL14" s="157">
        <f>AL5*WACC!S$22</f>
        <v>854205.80593630334</v>
      </c>
      <c r="AM14" s="157">
        <f>AM5*WACC!T$22</f>
        <v>1140055.8334710177</v>
      </c>
      <c r="AN14" s="157">
        <f>AN5*WACC!U$22</f>
        <v>1998984.2940307781</v>
      </c>
      <c r="AO14" s="2"/>
      <c r="AP14" s="157">
        <f>AP5*WACC!C$22</f>
        <v>10571993.902212424</v>
      </c>
      <c r="AQ14" s="157">
        <f>AQ5*WACC!D$22</f>
        <v>10165741.648347523</v>
      </c>
      <c r="AR14" s="157">
        <f>AR5*WACC!E$22</f>
        <v>11615852.343478896</v>
      </c>
      <c r="AS14" s="157">
        <f>AS5*WACC!F$22</f>
        <v>13604833.436751118</v>
      </c>
      <c r="AT14" s="157">
        <f>AT5*WACC!G$22</f>
        <v>13617712.350843348</v>
      </c>
      <c r="AU14" s="157">
        <f>AU5*WACC!H$22</f>
        <v>15877686.317242181</v>
      </c>
      <c r="AV14" s="157">
        <f>AV5*WACC!I$22</f>
        <v>15826643.68539259</v>
      </c>
      <c r="AW14" s="157">
        <f>AW5*WACC!J$22</f>
        <v>12994724.89863188</v>
      </c>
      <c r="AX14" s="157">
        <f>AX5*WACC!K$22</f>
        <v>10642324.912304804</v>
      </c>
      <c r="AY14" s="157">
        <f>AY5*WACC!L$22</f>
        <v>11957851.799831796</v>
      </c>
      <c r="AZ14" s="157">
        <f>AZ5*WACC!M$22</f>
        <v>9134309.5905472729</v>
      </c>
      <c r="BA14" s="157">
        <f>BA5*WACC!N$22</f>
        <v>9920662.1633957885</v>
      </c>
      <c r="BB14" s="157">
        <f>BB5*WACC!O$22</f>
        <v>9422591.6586276889</v>
      </c>
      <c r="BC14" s="157">
        <f>BC5*WACC!P$22</f>
        <v>9250212.9502284639</v>
      </c>
      <c r="BD14" s="157">
        <f>BD5*WACC!Q$22</f>
        <v>8114707.5595085695</v>
      </c>
      <c r="BE14" s="157">
        <f>BE5*WACC!R$22</f>
        <v>4950181.7707818067</v>
      </c>
      <c r="BF14" s="157">
        <f>BF5*WACC!S$22</f>
        <v>5227933.1030379636</v>
      </c>
      <c r="BG14" s="157">
        <f>BG5*WACC!T$22</f>
        <v>7427001.6464813575</v>
      </c>
      <c r="BH14" s="157">
        <f>BH5*WACC!U$22</f>
        <v>14210361.956441956</v>
      </c>
      <c r="BI14" s="2"/>
      <c r="BJ14" s="157">
        <f>BJ5*WACC!C$22</f>
        <v>39306.15710737132</v>
      </c>
      <c r="BK14" s="157">
        <f>BK5*WACC!D$22</f>
        <v>36491.204050396664</v>
      </c>
      <c r="BL14" s="157">
        <f>BL5*WACC!E$22</f>
        <v>40242.289160468412</v>
      </c>
      <c r="BM14" s="157">
        <f>BM5*WACC!F$22</f>
        <v>45140.382580696009</v>
      </c>
      <c r="BN14" s="157">
        <f>BN5*WACC!G$22</f>
        <v>42911.602882192507</v>
      </c>
      <c r="BO14" s="157">
        <f>BO5*WACC!H$22</f>
        <v>47558.503306600236</v>
      </c>
      <c r="BP14" s="157">
        <f>BP5*WACC!I$22</f>
        <v>44755.080238977185</v>
      </c>
      <c r="BQ14" s="157">
        <f>BQ5*WACC!J$22</f>
        <v>34545.45886262197</v>
      </c>
      <c r="BR14" s="157">
        <f>BR5*WACC!K$22</f>
        <v>26907.99834614111</v>
      </c>
      <c r="BS14" s="157">
        <f>BS5*WACC!L$22</f>
        <v>27371.76566340397</v>
      </c>
      <c r="BT14" s="157">
        <f>BT5*WACC!M$22</f>
        <v>20253.377950742837</v>
      </c>
      <c r="BU14" s="157">
        <f>BU5*WACC!N$22</f>
        <v>20118.952587695778</v>
      </c>
      <c r="BV14" s="157">
        <f>BV5*WACC!O$22</f>
        <v>20193.217348097882</v>
      </c>
      <c r="BW14" s="157">
        <f>BW5*WACC!P$22</f>
        <v>26182.848053809223</v>
      </c>
      <c r="BX14" s="157">
        <f>BX5*WACC!Q$22</f>
        <v>27046.755024996728</v>
      </c>
      <c r="BY14" s="157">
        <f>BY5*WACC!R$22</f>
        <v>15354.997375979488</v>
      </c>
      <c r="BZ14" s="157">
        <f>BZ5*WACC!S$22</f>
        <v>15268.982785926468</v>
      </c>
      <c r="CA14" s="157">
        <f>CA5*WACC!T$22</f>
        <v>19787.243395336973</v>
      </c>
      <c r="CB14" s="157">
        <f>CB5*WACC!U$22</f>
        <v>33668.103780606143</v>
      </c>
      <c r="CC14" s="2"/>
      <c r="CD14" s="157">
        <f>CD5*WACC!C$22</f>
        <v>1302465.4229976817</v>
      </c>
      <c r="CE14" s="157">
        <f>CE5*WACC!D$22</f>
        <v>1230773.1484404185</v>
      </c>
      <c r="CF14" s="157">
        <f>CF5*WACC!E$22</f>
        <v>1371739.2797576585</v>
      </c>
      <c r="CG14" s="157">
        <f>CG5*WACC!F$22</f>
        <v>1593655.4018184626</v>
      </c>
      <c r="CH14" s="157">
        <f>CH5*WACC!G$22</f>
        <v>1525222.0692779021</v>
      </c>
      <c r="CI14" s="157">
        <f>CI5*WACC!H$22</f>
        <v>1905784.7453113224</v>
      </c>
      <c r="CJ14" s="157">
        <f>CJ5*WACC!I$22</f>
        <v>2173469.4919902277</v>
      </c>
      <c r="CK14" s="157">
        <f>CK5*WACC!J$22</f>
        <v>2293482.2595393076</v>
      </c>
      <c r="CL14" s="157">
        <f>CL5*WACC!K$22</f>
        <v>2508709.9217013917</v>
      </c>
      <c r="CM14" s="157">
        <f>CM5*WACC!L$22</f>
        <v>3218046.9345277604</v>
      </c>
      <c r="CN14" s="157">
        <f>CN5*WACC!M$22</f>
        <v>2300715.2854618407</v>
      </c>
      <c r="CO14" s="157">
        <f>CO5*WACC!N$22</f>
        <v>2489340.0934964465</v>
      </c>
      <c r="CP14" s="157">
        <f>CP5*WACC!O$22</f>
        <v>2384443.2103134836</v>
      </c>
      <c r="CQ14" s="157">
        <f>CQ5*WACC!P$22</f>
        <v>2266310.5531410859</v>
      </c>
      <c r="CR14" s="157">
        <f>CR5*WACC!Q$22</f>
        <v>1898225.4512415847</v>
      </c>
      <c r="CS14" s="157">
        <f>CS5*WACC!R$22</f>
        <v>1132436.7079385661</v>
      </c>
      <c r="CT14" s="157">
        <f>CT5*WACC!S$22</f>
        <v>1193142.0203033241</v>
      </c>
      <c r="CU14" s="157">
        <f>CU5*WACC!T$22</f>
        <v>1708458.7479859553</v>
      </c>
      <c r="CV14" s="157">
        <f>CV5*WACC!U$22</f>
        <v>3234745.7706645876</v>
      </c>
      <c r="CW14" s="2"/>
      <c r="CX14" s="157">
        <f>CX5*WACC!C$22</f>
        <v>6899098.8325353637</v>
      </c>
      <c r="CY14" s="157">
        <f>CY5*WACC!D$22</f>
        <v>6602315.4710848741</v>
      </c>
      <c r="CZ14" s="157">
        <f>CZ5*WACC!E$22</f>
        <v>7530888.5078810407</v>
      </c>
      <c r="DA14" s="157">
        <f>DA5*WACC!F$22</f>
        <v>8921496.5578986928</v>
      </c>
      <c r="DB14" s="157">
        <f>DB5*WACC!G$22</f>
        <v>8874860.9977497607</v>
      </c>
      <c r="DC14" s="157">
        <f>DC5*WACC!H$22</f>
        <v>10754375.651119918</v>
      </c>
      <c r="DD14" s="157">
        <f>DD5*WACC!I$22</f>
        <v>11123795.22229985</v>
      </c>
      <c r="DE14" s="157">
        <f>DE5*WACC!J$22</f>
        <v>9420341.5609729271</v>
      </c>
      <c r="DF14" s="157">
        <f>DF5*WACC!K$22</f>
        <v>7669609.3390668025</v>
      </c>
      <c r="DG14" s="157">
        <f>DG5*WACC!L$22</f>
        <v>7565215.9065696932</v>
      </c>
      <c r="DH14" s="157">
        <f>DH5*WACC!M$22</f>
        <v>5010861.3712221785</v>
      </c>
      <c r="DI14" s="157">
        <f>DI5*WACC!N$22</f>
        <v>5249171.9287306005</v>
      </c>
      <c r="DJ14" s="157">
        <f>DJ5*WACC!O$22</f>
        <v>4961041.0907446258</v>
      </c>
      <c r="DK14" s="157">
        <f>DK5*WACC!P$22</f>
        <v>4662292.8456313675</v>
      </c>
      <c r="DL14" s="157">
        <f>DL5*WACC!Q$22</f>
        <v>3975624.3638891219</v>
      </c>
      <c r="DM14" s="157">
        <f>DM5*WACC!R$22</f>
        <v>2320179.2586401338</v>
      </c>
      <c r="DN14" s="157">
        <f>DN5*WACC!S$22</f>
        <v>2262237.2083364823</v>
      </c>
      <c r="DO14" s="157">
        <f>DO5*WACC!T$22</f>
        <v>3099772.7077162699</v>
      </c>
      <c r="DP14" s="157">
        <f>DP5*WACC!U$22</f>
        <v>5913700.2871949859</v>
      </c>
      <c r="DQ14" s="2"/>
      <c r="DR14" s="157">
        <f>DR5*WACC!C$22</f>
        <v>1768509.6388301083</v>
      </c>
      <c r="DS14" s="157">
        <f>DS5*WACC!D$22</f>
        <v>1763371.7263608002</v>
      </c>
      <c r="DT14" s="157">
        <f>DT5*WACC!E$22</f>
        <v>2083297.0150167777</v>
      </c>
      <c r="DU14" s="157">
        <f>DU5*WACC!F$22</f>
        <v>2412418.1495191259</v>
      </c>
      <c r="DV14" s="157">
        <f>DV5*WACC!G$22</f>
        <v>1984574.5635500755</v>
      </c>
      <c r="DW14" s="157">
        <f>DW5*WACC!H$22</f>
        <v>3347372.0939415907</v>
      </c>
      <c r="DX14" s="157">
        <f>DX5*WACC!I$22</f>
        <v>4154046.2073964728</v>
      </c>
      <c r="DY14" s="157">
        <f>DY5*WACC!J$22</f>
        <v>3418312.3472897122</v>
      </c>
      <c r="DZ14" s="157">
        <f>DZ5*WACC!K$22</f>
        <v>3264049.9358659107</v>
      </c>
      <c r="EA14" s="157">
        <f>EA5*WACC!L$22</f>
        <v>4750998.3461200828</v>
      </c>
      <c r="EB14" s="157">
        <f>EB5*WACC!M$22</f>
        <v>3774001.7182775056</v>
      </c>
      <c r="EC14" s="157">
        <f>EC5*WACC!N$22</f>
        <v>4238892.5131931016</v>
      </c>
      <c r="ED14" s="157">
        <f>ED5*WACC!O$22</f>
        <v>4041606.5052541657</v>
      </c>
      <c r="EE14" s="157">
        <f>EE5*WACC!P$22</f>
        <v>4189720.9126709998</v>
      </c>
      <c r="EF14" s="157">
        <f>EF5*WACC!Q$22</f>
        <v>3606934.280886929</v>
      </c>
      <c r="EG14" s="157">
        <f>EG5*WACC!R$22</f>
        <v>2155891.5161055597</v>
      </c>
      <c r="EH14" s="157">
        <f>EH5*WACC!S$22</f>
        <v>2232427.6558871786</v>
      </c>
      <c r="EI14" s="157">
        <f>EI5*WACC!T$22</f>
        <v>3147983.8743807287</v>
      </c>
      <c r="EJ14" s="157">
        <f>EJ5*WACC!U$22</f>
        <v>5884459.1000262853</v>
      </c>
    </row>
    <row r="15" spans="1:157" s="39" customFormat="1" x14ac:dyDescent="0.25">
      <c r="A15" s="36" t="s">
        <v>274</v>
      </c>
      <c r="B15" s="157">
        <f>B5*WACC!C$15*WACC!C$7</f>
        <v>4202566.6876141485</v>
      </c>
      <c r="C15" s="157">
        <f>C5*WACC!D$15*WACC!D$7</f>
        <v>4170346.9187470577</v>
      </c>
      <c r="D15" s="157">
        <f>D5*WACC!E$15*WACC!E$7</f>
        <v>4882877.2976997066</v>
      </c>
      <c r="E15" s="157">
        <f>E5*WACC!F$15*WACC!F$7</f>
        <v>6499870.7238972923</v>
      </c>
      <c r="F15" s="157">
        <f>F5*WACC!G$15*WACC!G$7</f>
        <v>6778848.765955803</v>
      </c>
      <c r="G15" s="157">
        <f>G5*WACC!H$15*WACC!H$7</f>
        <v>7939269.6946444642</v>
      </c>
      <c r="H15" s="157">
        <f>H5*WACC!I$15*WACC!I$7</f>
        <v>8549265.0592015274</v>
      </c>
      <c r="I15" s="157">
        <f>I5*WACC!J$15*WACC!J$7</f>
        <v>7303753.5371524757</v>
      </c>
      <c r="J15" s="157">
        <f>J5*WACC!K$15*WACC!K$7</f>
        <v>5921616.6303361328</v>
      </c>
      <c r="K15" s="157">
        <f>K5*WACC!L$15*WACC!L$7</f>
        <v>6247324.7402449222</v>
      </c>
      <c r="L15" s="157">
        <f>L5*WACC!M$15*WACC!M$7</f>
        <v>5474649.0621524788</v>
      </c>
      <c r="M15" s="157">
        <f>M5*WACC!N$15*WACC!N$7</f>
        <v>5895314.2276755469</v>
      </c>
      <c r="N15" s="157">
        <f>N5*WACC!O$15*WACC!O$7</f>
        <v>5410533.34385865</v>
      </c>
      <c r="O15" s="157">
        <f>O5*WACC!P$15*WACC!P$7</f>
        <v>5072895.6265785238</v>
      </c>
      <c r="P15" s="157">
        <f>P5*WACC!Q$15*WACC!Q$7</f>
        <v>5126557.7259602165</v>
      </c>
      <c r="Q15" s="157">
        <f>Q5*WACC!R$15*WACC!R$7</f>
        <v>3618451.6219569878</v>
      </c>
      <c r="R15" s="157">
        <f>R5*WACC!S$15*WACC!S$7</f>
        <v>3079087.3085818859</v>
      </c>
      <c r="S15" s="157">
        <f>S5*WACC!T$15*WACC!T$7</f>
        <v>4980339.1367992843</v>
      </c>
      <c r="T15" s="157">
        <f>T5*WACC!U$15*WACC!U$7</f>
        <v>8563562.3961544558</v>
      </c>
      <c r="U15" s="157"/>
      <c r="V15" s="157">
        <f>V5*WACC!C$15*WACC!C$7</f>
        <v>1235784.259272323</v>
      </c>
      <c r="W15" s="157">
        <f>W5*WACC!D$15*WACC!D$7</f>
        <v>1183084.3811117562</v>
      </c>
      <c r="X15" s="157">
        <f>X5*WACC!E$15*WACC!E$7</f>
        <v>1247555.0099326149</v>
      </c>
      <c r="Y15" s="157">
        <f>Y5*WACC!F$15*WACC!F$7</f>
        <v>1479283.07763121</v>
      </c>
      <c r="Z15" s="157">
        <f>Z5*WACC!G$15*WACC!G$7</f>
        <v>1420426.083639821</v>
      </c>
      <c r="AA15" s="157">
        <f>AA5*WACC!H$15*WACC!H$7</f>
        <v>1985206.4698988763</v>
      </c>
      <c r="AB15" s="157">
        <f>AB5*WACC!I$15*WACC!I$7</f>
        <v>2345907.3903877675</v>
      </c>
      <c r="AC15" s="157">
        <f>AC5*WACC!J$15*WACC!J$7</f>
        <v>2180506.0586889102</v>
      </c>
      <c r="AD15" s="157">
        <f>AD5*WACC!K$15*WACC!K$7</f>
        <v>1829271.3319217167</v>
      </c>
      <c r="AE15" s="157">
        <f>AE5*WACC!L$15*WACC!L$7</f>
        <v>1853118.5818415892</v>
      </c>
      <c r="AF15" s="157">
        <f>AF5*WACC!M$15*WACC!M$7</f>
        <v>1407014.8017193226</v>
      </c>
      <c r="AG15" s="157">
        <f>AG5*WACC!N$15*WACC!N$7</f>
        <v>1532611.9268604207</v>
      </c>
      <c r="AH15" s="157">
        <f>AH5*WACC!O$15*WACC!O$7</f>
        <v>1488013.0351648894</v>
      </c>
      <c r="AI15" s="157">
        <f>AI5*WACC!P$15*WACC!P$7</f>
        <v>1369371.6495557544</v>
      </c>
      <c r="AJ15" s="157">
        <f>AJ5*WACC!Q$15*WACC!Q$7</f>
        <v>1439471.6567692654</v>
      </c>
      <c r="AK15" s="157">
        <f>AK5*WACC!R$15*WACC!R$7</f>
        <v>1007571.4929327565</v>
      </c>
      <c r="AL15" s="157">
        <f>AL5*WACC!S$15*WACC!S$7</f>
        <v>834650.95956041978</v>
      </c>
      <c r="AM15" s="157">
        <f>AM5*WACC!T$15*WACC!T$7</f>
        <v>1306975.9531482714</v>
      </c>
      <c r="AN15" s="157">
        <f>AN5*WACC!U$15*WACC!U$7</f>
        <v>2159078.993315869</v>
      </c>
      <c r="AO15" s="2"/>
      <c r="AP15" s="157">
        <f>AP5*WACC!C$15*WACC!C$7</f>
        <v>7925113.711319685</v>
      </c>
      <c r="AQ15" s="157">
        <f>AQ5*WACC!D$15*WACC!D$7</f>
        <v>7795816.1217723386</v>
      </c>
      <c r="AR15" s="157">
        <f>AR5*WACC!E$15*WACC!E$7</f>
        <v>8618279.5008666534</v>
      </c>
      <c r="AS15" s="157">
        <f>AS5*WACC!F$15*WACC!F$7</f>
        <v>10807791.505315548</v>
      </c>
      <c r="AT15" s="157">
        <f>AT5*WACC!G$15*WACC!G$7</f>
        <v>11081486.926902011</v>
      </c>
      <c r="AU15" s="157">
        <f>AU5*WACC!H$15*WACC!H$7</f>
        <v>12741512.528544663</v>
      </c>
      <c r="AV15" s="157">
        <f>AV5*WACC!I$15*WACC!I$7</f>
        <v>13426971.409516715</v>
      </c>
      <c r="AW15" s="157">
        <f>AW5*WACC!J$15*WACC!J$7</f>
        <v>11416474.976971718</v>
      </c>
      <c r="AX15" s="157">
        <f>AX5*WACC!K$15*WACC!K$7</f>
        <v>9292899.0372333582</v>
      </c>
      <c r="AY15" s="157">
        <f>AY5*WACC!L$15*WACC!L$7</f>
        <v>9548527.2416924499</v>
      </c>
      <c r="AZ15" s="157">
        <f>AZ5*WACC!M$15*WACC!M$7</f>
        <v>8281316.451614242</v>
      </c>
      <c r="BA15" s="157">
        <f>BA5*WACC!N$15*WACC!N$7</f>
        <v>8879157.2636170313</v>
      </c>
      <c r="BB15" s="157">
        <f>BB5*WACC!O$15*WACC!O$7</f>
        <v>8278451.7097583422</v>
      </c>
      <c r="BC15" s="157">
        <f>BC5*WACC!P$15*WACC!P$7</f>
        <v>7905353.2231131718</v>
      </c>
      <c r="BD15" s="157">
        <f>BD5*WACC!Q$15*WACC!Q$7</f>
        <v>8178767.6206926443</v>
      </c>
      <c r="BE15" s="157">
        <f>BE5*WACC!R$15*WACC!R$7</f>
        <v>5913853.5677740602</v>
      </c>
      <c r="BF15" s="157">
        <f>BF5*WACC!S$15*WACC!S$7</f>
        <v>5108253.0119137326</v>
      </c>
      <c r="BG15" s="157">
        <f>BG5*WACC!T$15*WACC!T$7</f>
        <v>8514418.5670188218</v>
      </c>
      <c r="BH15" s="157">
        <f>BH5*WACC!U$15*WACC!U$7</f>
        <v>15348441.74573411</v>
      </c>
      <c r="BI15" s="2"/>
      <c r="BJ15" s="157">
        <f>BJ5*WACC!C$15*WACC!C$7</f>
        <v>29465.185802436437</v>
      </c>
      <c r="BK15" s="157">
        <f>BK5*WACC!D$15*WACC!D$7</f>
        <v>27984.059272764363</v>
      </c>
      <c r="BL15" s="157">
        <f>BL5*WACC!E$15*WACC!E$7</f>
        <v>29857.412567259136</v>
      </c>
      <c r="BM15" s="157">
        <f>BM5*WACC!F$15*WACC!F$7</f>
        <v>35859.89094761345</v>
      </c>
      <c r="BN15" s="157">
        <f>BN5*WACC!G$15*WACC!G$7</f>
        <v>34919.548460133068</v>
      </c>
      <c r="BO15" s="157">
        <f>BO5*WACC!H$15*WACC!H$7</f>
        <v>38164.708233455705</v>
      </c>
      <c r="BP15" s="157">
        <f>BP5*WACC!I$15*WACC!I$7</f>
        <v>37969.211586787984</v>
      </c>
      <c r="BQ15" s="157">
        <f>BQ5*WACC!J$15*WACC!J$7</f>
        <v>30349.804997768886</v>
      </c>
      <c r="BR15" s="157">
        <f>BR5*WACC!K$15*WACC!K$7</f>
        <v>23496.117059498567</v>
      </c>
      <c r="BS15" s="157">
        <f>BS5*WACC!L$15*WACC!L$7</f>
        <v>21856.772810473471</v>
      </c>
      <c r="BT15" s="157">
        <f>BT5*WACC!M$15*WACC!M$7</f>
        <v>18362.048095875711</v>
      </c>
      <c r="BU15" s="157">
        <f>BU5*WACC!N$15*WACC!N$7</f>
        <v>18006.796427816105</v>
      </c>
      <c r="BV15" s="157">
        <f>BV5*WACC!O$15*WACC!O$7</f>
        <v>17741.252166840612</v>
      </c>
      <c r="BW15" s="157">
        <f>BW5*WACC!P$15*WACC!P$7</f>
        <v>22376.205106429574</v>
      </c>
      <c r="BX15" s="157">
        <f>BX5*WACC!Q$15*WACC!Q$7</f>
        <v>27260.270640812327</v>
      </c>
      <c r="BY15" s="157">
        <f>BY5*WACC!R$15*WACC!R$7</f>
        <v>18344.216479298295</v>
      </c>
      <c r="BZ15" s="157">
        <f>BZ5*WACC!S$15*WACC!S$7</f>
        <v>14919.438670656116</v>
      </c>
      <c r="CA15" s="157">
        <f>CA5*WACC!T$15*WACC!T$7</f>
        <v>22684.372587314007</v>
      </c>
      <c r="CB15" s="157">
        <f>CB5*WACC!U$15*WACC!U$7</f>
        <v>36364.515636542608</v>
      </c>
      <c r="CC15" s="2"/>
      <c r="CD15" s="157">
        <f>CD5*WACC!C$15*WACC!C$7</f>
        <v>976370.84146998741</v>
      </c>
      <c r="CE15" s="157">
        <f>CE5*WACC!D$15*WACC!D$7</f>
        <v>943844.6780138266</v>
      </c>
      <c r="CF15" s="157">
        <f>CF5*WACC!E$15*WACC!E$7</f>
        <v>1017749.8960638796</v>
      </c>
      <c r="CG15" s="157">
        <f>CG5*WACC!F$15*WACC!F$7</f>
        <v>1266012.9500480634</v>
      </c>
      <c r="CH15" s="157">
        <f>CH5*WACC!G$15*WACC!G$7</f>
        <v>1241157.6912387034</v>
      </c>
      <c r="CI15" s="157">
        <f>CI5*WACC!H$15*WACC!H$7</f>
        <v>1529352.55955549</v>
      </c>
      <c r="CJ15" s="157">
        <f>CJ5*WACC!I$15*WACC!I$7</f>
        <v>1843923.0267971815</v>
      </c>
      <c r="CK15" s="157">
        <f>CK5*WACC!J$15*WACC!J$7</f>
        <v>2014931.6765386641</v>
      </c>
      <c r="CL15" s="157">
        <f>CL5*WACC!K$15*WACC!K$7</f>
        <v>2190610.4359886255</v>
      </c>
      <c r="CM15" s="157">
        <f>CM5*WACC!L$15*WACC!L$7</f>
        <v>2569659.6122570634</v>
      </c>
      <c r="CN15" s="157">
        <f>CN5*WACC!M$15*WACC!M$7</f>
        <v>2085866.6060205172</v>
      </c>
      <c r="CO15" s="157">
        <f>CO5*WACC!N$15*WACC!N$7</f>
        <v>2228000.6927699125</v>
      </c>
      <c r="CP15" s="157">
        <f>CP5*WACC!O$15*WACC!O$7</f>
        <v>2094911.7489525387</v>
      </c>
      <c r="CQ15" s="157">
        <f>CQ5*WACC!P$15*WACC!P$7</f>
        <v>1936818.7016069491</v>
      </c>
      <c r="CR15" s="157">
        <f>CR5*WACC!Q$15*WACC!Q$7</f>
        <v>1913210.6417313167</v>
      </c>
      <c r="CS15" s="157">
        <f>CS5*WACC!R$15*WACC!R$7</f>
        <v>1352892.7170007941</v>
      </c>
      <c r="CT15" s="157">
        <f>CT5*WACC!S$15*WACC!S$7</f>
        <v>1165828.100461643</v>
      </c>
      <c r="CU15" s="157">
        <f>CU5*WACC!T$15*WACC!T$7</f>
        <v>1958601.0044482711</v>
      </c>
      <c r="CV15" s="157">
        <f>CV5*WACC!U$15*WACC!U$7</f>
        <v>3493810.1629985743</v>
      </c>
      <c r="CW15" s="2"/>
      <c r="CX15" s="157">
        <f>CX5*WACC!C$15*WACC!C$7</f>
        <v>5171790.9846725734</v>
      </c>
      <c r="CY15" s="157">
        <f>CY5*WACC!D$15*WACC!D$7</f>
        <v>5063126.6434827307</v>
      </c>
      <c r="CZ15" s="157">
        <f>CZ5*WACC!E$15*WACC!E$7</f>
        <v>5587476.5046595968</v>
      </c>
      <c r="DA15" s="157">
        <f>DA5*WACC!F$15*WACC!F$7</f>
        <v>7087310.1946763135</v>
      </c>
      <c r="DB15" s="157">
        <f>DB5*WACC!G$15*WACC!G$7</f>
        <v>7221966.0388512965</v>
      </c>
      <c r="DC15" s="157">
        <f>DC5*WACC!H$15*WACC!H$7</f>
        <v>8630162.4403939303</v>
      </c>
      <c r="DD15" s="157">
        <f>DD5*WACC!I$15*WACC!I$7</f>
        <v>9437179.6942008287</v>
      </c>
      <c r="DE15" s="157">
        <f>DE5*WACC!J$15*WACC!J$7</f>
        <v>8276211.6585243735</v>
      </c>
      <c r="DF15" s="157">
        <f>DF5*WACC!K$15*WACC!K$7</f>
        <v>6697117.9540443402</v>
      </c>
      <c r="DG15" s="157">
        <f>DG5*WACC!L$15*WACC!L$7</f>
        <v>6040940.4115697332</v>
      </c>
      <c r="DH15" s="157">
        <f>DH5*WACC!M$15*WACC!M$7</f>
        <v>4542929.960815385</v>
      </c>
      <c r="DI15" s="157">
        <f>DI5*WACC!N$15*WACC!N$7</f>
        <v>4698095.9830416394</v>
      </c>
      <c r="DJ15" s="157">
        <f>DJ5*WACC!O$15*WACC!O$7</f>
        <v>4358645.7513789432</v>
      </c>
      <c r="DK15" s="157">
        <f>DK5*WACC!P$15*WACC!P$7</f>
        <v>3984456.5711753815</v>
      </c>
      <c r="DL15" s="157">
        <f>DL5*WACC!Q$15*WACC!Q$7</f>
        <v>4007009.1966915326</v>
      </c>
      <c r="DM15" s="157">
        <f>DM5*WACC!R$15*WACC!R$7</f>
        <v>2771857.8876381894</v>
      </c>
      <c r="DN15" s="157">
        <f>DN5*WACC!S$15*WACC!S$7</f>
        <v>2210449.1020424278</v>
      </c>
      <c r="DO15" s="157">
        <f>DO5*WACC!T$15*WACC!T$7</f>
        <v>3553622.787820647</v>
      </c>
      <c r="DP15" s="157">
        <f>DP5*WACC!U$15*WACC!U$7</f>
        <v>6387316.849349956</v>
      </c>
      <c r="DQ15" s="2"/>
      <c r="DR15" s="157">
        <f>DR5*WACC!C$15*WACC!C$7</f>
        <v>1325732.8860509873</v>
      </c>
      <c r="DS15" s="157">
        <f>DS5*WACC!D$15*WACC!D$7</f>
        <v>1352279.2737188688</v>
      </c>
      <c r="DT15" s="157">
        <f>DT5*WACC!E$15*WACC!E$7</f>
        <v>1545683.9005719069</v>
      </c>
      <c r="DU15" s="157">
        <f>DU5*WACC!F$15*WACC!F$7</f>
        <v>1916444.8065354754</v>
      </c>
      <c r="DV15" s="157">
        <f>DV5*WACC!G$15*WACC!G$7</f>
        <v>1614958.2628010535</v>
      </c>
      <c r="DW15" s="157">
        <f>DW5*WACC!H$15*WACC!H$7</f>
        <v>2686196.3777645412</v>
      </c>
      <c r="DX15" s="157">
        <f>DX5*WACC!I$15*WACC!I$7</f>
        <v>3524200.1253874958</v>
      </c>
      <c r="DY15" s="157">
        <f>DY5*WACC!J$15*WACC!J$7</f>
        <v>3003147.6372704995</v>
      </c>
      <c r="DZ15" s="157">
        <f>DZ5*WACC!K$15*WACC!K$7</f>
        <v>2850174.8214263865</v>
      </c>
      <c r="EA15" s="157">
        <f>EA5*WACC!L$15*WACC!L$7</f>
        <v>3793744.7204188886</v>
      </c>
      <c r="EB15" s="157">
        <f>EB5*WACC!M$15*WACC!M$7</f>
        <v>3421572.5018051849</v>
      </c>
      <c r="EC15" s="157">
        <f>EC5*WACC!N$15*WACC!N$7</f>
        <v>3793879.1411607927</v>
      </c>
      <c r="ED15" s="157">
        <f>ED5*WACC!O$15*WACC!O$7</f>
        <v>3550853.6818483616</v>
      </c>
      <c r="EE15" s="157">
        <f>EE5*WACC!P$15*WACC!P$7</f>
        <v>3580590.4036090663</v>
      </c>
      <c r="EF15" s="157">
        <f>EF5*WACC!Q$15*WACC!Q$7</f>
        <v>3635408.5578742498</v>
      </c>
      <c r="EG15" s="157">
        <f>EG5*WACC!R$15*WACC!R$7</f>
        <v>2575587.5894313031</v>
      </c>
      <c r="EH15" s="157">
        <f>EH5*WACC!S$15*WACC!S$7</f>
        <v>2181321.9626774527</v>
      </c>
      <c r="EI15" s="157">
        <f>EI5*WACC!T$15*WACC!T$7</f>
        <v>3608892.7436015215</v>
      </c>
      <c r="EJ15" s="157">
        <f>EJ5*WACC!U$15*WACC!U$7</f>
        <v>6355733.7933229106</v>
      </c>
    </row>
    <row r="16" spans="1:157" s="39" customFormat="1" x14ac:dyDescent="0.25">
      <c r="A16" s="36" t="s">
        <v>275</v>
      </c>
      <c r="B16" s="157">
        <f>B7</f>
        <v>-4793049.33678817</v>
      </c>
      <c r="C16" s="157">
        <f t="shared" ref="C16:J16" si="179">C7</f>
        <v>-5183304.6717622299</v>
      </c>
      <c r="D16" s="157">
        <f t="shared" si="179"/>
        <v>-5622494.4715203699</v>
      </c>
      <c r="E16" s="157">
        <f t="shared" si="179"/>
        <v>-6172688.7992160302</v>
      </c>
      <c r="F16" s="157">
        <f t="shared" si="179"/>
        <v>-6690509.2739182096</v>
      </c>
      <c r="G16" s="157">
        <f t="shared" si="179"/>
        <v>-7075871.6301487396</v>
      </c>
      <c r="H16" s="157">
        <f t="shared" si="179"/>
        <v>-7592070.9555467702</v>
      </c>
      <c r="I16" s="157">
        <f t="shared" si="179"/>
        <v>-8129520.1030721003</v>
      </c>
      <c r="J16" s="157">
        <f t="shared" si="179"/>
        <v>-8467340.9200668801</v>
      </c>
      <c r="K16" s="157">
        <f>K7</f>
        <v>-8836017</v>
      </c>
      <c r="L16" s="157">
        <f t="shared" ref="L16:N16" si="180">L7</f>
        <v>-9939663</v>
      </c>
      <c r="M16" s="157">
        <f t="shared" si="180"/>
        <v>-10426930</v>
      </c>
      <c r="N16" s="157">
        <f t="shared" si="180"/>
        <v>-11018998</v>
      </c>
      <c r="O16" s="157">
        <f>O7</f>
        <v>-11574843</v>
      </c>
      <c r="P16" s="157">
        <f t="shared" ref="P16:Q16" si="181">P7</f>
        <v>-11614653.35</v>
      </c>
      <c r="Q16" s="157">
        <f t="shared" si="181"/>
        <v>-12090042.295271199</v>
      </c>
      <c r="R16" s="157">
        <f>R7</f>
        <v>-12451447.699999999</v>
      </c>
      <c r="S16" s="157">
        <f t="shared" ref="S16" si="182">S7</f>
        <v>-13207415.49</v>
      </c>
      <c r="T16" s="157">
        <f t="shared" ref="T16" si="183">T7</f>
        <v>-14582452.43</v>
      </c>
      <c r="U16" s="157"/>
      <c r="V16" s="157">
        <f>V7</f>
        <v>-1425546.1929110701</v>
      </c>
      <c r="W16" s="157">
        <f>W7</f>
        <v>-1483443.3026161599</v>
      </c>
      <c r="X16" s="157">
        <f t="shared" ref="X16:AM16" si="184">X7</f>
        <v>-1518042.5633185699</v>
      </c>
      <c r="Y16" s="157">
        <f t="shared" si="184"/>
        <v>-1584117.54035444</v>
      </c>
      <c r="Z16" s="157">
        <f t="shared" si="184"/>
        <v>-1653068.5254126</v>
      </c>
      <c r="AA16" s="157">
        <f t="shared" si="184"/>
        <v>-1890983.79297971</v>
      </c>
      <c r="AB16" s="157">
        <f t="shared" si="184"/>
        <v>-2121361.5540644899</v>
      </c>
      <c r="AC16" s="157">
        <f t="shared" si="184"/>
        <v>-2371005.5469385302</v>
      </c>
      <c r="AD16" s="157">
        <f t="shared" si="184"/>
        <v>-2512273.3800086202</v>
      </c>
      <c r="AE16" s="157">
        <f t="shared" si="184"/>
        <v>-2655306</v>
      </c>
      <c r="AF16" s="157">
        <f t="shared" si="184"/>
        <v>-2912489</v>
      </c>
      <c r="AG16" s="157">
        <f t="shared" si="184"/>
        <v>-3009630</v>
      </c>
      <c r="AH16" s="157">
        <f t="shared" si="184"/>
        <v>-3317286</v>
      </c>
      <c r="AI16" s="157">
        <f t="shared" si="184"/>
        <v>-3483298</v>
      </c>
      <c r="AJ16" s="157">
        <f t="shared" si="184"/>
        <v>-3502788.78</v>
      </c>
      <c r="AK16" s="157">
        <f t="shared" si="184"/>
        <v>-3557057.7512596999</v>
      </c>
      <c r="AL16" s="157">
        <f t="shared" si="184"/>
        <v>-3567758.81</v>
      </c>
      <c r="AM16" s="157">
        <f t="shared" si="184"/>
        <v>-3703156.97</v>
      </c>
      <c r="AN16" s="157">
        <f t="shared" ref="AN16" si="185">AN7</f>
        <v>-3965025.86</v>
      </c>
      <c r="AO16" s="2"/>
      <c r="AP16" s="157">
        <f>AP7</f>
        <v>-7359331.7098108605</v>
      </c>
      <c r="AQ16" s="157">
        <f>AQ7</f>
        <v>-7808977.1884119203</v>
      </c>
      <c r="AR16" s="157">
        <f t="shared" ref="AR16:BG16" si="186">AR7</f>
        <v>-8203103.5811133301</v>
      </c>
      <c r="AS16" s="157">
        <f t="shared" si="186"/>
        <v>-8827095.9261921309</v>
      </c>
      <c r="AT16" s="157">
        <f t="shared" si="186"/>
        <v>-9494556.3410912491</v>
      </c>
      <c r="AU16" s="157">
        <f t="shared" si="186"/>
        <v>-9896542.9078916609</v>
      </c>
      <c r="AV16" s="157">
        <f t="shared" si="186"/>
        <v>-10445585.1790666</v>
      </c>
      <c r="AW16" s="157">
        <f t="shared" si="186"/>
        <v>-11096176.3806921</v>
      </c>
      <c r="AX16" s="157">
        <f t="shared" si="186"/>
        <v>-11522621.385048101</v>
      </c>
      <c r="AY16" s="157">
        <f t="shared" si="186"/>
        <v>-12021617</v>
      </c>
      <c r="AZ16" s="157">
        <f t="shared" si="186"/>
        <v>-13431718</v>
      </c>
      <c r="BA16" s="157">
        <f t="shared" si="186"/>
        <v>-13899789</v>
      </c>
      <c r="BB16" s="157">
        <f t="shared" si="186"/>
        <v>-14580665</v>
      </c>
      <c r="BC16" s="157">
        <f t="shared" si="186"/>
        <v>-15196251</v>
      </c>
      <c r="BD16" s="157">
        <f t="shared" si="186"/>
        <v>-15560292.92</v>
      </c>
      <c r="BE16" s="157">
        <f t="shared" si="186"/>
        <v>-16308272.898234</v>
      </c>
      <c r="BF16" s="157">
        <f t="shared" si="186"/>
        <v>-16919773.82</v>
      </c>
      <c r="BG16" s="157">
        <f t="shared" si="186"/>
        <v>-18129669.059999999</v>
      </c>
      <c r="BH16" s="157">
        <f>BH7</f>
        <v>-20149866.370000001</v>
      </c>
      <c r="BI16" s="2"/>
      <c r="BJ16" s="157">
        <f>BJ7</f>
        <v>-25931.255017715099</v>
      </c>
      <c r="BK16" s="157">
        <f>BK7</f>
        <v>-26848.8291932539</v>
      </c>
      <c r="BL16" s="157">
        <f t="shared" ref="BL16:CA16" si="187">BL7</f>
        <v>-27475.040952863299</v>
      </c>
      <c r="BM16" s="157">
        <f t="shared" si="187"/>
        <v>-28670.931466006299</v>
      </c>
      <c r="BN16" s="157">
        <f t="shared" si="187"/>
        <v>-29918.874826745701</v>
      </c>
      <c r="BO16" s="157">
        <f t="shared" si="187"/>
        <v>-30463.431929613798</v>
      </c>
      <c r="BP16" s="157">
        <f t="shared" si="187"/>
        <v>-31330.185318345601</v>
      </c>
      <c r="BQ16" s="157">
        <f t="shared" si="187"/>
        <v>-32392.071668938399</v>
      </c>
      <c r="BR16" s="157">
        <f t="shared" si="187"/>
        <v>-32962.172130311701</v>
      </c>
      <c r="BS16" s="157">
        <f t="shared" si="187"/>
        <v>-33770</v>
      </c>
      <c r="BT16" s="157">
        <f t="shared" si="187"/>
        <v>-37177</v>
      </c>
      <c r="BU16" s="157">
        <f t="shared" si="187"/>
        <v>-37726</v>
      </c>
      <c r="BV16" s="157">
        <f t="shared" si="187"/>
        <v>-38751</v>
      </c>
      <c r="BW16" s="157">
        <f t="shared" si="187"/>
        <v>-39663</v>
      </c>
      <c r="BX16" s="157">
        <f t="shared" si="187"/>
        <v>-57518.02</v>
      </c>
      <c r="BY16" s="157">
        <f t="shared" si="187"/>
        <v>-58823.854132718203</v>
      </c>
      <c r="BZ16" s="157">
        <f t="shared" si="187"/>
        <v>-78537.990000000005</v>
      </c>
      <c r="CA16" s="157">
        <f t="shared" si="187"/>
        <v>-81817.820000000007</v>
      </c>
      <c r="CB16" s="157">
        <f>CB7</f>
        <v>-88952.48</v>
      </c>
      <c r="CC16" s="2"/>
      <c r="CD16" s="157">
        <f>CD7</f>
        <v>-1181864.60922854</v>
      </c>
      <c r="CE16" s="157">
        <f>CE7</f>
        <v>-1240894.3936271199</v>
      </c>
      <c r="CF16" s="157">
        <f>CF7</f>
        <v>-1292757.1254642</v>
      </c>
      <c r="CG16" s="157">
        <f t="shared" ref="CG16:CN16" si="188">CG7</f>
        <v>-1371582.3485975</v>
      </c>
      <c r="CH16" s="157">
        <f t="shared" si="188"/>
        <v>-1444438.9173725799</v>
      </c>
      <c r="CI16" s="157">
        <f t="shared" si="188"/>
        <v>-1559001.3255042001</v>
      </c>
      <c r="CJ16" s="157">
        <f t="shared" si="188"/>
        <v>-1758629.9303681699</v>
      </c>
      <c r="CK16" s="157">
        <f t="shared" si="188"/>
        <v>-2130261.43240728</v>
      </c>
      <c r="CL16" s="157">
        <f t="shared" si="188"/>
        <v>-2606333.34878967</v>
      </c>
      <c r="CM16" s="157">
        <f t="shared" si="188"/>
        <v>-3012046</v>
      </c>
      <c r="CN16" s="157">
        <f t="shared" si="188"/>
        <v>-3286302</v>
      </c>
      <c r="CO16" s="157">
        <f>CO7</f>
        <v>-3525175</v>
      </c>
      <c r="CP16" s="157">
        <f>CP7</f>
        <v>-3830911</v>
      </c>
      <c r="CQ16" s="157">
        <f>CQ7</f>
        <v>-4174925</v>
      </c>
      <c r="CR16" s="157">
        <f t="shared" ref="CR16:CU16" si="189">CR7</f>
        <v>-3849434.54</v>
      </c>
      <c r="CS16" s="157">
        <f t="shared" si="189"/>
        <v>-3914754.23695688</v>
      </c>
      <c r="CT16" s="157">
        <f t="shared" si="189"/>
        <v>-4117623.19</v>
      </c>
      <c r="CU16" s="157">
        <f t="shared" si="189"/>
        <v>-4241018.59</v>
      </c>
      <c r="CV16" s="157">
        <f>CV7</f>
        <v>-4547600.91</v>
      </c>
      <c r="CW16" s="2"/>
      <c r="CX16" s="157">
        <f>CX7</f>
        <v>-6539973.16014052</v>
      </c>
      <c r="CY16" s="157">
        <f>CY7</f>
        <v>-6930175.4479104104</v>
      </c>
      <c r="CZ16" s="157">
        <f>CZ7</f>
        <v>-7295380.8745836299</v>
      </c>
      <c r="DA16" s="157">
        <f t="shared" ref="DA16:DO16" si="190">DA7</f>
        <v>-7848368.1391045302</v>
      </c>
      <c r="DB16" s="157">
        <f t="shared" si="190"/>
        <v>-8404805.3523712996</v>
      </c>
      <c r="DC16" s="157">
        <f t="shared" si="190"/>
        <v>-8818764.3106810395</v>
      </c>
      <c r="DD16" s="157">
        <f t="shared" si="190"/>
        <v>-9360844.6659632493</v>
      </c>
      <c r="DE16" s="157">
        <f t="shared" si="190"/>
        <v>-9981857.8091329895</v>
      </c>
      <c r="DF16" s="157">
        <f t="shared" si="190"/>
        <v>-10311777.650435399</v>
      </c>
      <c r="DG16" s="157">
        <f t="shared" si="190"/>
        <v>-10886803</v>
      </c>
      <c r="DH16" s="157">
        <f t="shared" si="190"/>
        <v>-11957564</v>
      </c>
      <c r="DI16" s="157">
        <f t="shared" si="190"/>
        <v>-12240168</v>
      </c>
      <c r="DJ16" s="157">
        <f t="shared" si="190"/>
        <v>-12631678</v>
      </c>
      <c r="DK16" s="157">
        <f t="shared" si="190"/>
        <v>-12983613</v>
      </c>
      <c r="DL16" s="157">
        <f t="shared" si="190"/>
        <v>-13577018.390000001</v>
      </c>
      <c r="DM16" s="157">
        <f t="shared" si="190"/>
        <v>-13957679.484447099</v>
      </c>
      <c r="DN16" s="157">
        <f t="shared" si="190"/>
        <v>-14168447</v>
      </c>
      <c r="DO16" s="157">
        <f t="shared" si="190"/>
        <v>-14722634.710000001</v>
      </c>
      <c r="DP16" s="157">
        <f>DP7</f>
        <v>-15876635.560000001</v>
      </c>
      <c r="DQ16" s="2"/>
      <c r="DR16" s="157">
        <f>DR7</f>
        <v>-2303298.455338967</v>
      </c>
      <c r="DS16" s="157">
        <f>DS7</f>
        <v>-2476735.7541922433</v>
      </c>
      <c r="DT16" s="157">
        <f t="shared" ref="DT16:EI16" si="191">DT7</f>
        <v>-2610803.6867595562</v>
      </c>
      <c r="DU16" s="157">
        <f t="shared" si="191"/>
        <v>-2844762.2059295089</v>
      </c>
      <c r="DV16" s="157">
        <f t="shared" si="191"/>
        <v>-2887277.9034345527</v>
      </c>
      <c r="DW16" s="157">
        <f t="shared" si="191"/>
        <v>-4504240.9843399217</v>
      </c>
      <c r="DX16" s="157">
        <f t="shared" si="191"/>
        <v>-6082577.9443159634</v>
      </c>
      <c r="DY16" s="157">
        <f t="shared" si="191"/>
        <v>-7293995.5934442999</v>
      </c>
      <c r="DZ16" s="157">
        <f t="shared" si="191"/>
        <v>-9889456.4898473509</v>
      </c>
      <c r="EA16" s="157">
        <f t="shared" si="191"/>
        <v>-14606212</v>
      </c>
      <c r="EB16" s="157">
        <f t="shared" si="191"/>
        <v>-15820824</v>
      </c>
      <c r="EC16" s="157">
        <f t="shared" si="191"/>
        <v>-15080429</v>
      </c>
      <c r="ED16" s="157">
        <f t="shared" si="191"/>
        <v>-15501876</v>
      </c>
      <c r="EE16" s="157">
        <f t="shared" si="191"/>
        <v>-14130998</v>
      </c>
      <c r="EF16" s="157">
        <f t="shared" si="191"/>
        <v>-17517389.16</v>
      </c>
      <c r="EG16" s="157">
        <f t="shared" si="191"/>
        <v>-19285557.605571881</v>
      </c>
      <c r="EH16" s="157">
        <f t="shared" si="191"/>
        <v>-21058237.66</v>
      </c>
      <c r="EI16" s="157">
        <f t="shared" si="191"/>
        <v>-24348213.190000001</v>
      </c>
      <c r="EJ16" s="157">
        <f>EJ7</f>
        <v>-27470488.690000001</v>
      </c>
    </row>
    <row r="17" spans="1:140" s="39" customFormat="1" x14ac:dyDescent="0.25">
      <c r="A17" s="88"/>
      <c r="B17" s="86"/>
      <c r="C17" s="157"/>
      <c r="D17" s="157"/>
      <c r="E17" s="157"/>
      <c r="F17" s="157"/>
      <c r="G17" s="157"/>
      <c r="H17" s="157"/>
      <c r="I17" s="157"/>
      <c r="J17" s="157"/>
      <c r="K17" s="157"/>
      <c r="L17" s="157"/>
      <c r="M17" s="157"/>
      <c r="N17" s="157"/>
      <c r="O17" s="157"/>
      <c r="P17" s="157"/>
      <c r="Q17" s="157"/>
      <c r="R17" s="157"/>
      <c r="S17" s="157"/>
      <c r="T17" s="157"/>
      <c r="U17" s="2"/>
      <c r="V17" s="86"/>
      <c r="W17" s="86"/>
      <c r="X17" s="86"/>
      <c r="Y17" s="86"/>
      <c r="Z17" s="86"/>
      <c r="AA17" s="86"/>
      <c r="AB17" s="86"/>
      <c r="AC17" s="86"/>
      <c r="AD17" s="86"/>
      <c r="AE17" s="86"/>
      <c r="AF17" s="86"/>
      <c r="AG17" s="86"/>
      <c r="AH17" s="86"/>
      <c r="AI17" s="86"/>
      <c r="AJ17" s="86"/>
      <c r="AK17" s="86"/>
      <c r="AL17" s="86"/>
      <c r="AM17" s="86"/>
      <c r="AN17" s="86"/>
      <c r="AO17" s="2"/>
      <c r="AP17" s="86"/>
      <c r="AQ17" s="86"/>
      <c r="AR17" s="86"/>
      <c r="AS17" s="86"/>
      <c r="AT17" s="86"/>
      <c r="AU17" s="86"/>
      <c r="AV17" s="86"/>
      <c r="AW17" s="86"/>
      <c r="AX17" s="86"/>
      <c r="AY17" s="86"/>
      <c r="AZ17" s="86"/>
      <c r="BA17" s="86"/>
      <c r="BB17" s="86"/>
      <c r="BC17" s="86"/>
      <c r="BD17" s="86"/>
      <c r="BE17" s="86"/>
      <c r="BF17" s="86"/>
      <c r="BG17" s="86"/>
      <c r="BH17" s="86"/>
      <c r="BI17" s="2"/>
      <c r="BJ17" s="86"/>
      <c r="BK17" s="86"/>
      <c r="BL17" s="86"/>
      <c r="BM17" s="86"/>
      <c r="BN17" s="86"/>
      <c r="BO17" s="86"/>
      <c r="BP17" s="86"/>
      <c r="BQ17" s="86"/>
      <c r="BR17" s="86"/>
      <c r="BS17" s="86"/>
      <c r="BT17" s="86"/>
      <c r="BU17" s="86"/>
      <c r="BV17" s="86"/>
      <c r="BW17" s="86"/>
      <c r="BX17" s="86"/>
      <c r="BY17" s="86"/>
      <c r="BZ17" s="86"/>
      <c r="CA17" s="86"/>
      <c r="CB17" s="86"/>
      <c r="CC17" s="2"/>
      <c r="CD17" s="86"/>
      <c r="CE17" s="86"/>
      <c r="CF17" s="86"/>
      <c r="CG17" s="86"/>
      <c r="CH17" s="86"/>
      <c r="CI17" s="86"/>
      <c r="CJ17" s="86"/>
      <c r="CK17" s="86"/>
      <c r="CL17" s="86"/>
      <c r="CM17" s="86"/>
      <c r="CN17" s="86"/>
      <c r="CO17" s="86"/>
      <c r="CP17" s="86"/>
      <c r="CQ17" s="86"/>
      <c r="CR17" s="86"/>
      <c r="CS17" s="86"/>
      <c r="CT17" s="86"/>
      <c r="CU17" s="86"/>
      <c r="CV17" s="86"/>
      <c r="CW17" s="2"/>
      <c r="CX17" s="86"/>
      <c r="CY17" s="86"/>
      <c r="CZ17" s="86"/>
      <c r="DA17" s="86"/>
      <c r="DB17" s="86"/>
      <c r="DC17" s="86"/>
      <c r="DD17" s="86"/>
      <c r="DE17" s="86"/>
      <c r="DF17" s="86"/>
      <c r="DG17" s="86"/>
      <c r="DH17" s="86"/>
      <c r="DI17" s="86"/>
      <c r="DJ17" s="86"/>
      <c r="DK17" s="86"/>
      <c r="DL17" s="86"/>
      <c r="DM17" s="86"/>
      <c r="DN17" s="86"/>
      <c r="DO17" s="86"/>
      <c r="DP17" s="86"/>
      <c r="DQ17" s="2"/>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(B14-B15-B7+B16)*WACC!C$12*(1-WACC!C$13)/(1-(1-WACC!C$13)*WACC!C$12)</f>
        <v>308107.34231017967</v>
      </c>
      <c r="C18" s="84">
        <f>(C14-C15-C7+C16)*WACC!D$12*(1-WACC!D$13)/(1-(1-WACC!D$13)*WACC!D$12)</f>
        <v>278294.0676823011</v>
      </c>
      <c r="D18" s="84">
        <f>(D14-D15-D7+D16)*WACC!E$12*(1-WACC!E$13)/(1-(1-WACC!E$13)*WACC!E$12)</f>
        <v>372806.63625647052</v>
      </c>
      <c r="E18" s="84">
        <f>(E14-E15-E7+E16)*WACC!F$12*(1-WACC!F$13)/(1-(1-WACC!F$13)*WACC!F$12)</f>
        <v>369254.15492018027</v>
      </c>
      <c r="F18" s="84">
        <f>(F14-F15-F7+F16)*WACC!G$12*(1-WACC!G$13)/(1-(1-WACC!G$13)*WACC!G$12)</f>
        <v>340568.44864721806</v>
      </c>
      <c r="G18" s="84">
        <f>(G14-G15-G7+G16)*WACC!H$12*(1-WACC!H$13)/(1-(1-WACC!H$13)*WACC!H$12)</f>
        <v>428961.52732105181</v>
      </c>
      <c r="H18" s="84">
        <f>(H14-H15-H7+H16)*WACC!I$12*(1-WACC!I$13)/(1-(1-WACC!I$13)*WACC!I$12)</f>
        <v>335398.64567142376</v>
      </c>
      <c r="I18" s="84">
        <f>(I14-I15-I7+I16)*WACC!J$12*(1-WACC!J$13)/(1-(1-WACC!J$13)*WACC!J$12)</f>
        <v>221640.18792001388</v>
      </c>
      <c r="J18" s="84">
        <f>(J14-J15-J7+J16)*WACC!K$12*(1-WACC!K$13)/(1-(1-WACC!K$13)*WACC!K$12)</f>
        <v>188754.2568685734</v>
      </c>
      <c r="K18" s="84">
        <f>(K14-K15-K7+K16)*WACC!L$12*(1-WACC!L$13)/(1-(1-WACC!L$13)*WACC!L$12)</f>
        <v>346028.32469346444</v>
      </c>
      <c r="L18" s="84">
        <f>(L14-L15-L7+L16)*WACC!M$12*(1-WACC!M$13)/(1-(1-WACC!M$13)*WACC!M$12)</f>
        <v>123783.0259920609</v>
      </c>
      <c r="M18" s="84">
        <f>(M14-M15-M7+M16)*WACC!N$12*(1-WACC!N$13)/(1-(1-WACC!N$13)*WACC!N$12)</f>
        <v>151794.20101913851</v>
      </c>
      <c r="N18" s="84">
        <f>(N14-N15-N7+N16)*WACC!O$12*(1-WACC!O$13)/(1-(1-WACC!O$13)*WACC!O$12)</f>
        <v>164145.41659355498</v>
      </c>
      <c r="O18" s="84">
        <f>(O14-O15-O7+O16)*WACC!P$12*(1-WACC!P$13)/(1-(1-WACC!P$13)*WACC!P$12)</f>
        <v>189439.39082443473</v>
      </c>
      <c r="P18" s="84">
        <f>(P14-P15-P7+P16)*WACC!Q$12*(1-WACC!Q$13)/(1-(1-WACC!Q$13)*WACC!Q$12)</f>
        <v>-5710.0318819892136</v>
      </c>
      <c r="Q18" s="84">
        <f>(Q14-Q15-Q7+Q16)*WACC!R$12*(1-WACC!R$13)/(1-(1-WACC!R$13)*WACC!R$12)</f>
        <v>-83848.356366409964</v>
      </c>
      <c r="R18" s="84">
        <f>(R14-R15-R7+R16)*WACC!S$12*(1-WACC!S$13)/(1-(1-WACC!S$13)*WACC!S$12)</f>
        <v>10258.520156367387</v>
      </c>
      <c r="S18" s="84">
        <f>(S14-S15-S7+S16)*WACC!T$12*(1-WACC!T$13)/(1-(1-WACC!T$13)*WACC!T$12)</f>
        <v>-90450.9657893111</v>
      </c>
      <c r="T18" s="84">
        <f>(T14-T15-T7+T16)*WACC!U$12*(1-WACC!U$13)/(1-(1-WACC!U$13)*WACC!U$12)</f>
        <v>-94044.725355009679</v>
      </c>
      <c r="V18" s="84">
        <f>(V14-V15-V7+V16)*WACC!C$12*(1-WACC!C$13)/(1-(1-WACC!C$13)*WACC!C$12)</f>
        <v>90600.395447694536</v>
      </c>
      <c r="W18" s="84">
        <f>(W14-W15-W7+W16)*WACC!D$12*(1-WACC!D$13)/(1-(1-WACC!D$13)*WACC!D$12)</f>
        <v>78949.154889470621</v>
      </c>
      <c r="X18" s="84">
        <f>(X14-X15-X7+X16)*WACC!E$12*(1-WACC!E$13)/(1-(1-WACC!E$13)*WACC!E$12)</f>
        <v>95250.557907115566</v>
      </c>
      <c r="Y18" s="84">
        <f>(Y14-Y15-Y7+Y16)*WACC!F$12*(1-WACC!F$13)/(1-(1-WACC!F$13)*WACC!F$12)</f>
        <v>84037.274881509889</v>
      </c>
      <c r="Z18" s="84">
        <f>(Z14-Z15-Z7+Z16)*WACC!G$12*(1-WACC!G$13)/(1-(1-WACC!G$13)*WACC!G$12)</f>
        <v>71362.01505965431</v>
      </c>
      <c r="AA18" s="84">
        <f>(AA14-AA15-AA7+AA16)*WACC!H$12*(1-WACC!H$13)/(1-(1-WACC!H$13)*WACC!H$12)</f>
        <v>107261.40213499698</v>
      </c>
      <c r="AB18" s="84">
        <f>(AB14-AB15-AB7+AB16)*WACC!I$12*(1-WACC!I$13)/(1-(1-WACC!I$13)*WACC!I$12)</f>
        <v>92032.959109133822</v>
      </c>
      <c r="AC18" s="84">
        <f>(AC14-AC15-AC7+AC16)*WACC!J$12*(1-WACC!J$13)/(1-(1-WACC!J$13)*WACC!J$12)</f>
        <v>66169.781079025735</v>
      </c>
      <c r="AD18" s="84">
        <f>(AD14-AD15-AD7+AD16)*WACC!K$12*(1-WACC!K$13)/(1-(1-WACC!K$13)*WACC!K$12)</f>
        <v>58308.866044958653</v>
      </c>
      <c r="AE18" s="84">
        <f>(AE14-AE15-AE7+AE16)*WACC!L$12*(1-WACC!L$13)/(1-(1-WACC!L$13)*WACC!L$12)</f>
        <v>102640.97753750418</v>
      </c>
      <c r="AF18" s="84">
        <f>(AF14-AF15-AF7+AF16)*WACC!M$12*(1-WACC!M$13)/(1-(1-WACC!M$13)*WACC!M$12)</f>
        <v>31812.915822582498</v>
      </c>
      <c r="AG18" s="84">
        <f>(AG14-AG15-AG7+AG16)*WACC!N$12*(1-WACC!N$13)/(1-(1-WACC!N$13)*WACC!N$12)</f>
        <v>39462.120919364104</v>
      </c>
      <c r="AH18" s="84">
        <f>(AH14-AH15-AH7+AH16)*WACC!O$12*(1-WACC!O$13)/(1-(1-WACC!O$13)*WACC!O$12)</f>
        <v>45143.519877023449</v>
      </c>
      <c r="AI18" s="84">
        <f>(AI14-AI15-AI7+AI16)*WACC!P$12*(1-WACC!P$13)/(1-(1-WACC!P$13)*WACC!P$12)</f>
        <v>51137.052720924599</v>
      </c>
      <c r="AJ18" s="84">
        <f>(AJ14-AJ15-AJ7+AJ16)*WACC!Q$12*(1-WACC!Q$13)/(1-(1-WACC!Q$13)*WACC!Q$12)</f>
        <v>-1603.3037162051698</v>
      </c>
      <c r="AK18" s="84">
        <f>(AK14-AK15-AK7+AK16)*WACC!R$12*(1-WACC!R$13)/(1-(1-WACC!R$13)*WACC!R$12)</f>
        <v>-23347.890874486773</v>
      </c>
      <c r="AL18" s="84">
        <f>(AL14-AL15-AL7+AL16)*WACC!S$12*(1-WACC!S$13)/(1-(1-WACC!S$13)*WACC!S$12)</f>
        <v>2780.7862636169771</v>
      </c>
      <c r="AM18" s="84">
        <f>(AM14-AM15-AM7+AM16)*WACC!T$12*(1-WACC!T$13)/(1-(1-WACC!T$13)*WACC!T$12)</f>
        <v>-23736.784580023876</v>
      </c>
      <c r="AN18" s="84">
        <f>(AN14-AN15-AN7+AN16)*WACC!U$12*(1-WACC!U$13)/(1-(1-WACC!U$13)*WACC!U$12)</f>
        <v>-23710.925611675746</v>
      </c>
      <c r="AP18" s="84">
        <f>(AP14-AP15-AP7+AP16)*WACC!C$12*(1-WACC!C$13)/(1-(1-WACC!C$13)*WACC!C$12)</f>
        <v>581022.48092746048</v>
      </c>
      <c r="AQ18" s="84">
        <f>(AQ14-AQ15-AQ7+AQ16)*WACC!D$12*(1-WACC!D$13)/(1-(1-WACC!D$13)*WACC!D$12)</f>
        <v>520227.55461387336</v>
      </c>
      <c r="AR18" s="84">
        <f>(AR14-AR15-AR7+AR16)*WACC!E$12*(1-WACC!E$13)/(1-(1-WACC!E$13)*WACC!E$12)</f>
        <v>658003.79471951816</v>
      </c>
      <c r="AS18" s="84">
        <f>(AS14-AS15-AS7+AS16)*WACC!F$12*(1-WACC!F$13)/(1-(1-WACC!F$13)*WACC!F$12)</f>
        <v>613984.81421733811</v>
      </c>
      <c r="AT18" s="84">
        <f>(AT14-AT15-AT7+AT16)*WACC!G$12*(1-WACC!G$13)/(1-(1-WACC!G$13)*WACC!G$12)</f>
        <v>556732.41013325914</v>
      </c>
      <c r="AU18" s="84">
        <f>(AU14-AU15-AU7+AU16)*WACC!H$12*(1-WACC!H$13)/(1-(1-WACC!H$13)*WACC!H$12)</f>
        <v>688428.39264066517</v>
      </c>
      <c r="AV18" s="84">
        <f>(AV14-AV15-AV7+AV16)*WACC!I$12*(1-WACC!I$13)/(1-(1-WACC!I$13)*WACC!I$12)</f>
        <v>526757.32885060809</v>
      </c>
      <c r="AW18" s="84">
        <f>(AW14-AW15-AW7+AW16)*WACC!J$12*(1-WACC!J$13)/(1-(1-WACC!J$13)*WACC!J$12)</f>
        <v>346445.10475454229</v>
      </c>
      <c r="AX18" s="84">
        <f>(AX14-AX15-AX7+AX16)*WACC!K$12*(1-WACC!K$13)/(1-(1-WACC!K$13)*WACC!K$12)</f>
        <v>296215.43599118385</v>
      </c>
      <c r="AY18" s="84">
        <f>(AY14-AY15-AY7+AY16)*WACC!L$12*(1-WACC!L$13)/(1-(1-WACC!L$13)*WACC!L$12)</f>
        <v>528876.12251819845</v>
      </c>
      <c r="AZ18" s="84">
        <f>(AZ14-AZ15-AZ7+AZ16)*WACC!M$12*(1-WACC!M$13)/(1-(1-WACC!M$13)*WACC!M$12)</f>
        <v>187242.39635108417</v>
      </c>
      <c r="BA18" s="84">
        <f>(BA14-BA15-BA7+BA16)*WACC!N$12*(1-WACC!N$13)/(1-(1-WACC!N$13)*WACC!N$12)</f>
        <v>228623.02678061867</v>
      </c>
      <c r="BB18" s="84">
        <f>(BB14-BB15-BB7+BB16)*WACC!O$12*(1-WACC!O$13)/(1-(1-WACC!O$13)*WACC!O$12)</f>
        <v>251152.67170293504</v>
      </c>
      <c r="BC18" s="84">
        <f>(BC14-BC15-BC7+BC16)*WACC!P$12*(1-WACC!P$13)/(1-(1-WACC!P$13)*WACC!P$12)</f>
        <v>295213.11083007744</v>
      </c>
      <c r="BD18" s="84">
        <f>(BD14-BD15-BD7+BD16)*WACC!Q$12*(1-WACC!Q$13)/(1-(1-WACC!Q$13)*WACC!Q$12)</f>
        <v>-9109.6260621525489</v>
      </c>
      <c r="BE18" s="84">
        <f>(BE14-BE15-BE7+BE16)*WACC!R$12*(1-WACC!R$13)/(1-(1-WACC!R$13)*WACC!R$12)</f>
        <v>-137038.42230210645</v>
      </c>
      <c r="BF18" s="84">
        <f>(BF14-BF15-BF7+BF16)*WACC!S$12*(1-WACC!S$13)/(1-(1-WACC!S$13)*WACC!S$12)</f>
        <v>17019.042084479031</v>
      </c>
      <c r="BG18" s="84">
        <f>(BG14-BG15-BG7+BG16)*WACC!T$12*(1-WACC!T$13)/(1-(1-WACC!T$13)*WACC!T$12)</f>
        <v>-154635.53010493162</v>
      </c>
      <c r="BH18" s="84">
        <f>(BH14-BH15-BH7+BH16)*WACC!U$12*(1-WACC!U$13)/(1-(1-WACC!U$13)*WACC!U$12)</f>
        <v>-168556.01930957162</v>
      </c>
      <c r="BJ18" s="84">
        <f>(BJ14-BJ15-BJ7+BJ16)*WACC!C$12*(1-WACC!C$13)/(1-(1-WACC!C$13)*WACC!C$12)</f>
        <v>2160.2132132775928</v>
      </c>
      <c r="BK18" s="84">
        <f>(BK14-BK15-BK7+BK16)*WACC!D$12*(1-WACC!D$13)/(1-(1-WACC!D$13)*WACC!D$12)</f>
        <v>1867.4220243576231</v>
      </c>
      <c r="BL18" s="84">
        <f>(BL14-BL15-BL7+BL16)*WACC!E$12*(1-WACC!E$13)/(1-(1-WACC!E$13)*WACC!E$12)</f>
        <v>2279.6070570450988</v>
      </c>
      <c r="BM18" s="84">
        <f>(BM14-BM15-BM7+BM16)*WACC!F$12*(1-WACC!F$13)/(1-(1-WACC!F$13)*WACC!F$12)</f>
        <v>2037.1810901881051</v>
      </c>
      <c r="BN18" s="84">
        <f>(BN14-BN15-BN7+BN16)*WACC!G$12*(1-WACC!G$13)/(1-(1-WACC!G$13)*WACC!G$12)</f>
        <v>1754.3534097197194</v>
      </c>
      <c r="BO18" s="84">
        <f>(BO14-BO15-BO7+BO16)*WACC!H$12*(1-WACC!H$13)/(1-(1-WACC!H$13)*WACC!H$12)</f>
        <v>2062.0525770309673</v>
      </c>
      <c r="BP18" s="84">
        <f>(BP14-BP15-BP7+BP16)*WACC!I$12*(1-WACC!I$13)/(1-(1-WACC!I$13)*WACC!I$12)</f>
        <v>1489.5809236507405</v>
      </c>
      <c r="BQ18" s="84">
        <f>(BQ14-BQ15-BQ7+BQ16)*WACC!J$12*(1-WACC!J$13)/(1-(1-WACC!J$13)*WACC!J$12)</f>
        <v>920.99718984545984</v>
      </c>
      <c r="BR18" s="84">
        <f>(BR14-BR15-BR7+BR16)*WACC!K$12*(1-WACC!K$13)/(1-(1-WACC!K$13)*WACC!K$12)</f>
        <v>748.94955072613618</v>
      </c>
      <c r="BS18" s="84">
        <f>(BS14-BS15-BS7+BS16)*WACC!L$12*(1-WACC!L$13)/(1-(1-WACC!L$13)*WACC!L$12)</f>
        <v>1210.6081872282014</v>
      </c>
      <c r="BT18" s="84">
        <f>(BT14-BT15-BT7+BT16)*WACC!M$12*(1-WACC!M$13)/(1-(1-WACC!M$13)*WACC!M$12)</f>
        <v>415.16996814141226</v>
      </c>
      <c r="BU18" s="84">
        <f>(BU14-BU15-BU7+BU16)*WACC!N$12*(1-WACC!N$13)/(1-(1-WACC!N$13)*WACC!N$12)</f>
        <v>463.64403509536635</v>
      </c>
      <c r="BV18" s="84">
        <f>(BV14-BV15-BV7+BV16)*WACC!O$12*(1-WACC!O$13)/(1-(1-WACC!O$13)*WACC!O$12)</f>
        <v>538.23625930017818</v>
      </c>
      <c r="BW18" s="84">
        <f>(BW14-BW15-BW7+BW16)*WACC!P$12*(1-WACC!P$13)/(1-(1-WACC!P$13)*WACC!P$12)</f>
        <v>835.60454942449246</v>
      </c>
      <c r="BX18" s="84">
        <f>(BX14-BX15-BX7+BX16)*WACC!Q$12*(1-WACC!Q$13)/(1-(1-WACC!Q$13)*WACC!Q$12)</f>
        <v>-30.362871695068449</v>
      </c>
      <c r="BY18" s="84">
        <f>(BY14-BY15-BY7+BY16)*WACC!R$12*(1-WACC!R$13)/(1-(1-WACC!R$13)*WACC!R$12)</f>
        <v>-425.08027225935251</v>
      </c>
      <c r="BZ18" s="84">
        <f>(BZ14-BZ15-BZ7+BZ16)*WACC!S$12*(1-WACC!S$13)/(1-(1-WACC!S$13)*WACC!S$12)</f>
        <v>49.706730269725234</v>
      </c>
      <c r="CA18" s="84">
        <f>(CA14-CA15-CA7+CA16)*WACC!T$12*(1-WACC!T$13)/(1-(1-WACC!T$13)*WACC!T$12)</f>
        <v>-411.9846766430793</v>
      </c>
      <c r="CB18" s="84">
        <f>(CB14-CB15-CB7+CB16)*WACC!U$12*(1-WACC!U$13)/(1-(1-WACC!U$13)*WACC!U$12)</f>
        <v>-399.35376511559645</v>
      </c>
      <c r="CD18" s="84">
        <f>(CD14-CD15-CD7+CD16)*WACC!C$12*(1-WACC!C$13)/(1-(1-WACC!C$13)*WACC!C$12)</f>
        <v>71581.737408491928</v>
      </c>
      <c r="CE18" s="84">
        <f>(CE14-CE15-CE7+CE16)*WACC!D$12*(1-WACC!D$13)/(1-(1-WACC!D$13)*WACC!D$12)</f>
        <v>62984.298386301845</v>
      </c>
      <c r="CF18" s="84">
        <f>(CF14-CF15-CF7+CF16)*WACC!E$12*(1-WACC!E$13)/(1-(1-WACC!E$13)*WACC!E$12)</f>
        <v>77704.986664459444</v>
      </c>
      <c r="CG18" s="84">
        <f>(CG14-CG15-CG7+CG16)*WACC!F$12*(1-WACC!F$13)/(1-(1-WACC!F$13)*WACC!F$12)</f>
        <v>71921.513803231894</v>
      </c>
      <c r="CH18" s="84">
        <f>(CH14-CH15-CH7+CH16)*WACC!G$12*(1-WACC!G$13)/(1-(1-WACC!G$13)*WACC!G$12)</f>
        <v>62355.59517931335</v>
      </c>
      <c r="CI18" s="84">
        <f>(CI14-CI15-CI7+CI16)*WACC!H$12*(1-WACC!H$13)/(1-(1-WACC!H$13)*WACC!H$12)</f>
        <v>82631.455409786446</v>
      </c>
      <c r="CJ18" s="84">
        <f>(CJ14-CJ15-CJ7+CJ16)*WACC!I$12*(1-WACC!I$13)/(1-(1-WACC!I$13)*WACC!I$12)</f>
        <v>72339.467969178644</v>
      </c>
      <c r="CK18" s="84">
        <f>(CK14-CK15-CK7+CK16)*WACC!J$12*(1-WACC!J$13)/(1-(1-WACC!J$13)*WACC!J$12)</f>
        <v>61145.24992694804</v>
      </c>
      <c r="CL18" s="84">
        <f>(CL14-CL15-CL7+CL16)*WACC!K$12*(1-WACC!K$13)/(1-(1-WACC!K$13)*WACC!K$12)</f>
        <v>69826.716375947362</v>
      </c>
      <c r="CM18" s="84">
        <f>(CM14-CM15-CM7+CM16)*WACC!L$12*(1-WACC!L$13)/(1-(1-WACC!L$13)*WACC!L$12)</f>
        <v>142328.9244008323</v>
      </c>
      <c r="CN18" s="84">
        <f>(CN14-CN15-CN7+CN16)*WACC!M$12*(1-WACC!M$13)/(1-(1-WACC!M$13)*WACC!M$12)</f>
        <v>47161.905243199988</v>
      </c>
      <c r="CO18" s="84">
        <f>(CO14-CO15-CO7+CO16)*WACC!N$12*(1-WACC!N$13)/(1-(1-WACC!N$13)*WACC!N$12)</f>
        <v>57367.185525315595</v>
      </c>
      <c r="CP18" s="84">
        <f>(CP14-CP15-CP7+CP16)*WACC!O$12*(1-WACC!O$13)/(1-(1-WACC!O$13)*WACC!O$12)</f>
        <v>63555.686640184023</v>
      </c>
      <c r="CQ18" s="84">
        <f>(CQ14-CQ15-CQ7+CQ16)*WACC!P$12*(1-WACC!P$13)/(1-(1-WACC!P$13)*WACC!P$12)</f>
        <v>72327.479605027736</v>
      </c>
      <c r="CR18" s="84">
        <f>(CR14-CR15-CR7+CR16)*WACC!Q$12*(1-WACC!Q$13)/(1-(1-WACC!Q$13)*WACC!Q$12)</f>
        <v>-2130.9608406293055</v>
      </c>
      <c r="CS18" s="84">
        <f>(CS14-CS15-CS7+CS16)*WACC!R$12*(1-WACC!R$13)/(1-(1-WACC!R$13)*WACC!R$12)</f>
        <v>-31349.82653139687</v>
      </c>
      <c r="CT18" s="84">
        <f>(CT14-CT15-CT7+CT16)*WACC!S$12*(1-WACC!S$13)/(1-(1-WACC!S$13)*WACC!S$12)</f>
        <v>3884.1610740012911</v>
      </c>
      <c r="CU18" s="84">
        <f>(CU14-CU15-CU7+CU16)*WACC!T$12*(1-WACC!T$13)/(1-(1-WACC!T$13)*WACC!T$12)</f>
        <v>-35571.343151967572</v>
      </c>
      <c r="CV18" s="84">
        <f>(CV14-CV15-CV7+CV16)*WACC!U$12*(1-WACC!U$13)/(1-(1-WACC!U$13)*WACC!U$12)</f>
        <v>-38368.893927752753</v>
      </c>
      <c r="CX18" s="84">
        <f>(CX14-CX15-CX7+CX16)*WACC!C$12*(1-WACC!C$13)/(1-(1-WACC!C$13)*WACC!C$12)</f>
        <v>379165.13733559492</v>
      </c>
      <c r="CY18" s="84">
        <f>(CY14-CY15-CY7+CY16)*WACC!D$12*(1-WACC!D$13)/(1-(1-WACC!D$13)*WACC!D$12)</f>
        <v>337870.71825400461</v>
      </c>
      <c r="CZ18" s="84">
        <f>(CZ14-CZ15-CZ7+CZ16)*WACC!E$12*(1-WACC!E$13)/(1-(1-WACC!E$13)*WACC!E$12)</f>
        <v>426602.63485333044</v>
      </c>
      <c r="DA18" s="84">
        <f>(DA14-DA15-DA7+DA16)*WACC!F$12*(1-WACC!F$13)/(1-(1-WACC!F$13)*WACC!F$12)</f>
        <v>402626.27485354478</v>
      </c>
      <c r="DB18" s="84">
        <f>(DB14-DB15-DB7+DB16)*WACC!G$12*(1-WACC!G$13)/(1-(1-WACC!G$13)*WACC!G$12)</f>
        <v>362830.60073367564</v>
      </c>
      <c r="DC18" s="84">
        <f>(DC14-DC15-DC7+DC16)*WACC!H$12*(1-WACC!H$13)/(1-(1-WACC!H$13)*WACC!H$12)</f>
        <v>466290.70479333773</v>
      </c>
      <c r="DD18" s="84">
        <f>(DD14-DD15-DD7+DD16)*WACC!I$12*(1-WACC!I$13)/(1-(1-WACC!I$13)*WACC!I$12)</f>
        <v>370232.6768996488</v>
      </c>
      <c r="DE18" s="84">
        <f>(DE14-DE15-DE7+DE16)*WACC!J$12*(1-WACC!J$13)/(1-(1-WACC!J$13)*WACC!J$12)</f>
        <v>251150.46639105346</v>
      </c>
      <c r="DF18" s="84">
        <f>(DF14-DF15-DF7+DF16)*WACC!K$12*(1-WACC!K$13)/(1-(1-WACC!K$13)*WACC!K$12)</f>
        <v>213473.71866338854</v>
      </c>
      <c r="DG18" s="84">
        <f>(DG14-DG15-DG7+DG16)*WACC!L$12*(1-WACC!L$13)/(1-(1-WACC!L$13)*WACC!L$12)</f>
        <v>334597.05987791682</v>
      </c>
      <c r="DH18" s="84">
        <f>(DH14-DH15-DH7+DH16)*WACC!M$12*(1-WACC!M$13)/(1-(1-WACC!M$13)*WACC!M$12)</f>
        <v>102716.65106486829</v>
      </c>
      <c r="DI18" s="84">
        <f>(DI14-DI15-DI7+DI16)*WACC!N$12*(1-WACC!N$13)/(1-(1-WACC!N$13)*WACC!N$12)</f>
        <v>120967.89051704448</v>
      </c>
      <c r="DJ18" s="84">
        <f>(DJ14-DJ15-DJ7+DJ16)*WACC!O$12*(1-WACC!O$13)/(1-(1-WACC!O$13)*WACC!O$12)</f>
        <v>132233.12327534525</v>
      </c>
      <c r="DK18" s="84">
        <f>(DK14-DK15-DK7+DK16)*WACC!P$12*(1-WACC!P$13)/(1-(1-WACC!P$13)*WACC!P$12)</f>
        <v>148793.3285390643</v>
      </c>
      <c r="DL18" s="84">
        <f>(DL14-DL15-DL7+DL16)*WACC!Q$12*(1-WACC!Q$13)/(1-(1-WACC!Q$13)*WACC!Q$12)</f>
        <v>-4463.0630312950807</v>
      </c>
      <c r="DM18" s="84">
        <f>(DM14-DM15-DM7+DM16)*WACC!R$12*(1-WACC!R$13)/(1-(1-WACC!R$13)*WACC!R$12)</f>
        <v>-64230.713089935576</v>
      </c>
      <c r="DN18" s="84">
        <f>(DN14-DN15-DN7+DN16)*WACC!S$12*(1-WACC!S$13)/(1-(1-WACC!S$13)*WACC!S$12)</f>
        <v>7364.4994101742632</v>
      </c>
      <c r="DO18" s="84">
        <f>(DO14-DO15-DO7+DO16)*WACC!T$12*(1-WACC!T$13)/(1-(1-WACC!T$13)*WACC!T$12)</f>
        <v>-64539.503110194717</v>
      </c>
      <c r="DP18" s="84">
        <f>(DP14-DP15-DP7+DP16)*WACC!U$12*(1-WACC!U$13)/(1-(1-WACC!U$13)*WACC!U$12)</f>
        <v>-70145.277288139914</v>
      </c>
      <c r="DR18" s="84">
        <f>(DR14-DR15-DR7+DR16)*WACC!C$12*(1-WACC!C$13)/(1-(1-WACC!C$13)*WACC!C$12)</f>
        <v>97194.896951478586</v>
      </c>
      <c r="DS18" s="84">
        <f>(DS14-DS15-DS7+DS16)*WACC!D$12*(1-WACC!D$13)/(1-(1-WACC!D$13)*WACC!D$12)</f>
        <v>90239.806677463901</v>
      </c>
      <c r="DT18" s="84">
        <f>(DT14-DT15-DT7+DT16)*WACC!E$12*(1-WACC!E$13)/(1-(1-WACC!E$13)*WACC!E$12)</f>
        <v>118012.63487809896</v>
      </c>
      <c r="DU18" s="84">
        <f>(DU14-DU15-DU7+DU16)*WACC!F$12*(1-WACC!F$13)/(1-(1-WACC!F$13)*WACC!F$12)</f>
        <v>108872.19724027345</v>
      </c>
      <c r="DV18" s="84">
        <f>(DV14-DV15-DV7+DV16)*WACC!G$12*(1-WACC!G$13)/(1-(1-WACC!G$13)*WACC!G$12)</f>
        <v>81135.285530243258</v>
      </c>
      <c r="DW18" s="84">
        <f>(DW14-DW15-DW7+DW16)*WACC!H$12*(1-WACC!H$13)/(1-(1-WACC!H$13)*WACC!H$12)</f>
        <v>145136.1328192988</v>
      </c>
      <c r="DX18" s="84">
        <f>(DX14-DX15-DX7+DX16)*WACC!I$12*(1-WACC!I$13)/(1-(1-WACC!I$13)*WACC!I$12)</f>
        <v>138258.89605070025</v>
      </c>
      <c r="DY18" s="84">
        <f>(DY14-DY15-DY7+DY16)*WACC!J$12*(1-WACC!J$13)/(1-(1-WACC!J$13)*WACC!J$12)</f>
        <v>91133.716833452272</v>
      </c>
      <c r="DZ18" s="84">
        <f>(DZ14-DZ15-DZ7+DZ16)*WACC!K$12*(1-WACC!K$13)/(1-(1-WACC!K$13)*WACC!K$12)</f>
        <v>90850.634876935379</v>
      </c>
      <c r="EA18" s="84">
        <f>(EA14-EA15-EA7+EA16)*WACC!L$12*(1-WACC!L$13)/(1-(1-WACC!L$13)*WACC!L$12)</f>
        <v>210128.84466603852</v>
      </c>
      <c r="EB18" s="84">
        <f>(EB14-EB15-EB7+EB16)*WACC!M$12*(1-WACC!M$13)/(1-(1-WACC!M$13)*WACC!M$12)</f>
        <v>77362.51093291986</v>
      </c>
      <c r="EC18" s="84">
        <f>(EC14-EC15-EC7+EC16)*WACC!N$12*(1-WACC!N$13)/(1-(1-WACC!N$13)*WACC!N$12)</f>
        <v>97685.862153397713</v>
      </c>
      <c r="ED18" s="84">
        <f>(ED14-ED15-ED7+ED16)*WACC!O$12*(1-WACC!O$13)/(1-(1-WACC!O$13)*WACC!O$12)</f>
        <v>107726.22952806369</v>
      </c>
      <c r="EE18" s="84">
        <f>(EE14-EE15-EE7+EE16)*WACC!P$12*(1-WACC!P$13)/(1-(1-WACC!P$13)*WACC!P$12)</f>
        <v>133711.5751598872</v>
      </c>
      <c r="EF18" s="84">
        <f>(EF14-EF15-EF7+EF16)*WACC!Q$12*(1-WACC!Q$13)/(1-(1-WACC!Q$13)*WACC!Q$12)</f>
        <v>-4049.1690290352099</v>
      </c>
      <c r="EG18" s="84">
        <f>(EG14-EG15-EG7+EG16)*WACC!R$12*(1-WACC!R$13)/(1-(1-WACC!R$13)*WACC!R$12)</f>
        <v>-59682.651203925612</v>
      </c>
      <c r="EH18" s="84">
        <f>(EH14-EH15-EH7+EH16)*WACC!S$12*(1-WACC!S$13)/(1-(1-WACC!S$13)*WACC!S$12)</f>
        <v>7267.4572297072982</v>
      </c>
      <c r="EI18" s="84">
        <f>(EI14-EI15-EI7+EI16)*WACC!T$12*(1-WACC!T$13)/(1-(1-WACC!T$13)*WACC!T$12)</f>
        <v>-65543.294366612201</v>
      </c>
      <c r="EJ18" s="84">
        <f>(EJ14-EJ15-EJ7+EJ16)*WACC!U$12*(1-WACC!U$13)/(1-(1-WACC!U$13)*WACC!U$12)</f>
        <v>-69798.433335526672</v>
      </c>
    </row>
    <row r="19" spans="1:140" s="178" customFormat="1" x14ac:dyDescent="0.25">
      <c r="A19" s="180" t="s">
        <v>277</v>
      </c>
      <c r="B19" s="177">
        <f>(B6-B5*(WACC!C$21-WACC!C$22))*WACC!C$12*(1-WACC!C$13)/(1-WACC!C$12*(1-WACC!C$13))</f>
        <v>29159.380109701848</v>
      </c>
      <c r="C19" s="177">
        <f>(C6-C5*(WACC!D$21-WACC!D$22))*WACC!D$12*(1-WACC!D$13)/(1-WACC!D$12*(1-WACC!D$13))</f>
        <v>206943.38361074595</v>
      </c>
      <c r="D19" s="177">
        <f>(D6-D5*(WACC!E$21-WACC!E$22))*WACC!E$12*(1-WACC!E$13)/(1-WACC!E$12*(1-WACC!E$13))</f>
        <v>-71191.211383273781</v>
      </c>
      <c r="E19" s="177">
        <f>(E6-E5*(WACC!F$21-WACC!F$22))*WACC!F$12*(1-WACC!F$13)/(1-WACC!F$12*(1-WACC!F$13))</f>
        <v>442354.07257079822</v>
      </c>
      <c r="F19" s="177">
        <f>(F6-F5*(WACC!G$21-WACC!G$22))*WACC!G$12*(1-WACC!G$13)/(1-WACC!G$12*(1-WACC!G$13))</f>
        <v>-247067.3434693616</v>
      </c>
      <c r="G19" s="177">
        <f>(G6-G5*(WACC!H$21-WACC!H$22))*WACC!H$12*(1-WACC!H$13)/(1-WACC!H$12*(1-WACC!H$13))</f>
        <v>82596.493044474497</v>
      </c>
      <c r="H19" s="177">
        <f>(H6-H5*(WACC!I$21-WACC!I$22))*WACC!I$12*(1-WACC!I$13)/(1-WACC!I$12*(1-WACC!I$13))</f>
        <v>182578.66315534519</v>
      </c>
      <c r="I19" s="177">
        <f>(I6-I5*(WACC!J$21-WACC!J$22))*WACC!J$12*(1-WACC!J$13)/(1-WACC!J$12*(1-WACC!J$13))</f>
        <v>-361344.81796957081</v>
      </c>
      <c r="J19" s="177">
        <f>(J6-J5*(WACC!K$21-WACC!K$22))*WACC!K$12*(1-WACC!K$13)/(1-WACC!K$12*(1-WACC!K$13))</f>
        <v>-37738.197578881176</v>
      </c>
      <c r="K19" s="177">
        <f>(K6-K5*(WACC!L$21-WACC!L$22))*WACC!L$12*(1-WACC!L$13)/(1-WACC!L$12*(1-WACC!L$13))</f>
        <v>642.56860539650108</v>
      </c>
      <c r="L19" s="177">
        <f>(L6-L5*(WACC!M$21-WACC!M$22))*WACC!M$12*(1-WACC!M$13)/(1-WACC!M$12*(1-WACC!M$13))</f>
        <v>-517587.34126408643</v>
      </c>
      <c r="M19" s="177">
        <f>(M6-M5*(WACC!N$21-WACC!N$22))*WACC!N$12*(1-WACC!N$13)/(1-WACC!N$12*(1-WACC!N$13))</f>
        <v>-542876.0085827607</v>
      </c>
      <c r="N19" s="177">
        <f>(N6-N5*(WACC!O$21-WACC!O$22))*WACC!O$12*(1-WACC!O$13)/(1-WACC!O$12*(1-WACC!O$13))</f>
        <v>-180974.390411884</v>
      </c>
      <c r="O19" s="177">
        <f>(O6-O5*(WACC!P$21-WACC!P$22))*WACC!P$12*(1-WACC!P$13)/(1-WACC!P$12*(1-WACC!P$13))</f>
        <v>-252036.07792388834</v>
      </c>
      <c r="P19" s="177">
        <f>(P6-P5*(WACC!Q$21-WACC!Q$22))*WACC!Q$12*(1-WACC!Q$13)/(1-WACC!Q$12*(1-WACC!Q$13))</f>
        <v>-159064.91436839264</v>
      </c>
      <c r="Q19" s="177">
        <f>(Q6-Q5*(WACC!R$21-WACC!R$22))*WACC!R$12*(1-WACC!R$13)/(1-WACC!R$12*(1-WACC!R$13))</f>
        <v>-385599.69549866719</v>
      </c>
      <c r="R19" s="177">
        <f>(R6-R5*(WACC!S$21-WACC!S$22))*WACC!S$12*(1-WACC!S$13)/(1-WACC!S$12*(1-WACC!S$13))</f>
        <v>466388.95972653653</v>
      </c>
      <c r="S19" s="177">
        <f>(S6-S5*(WACC!T$21-WACC!T$22))*WACC!T$12*(1-WACC!T$13)/(1-WACC!T$12*(1-WACC!T$13))</f>
        <v>1555515.0063866859</v>
      </c>
      <c r="T19" s="179">
        <f>(T6-T5*(WACC!U$21-WACC!U$22))*WACC!U$12*(1-WACC!U$13)/(1-WACC!U$12*(1-WACC!U$13))</f>
        <v>272464.14512655395</v>
      </c>
      <c r="V19" s="177">
        <f>(V6-V5*(WACC!C$21-WACC!C$22))*WACC!C$12*(1-WACC!C$13)/(1-WACC!C$12*(1-WACC!C$13))</f>
        <v>8574.4511933404265</v>
      </c>
      <c r="W19" s="177">
        <f>(W6-W5*(WACC!D$21-WACC!D$22))*WACC!D$12*(1-WACC!D$13)/(1-WACC!D$12*(1-WACC!D$13))</f>
        <v>58707.702187483927</v>
      </c>
      <c r="X19" s="177">
        <f>(X6-X5*(WACC!E$21-WACC!E$22))*WACC!E$12*(1-WACC!E$13)/(1-WACC!E$12*(1-WACC!E$13))</f>
        <v>-18189.060877326363</v>
      </c>
      <c r="Y19" s="177">
        <f>(Y6-Y5*(WACC!F$21-WACC!F$22))*WACC!F$12*(1-WACC!F$13)/(1-WACC!F$12*(1-WACC!F$13))</f>
        <v>100673.83209167483</v>
      </c>
      <c r="Z19" s="177">
        <f>(Z6-Z5*(WACC!G$21-WACC!G$22))*WACC!G$12*(1-WACC!G$13)/(1-WACC!G$12*(1-WACC!G$13))</f>
        <v>-51769.985021933215</v>
      </c>
      <c r="AA19" s="177">
        <f>(AA6-AA5*(WACC!H$21-WACC!H$22))*WACC!H$12*(1-WACC!H$13)/(1-WACC!H$12*(1-WACC!H$13))</f>
        <v>19633.426868545426</v>
      </c>
      <c r="AB19" s="177">
        <f>(AB6-AB5*(WACC!I$21-WACC!I$22))*WACC!I$12*(1-WACC!I$13)/(1-WACC!I$12*(1-WACC!I$13))</f>
        <v>47790.36690527419</v>
      </c>
      <c r="AC19" s="177">
        <f>(AC6-AC5*(WACC!J$21-WACC!J$22))*WACC!J$12*(1-WACC!J$13)/(1-WACC!J$12*(1-WACC!J$13))</f>
        <v>-108635.79503490284</v>
      </c>
      <c r="AD19" s="177">
        <f>(AD6-AD5*(WACC!K$21-WACC!K$22))*WACC!K$12*(1-WACC!K$13)/(1-WACC!K$12*(1-WACC!K$13))</f>
        <v>-13430.946315331254</v>
      </c>
      <c r="AE19" s="177">
        <f>(AE6-AE5*(WACC!L$21-WACC!L$22))*WACC!L$12*(1-WACC!L$13)/(1-WACC!L$12*(1-WACC!L$13))</f>
        <v>-1359.2807222606164</v>
      </c>
      <c r="AF19" s="177">
        <f>(AF6-AF5*(WACC!M$21-WACC!M$22))*WACC!M$12*(1-WACC!M$13)/(1-WACC!M$12*(1-WACC!M$13))</f>
        <v>-133022.81558497995</v>
      </c>
      <c r="AG19" s="177">
        <f>(AG6-AG5*(WACC!N$21-WACC!N$22))*WACC!N$12*(1-WACC!N$13)/(1-WACC!N$12*(1-WACC!N$13))</f>
        <v>-141132.05505237685</v>
      </c>
      <c r="AH19" s="177">
        <f>(AH6-AH5*(WACC!O$21-WACC!O$22))*WACC!O$12*(1-WACC!O$13)/(1-WACC!O$12*(1-WACC!O$13))</f>
        <v>-49771.960806831215</v>
      </c>
      <c r="AI19" s="177">
        <f>(AI6-AI5*(WACC!P$21-WACC!P$22))*WACC!P$12*(1-WACC!P$13)/(1-WACC!P$12*(1-WACC!P$13))</f>
        <v>-78702.031033001374</v>
      </c>
      <c r="AJ19" s="177">
        <f>(AJ6-AJ5*(WACC!Q$21-WACC!Q$22))*WACC!Q$12*(1-WACC!Q$13)/(1-WACC!Q$12*(1-WACC!Q$13))</f>
        <v>-44663.387801245408</v>
      </c>
      <c r="AK19" s="177">
        <f>(AK6-AK5*(WACC!R$21-WACC!R$22))*WACC!R$12*(1-WACC!R$13)/(1-WACC!R$12*(1-WACC!R$13))</f>
        <v>-107371.68862793398</v>
      </c>
      <c r="AL19" s="177">
        <f>(AL6-AL5*(WACC!S$21-WACC!S$22))*WACC!S$12*(1-WACC!S$13)/(1-WACC!S$12*(1-WACC!S$13))</f>
        <v>126424.47435810485</v>
      </c>
      <c r="AM19" s="177">
        <f>(AM6-AM5*(WACC!T$21-WACC!T$22))*WACC!T$12*(1-WACC!T$13)/(1-WACC!T$12*(1-WACC!T$13))</f>
        <v>408209.29075069685</v>
      </c>
      <c r="AN19" s="179">
        <f>(AN6-AN5*(WACC!U$21-WACC!U$22))*WACC!U$12*(1-WACC!U$13)/(1-WACC!U$12*(1-WACC!U$13))</f>
        <v>68694.730169331378</v>
      </c>
      <c r="AP19" s="177">
        <f>(AP6-AP5*(WACC!C$21-WACC!C$22))*WACC!C$12*(1-WACC!C$13)/(1-WACC!C$12*(1-WACC!C$13))</f>
        <v>54988.158498959579</v>
      </c>
      <c r="AQ19" s="177">
        <f>(AQ6-AQ5*(WACC!D$21-WACC!D$22))*WACC!D$12*(1-WACC!D$13)/(1-WACC!D$12*(1-WACC!D$13))</f>
        <v>386848.52787534089</v>
      </c>
      <c r="AR19" s="177">
        <f>(AR6-AR5*(WACC!E$21-WACC!E$22))*WACC!E$12*(1-WACC!E$13)/(1-WACC!E$12*(1-WACC!E$13))</f>
        <v>-125652.50369804954</v>
      </c>
      <c r="AS19" s="177">
        <f>(AS6-AS5*(WACC!F$21-WACC!F$22))*WACC!F$12*(1-WACC!F$13)/(1-WACC!F$12*(1-WACC!F$13))</f>
        <v>735533.18072852073</v>
      </c>
      <c r="AT19" s="177">
        <f>(AT6-AT5*(WACC!G$21-WACC!G$22))*WACC!G$12*(1-WACC!G$13)/(1-WACC!G$12*(1-WACC!G$13))</f>
        <v>-403884.73489335086</v>
      </c>
      <c r="AU19" s="177">
        <f>(AU6-AU5*(WACC!H$21-WACC!H$22))*WACC!H$12*(1-WACC!H$13)/(1-WACC!H$12*(1-WACC!H$13))</f>
        <v>133538.02278438138</v>
      </c>
      <c r="AV19" s="177">
        <f>(AV6-AV5*(WACC!I$21-WACC!I$22))*WACC!I$12*(1-WACC!I$13)/(1-WACC!I$12*(1-WACC!I$13))</f>
        <v>289669.9352715463</v>
      </c>
      <c r="AW19" s="177">
        <f>(AW6-AW5*(WACC!J$21-WACC!J$22))*WACC!J$12*(1-WACC!J$13)/(1-WACC!J$12*(1-WACC!J$13))</f>
        <v>-563959.38119911065</v>
      </c>
      <c r="AX19" s="177">
        <f>(AX6-AX5*(WACC!K$21-WACC!K$22))*WACC!K$12*(1-WACC!K$13)/(1-WACC!K$12*(1-WACC!K$13))</f>
        <v>-57312.213295844092</v>
      </c>
      <c r="AY19" s="177">
        <f>(AY6-AY5*(WACC!L$21-WACC!L$22))*WACC!L$12*(1-WACC!L$13)/(1-WACC!L$12*(1-WACC!L$13))</f>
        <v>3513.0293733523722</v>
      </c>
      <c r="AZ19" s="177">
        <f>(AZ6-AZ5*(WACC!M$21-WACC!M$22))*WACC!M$12*(1-WACC!M$13)/(1-WACC!M$12*(1-WACC!M$13))</f>
        <v>-782937.03060024197</v>
      </c>
      <c r="BA19" s="177">
        <f>(BA6-BA5*(WACC!N$21-WACC!N$22))*WACC!N$12*(1-WACC!N$13)/(1-WACC!N$12*(1-WACC!N$13))</f>
        <v>-817646.28231330658</v>
      </c>
      <c r="BB19" s="177">
        <f>(BB6-BB5*(WACC!O$21-WACC!O$22))*WACC!O$12*(1-WACC!O$13)/(1-WACC!O$12*(1-WACC!O$13))</f>
        <v>-276902.20906911511</v>
      </c>
      <c r="BC19" s="177">
        <f>(BC6-BC5*(WACC!P$21-WACC!P$22))*WACC!P$12*(1-WACC!P$13)/(1-WACC!P$12*(1-WACC!P$13))</f>
        <v>-393998.99447641679</v>
      </c>
      <c r="BD19" s="177">
        <f>(BD6-BD5*(WACC!Q$21-WACC!Q$22))*WACC!Q$12*(1-WACC!Q$13)/(1-WACC!Q$12*(1-WACC!Q$13))</f>
        <v>-253767.74060527608</v>
      </c>
      <c r="BE19" s="177">
        <f>(BE6-BE5*(WACC!R$21-WACC!R$22))*WACC!R$12*(1-WACC!R$13)/(1-WACC!R$12*(1-WACC!R$13))</f>
        <v>-630208.82222658361</v>
      </c>
      <c r="BF19" s="177">
        <f>(BF6-BF5*(WACC!S$21-WACC!S$22))*WACC!S$12*(1-WACC!S$13)/(1-WACC!S$12*(1-WACC!S$13))</f>
        <v>773746.42856218759</v>
      </c>
      <c r="BG19" s="177">
        <f>(BG6-BG5*(WACC!T$21-WACC!T$22))*WACC!T$12*(1-WACC!T$13)/(1-WACC!T$12*(1-WACC!T$13))</f>
        <v>2659318.0682392842</v>
      </c>
      <c r="BH19" s="179">
        <f>(BH6-BH5*(WACC!U$21-WACC!U$22))*WACC!U$12*(1-WACC!U$13)/(1-WACC!U$12*(1-WACC!U$13))</f>
        <v>488336.49622290395</v>
      </c>
      <c r="BJ19" s="177">
        <f>(BJ6-BJ5*(WACC!C$21-WACC!C$22))*WACC!C$12*(1-WACC!C$13)/(1-WACC!C$12*(1-WACC!C$13))</f>
        <v>204.44328827628325</v>
      </c>
      <c r="BK19" s="177">
        <f>(BK6-BK5*(WACC!D$21-WACC!D$22))*WACC!D$12*(1-WACC!D$13)/(1-WACC!D$12*(1-WACC!D$13))</f>
        <v>1388.641287140071</v>
      </c>
      <c r="BL19" s="177">
        <f>(BL6-BL5*(WACC!E$21-WACC!E$22))*WACC!E$12*(1-WACC!E$13)/(1-WACC!E$12*(1-WACC!E$13))</f>
        <v>-435.31410679410146</v>
      </c>
      <c r="BM19" s="177">
        <f>(BM6-BM5*(WACC!F$21-WACC!F$22))*WACC!F$12*(1-WACC!F$13)/(1-WACC!F$12*(1-WACC!F$13))</f>
        <v>2440.4745073314625</v>
      </c>
      <c r="BN19" s="177">
        <f>(BN6-BN5*(WACC!G$21-WACC!G$22))*WACC!G$12*(1-WACC!G$13)/(1-WACC!G$12*(1-WACC!G$13))</f>
        <v>-1272.7057898861974</v>
      </c>
      <c r="BO19" s="177">
        <f>(BO6-BO5*(WACC!H$21-WACC!H$22))*WACC!H$12*(1-WACC!H$13)/(1-WACC!H$12*(1-WACC!H$13))</f>
        <v>406.15258431896058</v>
      </c>
      <c r="BP19" s="177">
        <f>(BP6-BP5*(WACC!I$21-WACC!I$22))*WACC!I$12*(1-WACC!I$13)/(1-WACC!I$12*(1-WACC!I$13))</f>
        <v>837.10918646953621</v>
      </c>
      <c r="BQ19" s="177">
        <f>(BQ6-BQ5*(WACC!J$21-WACC!J$22))*WACC!J$12*(1-WACC!J$13)/(1-WACC!J$12*(1-WACC!J$13))</f>
        <v>-1492.696573157164</v>
      </c>
      <c r="BR19" s="177">
        <f>(BR6-BR5*(WACC!K$21-WACC!K$22))*WACC!K$12*(1-WACC!K$13)/(1-WACC!K$12*(1-WACC!K$13))</f>
        <v>-127.71949875981144</v>
      </c>
      <c r="BS19" s="177">
        <f>(BS6-BS5*(WACC!L$21-WACC!L$22))*WACC!L$12*(1-WACC!L$13)/(1-WACC!L$12*(1-WACC!L$13))</f>
        <v>31.607656160510853</v>
      </c>
      <c r="BT19" s="177">
        <f>(BT6-BT5*(WACC!M$21-WACC!M$22))*WACC!M$12*(1-WACC!M$13)/(1-WACC!M$12*(1-WACC!M$13))</f>
        <v>-1736.0404703304616</v>
      </c>
      <c r="BU19" s="177">
        <f>(BU6-BU5*(WACC!N$21-WACC!N$22))*WACC!N$12*(1-WACC!N$13)/(1-WACC!N$12*(1-WACC!N$13))</f>
        <v>-1658.2758858703746</v>
      </c>
      <c r="BV19" s="177">
        <f>(BV6-BV5*(WACC!O$21-WACC!O$22))*WACC!O$12*(1-WACC!O$13)/(1-WACC!O$12*(1-WACC!O$13))</f>
        <v>-593.45427001277699</v>
      </c>
      <c r="BW19" s="177">
        <f>(BW6-BW5*(WACC!P$21-WACC!P$22))*WACC!P$12*(1-WACC!P$13)/(1-WACC!P$12*(1-WACC!P$13))</f>
        <v>-1207.4142675530561</v>
      </c>
      <c r="BX19" s="177">
        <f>(BX6-BX5*(WACC!Q$21-WACC!Q$22))*WACC!Q$12*(1-WACC!Q$13)/(1-WACC!Q$12*(1-WACC!Q$13))</f>
        <v>-845.8214762253225</v>
      </c>
      <c r="BY19" s="177">
        <f>(BY6-BY5*(WACC!R$21-WACC!R$22))*WACC!R$12*(1-WACC!R$13)/(1-WACC!R$12*(1-WACC!R$13))</f>
        <v>-1954.8483792505237</v>
      </c>
      <c r="BZ19" s="177">
        <f>(BZ6-BZ5*(WACC!S$21-WACC!S$22))*WACC!S$12*(1-WACC!S$13)/(1-WACC!S$12*(1-WACC!S$13))</f>
        <v>2259.8460844188035</v>
      </c>
      <c r="CA19" s="177">
        <f>(CA6-CA5*(WACC!T$21-WACC!T$22))*WACC!T$12*(1-WACC!T$13)/(1-WACC!T$12*(1-WACC!T$13))</f>
        <v>7085.0354530100421</v>
      </c>
      <c r="CB19" s="179">
        <f>(CB6-CB5*(WACC!U$21-WACC!U$22))*WACC!U$12*(1-WACC!U$13)/(1-WACC!U$12*(1-WACC!U$13))</f>
        <v>1156.9984535990905</v>
      </c>
      <c r="CD19" s="177">
        <f>(CD6-CD5*(WACC!C$21-WACC!C$22))*WACC!C$12*(1-WACC!C$13)/(1-WACC!C$12*(1-WACC!C$13))</f>
        <v>6774.519147634056</v>
      </c>
      <c r="CE19" s="177">
        <f>(CE6-CE5*(WACC!D$21-WACC!D$22))*WACC!D$12*(1-WACC!D$13)/(1-WACC!D$12*(1-WACC!D$13))</f>
        <v>46836.010307233388</v>
      </c>
      <c r="CF19" s="177">
        <f>(CF6-CF5*(WACC!E$21-WACC!E$22))*WACC!E$12*(1-WACC!E$13)/(1-WACC!E$12*(1-WACC!E$13))</f>
        <v>-14838.555951451104</v>
      </c>
      <c r="CG19" s="177">
        <f>(CG6-CG5*(WACC!F$21-WACC!F$22))*WACC!F$12*(1-WACC!F$13)/(1-WACC!F$12*(1-WACC!F$13))</f>
        <v>86159.557346602087</v>
      </c>
      <c r="CH19" s="177">
        <f>(CH6-CH5*(WACC!G$21-WACC!G$22))*WACC!G$12*(1-WACC!G$13)/(1-WACC!G$12*(1-WACC!G$13))</f>
        <v>-45236.225823615634</v>
      </c>
      <c r="CI19" s="177">
        <f>(CI6-CI5*(WACC!H$21-WACC!H$22))*WACC!H$12*(1-WACC!H$13)/(1-WACC!H$12*(1-WACC!H$13))</f>
        <v>15641.24597564973</v>
      </c>
      <c r="CJ19" s="177">
        <f>(CJ6-CJ5*(WACC!I$21-WACC!I$22))*WACC!I$12*(1-WACC!I$13)/(1-WACC!I$12*(1-WACC!I$13))</f>
        <v>38168.946948455501</v>
      </c>
      <c r="CK19" s="177">
        <f>(CK6-CK5*(WACC!J$21-WACC!J$22))*WACC!J$12*(1-WACC!J$13)/(1-WACC!J$12*(1-WACC!J$13))</f>
        <v>-100467.87152770415</v>
      </c>
      <c r="CL19" s="177">
        <f>(CL6-CL5*(WACC!K$21-WACC!K$22))*WACC!K$12*(1-WACC!K$13)/(1-WACC!K$12*(1-WACC!K$13))</f>
        <v>-17147.050551961394</v>
      </c>
      <c r="CM19" s="177">
        <f>(CM6-CM5*(WACC!L$21-WACC!L$22))*WACC!L$12*(1-WACC!L$13)/(1-WACC!L$12*(1-WACC!L$13))</f>
        <v>-3550.3890084057934</v>
      </c>
      <c r="CN19" s="177">
        <f>(CN6-CN5*(WACC!M$21-WACC!M$22))*WACC!M$12*(1-WACC!M$13)/(1-WACC!M$12*(1-WACC!M$13))</f>
        <v>-197203.2310221699</v>
      </c>
      <c r="CO19" s="177">
        <f>(CO6-CO5*(WACC!N$21-WACC!N$22))*WACC!N$12*(1-WACC!N$13)/(1-WACC!N$12*(1-WACC!N$13))</f>
        <v>-205167.61430651986</v>
      </c>
      <c r="CP19" s="177">
        <f>(CP6-CP5*(WACC!O$21-WACC!O$22))*WACC!O$12*(1-WACC!O$13)/(1-WACC!O$12*(1-WACC!O$13))</f>
        <v>-70071.807243897187</v>
      </c>
      <c r="CQ19" s="177">
        <f>(CQ6-CQ5*(WACC!P$21-WACC!P$22))*WACC!P$12*(1-WACC!P$13)/(1-WACC!P$12*(1-WACC!P$13))</f>
        <v>-111739.78405090573</v>
      </c>
      <c r="CR19" s="177">
        <f>(CR6-CR5*(WACC!Q$21-WACC!Q$22))*WACC!Q$12*(1-WACC!Q$13)/(1-WACC!Q$12*(1-WACC!Q$13))</f>
        <v>-59362.383723749939</v>
      </c>
      <c r="CS19" s="177">
        <f>(CS6-CS5*(WACC!R$21-WACC!R$22))*WACC!R$12*(1-WACC!R$13)/(1-WACC!R$12*(1-WACC!R$13))</f>
        <v>-144170.7874584572</v>
      </c>
      <c r="CT19" s="177">
        <f>(CT6-CT5*(WACC!S$21-WACC!S$22))*WACC!S$12*(1-WACC!S$13)/(1-WACC!S$12*(1-WACC!S$13))</f>
        <v>176587.83269620172</v>
      </c>
      <c r="CU19" s="177">
        <f>(CU6-CU5*(WACC!T$21-WACC!T$22))*WACC!T$12*(1-WACC!T$13)/(1-WACC!T$12*(1-WACC!T$13))</f>
        <v>611732.08751916594</v>
      </c>
      <c r="CV19" s="179">
        <f>(CV6-CV5*(WACC!U$21-WACC!U$22))*WACC!U$12*(1-WACC!U$13)/(1-WACC!U$12*(1-WACC!U$13))</f>
        <v>111161.44816938826</v>
      </c>
      <c r="CX19" s="177">
        <f>(CX6-CX5*(WACC!C$21-WACC!C$22))*WACC!C$12*(1-WACC!C$13)/(1-WACC!C$12*(1-WACC!C$13))</f>
        <v>35884.313178051234</v>
      </c>
      <c r="CY19" s="177">
        <f>(CY6-CY5*(WACC!D$21-WACC!D$22))*WACC!D$12*(1-WACC!D$13)/(1-WACC!D$12*(1-WACC!D$13))</f>
        <v>251245.41906620306</v>
      </c>
      <c r="CZ19" s="177">
        <f>(CZ6-CZ5*(WACC!E$21-WACC!E$22))*WACC!E$12*(1-WACC!E$13)/(1-WACC!E$12*(1-WACC!E$13))</f>
        <v>-81464.103373987382</v>
      </c>
      <c r="DA19" s="177">
        <f>(DA6-DA5*(WACC!F$21-WACC!F$22))*WACC!F$12*(1-WACC!F$13)/(1-WACC!F$12*(1-WACC!F$13))</f>
        <v>482332.75112090551</v>
      </c>
      <c r="DB19" s="177">
        <f>(DB6-DB5*(WACC!G$21-WACC!G$22))*WACC!G$12*(1-WACC!G$13)/(1-WACC!G$12*(1-WACC!G$13))</f>
        <v>-263217.54997780587</v>
      </c>
      <c r="DC19" s="177">
        <f>(DC6-DC5*(WACC!H$21-WACC!H$22))*WACC!H$12*(1-WACC!H$13)/(1-WACC!H$12*(1-WACC!H$13))</f>
        <v>89030.125834782782</v>
      </c>
      <c r="DD19" s="177">
        <f>(DD6-DD5*(WACC!I$21-WACC!I$22))*WACC!I$12*(1-WACC!I$13)/(1-WACC!I$12*(1-WACC!I$13))</f>
        <v>199568.00252280396</v>
      </c>
      <c r="DE19" s="177">
        <f>(DE6-DE5*(WACC!J$21-WACC!J$22))*WACC!J$12*(1-WACC!J$13)/(1-WACC!J$12*(1-WACC!J$13))</f>
        <v>-410250.0529955285</v>
      </c>
      <c r="DF19" s="177">
        <f>(DF6-DF5*(WACC!K$21-WACC!K$22))*WACC!K$12*(1-WACC!K$13)/(1-WACC!K$12*(1-WACC!K$13))</f>
        <v>-44498.191950383363</v>
      </c>
      <c r="DG19" s="177">
        <f>(DG6-DG5*(WACC!L$21-WACC!L$22))*WACC!L$12*(1-WACC!L$13)/(1-WACC!L$12*(1-WACC!L$13))</f>
        <v>1494.4373156796501</v>
      </c>
      <c r="DH19" s="177">
        <f>(DH6-DH5*(WACC!M$21-WACC!M$22))*WACC!M$12*(1-WACC!M$13)/(1-WACC!M$12*(1-WACC!M$13))</f>
        <v>-429500.26706596365</v>
      </c>
      <c r="DI19" s="177">
        <f>(DI6-DI5*(WACC!N$21-WACC!N$22))*WACC!N$12*(1-WACC!N$13)/(1-WACC!N$12*(1-WACC!N$13))</f>
        <v>-432629.01187316835</v>
      </c>
      <c r="DJ19" s="177">
        <f>(DJ6-DJ5*(WACC!O$21-WACC!O$22))*WACC!O$12*(1-WACC!O$13)/(1-WACC!O$12*(1-WACC!O$13))</f>
        <v>-145790.26761758857</v>
      </c>
      <c r="DK19" s="177">
        <f>(DK6-DK5*(WACC!P$21-WACC!P$22))*WACC!P$12*(1-WACC!P$13)/(1-WACC!P$12*(1-WACC!P$13))</f>
        <v>-198023.69679225393</v>
      </c>
      <c r="DL19" s="177">
        <f>(DL6-DL5*(WACC!Q$21-WACC!Q$22))*WACC!Q$12*(1-WACC!Q$13)/(1-WACC!Q$12*(1-WACC!Q$13))</f>
        <v>-124327.98162123245</v>
      </c>
      <c r="DM19" s="177">
        <f>(DM6-DM5*(WACC!R$21-WACC!R$22))*WACC!R$12*(1-WACC!R$13)/(1-WACC!R$12*(1-WACC!R$13))</f>
        <v>-295382.57495364919</v>
      </c>
      <c r="DN19" s="177">
        <f>(DN6-DN5*(WACC!S$21-WACC!S$22))*WACC!S$12*(1-WACC!S$13)/(1-WACC!S$12*(1-WACC!S$13))</f>
        <v>334816.44198807492</v>
      </c>
      <c r="DO19" s="177">
        <f>(DO6-DO5*(WACC!T$21-WACC!T$22))*WACC!T$12*(1-WACC!T$13)/(1-WACC!T$12*(1-WACC!T$13))</f>
        <v>1109907.0611819415</v>
      </c>
      <c r="DP19" s="179">
        <f>(DP6-DP5*(WACC!U$21-WACC!U$22))*WACC!U$12*(1-WACC!U$13)/(1-WACC!U$12*(1-WACC!U$13))</f>
        <v>203223.23132059438</v>
      </c>
      <c r="DR19" s="177">
        <f>(DR6-DR5*(WACC!C$21-WACC!C$22))*WACC!C$12*(1-WACC!C$13)/(1-WACC!C$12*(1-WACC!C$13))</f>
        <v>9198.5569823847891</v>
      </c>
      <c r="DS19" s="177">
        <f>(DS6-DS5*(WACC!D$21-WACC!D$22))*WACC!D$12*(1-WACC!D$13)/(1-WACC!D$12*(1-WACC!D$13))</f>
        <v>67103.589687483545</v>
      </c>
      <c r="DT19" s="177">
        <f>(DT6-DT5*(WACC!E$21-WACC!E$22))*WACC!E$12*(1-WACC!E$13)/(1-WACC!E$12*(1-WACC!E$13))</f>
        <v>-22535.710522395384</v>
      </c>
      <c r="DU19" s="177">
        <f>(DU6-DU5*(WACC!F$21-WACC!F$22))*WACC!F$12*(1-WACC!F$13)/(1-WACC!F$12*(1-WACC!F$13))</f>
        <v>29295.026387572547</v>
      </c>
      <c r="DV19" s="177">
        <f>(DV6-DV5*(WACC!G$21-WACC!G$22))*WACC!G$12*(1-WACC!G$13)/(1-WACC!G$12*(1-WACC!G$13))</f>
        <v>-58860.060399635877</v>
      </c>
      <c r="DW19" s="177">
        <f>(DW6-DW5*(WACC!H$21-WACC!H$22))*WACC!H$12*(1-WACC!H$13)/(1-WACC!H$12*(1-WACC!H$13))</f>
        <v>25302.978025443655</v>
      </c>
      <c r="DX19" s="177">
        <f>(DX6-DX5*(WACC!I$21-WACC!I$22))*WACC!I$12*(1-WACC!I$13)/(1-WACC!I$12*(1-WACC!I$13))</f>
        <v>68738.087428094252</v>
      </c>
      <c r="DY19" s="177">
        <f>(DY6-DY5*(WACC!J$21-WACC!J$22))*WACC!J$12*(1-WACC!J$13)/(1-WACC!J$12*(1-WACC!J$13))</f>
        <v>-150210.56939056818</v>
      </c>
      <c r="DZ19" s="177">
        <f>(DZ6-DZ5*(WACC!K$21-WACC!K$22))*WACC!K$12*(1-WACC!K$13)/(1-WACC!K$12*(1-WACC!K$13))</f>
        <v>-22896.772538610909</v>
      </c>
      <c r="EA19" s="177">
        <f>(EA6-EA5*(WACC!L$21-WACC!L$22))*WACC!L$12*(1-WACC!L$13)/(1-WACC!L$12*(1-WACC!L$13))</f>
        <v>-6305.9061401578456</v>
      </c>
      <c r="EB19" s="177">
        <f>(EB6-EB5*(WACC!M$21-WACC!M$22))*WACC!M$12*(1-WACC!M$13)/(1-WACC!M$12*(1-WACC!M$13))</f>
        <v>-323484.27795633842</v>
      </c>
      <c r="EC19" s="177">
        <f>(EC6-EC5*(WACC!N$21-WACC!N$22))*WACC!N$12*(1-WACC!N$13)/(1-WACC!N$12*(1-WACC!N$13))</f>
        <v>-349363.12390265072</v>
      </c>
      <c r="ED19" s="177">
        <f>(ED6-ED5*(WACC!O$21-WACC!O$22))*WACC!O$12*(1-WACC!O$13)/(1-WACC!O$12*(1-WACC!O$13))</f>
        <v>-118770.67620480628</v>
      </c>
      <c r="EE19" s="177">
        <f>(EE6-EE5*(WACC!P$21-WACC!P$22))*WACC!P$12*(1-WACC!P$13)/(1-WACC!P$12*(1-WACC!P$13))</f>
        <v>-181852.06614777228</v>
      </c>
      <c r="EF19" s="177">
        <f>(EF6-EF5*(WACC!Q$21-WACC!Q$22))*WACC!Q$12*(1-WACC!Q$13)/(1-WACC!Q$12*(1-WACC!Q$13))</f>
        <v>-112798.03197512892</v>
      </c>
      <c r="EG19" s="177">
        <f>(EG6-EG5*(WACC!R$21-WACC!R$22))*WACC!R$12*(1-WACC!R$13)/(1-WACC!R$12*(1-WACC!R$13))</f>
        <v>-274467.03327372455</v>
      </c>
      <c r="EH19" s="177">
        <f>(EH6-EH5*(WACC!S$21-WACC!S$22))*WACC!S$12*(1-WACC!S$13)/(1-WACC!S$12*(1-WACC!S$13))</f>
        <v>330404.67980529956</v>
      </c>
      <c r="EI19" s="177">
        <f>(EI6-EI5*(WACC!T$21-WACC!T$22))*WACC!T$12*(1-WACC!T$13)/(1-WACC!T$12*(1-WACC!T$13))</f>
        <v>1127169.862618306</v>
      </c>
      <c r="EJ19" s="179">
        <f>(EJ6-EJ5*(WACC!U$21-WACC!U$22))*WACC!U$12*(1-WACC!U$13)/(1-WACC!U$12*(1-WACC!U$13))</f>
        <v>202218.51013852973</v>
      </c>
    </row>
    <row r="20" spans="1:140" s="85" customFormat="1" x14ac:dyDescent="0.25">
      <c r="A20" s="85" t="s">
        <v>58</v>
      </c>
      <c r="B20" s="181">
        <f>B14-B7+B18</f>
        <v>10707323.481681611</v>
      </c>
      <c r="C20" s="181">
        <f t="shared" ref="C20:S20" si="192">C14-C7+C18</f>
        <v>10899729.744300315</v>
      </c>
      <c r="D20" s="181">
        <f t="shared" si="192"/>
        <v>12576519.748423316</v>
      </c>
      <c r="E20" s="181">
        <f t="shared" si="192"/>
        <v>14723971.49489272</v>
      </c>
      <c r="F20" s="181">
        <f t="shared" si="192"/>
        <v>15361404.976803573</v>
      </c>
      <c r="G20" s="181">
        <f t="shared" si="192"/>
        <v>17398260.921021987</v>
      </c>
      <c r="H20" s="181">
        <f t="shared" si="192"/>
        <v>18004661.824034546</v>
      </c>
      <c r="I20" s="181">
        <f t="shared" si="192"/>
        <v>16664608.017558357</v>
      </c>
      <c r="J20" s="181">
        <f>J14-J7+J18</f>
        <v>15437592.310784293</v>
      </c>
      <c r="K20" s="181">
        <f t="shared" si="192"/>
        <v>17005721.321875859</v>
      </c>
      <c r="L20" s="181">
        <f t="shared" si="192"/>
        <v>16101995.539886357</v>
      </c>
      <c r="M20" s="181">
        <f>M14-M7+M18</f>
        <v>17165545.344448794</v>
      </c>
      <c r="N20" s="181">
        <f t="shared" si="192"/>
        <v>17341450.324934233</v>
      </c>
      <c r="O20" s="181">
        <f t="shared" si="192"/>
        <v>17700179.68671459</v>
      </c>
      <c r="P20" s="181">
        <f>P14-P7+P18</f>
        <v>16695347.366064705</v>
      </c>
      <c r="Q20" s="181">
        <f t="shared" si="192"/>
        <v>15035013.143200595</v>
      </c>
      <c r="R20" s="181">
        <f>R14-R7+R18</f>
        <v>15612932.760841887</v>
      </c>
      <c r="S20" s="181">
        <f t="shared" si="192"/>
        <v>17461240.845358815</v>
      </c>
      <c r="T20" s="181">
        <f t="shared" ref="T20" si="193">T14-T7+T18</f>
        <v>22416985.94743323</v>
      </c>
      <c r="V20" s="181">
        <f>V14-V7+V18</f>
        <v>3164665.9824485146</v>
      </c>
      <c r="W20" s="181">
        <f>W14-W7+W18</f>
        <v>3105134.0997806629</v>
      </c>
      <c r="X20" s="181">
        <f t="shared" ref="X20:AM20" si="194">X14-X7+X18</f>
        <v>3294767.3394019864</v>
      </c>
      <c r="Y20" s="181">
        <f t="shared" si="194"/>
        <v>3530274.3673275127</v>
      </c>
      <c r="Z20" s="181">
        <f t="shared" si="194"/>
        <v>3469950.2482728423</v>
      </c>
      <c r="AA20" s="181">
        <f t="shared" si="194"/>
        <v>4472086.9414065275</v>
      </c>
      <c r="AB20" s="181">
        <f t="shared" si="194"/>
        <v>4978563.1617253777</v>
      </c>
      <c r="AC20" s="181">
        <f t="shared" si="194"/>
        <v>4919121.5005110279</v>
      </c>
      <c r="AD20" s="181">
        <f t="shared" si="194"/>
        <v>4665482.8566246498</v>
      </c>
      <c r="AE20" s="181">
        <f t="shared" si="194"/>
        <v>5078652.2348278956</v>
      </c>
      <c r="AF20" s="181">
        <f t="shared" si="194"/>
        <v>4496242.2229559449</v>
      </c>
      <c r="AG20" s="181">
        <f t="shared" si="194"/>
        <v>4761475.9319680659</v>
      </c>
      <c r="AH20" s="181">
        <f t="shared" si="194"/>
        <v>5056096.367815095</v>
      </c>
      <c r="AI20" s="181">
        <f t="shared" si="194"/>
        <v>5136764.3868943099</v>
      </c>
      <c r="AJ20" s="181">
        <f t="shared" si="194"/>
        <v>4929382.4952736376</v>
      </c>
      <c r="AK20" s="181">
        <f t="shared" si="194"/>
        <v>4377095.9841563618</v>
      </c>
      <c r="AL20" s="181">
        <f t="shared" si="194"/>
        <v>4424745.4021999203</v>
      </c>
      <c r="AM20" s="181">
        <f t="shared" si="194"/>
        <v>4819476.0188909937</v>
      </c>
      <c r="AN20" s="181">
        <f t="shared" ref="AN20" si="195">AN14-AN7+AN18</f>
        <v>5940299.2284191018</v>
      </c>
      <c r="AP20" s="181">
        <f>AP14-AP7+AP18</f>
        <v>18512348.092950746</v>
      </c>
      <c r="AQ20" s="181">
        <f>AQ14-AQ7+AQ18</f>
        <v>18494946.391373318</v>
      </c>
      <c r="AR20" s="181">
        <f t="shared" ref="AR20:BG20" si="196">AR14-AR7+AR18</f>
        <v>20476959.719311744</v>
      </c>
      <c r="AS20" s="181">
        <f t="shared" si="196"/>
        <v>23045914.177160583</v>
      </c>
      <c r="AT20" s="181">
        <f t="shared" si="196"/>
        <v>23669001.102067854</v>
      </c>
      <c r="AU20" s="181">
        <f t="shared" si="196"/>
        <v>26462657.617774509</v>
      </c>
      <c r="AV20" s="181">
        <f t="shared" si="196"/>
        <v>26798986.193309799</v>
      </c>
      <c r="AW20" s="181">
        <f t="shared" si="196"/>
        <v>24437346.384078521</v>
      </c>
      <c r="AX20" s="181">
        <f t="shared" si="196"/>
        <v>22461161.733344086</v>
      </c>
      <c r="AY20" s="181">
        <f t="shared" si="196"/>
        <v>24508344.922349993</v>
      </c>
      <c r="AZ20" s="181">
        <f t="shared" si="196"/>
        <v>22753269.986898355</v>
      </c>
      <c r="BA20" s="181">
        <f t="shared" si="196"/>
        <v>24049074.190176409</v>
      </c>
      <c r="BB20" s="181">
        <f t="shared" si="196"/>
        <v>24254409.330330625</v>
      </c>
      <c r="BC20" s="181">
        <f t="shared" si="196"/>
        <v>24741677.06105854</v>
      </c>
      <c r="BD20" s="181">
        <f t="shared" si="196"/>
        <v>23665890.85344642</v>
      </c>
      <c r="BE20" s="181">
        <f t="shared" si="196"/>
        <v>21121416.246713698</v>
      </c>
      <c r="BF20" s="181">
        <f t="shared" si="196"/>
        <v>22164725.965122443</v>
      </c>
      <c r="BG20" s="181">
        <f t="shared" si="196"/>
        <v>25402035.176376425</v>
      </c>
      <c r="BH20" s="181">
        <f>BH14-BH7+BH18</f>
        <v>34191672.307132386</v>
      </c>
      <c r="BJ20" s="181">
        <f>BJ14-BJ7+BJ18</f>
        <v>67397.625338364014</v>
      </c>
      <c r="BK20" s="181">
        <f>BK14-BK7+BK18</f>
        <v>65207.455268008183</v>
      </c>
      <c r="BL20" s="181">
        <f t="shared" ref="BL20:CA20" si="197">BL14-BL7+BL18</f>
        <v>69996.937170376812</v>
      </c>
      <c r="BM20" s="181">
        <f t="shared" si="197"/>
        <v>75848.495136890415</v>
      </c>
      <c r="BN20" s="181">
        <f t="shared" si="197"/>
        <v>74584.831118657938</v>
      </c>
      <c r="BO20" s="181">
        <f t="shared" si="197"/>
        <v>80083.987813244996</v>
      </c>
      <c r="BP20" s="181">
        <f t="shared" si="197"/>
        <v>77574.846480973516</v>
      </c>
      <c r="BQ20" s="181">
        <f t="shared" si="197"/>
        <v>67858.527721405815</v>
      </c>
      <c r="BR20" s="181">
        <f t="shared" si="197"/>
        <v>60619.120027178949</v>
      </c>
      <c r="BS20" s="181">
        <f t="shared" si="197"/>
        <v>62352.373850632175</v>
      </c>
      <c r="BT20" s="181">
        <f t="shared" si="197"/>
        <v>57845.547918884251</v>
      </c>
      <c r="BU20" s="181">
        <f t="shared" si="197"/>
        <v>58308.596622791141</v>
      </c>
      <c r="BV20" s="181">
        <f t="shared" si="197"/>
        <v>59482.453607398063</v>
      </c>
      <c r="BW20" s="181">
        <f t="shared" si="197"/>
        <v>66681.452603233716</v>
      </c>
      <c r="BX20" s="181">
        <f t="shared" si="197"/>
        <v>84534.412153301659</v>
      </c>
      <c r="BY20" s="181">
        <f t="shared" si="197"/>
        <v>73753.771236438348</v>
      </c>
      <c r="BZ20" s="181">
        <f t="shared" si="197"/>
        <v>93856.679516196193</v>
      </c>
      <c r="CA20" s="181">
        <f t="shared" si="197"/>
        <v>101193.0787186939</v>
      </c>
      <c r="CB20" s="181">
        <f>CB14-CB7+CB18</f>
        <v>122221.23001549054</v>
      </c>
      <c r="CD20" s="181">
        <f>CD14-CD7+CD18</f>
        <v>2555911.7696347134</v>
      </c>
      <c r="CE20" s="181">
        <f>CE14-CE7+CE18</f>
        <v>2534651.8404538403</v>
      </c>
      <c r="CF20" s="181">
        <f>CF14-CF7+CF18</f>
        <v>2742201.3918863181</v>
      </c>
      <c r="CG20" s="181">
        <f t="shared" ref="CG20:CN20" si="198">CG14-CG7+CG18</f>
        <v>3037159.2642191947</v>
      </c>
      <c r="CH20" s="181">
        <f t="shared" si="198"/>
        <v>3032016.5818297951</v>
      </c>
      <c r="CI20" s="181">
        <f t="shared" si="198"/>
        <v>3547417.5262253089</v>
      </c>
      <c r="CJ20" s="181">
        <f t="shared" si="198"/>
        <v>4004438.8903275761</v>
      </c>
      <c r="CK20" s="181">
        <f t="shared" si="198"/>
        <v>4484888.9418735355</v>
      </c>
      <c r="CL20" s="181">
        <f t="shared" si="198"/>
        <v>5184869.9868670087</v>
      </c>
      <c r="CM20" s="181">
        <f t="shared" si="198"/>
        <v>6372421.8589285929</v>
      </c>
      <c r="CN20" s="181">
        <f t="shared" si="198"/>
        <v>5634179.1907050414</v>
      </c>
      <c r="CO20" s="181">
        <f>CO14-CO7+CO18</f>
        <v>6071882.2790217623</v>
      </c>
      <c r="CP20" s="181">
        <f>CP14-CP7+CP18</f>
        <v>6278909.8969536684</v>
      </c>
      <c r="CQ20" s="181">
        <f>CQ14-CQ7+CQ18</f>
        <v>6513563.0327461129</v>
      </c>
      <c r="CR20" s="181">
        <f t="shared" ref="CR20:CU20" si="199">CR14-CR7+CR18</f>
        <v>5745529.0304009551</v>
      </c>
      <c r="CS20" s="181">
        <f t="shared" si="199"/>
        <v>5015841.1183640491</v>
      </c>
      <c r="CT20" s="181">
        <f t="shared" si="199"/>
        <v>5314649.3713773256</v>
      </c>
      <c r="CU20" s="181">
        <f t="shared" si="199"/>
        <v>5913905.9948339872</v>
      </c>
      <c r="CV20" s="181">
        <f>CV14-CV7+CV18</f>
        <v>7743977.7867368348</v>
      </c>
      <c r="CX20" s="181">
        <f>CX14-CX7+CX18</f>
        <v>13818237.130011478</v>
      </c>
      <c r="CY20" s="181">
        <f>CY14-CY7+CY18</f>
        <v>13870361.637249287</v>
      </c>
      <c r="CZ20" s="181">
        <f>CZ14-CZ7+CZ18</f>
        <v>15252872.017317999</v>
      </c>
      <c r="DA20" s="181">
        <f t="shared" ref="DA20:DO20" si="200">DA14-DA7+DA18</f>
        <v>17172490.971856769</v>
      </c>
      <c r="DB20" s="181">
        <f t="shared" si="200"/>
        <v>17642496.950854734</v>
      </c>
      <c r="DC20" s="181">
        <f t="shared" si="200"/>
        <v>20039430.666594293</v>
      </c>
      <c r="DD20" s="181">
        <f t="shared" si="200"/>
        <v>20854872.565162748</v>
      </c>
      <c r="DE20" s="181">
        <f t="shared" si="200"/>
        <v>19653349.836496968</v>
      </c>
      <c r="DF20" s="181">
        <f t="shared" si="200"/>
        <v>18194860.70816559</v>
      </c>
      <c r="DG20" s="181">
        <f t="shared" si="200"/>
        <v>18786615.96644761</v>
      </c>
      <c r="DH20" s="181">
        <f t="shared" si="200"/>
        <v>17071142.022287048</v>
      </c>
      <c r="DI20" s="181">
        <f t="shared" si="200"/>
        <v>17610307.819247644</v>
      </c>
      <c r="DJ20" s="181">
        <f t="shared" si="200"/>
        <v>17724952.214019973</v>
      </c>
      <c r="DK20" s="181">
        <f t="shared" si="200"/>
        <v>17794699.174170434</v>
      </c>
      <c r="DL20" s="181">
        <f t="shared" si="200"/>
        <v>17548179.690857828</v>
      </c>
      <c r="DM20" s="181">
        <f t="shared" si="200"/>
        <v>16213628.029997297</v>
      </c>
      <c r="DN20" s="181">
        <f t="shared" si="200"/>
        <v>16438048.707746657</v>
      </c>
      <c r="DO20" s="181">
        <f t="shared" si="200"/>
        <v>17757867.914606076</v>
      </c>
      <c r="DP20" s="181">
        <f>DP14-DP7+DP18</f>
        <v>21720190.569906846</v>
      </c>
      <c r="DR20" s="181">
        <f>DR14-DR7+DR18</f>
        <v>4169002.991120554</v>
      </c>
      <c r="DS20" s="181">
        <f>DS14-DS7+DS18</f>
        <v>4330347.2872305075</v>
      </c>
      <c r="DT20" s="181">
        <f t="shared" ref="DT20:EI20" si="201">DT14-DT7+DT18</f>
        <v>4812113.336654433</v>
      </c>
      <c r="DU20" s="181">
        <f t="shared" si="201"/>
        <v>5366052.5526889088</v>
      </c>
      <c r="DV20" s="181">
        <f t="shared" si="201"/>
        <v>4952987.7525148708</v>
      </c>
      <c r="DW20" s="181">
        <f t="shared" si="201"/>
        <v>7996749.2111008111</v>
      </c>
      <c r="DX20" s="181">
        <f t="shared" si="201"/>
        <v>10374883.047763137</v>
      </c>
      <c r="DY20" s="181">
        <f t="shared" si="201"/>
        <v>10803441.657567464</v>
      </c>
      <c r="DZ20" s="181">
        <f t="shared" si="201"/>
        <v>13244357.060590196</v>
      </c>
      <c r="EA20" s="181">
        <f t="shared" si="201"/>
        <v>19567339.19078612</v>
      </c>
      <c r="EB20" s="181">
        <f t="shared" si="201"/>
        <v>19672188.229210425</v>
      </c>
      <c r="EC20" s="181">
        <f t="shared" si="201"/>
        <v>19417007.375346497</v>
      </c>
      <c r="ED20" s="181">
        <f t="shared" si="201"/>
        <v>19651208.734782226</v>
      </c>
      <c r="EE20" s="181">
        <f t="shared" si="201"/>
        <v>18454430.487830888</v>
      </c>
      <c r="EF20" s="181">
        <f t="shared" si="201"/>
        <v>21120274.271857895</v>
      </c>
      <c r="EG20" s="181">
        <f t="shared" si="201"/>
        <v>21381766.470473513</v>
      </c>
      <c r="EH20" s="181">
        <f t="shared" si="201"/>
        <v>23297932.773116887</v>
      </c>
      <c r="EI20" s="181">
        <f t="shared" si="201"/>
        <v>27430653.770014118</v>
      </c>
      <c r="EJ20" s="181">
        <f>EJ14-EJ7+EJ18</f>
        <v>33285149.356690757</v>
      </c>
    </row>
    <row r="21" spans="1:140" s="179" customFormat="1" x14ac:dyDescent="0.25">
      <c r="A21" s="179" t="s">
        <v>276</v>
      </c>
      <c r="B21" s="179">
        <f>B6-B5*(WACC!C$21-WACC!C$22)</f>
        <v>132837.17605535733</v>
      </c>
      <c r="C21" s="179">
        <f>C6-C5*(WACC!D$21-WACC!D$22)</f>
        <v>942742.08089374518</v>
      </c>
      <c r="D21" s="179">
        <f>D6-D5*(WACC!E$21-WACC!E$22)</f>
        <v>-324315.51852392219</v>
      </c>
      <c r="E21" s="179">
        <f>E6-E5*(WACC!F$21-WACC!F$22)</f>
        <v>2015168.5528232669</v>
      </c>
      <c r="F21" s="179">
        <f>F6-F5*(WACC!G$21-WACC!G$22)</f>
        <v>-1125529.0091386172</v>
      </c>
      <c r="G21" s="179">
        <f>G6-G5*(WACC!H$21-WACC!H$22)</f>
        <v>376272.91275830008</v>
      </c>
      <c r="H21" s="179">
        <f>H6-H5*(WACC!I$21-WACC!I$22)</f>
        <v>831747.24326354545</v>
      </c>
      <c r="I21" s="179">
        <f>I6-I5*(WACC!J$21-WACC!J$22)</f>
        <v>-1646126.3929730952</v>
      </c>
      <c r="J21" s="179">
        <f>J6-J5*(WACC!K$21-WACC!K$22)</f>
        <v>-171918.45563718863</v>
      </c>
      <c r="K21" s="179">
        <f>K6-K5*(WACC!L$21-WACC!L$22)</f>
        <v>2927.2569801406935</v>
      </c>
      <c r="L21" s="179">
        <f>L6-L5*(WACC!M$21-WACC!M$22)</f>
        <v>-2357897.8879817063</v>
      </c>
      <c r="M21" s="179">
        <f>M6-M5*(WACC!N$21-WACC!N$22)</f>
        <v>-2473101.8168779314</v>
      </c>
      <c r="N21" s="179">
        <f>N6-N5*(WACC!O$21-WACC!O$22)</f>
        <v>-824438.88965444174</v>
      </c>
      <c r="O21" s="179">
        <f>O6-O5*(WACC!P$21-WACC!P$22)</f>
        <v>-1148164.3549870253</v>
      </c>
      <c r="P21" s="179">
        <f>P6-P5*(WACC!Q$21-WACC!Q$22)</f>
        <v>-1118564.9199162712</v>
      </c>
      <c r="Q21" s="179">
        <f>Q6-Q5*(WACC!R$21-WACC!R$22)</f>
        <v>-2711586.6137285102</v>
      </c>
      <c r="R21" s="179">
        <f>R6-R5*(WACC!S$21-WACC!S$22)</f>
        <v>3279707.102335128</v>
      </c>
      <c r="S21" s="179">
        <f>S6-S5*(WACC!T$21-WACC!T$22)</f>
        <v>10938581.430457935</v>
      </c>
      <c r="T21" s="179">
        <f>T6-T5*(WACC!U$21-WACC!U$22)</f>
        <v>1839661.0108938813</v>
      </c>
      <c r="V21" s="179">
        <f>V6-V5*(WACC!C$21-WACC!C$22)</f>
        <v>39061.388769676327</v>
      </c>
      <c r="W21" s="179">
        <f>W6-W5*(WACC!D$21-WACC!D$22)</f>
        <v>267446.19885419193</v>
      </c>
      <c r="X21" s="179">
        <f>X6-X5*(WACC!E$21-WACC!E$22)</f>
        <v>-82861.277330072829</v>
      </c>
      <c r="Y21" s="179">
        <f>Y6-Y5*(WACC!F$21-WACC!F$22)</f>
        <v>458625.23508446536</v>
      </c>
      <c r="Z21" s="179">
        <f>Z6-Z5*(WACC!G$21-WACC!G$22)</f>
        <v>-235841.0428777826</v>
      </c>
      <c r="AA21" s="179">
        <f>AA6-AA5*(WACC!H$21-WACC!H$22)</f>
        <v>89441.166845628759</v>
      </c>
      <c r="AB21" s="179">
        <f>AB6-AB5*(WACC!I$21-WACC!I$22)</f>
        <v>217711.67145744036</v>
      </c>
      <c r="AC21" s="179">
        <f>AC6-AC5*(WACC!J$21-WACC!J$22)</f>
        <v>-494896.39960362844</v>
      </c>
      <c r="AD21" s="179">
        <f>AD6-AD5*(WACC!K$21-WACC!K$22)</f>
        <v>-61185.422103198245</v>
      </c>
      <c r="AE21" s="179">
        <f>AE6-AE5*(WACC!L$21-WACC!L$22)</f>
        <v>-6192.278845856199</v>
      </c>
      <c r="AF21" s="179">
        <f>AF6-AF5*(WACC!M$21-WACC!M$22)</f>
        <v>-605992.82655402063</v>
      </c>
      <c r="AG21" s="179">
        <f>AG6-AG5*(WACC!N$21-WACC!N$22)</f>
        <v>-642934.91746106464</v>
      </c>
      <c r="AH21" s="179">
        <f>AH6-AH5*(WACC!O$21-WACC!O$22)</f>
        <v>-226738.93256453681</v>
      </c>
      <c r="AI21" s="179">
        <f>AI6-AI5*(WACC!P$21-WACC!P$22)</f>
        <v>-358531.47470602719</v>
      </c>
      <c r="AJ21" s="179">
        <f>AJ6-AJ5*(WACC!Q$21-WACC!Q$22)</f>
        <v>-314078.68289159704</v>
      </c>
      <c r="AK21" s="179">
        <f>AK6-AK5*(WACC!R$21-WACC!R$22)</f>
        <v>-755051.51320312126</v>
      </c>
      <c r="AL21" s="179">
        <f>AL6-AL5*(WACC!S$21-WACC!S$22)</f>
        <v>889033.15100850561</v>
      </c>
      <c r="AM21" s="179">
        <f>AM6-AM5*(WACC!T$21-WACC!T$22)</f>
        <v>2870580.1931916326</v>
      </c>
      <c r="AN21" s="179">
        <f>AN6-AN5*(WACC!U$21-WACC!U$22)</f>
        <v>463822.55796518107</v>
      </c>
      <c r="AP21" s="179">
        <f>AP6-AP5*(WACC!C$21-WACC!C$22)</f>
        <v>250501.61093979701</v>
      </c>
      <c r="AQ21" s="179">
        <f>AQ6-AQ5*(WACC!D$21-WACC!D$22)</f>
        <v>1762309.9603216462</v>
      </c>
      <c r="AR21" s="179">
        <f>AR6-AR5*(WACC!E$21-WACC!E$22)</f>
        <v>-572416.96129132528</v>
      </c>
      <c r="AS21" s="179">
        <f>AS6-AS5*(WACC!F$21-WACC!F$22)</f>
        <v>3350762.2677644948</v>
      </c>
      <c r="AT21" s="179">
        <f>AT6-AT5*(WACC!G$21-WACC!G$22)</f>
        <v>-1839919.3478481648</v>
      </c>
      <c r="AU21" s="179">
        <f>AU6-AU5*(WACC!H$21-WACC!H$22)</f>
        <v>608339.88157351688</v>
      </c>
      <c r="AV21" s="179">
        <f>AV6-AV5*(WACC!I$21-WACC!I$22)</f>
        <v>1319607.4829041967</v>
      </c>
      <c r="AW21" s="179">
        <f>AW6-AW5*(WACC!J$21-WACC!J$22)</f>
        <v>-2569148.2921302272</v>
      </c>
      <c r="AX21" s="179">
        <f>AX6-AX5*(WACC!K$21-WACC!K$22)</f>
        <v>-261088.97168116365</v>
      </c>
      <c r="AY21" s="179">
        <f>AY6-AY5*(WACC!L$21-WACC!L$22)</f>
        <v>16003.800478611141</v>
      </c>
      <c r="AZ21" s="179">
        <f>AZ6-AZ5*(WACC!M$21-WACC!M$22)</f>
        <v>-3566713.1394024156</v>
      </c>
      <c r="BA21" s="179">
        <f>BA6-BA5*(WACC!N$21-WACC!N$22)</f>
        <v>-3724833.063873101</v>
      </c>
      <c r="BB21" s="179">
        <f>BB6-BB5*(WACC!O$21-WACC!O$22)</f>
        <v>-1261443.3968708776</v>
      </c>
      <c r="BC21" s="179">
        <f>BC6-BC5*(WACC!P$21-WACC!P$22)</f>
        <v>-1794884.3081710041</v>
      </c>
      <c r="BD21" s="179">
        <f>BD6-BD5*(WACC!Q$21-WACC!Q$22)</f>
        <v>-1784527.3646586007</v>
      </c>
      <c r="BE21" s="179">
        <f>BE6-BE5*(WACC!R$21-WACC!R$22)</f>
        <v>-4431709.428590877</v>
      </c>
      <c r="BF21" s="179">
        <f>BF6-BF5*(WACC!S$21-WACC!S$22)</f>
        <v>5441084.3229432022</v>
      </c>
      <c r="BG21" s="179">
        <f>BG6-BG5*(WACC!T$21-WACC!T$22)</f>
        <v>18700666.415616833</v>
      </c>
      <c r="BH21" s="179">
        <f>BH6-BH5*(WACC!U$21-WACC!U$22)</f>
        <v>3297217.7380643152</v>
      </c>
      <c r="BJ21" s="179">
        <f>BJ6-BJ5*(WACC!C$21-WACC!C$22)</f>
        <v>931.35275770341104</v>
      </c>
      <c r="BK21" s="179">
        <f>BK6-BK5*(WACC!D$21-WACC!D$22)</f>
        <v>6326.0325303070967</v>
      </c>
      <c r="BL21" s="179">
        <f>BL6-BL5*(WACC!E$21-WACC!E$22)</f>
        <v>-1983.0975976183036</v>
      </c>
      <c r="BM21" s="179">
        <f>BM6-BM5*(WACC!F$21-WACC!F$22)</f>
        <v>11117.717200069645</v>
      </c>
      <c r="BN21" s="179">
        <f>BN6-BN5*(WACC!G$21-WACC!G$22)</f>
        <v>-5797.8819317059224</v>
      </c>
      <c r="BO21" s="179">
        <f>BO6-BO5*(WACC!H$21-WACC!H$22)</f>
        <v>1850.2506618981679</v>
      </c>
      <c r="BP21" s="179">
        <f>BP6-BP5*(WACC!I$21-WACC!I$22)</f>
        <v>3813.4974050292913</v>
      </c>
      <c r="BQ21" s="179">
        <f>BQ6-BQ5*(WACC!J$21-WACC!J$22)</f>
        <v>-6800.0621666073621</v>
      </c>
      <c r="BR21" s="179">
        <f>BR6-BR5*(WACC!K$21-WACC!K$22)</f>
        <v>-581.83327212824406</v>
      </c>
      <c r="BS21" s="179">
        <f>BS6-BS5*(WACC!L$21-WACC!L$22)</f>
        <v>143.990433620158</v>
      </c>
      <c r="BT21" s="179">
        <f>BT6-BT5*(WACC!M$21-WACC!M$22)</f>
        <v>-7908.628809286125</v>
      </c>
      <c r="BU21" s="179">
        <f>BU6-BU5*(WACC!N$21-WACC!N$22)</f>
        <v>-7554.3679245233761</v>
      </c>
      <c r="BV21" s="179">
        <f>BV6-BV5*(WACC!O$21-WACC!O$22)</f>
        <v>-2703.5138967258681</v>
      </c>
      <c r="BW21" s="179">
        <f>BW6-BW5*(WACC!P$21-WACC!P$22)</f>
        <v>-5500.4427744103923</v>
      </c>
      <c r="BX21" s="179">
        <f>BX6-BX5*(WACC!Q$21-WACC!Q$22)</f>
        <v>-5947.92532076727</v>
      </c>
      <c r="BY21" s="179">
        <f>BY6-BY5*(WACC!R$21-WACC!R$22)</f>
        <v>-13746.745028388943</v>
      </c>
      <c r="BZ21" s="179">
        <f>BZ6-BZ5*(WACC!S$21-WACC!S$22)</f>
        <v>15891.528087625258</v>
      </c>
      <c r="CA21" s="179">
        <f>CA6-CA5*(WACC!T$21-WACC!T$22)</f>
        <v>49822.879832228355</v>
      </c>
      <c r="CB21" s="179">
        <f>CB6-CB5*(WACC!U$21-WACC!U$22)</f>
        <v>7811.9818068616805</v>
      </c>
      <c r="CD21" s="179">
        <f>CD6-CD5*(WACC!C$21-WACC!C$22)</f>
        <v>30861.698339233175</v>
      </c>
      <c r="CE21" s="179">
        <f>CE6-CE5*(WACC!D$21-WACC!D$22)</f>
        <v>213364.04695525288</v>
      </c>
      <c r="CF21" s="179">
        <f>CF6-CF5*(WACC!E$21-WACC!E$22)</f>
        <v>-67597.866001079907</v>
      </c>
      <c r="CG21" s="179">
        <f>CG6-CG5*(WACC!F$21-WACC!F$22)</f>
        <v>392504.65013466508</v>
      </c>
      <c r="CH21" s="179">
        <f>CH6-CH5*(WACC!G$21-WACC!G$22)</f>
        <v>-206076.13986321376</v>
      </c>
      <c r="CI21" s="179">
        <f>CI6-CI5*(WACC!H$21-WACC!H$22)</f>
        <v>71254.565000208328</v>
      </c>
      <c r="CJ21" s="179">
        <f>CJ6-CJ5*(WACC!I$21-WACC!I$22)</f>
        <v>173880.75832080573</v>
      </c>
      <c r="CK21" s="179">
        <f>CK6-CK5*(WACC!J$21-WACC!J$22)</f>
        <v>-457686.97029304295</v>
      </c>
      <c r="CL21" s="179">
        <f>CL6-CL5*(WACC!K$21-WACC!K$22)</f>
        <v>-78114.341403408442</v>
      </c>
      <c r="CM21" s="179">
        <f>CM6-CM5*(WACC!L$21-WACC!L$22)</f>
        <v>-16173.994371632347</v>
      </c>
      <c r="CN21" s="179">
        <f>CN6-CN5*(WACC!M$21-WACC!M$22)</f>
        <v>-898370.27465688251</v>
      </c>
      <c r="CO21" s="179">
        <f>CO6-CO5*(WACC!N$21-WACC!N$22)</f>
        <v>-934652.46517449012</v>
      </c>
      <c r="CP21" s="179">
        <f>CP6-CP5*(WACC!O$21-WACC!O$22)</f>
        <v>-319216.01077787136</v>
      </c>
      <c r="CQ21" s="179">
        <f>CQ6-CQ5*(WACC!P$21-WACC!P$22)</f>
        <v>-509036.79400986899</v>
      </c>
      <c r="CR21" s="179">
        <f>CR6-CR5*(WACC!Q$21-WACC!Q$22)</f>
        <v>-417443.91124627297</v>
      </c>
      <c r="CS21" s="179">
        <f>CS6-CS5*(WACC!R$21-WACC!R$22)</f>
        <v>-1013827.505380906</v>
      </c>
      <c r="CT21" s="179">
        <f>CT6-CT5*(WACC!S$21-WACC!S$22)</f>
        <v>1241788.3335387781</v>
      </c>
      <c r="CU21" s="179">
        <f>CU6-CU5*(WACC!T$21-WACC!T$22)</f>
        <v>4301778.6556081474</v>
      </c>
      <c r="CV21" s="179">
        <f>CV6-CV5*(WACC!U$21-WACC!U$22)</f>
        <v>750555.20430674963</v>
      </c>
      <c r="CX21" s="179">
        <f>CX6-CX5*(WACC!C$21-WACC!C$22)</f>
        <v>163472.98225562694</v>
      </c>
      <c r="CY21" s="179">
        <f>CY6-CY5*(WACC!D$21-WACC!D$22)</f>
        <v>1144562.4646353466</v>
      </c>
      <c r="CZ21" s="179">
        <f>CZ6-CZ5*(WACC!E$21-WACC!E$22)</f>
        <v>-371114.24870385695</v>
      </c>
      <c r="DA21" s="179">
        <f>DA6-DA5*(WACC!F$21-WACC!F$22)</f>
        <v>2197293.643996045</v>
      </c>
      <c r="DB21" s="179">
        <f>DB6-DB5*(WACC!G$21-WACC!G$22)</f>
        <v>-1199102.1721215569</v>
      </c>
      <c r="DC21" s="179">
        <f>DC6-DC5*(WACC!H$21-WACC!H$22)</f>
        <v>405581.68435860425</v>
      </c>
      <c r="DD21" s="179">
        <f>DD6-DD5*(WACC!I$21-WACC!I$22)</f>
        <v>909143.12260421924</v>
      </c>
      <c r="DE21" s="179">
        <f>DE6-DE5*(WACC!J$21-WACC!J$22)</f>
        <v>-1868916.9080914292</v>
      </c>
      <c r="DF21" s="179">
        <f>DF6-DF5*(WACC!K$21-WACC!K$22)</f>
        <v>-202713.98555182107</v>
      </c>
      <c r="DG21" s="179">
        <f>DG6-DG5*(WACC!L$21-WACC!L$22)</f>
        <v>6807.9922158764675</v>
      </c>
      <c r="DH21" s="179">
        <f>DH6-DH5*(WACC!M$21-WACC!M$22)</f>
        <v>-1956612.3277456658</v>
      </c>
      <c r="DI21" s="179">
        <f>DI6-DI5*(WACC!N$21-WACC!N$22)</f>
        <v>-1970865.498534048</v>
      </c>
      <c r="DJ21" s="179">
        <f>DJ6-DJ5*(WACC!O$21-WACC!O$22)</f>
        <v>-664155.66359148128</v>
      </c>
      <c r="DK21" s="179">
        <f>DK6-DK5*(WACC!P$21-WACC!P$22)</f>
        <v>-902107.9520539334</v>
      </c>
      <c r="DL21" s="179">
        <f>DL6-DL5*(WACC!Q$21-WACC!Q$22)</f>
        <v>-874290.3446540283</v>
      </c>
      <c r="DM21" s="179">
        <f>DM6-DM5*(WACC!R$21-WACC!R$22)</f>
        <v>-2077168.2278876228</v>
      </c>
      <c r="DN21" s="179">
        <f>DN6-DN5*(WACC!S$21-WACC!S$22)</f>
        <v>2354472.2486800049</v>
      </c>
      <c r="DO21" s="179">
        <f>DO6-DO5*(WACC!T$21-WACC!T$22)</f>
        <v>7805009.0928925676</v>
      </c>
      <c r="DP21" s="179">
        <f>DP6-DP5*(WACC!U$21-WACC!U$22)</f>
        <v>1372150.654886039</v>
      </c>
      <c r="DR21" s="179">
        <f>DR6-DR5*(WACC!C$21-WACC!C$22)</f>
        <v>41904.537364212796</v>
      </c>
      <c r="DS21" s="179">
        <f>DS6-DS5*(WACC!D$21-WACC!D$22)</f>
        <v>305694.13079864869</v>
      </c>
      <c r="DT21" s="179">
        <f>DT6-DT5*(WACC!E$21-WACC!E$22)</f>
        <v>-102662.68126872787</v>
      </c>
      <c r="DU21" s="179">
        <f>DU6-DU5*(WACC!F$21-WACC!F$22)</f>
        <v>133455.12021010183</v>
      </c>
      <c r="DV21" s="179">
        <f>DV6-DV5*(WACC!G$21-WACC!G$22)</f>
        <v>-268140.27515399549</v>
      </c>
      <c r="DW21" s="179">
        <f>DW6-DW5*(WACC!H$21-WACC!H$22)</f>
        <v>115269.12211595243</v>
      </c>
      <c r="DX21" s="179">
        <f>DX6-DX5*(WACC!I$21-WACC!I$22)</f>
        <v>313140.17606143351</v>
      </c>
      <c r="DY21" s="179">
        <f>DY6-DY5*(WACC!J$21-WACC!J$22)</f>
        <v>-684292.59389061807</v>
      </c>
      <c r="DZ21" s="179">
        <f>DZ6-DZ5*(WACC!K$21-WACC!K$22)</f>
        <v>-104307.5193425992</v>
      </c>
      <c r="EA21" s="179">
        <f>EA6-EA5*(WACC!L$21-WACC!L$22)</f>
        <v>-28726.905749618541</v>
      </c>
      <c r="EB21" s="179">
        <f>EB6-EB5*(WACC!M$21-WACC!M$22)</f>
        <v>-1473650.5995794176</v>
      </c>
      <c r="EC21" s="179">
        <f>EC6-EC5*(WACC!N$21-WACC!N$22)</f>
        <v>-1591543.1200015503</v>
      </c>
      <c r="ED21" s="179">
        <f>ED6-ED5*(WACC!O$21-WACC!O$22)</f>
        <v>-541066.41382209444</v>
      </c>
      <c r="EE21" s="179">
        <f>EE6-EE5*(WACC!P$21-WACC!P$22)</f>
        <v>-828437.19022904523</v>
      </c>
      <c r="EF21" s="179">
        <f>EF6-EF5*(WACC!Q$21-WACC!Q$22)</f>
        <v>-793210.25698200334</v>
      </c>
      <c r="EG21" s="179">
        <f>EG6-EG5*(WACC!R$21-WACC!R$22)</f>
        <v>-1930087.4508532421</v>
      </c>
      <c r="EH21" s="179">
        <f>EH6-EH5*(WACC!S$21-WACC!S$22)</f>
        <v>2323448.1700372649</v>
      </c>
      <c r="EI21" s="179">
        <f>EI6-EI5*(WACC!T$21-WACC!T$22)</f>
        <v>7926403.3311057594</v>
      </c>
      <c r="EJ21" s="179">
        <f>EJ6-EJ5*(WACC!U$21-WACC!U$22)</f>
        <v>1365366.8397730263</v>
      </c>
    </row>
    <row r="22" spans="1:140" s="179" customFormat="1" x14ac:dyDescent="0.25">
      <c r="B22" s="182"/>
      <c r="C22" s="182"/>
      <c r="D22" s="182"/>
      <c r="E22" s="182"/>
      <c r="F22" s="182"/>
      <c r="G22" s="182"/>
      <c r="H22" s="182"/>
      <c r="I22" s="182"/>
      <c r="J22" s="182"/>
      <c r="K22" s="182"/>
      <c r="L22" s="182"/>
      <c r="M22" s="182"/>
      <c r="N22" s="182"/>
      <c r="O22" s="182"/>
      <c r="P22" s="182"/>
      <c r="Q22" s="182"/>
      <c r="R22" s="182"/>
      <c r="S22" s="182"/>
      <c r="DR22" s="182"/>
      <c r="DS22" s="182"/>
      <c r="DT22" s="182"/>
      <c r="DU22" s="182"/>
      <c r="DV22" s="182"/>
      <c r="DW22" s="182"/>
      <c r="DX22" s="182"/>
      <c r="DY22" s="182"/>
      <c r="DZ22" s="182"/>
      <c r="EA22" s="182"/>
      <c r="EB22" s="182"/>
      <c r="EC22" s="182"/>
      <c r="ED22" s="182"/>
      <c r="EE22" s="182"/>
      <c r="EF22" s="182"/>
      <c r="EG22" s="182"/>
      <c r="EH22" s="182"/>
      <c r="EI22" s="182"/>
      <c r="EJ22" s="182"/>
    </row>
    <row r="23" spans="1:140" x14ac:dyDescent="0.25">
      <c r="A23" s="104" t="s">
        <v>254</v>
      </c>
      <c r="B23" s="105">
        <v>969711.15379355254</v>
      </c>
      <c r="C23" s="105">
        <v>1212207.4359645694</v>
      </c>
      <c r="D23" s="105">
        <v>1447593.2250441529</v>
      </c>
      <c r="E23" s="105">
        <v>1596769.2383377601</v>
      </c>
      <c r="F23" s="105">
        <v>1828747.55058157</v>
      </c>
      <c r="G23" s="105">
        <v>1591873.0384583401</v>
      </c>
      <c r="H23" s="105">
        <v>2081259.3859820699</v>
      </c>
      <c r="I23" s="105">
        <v>2610898.06</v>
      </c>
      <c r="J23" s="105">
        <v>2377840.9500000002</v>
      </c>
      <c r="K23" s="105">
        <v>13898718.110000011</v>
      </c>
      <c r="L23" s="105">
        <v>13300852.36999982</v>
      </c>
      <c r="M23" s="105">
        <v>12625239.970000001</v>
      </c>
      <c r="N23" s="105">
        <v>17578190.549999923</v>
      </c>
      <c r="O23" s="105">
        <v>17430812.359999999</v>
      </c>
      <c r="P23" s="105">
        <v>17084468</v>
      </c>
      <c r="Q23" s="105">
        <v>12460620</v>
      </c>
      <c r="R23" s="105">
        <v>12913851</v>
      </c>
      <c r="S23" s="105">
        <v>13036588</v>
      </c>
      <c r="T23" s="105">
        <v>19300678</v>
      </c>
      <c r="AO23"/>
      <c r="BI23"/>
      <c r="CC23"/>
      <c r="CW23"/>
      <c r="DP23" s="39"/>
      <c r="DT23"/>
    </row>
    <row r="24" spans="1:140" x14ac:dyDescent="0.25">
      <c r="A24" s="36"/>
      <c r="Q24"/>
      <c r="AO24"/>
      <c r="AQ24" s="4"/>
      <c r="AR24" s="4"/>
      <c r="AS24" s="4"/>
      <c r="AT24" s="4"/>
      <c r="AU24" s="4"/>
      <c r="AV24" s="4"/>
      <c r="AW24" s="4"/>
      <c r="AX24" s="4"/>
      <c r="AY24" s="4"/>
      <c r="AZ24" s="4"/>
      <c r="BA24" s="4"/>
      <c r="BB24" s="4"/>
      <c r="BC24" s="4"/>
      <c r="BD24" s="4"/>
      <c r="BE24" s="4"/>
      <c r="BF24" s="4"/>
      <c r="BG24" s="4"/>
      <c r="BH24" s="4"/>
      <c r="BI24"/>
      <c r="CC24"/>
      <c r="CW24"/>
    </row>
    <row r="25" spans="1:140" x14ac:dyDescent="0.25">
      <c r="A25" s="91" t="s">
        <v>255</v>
      </c>
      <c r="B25" s="97">
        <f t="shared" ref="B25:T25" si="202">B9+V9+AP9+BJ9+CD9+CX9+DR9</f>
        <v>23420400.071125001</v>
      </c>
      <c r="C25" s="97">
        <f t="shared" si="202"/>
        <v>29528094.713099997</v>
      </c>
      <c r="D25" s="97">
        <f t="shared" si="202"/>
        <v>35599297.561774977</v>
      </c>
      <c r="E25" s="97">
        <f t="shared" si="202"/>
        <v>37286541.253426045</v>
      </c>
      <c r="F25" s="97">
        <f t="shared" si="202"/>
        <v>66573637.705501013</v>
      </c>
      <c r="G25" s="97">
        <f t="shared" si="202"/>
        <v>72571430.675276816</v>
      </c>
      <c r="H25" s="97">
        <f t="shared" si="202"/>
        <v>69038734.91442889</v>
      </c>
      <c r="I25" s="97">
        <f t="shared" si="202"/>
        <v>67720427.72024712</v>
      </c>
      <c r="J25" s="97">
        <f t="shared" si="202"/>
        <v>85270235.63397485</v>
      </c>
      <c r="K25" s="97">
        <f t="shared" si="202"/>
        <v>70051705</v>
      </c>
      <c r="L25" s="97">
        <f t="shared" si="202"/>
        <v>60937817</v>
      </c>
      <c r="M25" s="97">
        <f t="shared" si="202"/>
        <v>54926637</v>
      </c>
      <c r="N25" s="97">
        <f t="shared" si="202"/>
        <v>72644605</v>
      </c>
      <c r="O25" s="97">
        <f t="shared" si="202"/>
        <v>70040724</v>
      </c>
      <c r="P25" s="97">
        <f t="shared" si="202"/>
        <v>65647923.549641095</v>
      </c>
      <c r="Q25" s="97">
        <f t="shared" si="202"/>
        <v>51737944.280000001</v>
      </c>
      <c r="R25" s="97">
        <f t="shared" si="202"/>
        <v>70346635.2914951</v>
      </c>
      <c r="S25" s="97">
        <f t="shared" si="202"/>
        <v>95493782.370000005</v>
      </c>
      <c r="T25" s="97">
        <f t="shared" si="202"/>
        <v>68259535.370000005</v>
      </c>
      <c r="V25" s="97">
        <f t="shared" ref="V25:AE26" si="203">B25</f>
        <v>23420400.071125001</v>
      </c>
      <c r="W25" s="97">
        <f t="shared" si="203"/>
        <v>29528094.713099997</v>
      </c>
      <c r="X25" s="97">
        <f t="shared" si="203"/>
        <v>35599297.561774977</v>
      </c>
      <c r="Y25" s="97">
        <f t="shared" si="203"/>
        <v>37286541.253426045</v>
      </c>
      <c r="Z25" s="97">
        <f t="shared" si="203"/>
        <v>66573637.705501013</v>
      </c>
      <c r="AA25" s="97">
        <f t="shared" si="203"/>
        <v>72571430.675276816</v>
      </c>
      <c r="AB25" s="97">
        <f t="shared" si="203"/>
        <v>69038734.91442889</v>
      </c>
      <c r="AC25" s="97">
        <f t="shared" si="203"/>
        <v>67720427.72024712</v>
      </c>
      <c r="AD25" s="97">
        <f t="shared" si="203"/>
        <v>85270235.63397485</v>
      </c>
      <c r="AE25" s="97">
        <f t="shared" si="203"/>
        <v>70051705</v>
      </c>
      <c r="AF25" s="97">
        <f t="shared" ref="AF25:AN26" si="204">L25</f>
        <v>60937817</v>
      </c>
      <c r="AG25" s="97">
        <f t="shared" si="204"/>
        <v>54926637</v>
      </c>
      <c r="AH25" s="97">
        <f t="shared" si="204"/>
        <v>72644605</v>
      </c>
      <c r="AI25" s="97">
        <f t="shared" si="204"/>
        <v>70040724</v>
      </c>
      <c r="AJ25" s="97">
        <f t="shared" si="204"/>
        <v>65647923.549641095</v>
      </c>
      <c r="AK25" s="97">
        <f t="shared" si="204"/>
        <v>51737944.280000001</v>
      </c>
      <c r="AL25" s="97">
        <f t="shared" si="204"/>
        <v>70346635.2914951</v>
      </c>
      <c r="AM25" s="97">
        <f t="shared" si="204"/>
        <v>95493782.370000005</v>
      </c>
      <c r="AN25" s="97">
        <f t="shared" si="204"/>
        <v>68259535.370000005</v>
      </c>
      <c r="AO25"/>
      <c r="AP25" s="97">
        <f t="shared" ref="AP25:AY26" si="205">B25</f>
        <v>23420400.071125001</v>
      </c>
      <c r="AQ25" s="97">
        <f t="shared" si="205"/>
        <v>29528094.713099997</v>
      </c>
      <c r="AR25" s="97">
        <f t="shared" si="205"/>
        <v>35599297.561774977</v>
      </c>
      <c r="AS25" s="97">
        <f t="shared" si="205"/>
        <v>37286541.253426045</v>
      </c>
      <c r="AT25" s="97">
        <f t="shared" si="205"/>
        <v>66573637.705501013</v>
      </c>
      <c r="AU25" s="97">
        <f t="shared" si="205"/>
        <v>72571430.675276816</v>
      </c>
      <c r="AV25" s="97">
        <f t="shared" si="205"/>
        <v>69038734.91442889</v>
      </c>
      <c r="AW25" s="97">
        <f t="shared" si="205"/>
        <v>67720427.72024712</v>
      </c>
      <c r="AX25" s="97">
        <f t="shared" si="205"/>
        <v>85270235.63397485</v>
      </c>
      <c r="AY25" s="97">
        <f t="shared" si="205"/>
        <v>70051705</v>
      </c>
      <c r="AZ25" s="97">
        <f t="shared" ref="AZ25:BH26" si="206">L25</f>
        <v>60937817</v>
      </c>
      <c r="BA25" s="97">
        <f t="shared" si="206"/>
        <v>54926637</v>
      </c>
      <c r="BB25" s="97">
        <f t="shared" si="206"/>
        <v>72644605</v>
      </c>
      <c r="BC25" s="97">
        <f t="shared" si="206"/>
        <v>70040724</v>
      </c>
      <c r="BD25" s="97">
        <f t="shared" si="206"/>
        <v>65647923.549641095</v>
      </c>
      <c r="BE25" s="97">
        <f t="shared" si="206"/>
        <v>51737944.280000001</v>
      </c>
      <c r="BF25" s="97">
        <f t="shared" si="206"/>
        <v>70346635.2914951</v>
      </c>
      <c r="BG25" s="97">
        <f t="shared" si="206"/>
        <v>95493782.370000005</v>
      </c>
      <c r="BH25" s="97">
        <f t="shared" si="206"/>
        <v>68259535.370000005</v>
      </c>
      <c r="BI25"/>
      <c r="BJ25" s="97">
        <f t="shared" ref="BJ25:BS26" si="207">B25</f>
        <v>23420400.071125001</v>
      </c>
      <c r="BK25" s="97">
        <f t="shared" si="207"/>
        <v>29528094.713099997</v>
      </c>
      <c r="BL25" s="97">
        <f t="shared" si="207"/>
        <v>35599297.561774977</v>
      </c>
      <c r="BM25" s="97">
        <f t="shared" si="207"/>
        <v>37286541.253426045</v>
      </c>
      <c r="BN25" s="97">
        <f t="shared" si="207"/>
        <v>66573637.705501013</v>
      </c>
      <c r="BO25" s="97">
        <f t="shared" si="207"/>
        <v>72571430.675276816</v>
      </c>
      <c r="BP25" s="97">
        <f t="shared" si="207"/>
        <v>69038734.91442889</v>
      </c>
      <c r="BQ25" s="97">
        <f t="shared" si="207"/>
        <v>67720427.72024712</v>
      </c>
      <c r="BR25" s="97">
        <f t="shared" si="207"/>
        <v>85270235.63397485</v>
      </c>
      <c r="BS25" s="97">
        <f t="shared" si="207"/>
        <v>70051705</v>
      </c>
      <c r="BT25" s="97">
        <f t="shared" ref="BT25:CB26" si="208">L25</f>
        <v>60937817</v>
      </c>
      <c r="BU25" s="97">
        <f t="shared" si="208"/>
        <v>54926637</v>
      </c>
      <c r="BV25" s="97">
        <f t="shared" si="208"/>
        <v>72644605</v>
      </c>
      <c r="BW25" s="97">
        <f t="shared" si="208"/>
        <v>70040724</v>
      </c>
      <c r="BX25" s="97">
        <f t="shared" si="208"/>
        <v>65647923.549641095</v>
      </c>
      <c r="BY25" s="97">
        <f t="shared" si="208"/>
        <v>51737944.280000001</v>
      </c>
      <c r="BZ25" s="97">
        <f t="shared" si="208"/>
        <v>70346635.2914951</v>
      </c>
      <c r="CA25" s="97">
        <f t="shared" si="208"/>
        <v>95493782.370000005</v>
      </c>
      <c r="CB25" s="97">
        <f t="shared" si="208"/>
        <v>68259535.370000005</v>
      </c>
      <c r="CC25"/>
      <c r="CD25" s="97">
        <f t="shared" ref="CD25:CV25" si="209">B25</f>
        <v>23420400.071125001</v>
      </c>
      <c r="CE25" s="97">
        <f t="shared" si="209"/>
        <v>29528094.713099997</v>
      </c>
      <c r="CF25" s="97">
        <f t="shared" si="209"/>
        <v>35599297.561774977</v>
      </c>
      <c r="CG25" s="97">
        <f t="shared" si="209"/>
        <v>37286541.253426045</v>
      </c>
      <c r="CH25" s="97">
        <f t="shared" si="209"/>
        <v>66573637.705501013</v>
      </c>
      <c r="CI25" s="97">
        <f t="shared" si="209"/>
        <v>72571430.675276816</v>
      </c>
      <c r="CJ25" s="97">
        <f t="shared" si="209"/>
        <v>69038734.91442889</v>
      </c>
      <c r="CK25" s="97">
        <f t="shared" si="209"/>
        <v>67720427.72024712</v>
      </c>
      <c r="CL25" s="97">
        <f t="shared" si="209"/>
        <v>85270235.63397485</v>
      </c>
      <c r="CM25" s="97">
        <f t="shared" si="209"/>
        <v>70051705</v>
      </c>
      <c r="CN25" s="97">
        <f t="shared" si="209"/>
        <v>60937817</v>
      </c>
      <c r="CO25" s="97">
        <f t="shared" si="209"/>
        <v>54926637</v>
      </c>
      <c r="CP25" s="97">
        <f t="shared" si="209"/>
        <v>72644605</v>
      </c>
      <c r="CQ25" s="97">
        <f t="shared" si="209"/>
        <v>70040724</v>
      </c>
      <c r="CR25" s="97">
        <f t="shared" si="209"/>
        <v>65647923.549641095</v>
      </c>
      <c r="CS25" s="97">
        <f t="shared" si="209"/>
        <v>51737944.280000001</v>
      </c>
      <c r="CT25" s="97">
        <f t="shared" si="209"/>
        <v>70346635.2914951</v>
      </c>
      <c r="CU25" s="97">
        <f t="shared" si="209"/>
        <v>95493782.370000005</v>
      </c>
      <c r="CV25" s="97">
        <f t="shared" si="209"/>
        <v>68259535.370000005</v>
      </c>
      <c r="CW25"/>
      <c r="CX25" s="4">
        <f t="shared" ref="CX25:DG26" si="210">B25</f>
        <v>23420400.071125001</v>
      </c>
      <c r="CY25" s="4">
        <f t="shared" si="210"/>
        <v>29528094.713099997</v>
      </c>
      <c r="CZ25" s="4">
        <f t="shared" si="210"/>
        <v>35599297.561774977</v>
      </c>
      <c r="DA25" s="4">
        <f t="shared" si="210"/>
        <v>37286541.253426045</v>
      </c>
      <c r="DB25" s="4">
        <f t="shared" si="210"/>
        <v>66573637.705501013</v>
      </c>
      <c r="DC25" s="4">
        <f t="shared" si="210"/>
        <v>72571430.675276816</v>
      </c>
      <c r="DD25" s="4">
        <f t="shared" si="210"/>
        <v>69038734.91442889</v>
      </c>
      <c r="DE25" s="4">
        <f t="shared" si="210"/>
        <v>67720427.72024712</v>
      </c>
      <c r="DF25" s="4">
        <f t="shared" si="210"/>
        <v>85270235.63397485</v>
      </c>
      <c r="DG25" s="4">
        <f t="shared" si="210"/>
        <v>70051705</v>
      </c>
      <c r="DH25" s="4">
        <f t="shared" ref="DH25:DP26" si="211">L25</f>
        <v>60937817</v>
      </c>
      <c r="DI25" s="4">
        <f t="shared" si="211"/>
        <v>54926637</v>
      </c>
      <c r="DJ25" s="4">
        <f t="shared" si="211"/>
        <v>72644605</v>
      </c>
      <c r="DK25" s="4">
        <f t="shared" si="211"/>
        <v>70040724</v>
      </c>
      <c r="DL25" s="4">
        <f t="shared" si="211"/>
        <v>65647923.549641095</v>
      </c>
      <c r="DM25" s="4">
        <f t="shared" si="211"/>
        <v>51737944.280000001</v>
      </c>
      <c r="DN25" s="4">
        <f t="shared" si="211"/>
        <v>70346635.2914951</v>
      </c>
      <c r="DO25" s="4">
        <f t="shared" si="211"/>
        <v>95493782.370000005</v>
      </c>
      <c r="DP25" s="4">
        <f t="shared" si="211"/>
        <v>68259535.370000005</v>
      </c>
      <c r="DR25" s="97">
        <f t="shared" ref="DR25:EA26" si="212">B25</f>
        <v>23420400.071125001</v>
      </c>
      <c r="DS25" s="97">
        <f t="shared" si="212"/>
        <v>29528094.713099997</v>
      </c>
      <c r="DT25" s="97">
        <f t="shared" si="212"/>
        <v>35599297.561774977</v>
      </c>
      <c r="DU25" s="97">
        <f t="shared" si="212"/>
        <v>37286541.253426045</v>
      </c>
      <c r="DV25" s="97">
        <f t="shared" si="212"/>
        <v>66573637.705501013</v>
      </c>
      <c r="DW25" s="97">
        <f t="shared" si="212"/>
        <v>72571430.675276816</v>
      </c>
      <c r="DX25" s="97">
        <f t="shared" si="212"/>
        <v>69038734.91442889</v>
      </c>
      <c r="DY25" s="97">
        <f t="shared" si="212"/>
        <v>67720427.72024712</v>
      </c>
      <c r="DZ25" s="97">
        <f t="shared" si="212"/>
        <v>85270235.63397485</v>
      </c>
      <c r="EA25" s="97">
        <f t="shared" si="212"/>
        <v>70051705</v>
      </c>
      <c r="EB25" s="97">
        <f t="shared" ref="EB25:EJ26" si="213">L25</f>
        <v>60937817</v>
      </c>
      <c r="EC25" s="97">
        <f t="shared" si="213"/>
        <v>54926637</v>
      </c>
      <c r="ED25" s="97">
        <f t="shared" si="213"/>
        <v>72644605</v>
      </c>
      <c r="EE25" s="97">
        <f t="shared" si="213"/>
        <v>70040724</v>
      </c>
      <c r="EF25" s="97">
        <f t="shared" si="213"/>
        <v>65647923.549641095</v>
      </c>
      <c r="EG25" s="97">
        <f t="shared" si="213"/>
        <v>51737944.280000001</v>
      </c>
      <c r="EH25" s="97">
        <f t="shared" si="213"/>
        <v>70346635.2914951</v>
      </c>
      <c r="EI25" s="97">
        <f t="shared" si="213"/>
        <v>95493782.370000005</v>
      </c>
      <c r="EJ25" s="97">
        <f t="shared" si="213"/>
        <v>68259535.370000005</v>
      </c>
    </row>
    <row r="26" spans="1:140" x14ac:dyDescent="0.25">
      <c r="A26" s="92" t="s">
        <v>256</v>
      </c>
      <c r="B26" s="97">
        <f>B25-B23</f>
        <v>22450688.91733145</v>
      </c>
      <c r="C26" s="97">
        <f t="shared" ref="C26:S26" si="214">C25-C23</f>
        <v>28315887.277135428</v>
      </c>
      <c r="D26" s="97">
        <f t="shared" si="214"/>
        <v>34151704.336730823</v>
      </c>
      <c r="E26" s="97">
        <f t="shared" si="214"/>
        <v>35689772.015088283</v>
      </c>
      <c r="F26" s="97">
        <f t="shared" si="214"/>
        <v>64744890.154919446</v>
      </c>
      <c r="G26" s="97">
        <f t="shared" si="214"/>
        <v>70979557.636818469</v>
      </c>
      <c r="H26" s="97">
        <f t="shared" si="214"/>
        <v>66957475.528446823</v>
      </c>
      <c r="I26" s="97">
        <f t="shared" si="214"/>
        <v>65109529.660247117</v>
      </c>
      <c r="J26" s="97">
        <f t="shared" si="214"/>
        <v>82892394.683974847</v>
      </c>
      <c r="K26" s="97">
        <f t="shared" si="214"/>
        <v>56152986.889999986</v>
      </c>
      <c r="L26" s="97">
        <f t="shared" si="214"/>
        <v>47636964.630000181</v>
      </c>
      <c r="M26" s="97">
        <f t="shared" si="214"/>
        <v>42301397.030000001</v>
      </c>
      <c r="N26" s="97">
        <f t="shared" si="214"/>
        <v>55066414.450000077</v>
      </c>
      <c r="O26" s="97">
        <f t="shared" si="214"/>
        <v>52609911.640000001</v>
      </c>
      <c r="P26" s="97">
        <f t="shared" si="214"/>
        <v>48563455.549641095</v>
      </c>
      <c r="Q26" s="97">
        <f t="shared" si="214"/>
        <v>39277324.280000001</v>
      </c>
      <c r="R26" s="97">
        <f t="shared" si="214"/>
        <v>57432784.2914951</v>
      </c>
      <c r="S26" s="97">
        <f t="shared" si="214"/>
        <v>82457194.370000005</v>
      </c>
      <c r="T26" s="97">
        <f t="shared" ref="T26" si="215">T25-T23</f>
        <v>48958857.370000005</v>
      </c>
      <c r="V26" s="97">
        <f t="shared" si="203"/>
        <v>22450688.91733145</v>
      </c>
      <c r="W26" s="97">
        <f t="shared" si="203"/>
        <v>28315887.277135428</v>
      </c>
      <c r="X26" s="97">
        <f t="shared" si="203"/>
        <v>34151704.336730823</v>
      </c>
      <c r="Y26" s="97">
        <f t="shared" si="203"/>
        <v>35689772.015088283</v>
      </c>
      <c r="Z26" s="97">
        <f t="shared" si="203"/>
        <v>64744890.154919446</v>
      </c>
      <c r="AA26" s="97">
        <f t="shared" si="203"/>
        <v>70979557.636818469</v>
      </c>
      <c r="AB26" s="97">
        <f t="shared" si="203"/>
        <v>66957475.528446823</v>
      </c>
      <c r="AC26" s="97">
        <f t="shared" si="203"/>
        <v>65109529.660247117</v>
      </c>
      <c r="AD26" s="97">
        <f t="shared" si="203"/>
        <v>82892394.683974847</v>
      </c>
      <c r="AE26" s="97">
        <f t="shared" si="203"/>
        <v>56152986.889999986</v>
      </c>
      <c r="AF26" s="97">
        <f t="shared" si="204"/>
        <v>47636964.630000181</v>
      </c>
      <c r="AG26" s="97">
        <f t="shared" si="204"/>
        <v>42301397.030000001</v>
      </c>
      <c r="AH26" s="97">
        <f t="shared" si="204"/>
        <v>55066414.450000077</v>
      </c>
      <c r="AI26" s="97">
        <f t="shared" si="204"/>
        <v>52609911.640000001</v>
      </c>
      <c r="AJ26" s="97">
        <f t="shared" si="204"/>
        <v>48563455.549641095</v>
      </c>
      <c r="AK26" s="97">
        <f t="shared" si="204"/>
        <v>39277324.280000001</v>
      </c>
      <c r="AL26" s="97">
        <f t="shared" si="204"/>
        <v>57432784.2914951</v>
      </c>
      <c r="AM26" s="97">
        <f t="shared" si="204"/>
        <v>82457194.370000005</v>
      </c>
      <c r="AN26" s="97">
        <f t="shared" si="204"/>
        <v>48958857.370000005</v>
      </c>
      <c r="AP26" s="97">
        <f t="shared" si="205"/>
        <v>22450688.91733145</v>
      </c>
      <c r="AQ26" s="97">
        <f t="shared" si="205"/>
        <v>28315887.277135428</v>
      </c>
      <c r="AR26" s="97">
        <f t="shared" si="205"/>
        <v>34151704.336730823</v>
      </c>
      <c r="AS26" s="97">
        <f t="shared" si="205"/>
        <v>35689772.015088283</v>
      </c>
      <c r="AT26" s="97">
        <f t="shared" si="205"/>
        <v>64744890.154919446</v>
      </c>
      <c r="AU26" s="97">
        <f t="shared" si="205"/>
        <v>70979557.636818469</v>
      </c>
      <c r="AV26" s="97">
        <f t="shared" si="205"/>
        <v>66957475.528446823</v>
      </c>
      <c r="AW26" s="97">
        <f t="shared" si="205"/>
        <v>65109529.660247117</v>
      </c>
      <c r="AX26" s="97">
        <f t="shared" si="205"/>
        <v>82892394.683974847</v>
      </c>
      <c r="AY26" s="97">
        <f t="shared" si="205"/>
        <v>56152986.889999986</v>
      </c>
      <c r="AZ26" s="97">
        <f t="shared" si="206"/>
        <v>47636964.630000181</v>
      </c>
      <c r="BA26" s="97">
        <f t="shared" si="206"/>
        <v>42301397.030000001</v>
      </c>
      <c r="BB26" s="97">
        <f t="shared" si="206"/>
        <v>55066414.450000077</v>
      </c>
      <c r="BC26" s="97">
        <f t="shared" si="206"/>
        <v>52609911.640000001</v>
      </c>
      <c r="BD26" s="97">
        <f t="shared" si="206"/>
        <v>48563455.549641095</v>
      </c>
      <c r="BE26" s="97">
        <f t="shared" si="206"/>
        <v>39277324.280000001</v>
      </c>
      <c r="BF26" s="97">
        <f t="shared" si="206"/>
        <v>57432784.2914951</v>
      </c>
      <c r="BG26" s="97">
        <f t="shared" si="206"/>
        <v>82457194.370000005</v>
      </c>
      <c r="BH26" s="97">
        <f t="shared" si="206"/>
        <v>48958857.370000005</v>
      </c>
      <c r="BI26" s="36"/>
      <c r="BJ26" s="97">
        <f t="shared" si="207"/>
        <v>22450688.91733145</v>
      </c>
      <c r="BK26" s="97">
        <f t="shared" si="207"/>
        <v>28315887.277135428</v>
      </c>
      <c r="BL26" s="97">
        <f t="shared" si="207"/>
        <v>34151704.336730823</v>
      </c>
      <c r="BM26" s="97">
        <f t="shared" si="207"/>
        <v>35689772.015088283</v>
      </c>
      <c r="BN26" s="97">
        <f t="shared" si="207"/>
        <v>64744890.154919446</v>
      </c>
      <c r="BO26" s="97">
        <f t="shared" si="207"/>
        <v>70979557.636818469</v>
      </c>
      <c r="BP26" s="97">
        <f t="shared" si="207"/>
        <v>66957475.528446823</v>
      </c>
      <c r="BQ26" s="97">
        <f t="shared" si="207"/>
        <v>65109529.660247117</v>
      </c>
      <c r="BR26" s="97">
        <f t="shared" si="207"/>
        <v>82892394.683974847</v>
      </c>
      <c r="BS26" s="97">
        <f t="shared" si="207"/>
        <v>56152986.889999986</v>
      </c>
      <c r="BT26" s="97">
        <f t="shared" si="208"/>
        <v>47636964.630000181</v>
      </c>
      <c r="BU26" s="97">
        <f t="shared" si="208"/>
        <v>42301397.030000001</v>
      </c>
      <c r="BV26" s="97">
        <f t="shared" si="208"/>
        <v>55066414.450000077</v>
      </c>
      <c r="BW26" s="97">
        <f t="shared" si="208"/>
        <v>52609911.640000001</v>
      </c>
      <c r="BX26" s="97">
        <f t="shared" si="208"/>
        <v>48563455.549641095</v>
      </c>
      <c r="BY26" s="97">
        <f t="shared" si="208"/>
        <v>39277324.280000001</v>
      </c>
      <c r="BZ26" s="97">
        <f t="shared" si="208"/>
        <v>57432784.2914951</v>
      </c>
      <c r="CA26" s="97">
        <f t="shared" si="208"/>
        <v>82457194.370000005</v>
      </c>
      <c r="CB26" s="97">
        <f t="shared" si="208"/>
        <v>48958857.370000005</v>
      </c>
      <c r="CC26" s="36"/>
      <c r="CD26" s="97">
        <f t="shared" ref="CD26" si="216">B26</f>
        <v>22450688.91733145</v>
      </c>
      <c r="CE26" s="97">
        <f t="shared" ref="CE26:CV26" si="217">C26</f>
        <v>28315887.277135428</v>
      </c>
      <c r="CF26" s="97">
        <f t="shared" si="217"/>
        <v>34151704.336730823</v>
      </c>
      <c r="CG26" s="97">
        <f t="shared" si="217"/>
        <v>35689772.015088283</v>
      </c>
      <c r="CH26" s="97">
        <f t="shared" si="217"/>
        <v>64744890.154919446</v>
      </c>
      <c r="CI26" s="97">
        <f t="shared" si="217"/>
        <v>70979557.636818469</v>
      </c>
      <c r="CJ26" s="97">
        <f t="shared" si="217"/>
        <v>66957475.528446823</v>
      </c>
      <c r="CK26" s="97">
        <f t="shared" si="217"/>
        <v>65109529.660247117</v>
      </c>
      <c r="CL26" s="97">
        <f t="shared" si="217"/>
        <v>82892394.683974847</v>
      </c>
      <c r="CM26" s="97">
        <f t="shared" si="217"/>
        <v>56152986.889999986</v>
      </c>
      <c r="CN26" s="97">
        <f t="shared" si="217"/>
        <v>47636964.630000181</v>
      </c>
      <c r="CO26" s="97">
        <f t="shared" si="217"/>
        <v>42301397.030000001</v>
      </c>
      <c r="CP26" s="97">
        <f t="shared" si="217"/>
        <v>55066414.450000077</v>
      </c>
      <c r="CQ26" s="97">
        <f t="shared" si="217"/>
        <v>52609911.640000001</v>
      </c>
      <c r="CR26" s="97">
        <f t="shared" si="217"/>
        <v>48563455.549641095</v>
      </c>
      <c r="CS26" s="97">
        <f t="shared" si="217"/>
        <v>39277324.280000001</v>
      </c>
      <c r="CT26" s="97">
        <f t="shared" si="217"/>
        <v>57432784.2914951</v>
      </c>
      <c r="CU26" s="97">
        <f t="shared" si="217"/>
        <v>82457194.370000005</v>
      </c>
      <c r="CV26" s="97">
        <f t="shared" si="217"/>
        <v>48958857.370000005</v>
      </c>
      <c r="CW26" s="36"/>
      <c r="CX26" s="4">
        <f t="shared" si="210"/>
        <v>22450688.91733145</v>
      </c>
      <c r="CY26" s="4">
        <f t="shared" si="210"/>
        <v>28315887.277135428</v>
      </c>
      <c r="CZ26" s="4">
        <f t="shared" si="210"/>
        <v>34151704.336730823</v>
      </c>
      <c r="DA26" s="4">
        <f t="shared" si="210"/>
        <v>35689772.015088283</v>
      </c>
      <c r="DB26" s="4">
        <f t="shared" si="210"/>
        <v>64744890.154919446</v>
      </c>
      <c r="DC26" s="4">
        <f t="shared" si="210"/>
        <v>70979557.636818469</v>
      </c>
      <c r="DD26" s="4">
        <f t="shared" si="210"/>
        <v>66957475.528446823</v>
      </c>
      <c r="DE26" s="4">
        <f t="shared" si="210"/>
        <v>65109529.660247117</v>
      </c>
      <c r="DF26" s="4">
        <f t="shared" si="210"/>
        <v>82892394.683974847</v>
      </c>
      <c r="DG26" s="4">
        <f t="shared" si="210"/>
        <v>56152986.889999986</v>
      </c>
      <c r="DH26" s="4">
        <f t="shared" si="211"/>
        <v>47636964.630000181</v>
      </c>
      <c r="DI26" s="4">
        <f t="shared" si="211"/>
        <v>42301397.030000001</v>
      </c>
      <c r="DJ26" s="4">
        <f t="shared" si="211"/>
        <v>55066414.450000077</v>
      </c>
      <c r="DK26" s="4">
        <f t="shared" si="211"/>
        <v>52609911.640000001</v>
      </c>
      <c r="DL26" s="4">
        <f t="shared" si="211"/>
        <v>48563455.549641095</v>
      </c>
      <c r="DM26" s="4">
        <f t="shared" si="211"/>
        <v>39277324.280000001</v>
      </c>
      <c r="DN26" s="4">
        <f t="shared" si="211"/>
        <v>57432784.2914951</v>
      </c>
      <c r="DO26" s="4">
        <f t="shared" si="211"/>
        <v>82457194.370000005</v>
      </c>
      <c r="DP26" s="4">
        <f t="shared" si="211"/>
        <v>48958857.370000005</v>
      </c>
      <c r="DR26" s="97">
        <f t="shared" si="212"/>
        <v>22450688.91733145</v>
      </c>
      <c r="DS26" s="97">
        <f t="shared" si="212"/>
        <v>28315887.277135428</v>
      </c>
      <c r="DT26" s="97">
        <f t="shared" si="212"/>
        <v>34151704.336730823</v>
      </c>
      <c r="DU26" s="97">
        <f t="shared" si="212"/>
        <v>35689772.015088283</v>
      </c>
      <c r="DV26" s="97">
        <f t="shared" si="212"/>
        <v>64744890.154919446</v>
      </c>
      <c r="DW26" s="97">
        <f t="shared" si="212"/>
        <v>70979557.636818469</v>
      </c>
      <c r="DX26" s="97">
        <f t="shared" si="212"/>
        <v>66957475.528446823</v>
      </c>
      <c r="DY26" s="97">
        <f t="shared" si="212"/>
        <v>65109529.660247117</v>
      </c>
      <c r="DZ26" s="97">
        <f t="shared" si="212"/>
        <v>82892394.683974847</v>
      </c>
      <c r="EA26" s="97">
        <f t="shared" si="212"/>
        <v>56152986.889999986</v>
      </c>
      <c r="EB26" s="97">
        <f t="shared" si="213"/>
        <v>47636964.630000181</v>
      </c>
      <c r="EC26" s="97">
        <f t="shared" si="213"/>
        <v>42301397.030000001</v>
      </c>
      <c r="ED26" s="97">
        <f t="shared" si="213"/>
        <v>55066414.450000077</v>
      </c>
      <c r="EE26" s="97">
        <f t="shared" si="213"/>
        <v>52609911.640000001</v>
      </c>
      <c r="EF26" s="97">
        <f t="shared" si="213"/>
        <v>48563455.549641095</v>
      </c>
      <c r="EG26" s="97">
        <f t="shared" si="213"/>
        <v>39277324.280000001</v>
      </c>
      <c r="EH26" s="97">
        <f t="shared" si="213"/>
        <v>57432784.2914951</v>
      </c>
      <c r="EI26" s="97">
        <f t="shared" si="213"/>
        <v>82457194.370000005</v>
      </c>
      <c r="EJ26" s="97">
        <f t="shared" si="213"/>
        <v>48958857.370000005</v>
      </c>
    </row>
    <row r="27" spans="1:140" x14ac:dyDescent="0.25">
      <c r="A27" s="36"/>
    </row>
    <row r="28" spans="1:140" x14ac:dyDescent="0.25">
      <c r="A28" s="100" t="s">
        <v>257</v>
      </c>
      <c r="B28" s="98">
        <f t="shared" ref="B28:S28" si="218">B6/B5</f>
        <v>2.7419069520608554E-2</v>
      </c>
      <c r="C28" s="98">
        <f t="shared" si="218"/>
        <v>3.6682892906815326E-2</v>
      </c>
      <c r="D28" s="98">
        <f t="shared" si="218"/>
        <v>2.3880597014925294E-2</v>
      </c>
      <c r="E28" s="98">
        <f t="shared" si="218"/>
        <v>4.5507198411384883E-2</v>
      </c>
      <c r="F28" s="98">
        <f t="shared" si="218"/>
        <v>1.8538544724239315E-2</v>
      </c>
      <c r="G28" s="98">
        <f t="shared" si="218"/>
        <v>2.9224638059022912E-2</v>
      </c>
      <c r="H28" s="98">
        <f t="shared" si="218"/>
        <v>3.4904344707723051E-2</v>
      </c>
      <c r="I28" s="98">
        <f t="shared" si="218"/>
        <v>1.7854693005849766E-2</v>
      </c>
      <c r="J28" s="98">
        <f t="shared" si="218"/>
        <v>2.4959251514411942E-2</v>
      </c>
      <c r="K28" s="98">
        <f t="shared" si="218"/>
        <v>2.5318982531341429E-2</v>
      </c>
      <c r="L28" s="98">
        <f t="shared" si="218"/>
        <v>1.5083669036839886E-2</v>
      </c>
      <c r="M28" s="98">
        <f t="shared" si="218"/>
        <v>1.2769909356969644E-2</v>
      </c>
      <c r="N28" s="98">
        <f t="shared" si="218"/>
        <v>2.0000002342128724E-2</v>
      </c>
      <c r="O28" s="98">
        <f t="shared" si="218"/>
        <v>1.9038368573678587E-2</v>
      </c>
      <c r="P28" s="98">
        <f t="shared" si="218"/>
        <v>1.8404907975354962E-2</v>
      </c>
      <c r="Q28" s="98">
        <f t="shared" si="218"/>
        <v>8.6058519793459336E-3</v>
      </c>
      <c r="R28" s="98">
        <f t="shared" si="218"/>
        <v>3.4982935153583528E-2</v>
      </c>
      <c r="S28" s="98">
        <f t="shared" si="218"/>
        <v>7.8318219285473542E-2</v>
      </c>
      <c r="T28" s="98">
        <f t="shared" ref="T28" si="219">T6/T5</f>
        <v>4.0519877692268037E-2</v>
      </c>
      <c r="V28" s="98">
        <f t="shared" ref="V28:AM28" si="220">V6/V5</f>
        <v>2.7419069520608474E-2</v>
      </c>
      <c r="W28" s="98">
        <f t="shared" si="220"/>
        <v>3.6682892906815374E-2</v>
      </c>
      <c r="X28" s="98">
        <f t="shared" si="220"/>
        <v>2.3880597014925301E-2</v>
      </c>
      <c r="Y28" s="98">
        <f t="shared" si="220"/>
        <v>4.5507198411384855E-2</v>
      </c>
      <c r="Z28" s="98">
        <f t="shared" si="220"/>
        <v>1.8538544724239249E-2</v>
      </c>
      <c r="AA28" s="98">
        <f t="shared" si="220"/>
        <v>2.9093599670707813E-2</v>
      </c>
      <c r="AB28" s="98">
        <f t="shared" si="220"/>
        <v>3.4650634089191445E-2</v>
      </c>
      <c r="AC28" s="98">
        <f t="shared" si="220"/>
        <v>1.778224962893692E-2</v>
      </c>
      <c r="AD28" s="98">
        <f t="shared" si="220"/>
        <v>2.4797832038932485E-2</v>
      </c>
      <c r="AE28" s="98">
        <f t="shared" si="220"/>
        <v>2.5183626194409701E-2</v>
      </c>
      <c r="AF28" s="98">
        <f t="shared" si="220"/>
        <v>1.5083665982371774E-2</v>
      </c>
      <c r="AG28" s="98">
        <f t="shared" si="220"/>
        <v>1.2769915872522339E-2</v>
      </c>
      <c r="AH28" s="98">
        <f t="shared" si="220"/>
        <v>1.9999992964906604E-2</v>
      </c>
      <c r="AI28" s="98">
        <f t="shared" si="220"/>
        <v>1.8141023473765241E-2</v>
      </c>
      <c r="AJ28" s="98">
        <f t="shared" si="220"/>
        <v>1.8404907975825949E-2</v>
      </c>
      <c r="AK28" s="98">
        <f t="shared" si="220"/>
        <v>8.6058519793459371E-3</v>
      </c>
      <c r="AL28" s="98">
        <f t="shared" si="220"/>
        <v>3.498293522410386E-2</v>
      </c>
      <c r="AM28" s="98">
        <f t="shared" si="220"/>
        <v>7.8318219250136753E-2</v>
      </c>
      <c r="AN28" s="98">
        <f t="shared" ref="AN28" si="221">AN6/AN5</f>
        <v>4.0519877635119293E-2</v>
      </c>
      <c r="AP28" s="98">
        <f t="shared" ref="AP28:BG28" si="222">AP6/AP5</f>
        <v>2.7419069520608519E-2</v>
      </c>
      <c r="AQ28" s="98">
        <f t="shared" si="222"/>
        <v>3.6682892906815284E-2</v>
      </c>
      <c r="AR28" s="98">
        <f t="shared" si="222"/>
        <v>2.388059701492529E-2</v>
      </c>
      <c r="AS28" s="98">
        <f t="shared" si="222"/>
        <v>4.5507198411384737E-2</v>
      </c>
      <c r="AT28" s="98">
        <f t="shared" si="222"/>
        <v>1.853854472423919E-2</v>
      </c>
      <c r="AU28" s="98">
        <f t="shared" si="222"/>
        <v>2.9244283242796612E-2</v>
      </c>
      <c r="AV28" s="98">
        <f t="shared" si="222"/>
        <v>3.4960453148865936E-2</v>
      </c>
      <c r="AW28" s="98">
        <f t="shared" si="222"/>
        <v>1.7870352553142489E-2</v>
      </c>
      <c r="AX28" s="98">
        <f t="shared" si="222"/>
        <v>2.4993498184504404E-2</v>
      </c>
      <c r="AY28" s="98">
        <f t="shared" si="222"/>
        <v>2.5361879251596466E-2</v>
      </c>
      <c r="AZ28" s="98">
        <f t="shared" si="222"/>
        <v>1.5083666428615703E-2</v>
      </c>
      <c r="BA28" s="98">
        <f t="shared" si="222"/>
        <v>1.2769908561742618E-2</v>
      </c>
      <c r="BB28" s="98">
        <f t="shared" si="222"/>
        <v>1.9999999866892087E-2</v>
      </c>
      <c r="BC28" s="98">
        <f t="shared" si="222"/>
        <v>1.90203259375956E-2</v>
      </c>
      <c r="BD28" s="98">
        <f t="shared" si="222"/>
        <v>1.8404907975460211E-2</v>
      </c>
      <c r="BE28" s="98">
        <f t="shared" si="222"/>
        <v>8.6058519793459336E-3</v>
      </c>
      <c r="BF28" s="98">
        <f t="shared" si="222"/>
        <v>3.4982935153583528E-2</v>
      </c>
      <c r="BG28" s="98">
        <f t="shared" si="222"/>
        <v>7.8318219288600666E-2</v>
      </c>
      <c r="BH28" s="98">
        <f t="shared" ref="BH28" si="223">BH6/BH5</f>
        <v>4.0519877685273674E-2</v>
      </c>
      <c r="BJ28" s="98">
        <f t="shared" ref="BJ28:CA28" si="224">BJ6/BJ5</f>
        <v>2.7419069520608508E-2</v>
      </c>
      <c r="BK28" s="98">
        <f t="shared" si="224"/>
        <v>3.6682892906815347E-2</v>
      </c>
      <c r="BL28" s="98">
        <f t="shared" si="224"/>
        <v>2.3880597014925314E-2</v>
      </c>
      <c r="BM28" s="98">
        <f t="shared" si="224"/>
        <v>4.5507198411384814E-2</v>
      </c>
      <c r="BN28" s="98">
        <f t="shared" si="224"/>
        <v>1.8538544724239176E-2</v>
      </c>
      <c r="BO28" s="98">
        <f t="shared" si="224"/>
        <v>2.9285495246857009E-2</v>
      </c>
      <c r="BP28" s="98">
        <f t="shared" si="224"/>
        <v>3.5082458770614437E-2</v>
      </c>
      <c r="BQ28" s="98">
        <f t="shared" si="224"/>
        <v>1.7915309446254194E-2</v>
      </c>
      <c r="BR28" s="98">
        <f t="shared" si="224"/>
        <v>2.5115325474115852E-2</v>
      </c>
      <c r="BS28" s="98">
        <f t="shared" si="224"/>
        <v>2.5536376048371369E-2</v>
      </c>
      <c r="BT28" s="98">
        <f t="shared" si="224"/>
        <v>1.5083349667326714E-2</v>
      </c>
      <c r="BU28" s="98">
        <f t="shared" si="224"/>
        <v>1.2769142122936108E-2</v>
      </c>
      <c r="BV28" s="98">
        <f t="shared" si="224"/>
        <v>1.9999751555881292E-2</v>
      </c>
      <c r="BW28" s="98">
        <f t="shared" si="224"/>
        <v>1.8545722460528755E-2</v>
      </c>
      <c r="BX28" s="98">
        <f t="shared" si="224"/>
        <v>1.8404907964515237E-2</v>
      </c>
      <c r="BY28" s="98">
        <f t="shared" si="224"/>
        <v>8.6058519793459527E-3</v>
      </c>
      <c r="BZ28" s="98">
        <f t="shared" si="224"/>
        <v>3.4982939534264249E-2</v>
      </c>
      <c r="CA28" s="98">
        <f t="shared" si="224"/>
        <v>7.831821541748954E-2</v>
      </c>
      <c r="CB28" s="98">
        <f t="shared" ref="CB28" si="225">CB6/CB5</f>
        <v>4.051987917486348E-2</v>
      </c>
      <c r="CD28" s="98">
        <f t="shared" ref="CD28:CU28" si="226">CD6/CD5</f>
        <v>2.741906952060847E-2</v>
      </c>
      <c r="CE28" s="98">
        <f t="shared" si="226"/>
        <v>3.6682892906815326E-2</v>
      </c>
      <c r="CF28" s="98">
        <f t="shared" si="226"/>
        <v>2.3880597014925335E-2</v>
      </c>
      <c r="CG28" s="98">
        <f t="shared" si="226"/>
        <v>4.5507198411384807E-2</v>
      </c>
      <c r="CH28" s="98">
        <f t="shared" si="226"/>
        <v>1.8538544724239249E-2</v>
      </c>
      <c r="CI28" s="98">
        <f t="shared" si="226"/>
        <v>2.9179695935483415E-2</v>
      </c>
      <c r="CJ28" s="98">
        <f t="shared" si="226"/>
        <v>3.4735195959668841E-2</v>
      </c>
      <c r="CK28" s="98">
        <f t="shared" si="226"/>
        <v>1.7773846925630658E-2</v>
      </c>
      <c r="CL28" s="98">
        <f t="shared" si="226"/>
        <v>2.4717015461067735E-2</v>
      </c>
      <c r="CM28" s="98">
        <f t="shared" si="226"/>
        <v>2.5078730743401372E-2</v>
      </c>
      <c r="CN28" s="98">
        <f t="shared" si="226"/>
        <v>1.5083665272932697E-2</v>
      </c>
      <c r="CO28" s="98">
        <f t="shared" si="226"/>
        <v>1.2769915225642111E-2</v>
      </c>
      <c r="CP28" s="98">
        <f t="shared" si="226"/>
        <v>1.9999997106989867E-2</v>
      </c>
      <c r="CQ28" s="98">
        <f t="shared" si="226"/>
        <v>1.8115758500975424E-2</v>
      </c>
      <c r="CR28" s="98">
        <f t="shared" si="226"/>
        <v>1.8404907975090246E-2</v>
      </c>
      <c r="CS28" s="98">
        <f t="shared" si="226"/>
        <v>8.6058519793459371E-3</v>
      </c>
      <c r="CT28" s="98">
        <f t="shared" si="226"/>
        <v>3.4982935139267889E-2</v>
      </c>
      <c r="CU28" s="98">
        <f t="shared" si="226"/>
        <v>7.8318219332779451E-2</v>
      </c>
      <c r="CV28" s="98">
        <f t="shared" ref="CV28" si="227">CV6/CV5</f>
        <v>4.0519877676260398E-2</v>
      </c>
      <c r="CX28" s="98">
        <f t="shared" ref="CX28:DO28" si="228">CX6/CX5</f>
        <v>2.7419069520608508E-2</v>
      </c>
      <c r="CY28" s="98">
        <f t="shared" si="228"/>
        <v>3.6682892906815479E-2</v>
      </c>
      <c r="CZ28" s="98">
        <f t="shared" si="228"/>
        <v>2.3880597014925238E-2</v>
      </c>
      <c r="DA28" s="98">
        <f t="shared" si="228"/>
        <v>4.5507198411384925E-2</v>
      </c>
      <c r="DB28" s="98">
        <f t="shared" si="228"/>
        <v>1.8538544724239211E-2</v>
      </c>
      <c r="DC28" s="98">
        <f t="shared" si="228"/>
        <v>2.9202347506479005E-2</v>
      </c>
      <c r="DD28" s="98">
        <f t="shared" si="228"/>
        <v>3.4850453424364818E-2</v>
      </c>
      <c r="DE28" s="98">
        <f t="shared" si="228"/>
        <v>1.7834694177267942E-2</v>
      </c>
      <c r="DF28" s="98">
        <f t="shared" si="228"/>
        <v>2.4914049933544746E-2</v>
      </c>
      <c r="DG28" s="98">
        <f t="shared" si="228"/>
        <v>2.5342373082379854E-2</v>
      </c>
      <c r="DH28" s="98">
        <f t="shared" si="228"/>
        <v>1.5083668028152766E-2</v>
      </c>
      <c r="DI28" s="98">
        <f t="shared" si="228"/>
        <v>1.2769907523938301E-2</v>
      </c>
      <c r="DJ28" s="98">
        <f t="shared" si="228"/>
        <v>2.0000003160177218E-2</v>
      </c>
      <c r="DK28" s="98">
        <f t="shared" si="228"/>
        <v>1.9036506549163078E-2</v>
      </c>
      <c r="DL28" s="98">
        <f t="shared" si="228"/>
        <v>1.8404907975455721E-2</v>
      </c>
      <c r="DM28" s="98">
        <f t="shared" si="228"/>
        <v>8.6058519793459493E-3</v>
      </c>
      <c r="DN28" s="98">
        <f t="shared" si="228"/>
        <v>3.4982935153583528E-2</v>
      </c>
      <c r="DO28" s="98">
        <f t="shared" si="228"/>
        <v>7.8318219299825215E-2</v>
      </c>
      <c r="DP28" s="98">
        <f t="shared" ref="DP28" si="229">DP6/DP5</f>
        <v>4.0519877676896292E-2</v>
      </c>
      <c r="DR28" s="98">
        <f t="shared" ref="DR28:EI28" si="230">DR6/DR5</f>
        <v>2.7419069520608488E-2</v>
      </c>
      <c r="DS28" s="98">
        <f t="shared" si="230"/>
        <v>3.6682892906815291E-2</v>
      </c>
      <c r="DT28" s="98">
        <f t="shared" si="230"/>
        <v>2.3880597014925318E-2</v>
      </c>
      <c r="DU28" s="98">
        <f t="shared" si="230"/>
        <v>3.3112932247292254E-2</v>
      </c>
      <c r="DV28" s="98">
        <f t="shared" si="230"/>
        <v>1.8538544724239221E-2</v>
      </c>
      <c r="DW28" s="98">
        <f t="shared" si="230"/>
        <v>2.8973641807389525E-2</v>
      </c>
      <c r="DX28" s="98">
        <f t="shared" si="230"/>
        <v>3.4427094846380422E-2</v>
      </c>
      <c r="DY28" s="98">
        <f t="shared" si="230"/>
        <v>1.7741320039980468E-2</v>
      </c>
      <c r="DZ28" s="98">
        <f t="shared" si="230"/>
        <v>2.4682719120445645E-2</v>
      </c>
      <c r="EA28" s="98">
        <f t="shared" si="230"/>
        <v>2.5033330437592618E-2</v>
      </c>
      <c r="EB28" s="98">
        <f t="shared" si="230"/>
        <v>1.5083667074091955E-2</v>
      </c>
      <c r="EC28" s="98">
        <f t="shared" si="230"/>
        <v>1.2769912819808927E-2</v>
      </c>
      <c r="ED28" s="98">
        <f t="shared" si="230"/>
        <v>2.0000008068514222E-2</v>
      </c>
      <c r="EE28" s="98">
        <f t="shared" si="230"/>
        <v>1.8911038013238346E-2</v>
      </c>
      <c r="EF28" s="98">
        <f t="shared" si="230"/>
        <v>1.8404911086700594E-2</v>
      </c>
      <c r="EG28" s="98">
        <f t="shared" si="230"/>
        <v>8.6058534109203846E-3</v>
      </c>
      <c r="EH28" s="98">
        <f t="shared" si="230"/>
        <v>3.4982941020473959E-2</v>
      </c>
      <c r="EI28" s="98">
        <f t="shared" si="230"/>
        <v>7.831823193054073E-2</v>
      </c>
      <c r="EJ28" s="98">
        <f t="shared" ref="EJ28" si="231">EJ6/EJ5</f>
        <v>4.051988365832037E-2</v>
      </c>
    </row>
    <row r="29" spans="1:140" x14ac:dyDescent="0.25">
      <c r="A29" s="101" t="s">
        <v>258</v>
      </c>
      <c r="B29" s="98">
        <f t="shared" ref="B29:S29" si="232">B7/B5</f>
        <v>-4.7104289325565013E-2</v>
      </c>
      <c r="C29" s="98">
        <f t="shared" si="232"/>
        <v>-4.9191984420677314E-2</v>
      </c>
      <c r="D29" s="98">
        <f t="shared" si="232"/>
        <v>-4.868723403795909E-2</v>
      </c>
      <c r="E29" s="98">
        <f t="shared" si="232"/>
        <v>-4.896260865115732E-2</v>
      </c>
      <c r="F29" s="98">
        <f t="shared" si="232"/>
        <v>-4.9340171542385243E-2</v>
      </c>
      <c r="G29" s="98">
        <f t="shared" si="232"/>
        <v>-4.9908115691310047E-2</v>
      </c>
      <c r="H29" s="98">
        <f t="shared" si="232"/>
        <v>-5.0247979379609613E-2</v>
      </c>
      <c r="I29" s="98">
        <f t="shared" si="232"/>
        <v>-5.093315450829871E-2</v>
      </c>
      <c r="J29" s="98">
        <f t="shared" si="232"/>
        <v>-5.2272183283170896E-2</v>
      </c>
      <c r="K29" s="98">
        <f t="shared" si="232"/>
        <v>-5.0246282510123842E-2</v>
      </c>
      <c r="L29" s="98">
        <f t="shared" si="232"/>
        <v>-5.145248988282411E-2</v>
      </c>
      <c r="M29" s="98">
        <f t="shared" si="232"/>
        <v>-5.2732778394197377E-2</v>
      </c>
      <c r="N29" s="98">
        <f t="shared" si="232"/>
        <v>-5.6104155930743194E-2</v>
      </c>
      <c r="O29" s="98">
        <f t="shared" si="232"/>
        <v>-5.769362989985935E-2</v>
      </c>
      <c r="P29" s="98">
        <f t="shared" si="232"/>
        <v>-5.6843106872998615E-2</v>
      </c>
      <c r="Q29" s="98">
        <f t="shared" si="232"/>
        <v>-5.8429781947413537E-2</v>
      </c>
      <c r="R29" s="98">
        <f t="shared" si="232"/>
        <v>-6.0381259409409756E-2</v>
      </c>
      <c r="S29" s="98">
        <f t="shared" si="232"/>
        <v>-6.2951554550992272E-2</v>
      </c>
      <c r="T29" s="98">
        <f t="shared" ref="T29" si="233">T7/T5</f>
        <v>-6.5276500254419598E-2</v>
      </c>
      <c r="V29" s="98">
        <f t="shared" ref="V29:AM29" si="234">V7/V5</f>
        <v>-4.7643296765795526E-2</v>
      </c>
      <c r="W29" s="98">
        <f t="shared" si="234"/>
        <v>-4.9626656990831797E-2</v>
      </c>
      <c r="X29" s="98">
        <f t="shared" si="234"/>
        <v>-5.1450087839273968E-2</v>
      </c>
      <c r="Y29" s="98">
        <f t="shared" si="234"/>
        <v>-5.5211684643549773E-2</v>
      </c>
      <c r="Z29" s="98">
        <f t="shared" si="234"/>
        <v>-5.8179454014198891E-2</v>
      </c>
      <c r="AA29" s="98">
        <f t="shared" si="234"/>
        <v>-5.3340110072452075E-2</v>
      </c>
      <c r="AB29" s="98">
        <f t="shared" si="234"/>
        <v>-5.1167118031927972E-2</v>
      </c>
      <c r="AC29" s="98">
        <f t="shared" si="234"/>
        <v>-4.9757327643169903E-2</v>
      </c>
      <c r="AD29" s="98">
        <f t="shared" si="234"/>
        <v>-5.0205656411193546E-2</v>
      </c>
      <c r="AE29" s="98">
        <f t="shared" si="234"/>
        <v>-5.0904109033353032E-2</v>
      </c>
      <c r="AF29" s="98">
        <f t="shared" si="234"/>
        <v>-5.8661970683486345E-2</v>
      </c>
      <c r="AG29" s="98">
        <f t="shared" si="234"/>
        <v>-5.8547999572566511E-2</v>
      </c>
      <c r="AH29" s="98">
        <f t="shared" si="234"/>
        <v>-6.1414254828374364E-2</v>
      </c>
      <c r="AI29" s="98">
        <f t="shared" si="234"/>
        <v>-6.4318806977308476E-2</v>
      </c>
      <c r="AJ29" s="98">
        <f t="shared" si="234"/>
        <v>-6.1053172853644602E-2</v>
      </c>
      <c r="AK29" s="98">
        <f t="shared" si="234"/>
        <v>-6.1736820716538472E-2</v>
      </c>
      <c r="AL29" s="98">
        <f t="shared" si="234"/>
        <v>-6.3825600900363044E-2</v>
      </c>
      <c r="AM29" s="98">
        <f t="shared" si="234"/>
        <v>-6.7259256174886345E-2</v>
      </c>
      <c r="AN29" s="98">
        <f t="shared" ref="AN29" si="235">AN7/AN5</f>
        <v>-7.0397664656135978E-2</v>
      </c>
      <c r="AP29" s="98">
        <f t="shared" ref="AP29:BG29" si="236">AP7/AP5</f>
        <v>-3.8352709096496893E-2</v>
      </c>
      <c r="AQ29" s="98">
        <f t="shared" si="236"/>
        <v>-3.9645359164826338E-2</v>
      </c>
      <c r="AR29" s="98">
        <f t="shared" si="236"/>
        <v>-4.024570109159873E-2</v>
      </c>
      <c r="AS29" s="98">
        <f t="shared" si="236"/>
        <v>-4.2109081956175083E-2</v>
      </c>
      <c r="AT29" s="98">
        <f t="shared" si="236"/>
        <v>-4.2832562829679441E-2</v>
      </c>
      <c r="AU29" s="98">
        <f t="shared" si="236"/>
        <v>-4.3494496643265178E-2</v>
      </c>
      <c r="AV29" s="98">
        <f t="shared" si="236"/>
        <v>-4.4019168693262084E-2</v>
      </c>
      <c r="AW29" s="98">
        <f t="shared" si="236"/>
        <v>-4.4475731265004134E-2</v>
      </c>
      <c r="AX29" s="98">
        <f t="shared" si="236"/>
        <v>-4.5327728340652705E-2</v>
      </c>
      <c r="AY29" s="98">
        <f t="shared" si="236"/>
        <v>-4.4726814741918836E-2</v>
      </c>
      <c r="AZ29" s="98">
        <f t="shared" si="236"/>
        <v>-4.5964570420947287E-2</v>
      </c>
      <c r="BA29" s="98">
        <f t="shared" si="236"/>
        <v>-4.6673203902141892E-2</v>
      </c>
      <c r="BB29" s="98">
        <f t="shared" si="236"/>
        <v>-4.8520047642517078E-2</v>
      </c>
      <c r="BC29" s="98">
        <f t="shared" si="236"/>
        <v>-4.8605326054613006E-2</v>
      </c>
      <c r="BD29" s="98">
        <f t="shared" si="236"/>
        <v>-4.7733942538285133E-2</v>
      </c>
      <c r="BE29" s="98">
        <f t="shared" si="236"/>
        <v>-4.8224376285251197E-2</v>
      </c>
      <c r="BF29" s="98">
        <f t="shared" si="236"/>
        <v>-4.9456852687784617E-2</v>
      </c>
      <c r="BG29" s="98">
        <f t="shared" si="236"/>
        <v>-5.0545490599385116E-2</v>
      </c>
      <c r="BH29" s="98">
        <f t="shared" ref="BH29" si="237">BH7/BH5</f>
        <v>-5.0325562782718672E-2</v>
      </c>
      <c r="BJ29" s="98">
        <f t="shared" ref="BJ29:CA29" si="238">BJ7/BJ5</f>
        <v>-3.6347749166434185E-2</v>
      </c>
      <c r="BK29" s="98">
        <f t="shared" si="238"/>
        <v>-3.7972958046148635E-2</v>
      </c>
      <c r="BL29" s="98">
        <f t="shared" si="238"/>
        <v>-3.8908819617918748E-2</v>
      </c>
      <c r="BM29" s="98">
        <f t="shared" si="238"/>
        <v>-4.1221873212122201E-2</v>
      </c>
      <c r="BN29" s="98">
        <f t="shared" si="238"/>
        <v>-4.283256282967951E-2</v>
      </c>
      <c r="BO29" s="98">
        <f t="shared" si="238"/>
        <v>-4.4698059003260585E-2</v>
      </c>
      <c r="BP29" s="98">
        <f t="shared" si="238"/>
        <v>-4.6689423371624315E-2</v>
      </c>
      <c r="BQ29" s="98">
        <f t="shared" si="238"/>
        <v>-4.8838756160413908E-2</v>
      </c>
      <c r="BR29" s="98">
        <f t="shared" si="238"/>
        <v>-5.1284202574425598E-2</v>
      </c>
      <c r="BS29" s="98">
        <f t="shared" si="238"/>
        <v>-5.4889148950003248E-2</v>
      </c>
      <c r="BT29" s="98">
        <f t="shared" si="238"/>
        <v>-5.7377846166193111E-2</v>
      </c>
      <c r="BU29" s="98">
        <f t="shared" si="238"/>
        <v>-6.2464815317672145E-2</v>
      </c>
      <c r="BV29" s="98">
        <f t="shared" si="238"/>
        <v>-6.0171612774996587E-2</v>
      </c>
      <c r="BW29" s="98">
        <f t="shared" si="238"/>
        <v>-4.4819582619543746E-2</v>
      </c>
      <c r="BX29" s="98">
        <f t="shared" si="238"/>
        <v>-5.2938443861923569E-2</v>
      </c>
      <c r="BY29" s="98">
        <f t="shared" si="238"/>
        <v>-5.6076839036922142E-2</v>
      </c>
      <c r="BZ29" s="98">
        <f t="shared" si="238"/>
        <v>-7.8601642396028737E-2</v>
      </c>
      <c r="CA29" s="98">
        <f t="shared" si="238"/>
        <v>-8.5618707551906204E-2</v>
      </c>
      <c r="CB29" s="98">
        <f t="shared" ref="CB29" si="239">CB7/CB5</f>
        <v>-9.3769373324545074E-2</v>
      </c>
      <c r="CD29" s="98">
        <f t="shared" ref="CD29:CU29" si="240">CD7/CD5</f>
        <v>-4.999379407850673E-2</v>
      </c>
      <c r="CE29" s="98">
        <f t="shared" si="240"/>
        <v>-5.2034822870480189E-2</v>
      </c>
      <c r="CF29" s="98">
        <f t="shared" si="240"/>
        <v>-5.3707847864907725E-2</v>
      </c>
      <c r="CG29" s="98">
        <f t="shared" si="240"/>
        <v>-5.5857130893591879E-2</v>
      </c>
      <c r="CH29" s="98">
        <f t="shared" si="240"/>
        <v>-5.8179454014199064E-2</v>
      </c>
      <c r="CI29" s="98">
        <f t="shared" si="240"/>
        <v>-5.7083507825104886E-2</v>
      </c>
      <c r="CJ29" s="98">
        <f t="shared" si="240"/>
        <v>-5.3965822212250915E-2</v>
      </c>
      <c r="CK29" s="98">
        <f t="shared" si="240"/>
        <v>-4.8378717956551624E-2</v>
      </c>
      <c r="CL29" s="98">
        <f t="shared" si="240"/>
        <v>-4.3493933881103099E-2</v>
      </c>
      <c r="CM29" s="98">
        <f t="shared" si="240"/>
        <v>-4.1641606507538065E-2</v>
      </c>
      <c r="CN29" s="98">
        <f t="shared" si="240"/>
        <v>-4.4649023064943318E-2</v>
      </c>
      <c r="CO29" s="98">
        <f t="shared" si="240"/>
        <v>-4.7173327841069347E-2</v>
      </c>
      <c r="CP29" s="98">
        <f t="shared" si="240"/>
        <v>-5.0376656111869859E-2</v>
      </c>
      <c r="CQ29" s="98">
        <f t="shared" si="240"/>
        <v>-5.4504001801392886E-2</v>
      </c>
      <c r="CR29" s="98">
        <f t="shared" si="240"/>
        <v>-5.0481419406918582E-2</v>
      </c>
      <c r="CS29" s="98">
        <f t="shared" si="240"/>
        <v>-5.0602311986945703E-2</v>
      </c>
      <c r="CT29" s="98">
        <f t="shared" si="240"/>
        <v>-5.2737119394197729E-2</v>
      </c>
      <c r="CU29" s="98">
        <f t="shared" si="240"/>
        <v>-5.1401020225738787E-2</v>
      </c>
      <c r="CV29" s="98">
        <f t="shared" ref="CV29" si="241">CV7/CV5</f>
        <v>-4.9895778261015794E-2</v>
      </c>
      <c r="CX29" s="98">
        <f t="shared" ref="CX29:DO29" si="242">CX7/CX5</f>
        <v>-5.2227371763047273E-2</v>
      </c>
      <c r="CY29" s="98">
        <f t="shared" si="242"/>
        <v>-5.4173292121013447E-2</v>
      </c>
      <c r="CZ29" s="98">
        <f t="shared" si="242"/>
        <v>-5.5206998613915911E-2</v>
      </c>
      <c r="DA29" s="98">
        <f t="shared" si="242"/>
        <v>-5.7094307525509209E-2</v>
      </c>
      <c r="DB29" s="98">
        <f t="shared" si="242"/>
        <v>-5.8179454014198807E-2</v>
      </c>
      <c r="DC29" s="98">
        <f t="shared" si="242"/>
        <v>-5.7221672633133235E-2</v>
      </c>
      <c r="DD29" s="98">
        <f t="shared" si="242"/>
        <v>-5.6125463416004676E-2</v>
      </c>
      <c r="DE29" s="98">
        <f t="shared" si="242"/>
        <v>-5.5190148825647316E-2</v>
      </c>
      <c r="DF29" s="98">
        <f t="shared" si="242"/>
        <v>-5.6287177679574363E-2</v>
      </c>
      <c r="DG29" s="98">
        <f t="shared" si="242"/>
        <v>-6.4023186704488172E-2</v>
      </c>
      <c r="DH29" s="98">
        <f t="shared" si="242"/>
        <v>-7.4592934669901814E-2</v>
      </c>
      <c r="DI29" s="98">
        <f t="shared" si="242"/>
        <v>-7.7677751910299117E-2</v>
      </c>
      <c r="DJ29" s="98">
        <f t="shared" si="242"/>
        <v>-7.9836682041455526E-2</v>
      </c>
      <c r="DK29" s="98">
        <f t="shared" si="242"/>
        <v>-8.2393916431637002E-2</v>
      </c>
      <c r="DL29" s="98">
        <f t="shared" si="242"/>
        <v>-8.5012242764180387E-2</v>
      </c>
      <c r="DM29" s="98">
        <f t="shared" si="242"/>
        <v>-8.8058539230954844E-2</v>
      </c>
      <c r="DN29" s="98">
        <f t="shared" si="242"/>
        <v>-9.5707517774129169E-2</v>
      </c>
      <c r="DO29" s="98">
        <f t="shared" si="242"/>
        <v>-9.8347142623543493E-2</v>
      </c>
      <c r="DP29" s="98">
        <f t="shared" ref="DP29" si="243">DP7/DP5</f>
        <v>-9.5284174476225669E-2</v>
      </c>
      <c r="DR29" s="98">
        <f t="shared" ref="DR29:EI29" si="244">DR7/DR5</f>
        <v>-7.1755857216298846E-2</v>
      </c>
      <c r="DS29" s="98">
        <f t="shared" si="244"/>
        <v>-7.2489160708283096E-2</v>
      </c>
      <c r="DT29" s="98">
        <f t="shared" si="244"/>
        <v>-7.1419270586757136E-2</v>
      </c>
      <c r="DU29" s="98">
        <f t="shared" si="244"/>
        <v>-7.6532260039808328E-2</v>
      </c>
      <c r="DV29" s="98">
        <f t="shared" si="244"/>
        <v>-8.937678067046223E-2</v>
      </c>
      <c r="DW29" s="98">
        <f t="shared" si="244"/>
        <v>-9.3897848568133407E-2</v>
      </c>
      <c r="DX29" s="98">
        <f t="shared" si="244"/>
        <v>-9.7659443772764046E-2</v>
      </c>
      <c r="DY29" s="98">
        <f t="shared" si="244"/>
        <v>-0.11114005020379819</v>
      </c>
      <c r="DZ29" s="98">
        <f t="shared" si="244"/>
        <v>-0.12684250378504591</v>
      </c>
      <c r="EA29" s="98">
        <f t="shared" si="244"/>
        <v>-0.13677633751640045</v>
      </c>
      <c r="EB29" s="98">
        <f t="shared" si="244"/>
        <v>-0.13103713021168897</v>
      </c>
      <c r="EC29" s="98">
        <f t="shared" si="244"/>
        <v>-0.1185117358094603</v>
      </c>
      <c r="ED29" s="98">
        <f t="shared" si="244"/>
        <v>-0.12026644902780532</v>
      </c>
      <c r="EE29" s="98">
        <f t="shared" si="244"/>
        <v>-9.9789965784557427E-2</v>
      </c>
      <c r="EF29" s="98">
        <f t="shared" si="244"/>
        <v>-0.12089645312819577</v>
      </c>
      <c r="EG29" s="98">
        <f t="shared" si="244"/>
        <v>-0.13094384593868183</v>
      </c>
      <c r="EH29" s="98">
        <f t="shared" si="244"/>
        <v>-0.14414732011492334</v>
      </c>
      <c r="EI29" s="98">
        <f t="shared" si="244"/>
        <v>-0.16015505708769048</v>
      </c>
      <c r="EJ29" s="98">
        <f t="shared" ref="EJ29" si="245">EJ7/EJ5</f>
        <v>-0.16568433416561176</v>
      </c>
    </row>
    <row r="30" spans="1:140" x14ac:dyDescent="0.25">
      <c r="A30" s="102" t="s">
        <v>259</v>
      </c>
      <c r="B30" s="98">
        <f t="shared" ref="B30:S30" si="246">B9/B25</f>
        <v>0.23987413254546558</v>
      </c>
      <c r="C30" s="98">
        <f t="shared" si="246"/>
        <v>0.3871257308271317</v>
      </c>
      <c r="D30" s="98">
        <f t="shared" si="246"/>
        <v>0.3778798427169211</v>
      </c>
      <c r="E30" s="98">
        <f t="shared" si="246"/>
        <v>0.26727644290622288</v>
      </c>
      <c r="F30" s="98">
        <f t="shared" si="246"/>
        <v>0.15554249864164565</v>
      </c>
      <c r="G30" s="98">
        <f t="shared" si="246"/>
        <v>0.16875167312940792</v>
      </c>
      <c r="H30" s="98">
        <f t="shared" si="246"/>
        <v>0.1569813504604331</v>
      </c>
      <c r="I30" s="98">
        <f t="shared" si="246"/>
        <v>0.11301976120071588</v>
      </c>
      <c r="J30" s="98">
        <f t="shared" si="246"/>
        <v>0.12686910407951235</v>
      </c>
      <c r="K30" s="98">
        <f t="shared" si="246"/>
        <v>0.29158637894680794</v>
      </c>
      <c r="L30" s="98">
        <f t="shared" si="246"/>
        <v>0.18969345423056425</v>
      </c>
      <c r="M30" s="98">
        <f t="shared" si="246"/>
        <v>0.21241577196870801</v>
      </c>
      <c r="N30" s="98">
        <f t="shared" si="246"/>
        <v>0.15575051994570002</v>
      </c>
      <c r="O30" s="98">
        <f t="shared" si="246"/>
        <v>0.16358341755576369</v>
      </c>
      <c r="P30" s="98">
        <f t="shared" si="246"/>
        <v>0.15905299465108497</v>
      </c>
      <c r="Q30" s="98">
        <f t="shared" si="246"/>
        <v>0.18545062455658898</v>
      </c>
      <c r="R30" s="98">
        <f t="shared" si="246"/>
        <v>0.12547229961928999</v>
      </c>
      <c r="S30" s="98">
        <f t="shared" si="246"/>
        <v>0.10857838167752114</v>
      </c>
      <c r="T30" s="98">
        <f t="shared" ref="T30" si="247">T9/T25</f>
        <v>0.18113771728710198</v>
      </c>
      <c r="V30" s="98">
        <f t="shared" ref="V30:AM30" si="248">V9/V25</f>
        <v>2.4592515408544742E-2</v>
      </c>
      <c r="W30" s="98">
        <f t="shared" si="248"/>
        <v>0</v>
      </c>
      <c r="X30" s="98">
        <f t="shared" si="248"/>
        <v>0</v>
      </c>
      <c r="Y30" s="98">
        <f t="shared" si="248"/>
        <v>0</v>
      </c>
      <c r="Z30" s="98">
        <f t="shared" si="248"/>
        <v>0.12263862732583146</v>
      </c>
      <c r="AA30" s="98">
        <f t="shared" si="248"/>
        <v>9.4632300336879832E-2</v>
      </c>
      <c r="AB30" s="98">
        <f t="shared" si="248"/>
        <v>9.9606110692550417E-2</v>
      </c>
      <c r="AC30" s="98">
        <f t="shared" si="248"/>
        <v>5.776573720839584E-2</v>
      </c>
      <c r="AD30" s="98">
        <f t="shared" si="248"/>
        <v>3.7310007398682475E-2</v>
      </c>
      <c r="AE30" s="98">
        <f t="shared" si="248"/>
        <v>1.1287605348078251E-2</v>
      </c>
      <c r="AF30" s="98">
        <f t="shared" si="248"/>
        <v>6.4231083302508193E-2</v>
      </c>
      <c r="AG30" s="98">
        <f t="shared" si="248"/>
        <v>6.4711407690953293E-2</v>
      </c>
      <c r="AH30" s="98">
        <f t="shared" si="248"/>
        <v>3.2746079354413177E-2</v>
      </c>
      <c r="AI30" s="98">
        <f t="shared" si="248"/>
        <v>8.1621629153919087E-2</v>
      </c>
      <c r="AJ30" s="98">
        <f t="shared" si="248"/>
        <v>4.0984751147010341E-2</v>
      </c>
      <c r="AK30" s="98">
        <f t="shared" si="248"/>
        <v>2.596357390487336E-2</v>
      </c>
      <c r="AL30" s="98">
        <f t="shared" si="248"/>
        <v>1.0969425855301623E-2</v>
      </c>
      <c r="AM30" s="98">
        <f t="shared" si="248"/>
        <v>6.8741346683344274E-3</v>
      </c>
      <c r="AN30" s="98">
        <f t="shared" ref="AN30" si="249">AN9/AN25</f>
        <v>1.5721701505628047E-2</v>
      </c>
      <c r="AP30" s="98">
        <f t="shared" ref="AP30:BG30" si="250">AP9/AP25</f>
        <v>0.30670729650642187</v>
      </c>
      <c r="AQ30" s="98">
        <f t="shared" si="250"/>
        <v>0.25190680030099477</v>
      </c>
      <c r="AR30" s="98">
        <f t="shared" si="250"/>
        <v>0.25659376113294163</v>
      </c>
      <c r="AS30" s="98">
        <f t="shared" si="250"/>
        <v>0.30386129806892875</v>
      </c>
      <c r="AT30" s="98">
        <f t="shared" si="250"/>
        <v>0.16904462083068031</v>
      </c>
      <c r="AU30" s="98">
        <f t="shared" si="250"/>
        <v>0.1791778692224108</v>
      </c>
      <c r="AV30" s="98">
        <f t="shared" si="250"/>
        <v>0.20773346169062895</v>
      </c>
      <c r="AW30" s="98">
        <f t="shared" si="250"/>
        <v>0.16769375995495794</v>
      </c>
      <c r="AX30" s="98">
        <f t="shared" si="250"/>
        <v>0.11221339492465184</v>
      </c>
      <c r="AY30" s="98">
        <f t="shared" si="250"/>
        <v>0.18308826316218857</v>
      </c>
      <c r="AZ30" s="98">
        <f t="shared" si="250"/>
        <v>0.23837818148293693</v>
      </c>
      <c r="BA30" s="98">
        <f t="shared" si="250"/>
        <v>0.20905629084846392</v>
      </c>
      <c r="BB30" s="98">
        <f t="shared" si="250"/>
        <v>0.28506247642202748</v>
      </c>
      <c r="BC30" s="98">
        <f t="shared" si="250"/>
        <v>0.32243323184380562</v>
      </c>
      <c r="BD30" s="98">
        <f t="shared" si="250"/>
        <v>0.33140306159458932</v>
      </c>
      <c r="BE30" s="98">
        <f t="shared" si="250"/>
        <v>0.33455057735432697</v>
      </c>
      <c r="BF30" s="98">
        <f t="shared" si="250"/>
        <v>0.30591550829615793</v>
      </c>
      <c r="BG30" s="98">
        <f t="shared" si="250"/>
        <v>0.33247466276897875</v>
      </c>
      <c r="BH30" s="98">
        <f t="shared" ref="BH30" si="251">BH9/BH25</f>
        <v>0.3607230690413063</v>
      </c>
      <c r="BJ30" s="98">
        <f t="shared" ref="BJ30:CA30" si="252">BJ9/BJ25</f>
        <v>0</v>
      </c>
      <c r="BK30" s="98">
        <f t="shared" si="252"/>
        <v>0</v>
      </c>
      <c r="BL30" s="98">
        <f t="shared" si="252"/>
        <v>0</v>
      </c>
      <c r="BM30" s="98">
        <f t="shared" si="252"/>
        <v>0</v>
      </c>
      <c r="BN30" s="98">
        <f t="shared" si="252"/>
        <v>0</v>
      </c>
      <c r="BO30" s="98">
        <f t="shared" si="252"/>
        <v>0</v>
      </c>
      <c r="BP30" s="98">
        <f t="shared" si="252"/>
        <v>0</v>
      </c>
      <c r="BQ30" s="98">
        <f t="shared" si="252"/>
        <v>0</v>
      </c>
      <c r="BR30" s="98">
        <f t="shared" si="252"/>
        <v>0</v>
      </c>
      <c r="BS30" s="98">
        <f t="shared" si="252"/>
        <v>0</v>
      </c>
      <c r="BT30" s="98">
        <f t="shared" si="252"/>
        <v>-2.7196576470732452E-4</v>
      </c>
      <c r="BU30" s="98">
        <f t="shared" si="252"/>
        <v>2.0072410404445478E-3</v>
      </c>
      <c r="BV30" s="98">
        <f t="shared" si="252"/>
        <v>3.6728123168953842E-3</v>
      </c>
      <c r="BW30" s="98">
        <f t="shared" si="252"/>
        <v>3.2097041144234888E-3</v>
      </c>
      <c r="BX30" s="98">
        <f t="shared" si="252"/>
        <v>0</v>
      </c>
      <c r="BY30" s="98">
        <f t="shared" si="252"/>
        <v>0</v>
      </c>
      <c r="BZ30" s="98">
        <f t="shared" si="252"/>
        <v>0</v>
      </c>
      <c r="CA30" s="98">
        <f t="shared" si="252"/>
        <v>0</v>
      </c>
      <c r="CB30" s="98">
        <f t="shared" ref="CB30" si="253">CB9/CB25</f>
        <v>0</v>
      </c>
      <c r="CD30" s="98">
        <f t="shared" ref="CD30:CU30" si="254">CD9/CD25</f>
        <v>3.1631784953794442E-2</v>
      </c>
      <c r="CE30" s="98">
        <f t="shared" si="254"/>
        <v>1.9943424948734981E-2</v>
      </c>
      <c r="CF30" s="98">
        <f t="shared" si="254"/>
        <v>3.3791768352686574E-2</v>
      </c>
      <c r="CG30" s="98">
        <f t="shared" si="254"/>
        <v>1.4113920931825586E-2</v>
      </c>
      <c r="CH30" s="98">
        <f t="shared" si="254"/>
        <v>5.2089128499444567E-2</v>
      </c>
      <c r="CI30" s="98">
        <f t="shared" si="254"/>
        <v>8.3215057201140738E-2</v>
      </c>
      <c r="CJ30" s="98">
        <f t="shared" si="254"/>
        <v>0.17485641947987543</v>
      </c>
      <c r="CK30" s="98">
        <f t="shared" si="254"/>
        <v>0.25455632166390568</v>
      </c>
      <c r="CL30" s="98">
        <f t="shared" si="254"/>
        <v>0.15653084866764444</v>
      </c>
      <c r="CM30" s="98">
        <f t="shared" si="254"/>
        <v>6.0878832285381206E-2</v>
      </c>
      <c r="CN30" s="98">
        <f t="shared" si="254"/>
        <v>5.4173896646149959E-2</v>
      </c>
      <c r="CO30" s="98">
        <f t="shared" si="254"/>
        <v>7.9797385010118127E-2</v>
      </c>
      <c r="CP30" s="98">
        <f t="shared" si="254"/>
        <v>3.941307134920756E-2</v>
      </c>
      <c r="CQ30" s="98">
        <f t="shared" si="254"/>
        <v>3.4883477218196658E-2</v>
      </c>
      <c r="CR30" s="98">
        <f t="shared" si="254"/>
        <v>5.414709647765293E-2</v>
      </c>
      <c r="CS30" s="98">
        <f t="shared" si="254"/>
        <v>7.6618843194594735E-2</v>
      </c>
      <c r="CT30" s="98">
        <f t="shared" si="254"/>
        <v>8.2681920974594245E-2</v>
      </c>
      <c r="CU30" s="98">
        <f t="shared" si="254"/>
        <v>6.7154134759821016E-2</v>
      </c>
      <c r="CV30" s="98">
        <f t="shared" ref="CV30" si="255">CV9/CV25</f>
        <v>0.21239992597974813</v>
      </c>
      <c r="CX30" s="98">
        <f t="shared" ref="CX30:DO30" si="256">CX9/CX25</f>
        <v>0.24813398941063175</v>
      </c>
      <c r="CY30" s="98">
        <f t="shared" si="256"/>
        <v>0.21868553738137736</v>
      </c>
      <c r="CZ30" s="98">
        <f t="shared" si="256"/>
        <v>0.26564984558092491</v>
      </c>
      <c r="DA30" s="98">
        <f t="shared" si="256"/>
        <v>0.23045929246090682</v>
      </c>
      <c r="DB30" s="98">
        <f t="shared" si="256"/>
        <v>0.23100748806028704</v>
      </c>
      <c r="DC30" s="98">
        <f t="shared" si="256"/>
        <v>0.23406851377446963</v>
      </c>
      <c r="DD30" s="98">
        <f t="shared" si="256"/>
        <v>0.2553218565314091</v>
      </c>
      <c r="DE30" s="98">
        <f t="shared" si="256"/>
        <v>0.13426664239163522</v>
      </c>
      <c r="DF30" s="98">
        <f t="shared" si="256"/>
        <v>0.15604518466823478</v>
      </c>
      <c r="DG30" s="98">
        <f t="shared" si="256"/>
        <v>9.8221934783742956E-2</v>
      </c>
      <c r="DH30" s="98">
        <f t="shared" si="256"/>
        <v>0.11268897276054375</v>
      </c>
      <c r="DI30" s="98">
        <f t="shared" si="256"/>
        <v>0.13345617719140532</v>
      </c>
      <c r="DJ30" s="98">
        <f t="shared" si="256"/>
        <v>0.12152419302162906</v>
      </c>
      <c r="DK30" s="98">
        <f t="shared" si="256"/>
        <v>0.1729096346862434</v>
      </c>
      <c r="DL30" s="98">
        <f t="shared" si="256"/>
        <v>0.14372977768809925</v>
      </c>
      <c r="DM30" s="98">
        <f t="shared" si="256"/>
        <v>4.1172766712021358E-2</v>
      </c>
      <c r="DN30" s="98">
        <f t="shared" si="256"/>
        <v>0.15141129270989351</v>
      </c>
      <c r="DO30" s="98">
        <f t="shared" si="256"/>
        <v>0.20862287088817508</v>
      </c>
      <c r="DP30" s="98">
        <f t="shared" ref="DP30" si="257">DP9/DP25</f>
        <v>-0.18066072077923664</v>
      </c>
      <c r="DR30" s="98">
        <f t="shared" ref="DR30:EI30" si="258">DR9/DR25</f>
        <v>0.14906028117514164</v>
      </c>
      <c r="DS30" s="98">
        <f t="shared" si="258"/>
        <v>0.12233850654176125</v>
      </c>
      <c r="DT30" s="98">
        <f t="shared" si="258"/>
        <v>6.6084782216525875E-2</v>
      </c>
      <c r="DU30" s="98">
        <f t="shared" si="258"/>
        <v>0.18428904563211604</v>
      </c>
      <c r="DV30" s="98">
        <f t="shared" si="258"/>
        <v>0.26967763664211097</v>
      </c>
      <c r="DW30" s="98">
        <f t="shared" si="258"/>
        <v>0.24015458633569101</v>
      </c>
      <c r="DX30" s="98">
        <f t="shared" si="258"/>
        <v>0.10550080114510291</v>
      </c>
      <c r="DY30" s="98">
        <f t="shared" si="258"/>
        <v>0.27269777758038943</v>
      </c>
      <c r="DZ30" s="98">
        <f t="shared" si="258"/>
        <v>0.41103146026127424</v>
      </c>
      <c r="EA30" s="98">
        <f t="shared" si="258"/>
        <v>0.35493698547380109</v>
      </c>
      <c r="EB30" s="98">
        <f t="shared" si="258"/>
        <v>0.34110637734200422</v>
      </c>
      <c r="EC30" s="98">
        <f t="shared" si="258"/>
        <v>0.29855572624990678</v>
      </c>
      <c r="ED30" s="98">
        <f t="shared" si="258"/>
        <v>0.36183084759012729</v>
      </c>
      <c r="EE30" s="98">
        <f t="shared" si="258"/>
        <v>0.22135890542764805</v>
      </c>
      <c r="EF30" s="98">
        <f t="shared" si="258"/>
        <v>0.2706823184415631</v>
      </c>
      <c r="EG30" s="98">
        <f t="shared" si="258"/>
        <v>0.33624361427759453</v>
      </c>
      <c r="EH30" s="98">
        <f t="shared" si="258"/>
        <v>0.32354955254476275</v>
      </c>
      <c r="EI30" s="98">
        <f t="shared" si="258"/>
        <v>0.27629581523716956</v>
      </c>
      <c r="EJ30" s="98">
        <f t="shared" ref="EJ30" si="259">EJ9/EJ25</f>
        <v>0.41067830696545216</v>
      </c>
    </row>
    <row r="31" spans="1:140" x14ac:dyDescent="0.25">
      <c r="A31" s="103" t="s">
        <v>260</v>
      </c>
      <c r="B31" s="97"/>
      <c r="C31" s="97">
        <f t="shared" ref="C31:T31" si="260">C5-B11</f>
        <v>0</v>
      </c>
      <c r="D31" s="97">
        <f t="shared" si="260"/>
        <v>0</v>
      </c>
      <c r="E31" s="97">
        <f t="shared" si="260"/>
        <v>0</v>
      </c>
      <c r="F31" s="97">
        <f t="shared" si="260"/>
        <v>0</v>
      </c>
      <c r="G31" s="97">
        <f t="shared" si="260"/>
        <v>1.0132789611816406E-6</v>
      </c>
      <c r="H31" s="97">
        <f t="shared" si="260"/>
        <v>0</v>
      </c>
      <c r="I31" s="97">
        <f t="shared" si="260"/>
        <v>0</v>
      </c>
      <c r="J31" s="97">
        <f t="shared" si="260"/>
        <v>-9.8347663879394531E-7</v>
      </c>
      <c r="K31" s="97">
        <f t="shared" si="260"/>
        <v>7474688.2152509987</v>
      </c>
      <c r="L31" s="97">
        <f t="shared" si="260"/>
        <v>1284682</v>
      </c>
      <c r="M31" s="97">
        <f t="shared" si="260"/>
        <v>16368</v>
      </c>
      <c r="N31" s="97">
        <f t="shared" si="260"/>
        <v>-5094314</v>
      </c>
      <c r="O31" s="97">
        <f t="shared" si="260"/>
        <v>-1</v>
      </c>
      <c r="P31" s="97">
        <f t="shared" si="260"/>
        <v>3.9999991655349731E-2</v>
      </c>
      <c r="Q31" s="97">
        <f t="shared" si="260"/>
        <v>-1.5740096569061279E-3</v>
      </c>
      <c r="R31" s="97">
        <f t="shared" si="260"/>
        <v>12548.731435894966</v>
      </c>
      <c r="S31" s="97">
        <f t="shared" si="260"/>
        <v>-2.5296211242675781E-4</v>
      </c>
      <c r="T31" s="97">
        <f t="shared" si="260"/>
        <v>-246.73000001907349</v>
      </c>
      <c r="V31" s="97"/>
      <c r="W31" s="97">
        <f t="shared" ref="W31:AN31" si="261">W5-V11</f>
        <v>0</v>
      </c>
      <c r="X31" s="97">
        <f t="shared" si="261"/>
        <v>-1.0058283805847168E-7</v>
      </c>
      <c r="Y31" s="97">
        <f t="shared" si="261"/>
        <v>0</v>
      </c>
      <c r="Z31" s="97">
        <f t="shared" si="261"/>
        <v>0</v>
      </c>
      <c r="AA31" s="97">
        <f t="shared" si="261"/>
        <v>0</v>
      </c>
      <c r="AB31" s="97">
        <f t="shared" si="261"/>
        <v>0</v>
      </c>
      <c r="AC31" s="97">
        <f t="shared" si="261"/>
        <v>0</v>
      </c>
      <c r="AD31" s="97">
        <f t="shared" si="261"/>
        <v>-9.6857547760009766E-8</v>
      </c>
      <c r="AE31" s="97">
        <f t="shared" si="261"/>
        <v>213218.35725490004</v>
      </c>
      <c r="AF31" s="97">
        <f t="shared" si="261"/>
        <v>-1963289</v>
      </c>
      <c r="AG31" s="97">
        <f t="shared" si="261"/>
        <v>5319</v>
      </c>
      <c r="AH31" s="97">
        <f t="shared" si="261"/>
        <v>1409249</v>
      </c>
      <c r="AI31" s="97">
        <f t="shared" si="261"/>
        <v>0</v>
      </c>
      <c r="AJ31" s="97">
        <f t="shared" si="261"/>
        <v>-0.14999999850988388</v>
      </c>
      <c r="AK31" s="97">
        <f t="shared" si="261"/>
        <v>3.4088939428329468E-3</v>
      </c>
      <c r="AL31" s="97">
        <f t="shared" si="261"/>
        <v>-6.3936039805412292E-3</v>
      </c>
      <c r="AM31" s="97">
        <f t="shared" si="261"/>
        <v>0</v>
      </c>
      <c r="AN31" s="97">
        <f t="shared" si="261"/>
        <v>-15.620000004768372</v>
      </c>
      <c r="AP31" s="97"/>
      <c r="AQ31" s="97">
        <f t="shared" ref="AQ31:BH31" si="262">AQ5-AP11</f>
        <v>9.8347663879394531E-7</v>
      </c>
      <c r="AR31" s="97">
        <f t="shared" si="262"/>
        <v>-9.8347663879394531E-7</v>
      </c>
      <c r="AS31" s="97">
        <f t="shared" si="262"/>
        <v>9.8347663879394531E-7</v>
      </c>
      <c r="AT31" s="97">
        <f t="shared" si="262"/>
        <v>0</v>
      </c>
      <c r="AU31" s="97">
        <f t="shared" si="262"/>
        <v>-1.0132789611816406E-6</v>
      </c>
      <c r="AV31" s="97">
        <f t="shared" si="262"/>
        <v>1.0132789611816406E-6</v>
      </c>
      <c r="AW31" s="97">
        <f t="shared" si="262"/>
        <v>0</v>
      </c>
      <c r="AX31" s="97">
        <f t="shared" si="262"/>
        <v>0</v>
      </c>
      <c r="AY31" s="97">
        <f t="shared" si="262"/>
        <v>10172479.266519994</v>
      </c>
      <c r="AZ31" s="97">
        <f t="shared" si="262"/>
        <v>15819435</v>
      </c>
      <c r="BA31" s="97">
        <f t="shared" si="262"/>
        <v>89703</v>
      </c>
      <c r="BB31" s="97">
        <f t="shared" si="262"/>
        <v>1311161</v>
      </c>
      <c r="BC31" s="97">
        <f t="shared" si="262"/>
        <v>0</v>
      </c>
      <c r="BD31" s="97">
        <f t="shared" si="262"/>
        <v>-0.14814299345016479</v>
      </c>
      <c r="BE31" s="97">
        <f t="shared" si="262"/>
        <v>-1.9710063934326172E-3</v>
      </c>
      <c r="BF31" s="97">
        <f t="shared" si="262"/>
        <v>25964.591077387333</v>
      </c>
      <c r="BG31" s="97">
        <f t="shared" si="262"/>
        <v>3.1223893165588379E-3</v>
      </c>
      <c r="BH31" s="97">
        <f t="shared" si="262"/>
        <v>-755.52000004053116</v>
      </c>
      <c r="BJ31" s="97"/>
      <c r="BK31" s="97">
        <f t="shared" ref="BK31:CB31" si="263">BK5-BJ11</f>
        <v>-9.3132257461547852E-10</v>
      </c>
      <c r="BL31" s="97">
        <f t="shared" si="263"/>
        <v>0</v>
      </c>
      <c r="BM31" s="97">
        <f t="shared" si="263"/>
        <v>0</v>
      </c>
      <c r="BN31" s="97">
        <f t="shared" si="263"/>
        <v>0</v>
      </c>
      <c r="BO31" s="97">
        <f t="shared" si="263"/>
        <v>0</v>
      </c>
      <c r="BP31" s="97">
        <f t="shared" si="263"/>
        <v>1.0477378964424133E-9</v>
      </c>
      <c r="BQ31" s="97">
        <f t="shared" si="263"/>
        <v>0</v>
      </c>
      <c r="BR31" s="97">
        <f t="shared" si="263"/>
        <v>0</v>
      </c>
      <c r="BS31" s="97">
        <f t="shared" si="263"/>
        <v>-10675.730137174018</v>
      </c>
      <c r="BT31" s="97">
        <f t="shared" si="263"/>
        <v>50752</v>
      </c>
      <c r="BU31" s="97">
        <f t="shared" si="263"/>
        <v>0</v>
      </c>
      <c r="BV31" s="97">
        <f t="shared" si="263"/>
        <v>-40185</v>
      </c>
      <c r="BW31" s="97">
        <f t="shared" si="263"/>
        <v>1</v>
      </c>
      <c r="BX31" s="97">
        <f t="shared" si="263"/>
        <v>0.57000000006519258</v>
      </c>
      <c r="BY31" s="97">
        <f t="shared" si="263"/>
        <v>3.3623699564486742E-3</v>
      </c>
      <c r="BZ31" s="97">
        <f t="shared" si="263"/>
        <v>-4.6829620841890574E-3</v>
      </c>
      <c r="CA31" s="97">
        <f t="shared" si="263"/>
        <v>0</v>
      </c>
      <c r="CB31" s="97">
        <f t="shared" si="263"/>
        <v>1.0000000009313226E-2</v>
      </c>
      <c r="CD31" s="97"/>
      <c r="CE31" s="97">
        <f t="shared" ref="CE31:CV31" si="264">CE5-CD11</f>
        <v>0</v>
      </c>
      <c r="CF31" s="97">
        <f t="shared" si="264"/>
        <v>-1.0058283805847168E-7</v>
      </c>
      <c r="CG31" s="97">
        <f t="shared" si="264"/>
        <v>1.0058283805847168E-7</v>
      </c>
      <c r="CH31" s="97">
        <f t="shared" si="264"/>
        <v>0</v>
      </c>
      <c r="CI31" s="97">
        <f t="shared" si="264"/>
        <v>0</v>
      </c>
      <c r="CJ31" s="97">
        <f t="shared" si="264"/>
        <v>0</v>
      </c>
      <c r="CK31" s="97">
        <f t="shared" si="264"/>
        <v>0</v>
      </c>
      <c r="CL31" s="97">
        <f t="shared" si="264"/>
        <v>0</v>
      </c>
      <c r="CM31" s="97">
        <f t="shared" si="264"/>
        <v>186309.30302150548</v>
      </c>
      <c r="CN31" s="97">
        <f t="shared" si="264"/>
        <v>-1796239</v>
      </c>
      <c r="CO31" s="97">
        <f t="shared" si="264"/>
        <v>0</v>
      </c>
      <c r="CP31" s="97">
        <f t="shared" si="264"/>
        <v>-494877</v>
      </c>
      <c r="CQ31" s="97">
        <f t="shared" si="264"/>
        <v>0</v>
      </c>
      <c r="CR31" s="97">
        <f t="shared" si="264"/>
        <v>4.0000006556510925E-2</v>
      </c>
      <c r="CS31" s="97">
        <f t="shared" si="264"/>
        <v>-2.0370036363601685E-3</v>
      </c>
      <c r="CT31" s="97">
        <f t="shared" si="264"/>
        <v>1.0577887296676636E-3</v>
      </c>
      <c r="CU31" s="97">
        <f t="shared" si="264"/>
        <v>0</v>
      </c>
      <c r="CV31" s="97">
        <f t="shared" si="264"/>
        <v>-152.60999999940395</v>
      </c>
      <c r="CX31" s="97"/>
      <c r="CY31" s="97">
        <f t="shared" ref="CY31:DP31" si="265">CY5-CX11</f>
        <v>-9.9837779998779297E-7</v>
      </c>
      <c r="CZ31" s="97">
        <f t="shared" si="265"/>
        <v>0</v>
      </c>
      <c r="DA31" s="97">
        <f t="shared" si="265"/>
        <v>0</v>
      </c>
      <c r="DB31" s="97">
        <f t="shared" si="265"/>
        <v>1.0132789611816406E-6</v>
      </c>
      <c r="DC31" s="97">
        <f t="shared" si="265"/>
        <v>-9.8347663879394531E-7</v>
      </c>
      <c r="DD31" s="97">
        <f t="shared" si="265"/>
        <v>9.8347663879394531E-7</v>
      </c>
      <c r="DE31" s="97">
        <f t="shared" si="265"/>
        <v>0</v>
      </c>
      <c r="DF31" s="97">
        <f t="shared" si="265"/>
        <v>0</v>
      </c>
      <c r="DG31" s="97">
        <f t="shared" si="265"/>
        <v>-20713188.606813997</v>
      </c>
      <c r="DH31" s="97">
        <f t="shared" si="265"/>
        <v>-10043594</v>
      </c>
      <c r="DI31" s="97">
        <f t="shared" si="265"/>
        <v>-55437</v>
      </c>
      <c r="DJ31" s="97">
        <f t="shared" si="265"/>
        <v>3540371</v>
      </c>
      <c r="DK31" s="97">
        <f t="shared" si="265"/>
        <v>-1</v>
      </c>
      <c r="DL31" s="97">
        <f t="shared" si="265"/>
        <v>1.1699999868869781</v>
      </c>
      <c r="DM31" s="97">
        <f t="shared" si="265"/>
        <v>-2.3159980773925781E-3</v>
      </c>
      <c r="DN31" s="97">
        <f t="shared" si="265"/>
        <v>10895.319404631853</v>
      </c>
      <c r="DO31" s="97">
        <f t="shared" si="265"/>
        <v>-2.7249455451965332E-3</v>
      </c>
      <c r="DP31" s="97">
        <f t="shared" si="265"/>
        <v>-474.06999999284744</v>
      </c>
      <c r="DR31" s="97"/>
      <c r="DS31" s="97">
        <f t="shared" ref="DS31:EJ31" si="266">DS5-DR11</f>
        <v>9.6857547760009766E-8</v>
      </c>
      <c r="DT31" s="97">
        <f t="shared" si="266"/>
        <v>-2.0116567611694336E-7</v>
      </c>
      <c r="DU31" s="97">
        <f t="shared" si="266"/>
        <v>0</v>
      </c>
      <c r="DV31" s="97">
        <f t="shared" si="266"/>
        <v>-20247534.396153398</v>
      </c>
      <c r="DW31" s="97">
        <f t="shared" si="266"/>
        <v>0</v>
      </c>
      <c r="DX31" s="97">
        <f t="shared" si="266"/>
        <v>-1.0430812835693359E-7</v>
      </c>
      <c r="DY31" s="97">
        <f t="shared" si="266"/>
        <v>-9.6857547760009766E-8</v>
      </c>
      <c r="DZ31" s="97">
        <f t="shared" si="266"/>
        <v>0</v>
      </c>
      <c r="EA31" s="97">
        <f t="shared" si="266"/>
        <v>1738886.2032200098</v>
      </c>
      <c r="EB31" s="97">
        <f t="shared" si="266"/>
        <v>1015387</v>
      </c>
      <c r="EC31" s="97">
        <f t="shared" si="266"/>
        <v>-210417</v>
      </c>
      <c r="ED31" s="97">
        <f t="shared" si="266"/>
        <v>-1017357</v>
      </c>
      <c r="EE31" s="97">
        <f t="shared" si="266"/>
        <v>-1</v>
      </c>
      <c r="EF31" s="97">
        <f t="shared" si="266"/>
        <v>1.1700000166893005</v>
      </c>
      <c r="EG31" s="97">
        <f t="shared" si="266"/>
        <v>-1.5007823705673218E-2</v>
      </c>
      <c r="EH31" s="97">
        <f t="shared" si="266"/>
        <v>17005.189109861851</v>
      </c>
      <c r="EI31" s="97">
        <f t="shared" si="266"/>
        <v>-2.7134120464324951E-3</v>
      </c>
      <c r="EJ31" s="97">
        <f t="shared" si="266"/>
        <v>-623.78999999165535</v>
      </c>
    </row>
    <row r="32" spans="1:140" s="147" customFormat="1" x14ac:dyDescent="0.25">
      <c r="A32" s="147" t="s">
        <v>265</v>
      </c>
      <c r="C32" s="77">
        <f t="shared" ref="C32:T32" si="267">C5-SUM(B5:B7)-SUM(B9:B10)</f>
        <v>3.2782554626464844E-7</v>
      </c>
      <c r="D32" s="77">
        <f t="shared" si="267"/>
        <v>-1.5832483768463135E-7</v>
      </c>
      <c r="E32" s="77">
        <f t="shared" si="267"/>
        <v>-4.0978193283081055E-8</v>
      </c>
      <c r="F32" s="77">
        <f t="shared" si="267"/>
        <v>-3.2782554626464844E-7</v>
      </c>
      <c r="G32" s="77">
        <f t="shared" si="267"/>
        <v>8.8289380073547363E-7</v>
      </c>
      <c r="H32" s="77">
        <f t="shared" si="267"/>
        <v>-3.6880373954772949E-7</v>
      </c>
      <c r="I32" s="77">
        <f t="shared" si="267"/>
        <v>3.4086406230926514E-7</v>
      </c>
      <c r="J32" s="77">
        <f t="shared" si="267"/>
        <v>-6.0908496379852295E-7</v>
      </c>
      <c r="K32" s="77">
        <f t="shared" si="267"/>
        <v>7474688.2152514216</v>
      </c>
      <c r="L32" s="77">
        <f t="shared" si="267"/>
        <v>1284682</v>
      </c>
      <c r="M32" s="77">
        <f t="shared" si="267"/>
        <v>16368</v>
      </c>
      <c r="N32" s="77">
        <f t="shared" si="267"/>
        <v>-5094314</v>
      </c>
      <c r="O32" s="77">
        <f t="shared" si="267"/>
        <v>-1</v>
      </c>
      <c r="P32" s="77">
        <f t="shared" si="267"/>
        <v>3.9999991655349731E-2</v>
      </c>
      <c r="Q32" s="77">
        <f t="shared" si="267"/>
        <v>-1.5741344541311264E-3</v>
      </c>
      <c r="R32" s="77">
        <f t="shared" si="267"/>
        <v>12548.731436414644</v>
      </c>
      <c r="S32" s="77">
        <f t="shared" si="267"/>
        <v>-2.5296956300735474E-4</v>
      </c>
      <c r="T32" s="77">
        <f t="shared" si="267"/>
        <v>-246.7299999948591</v>
      </c>
      <c r="W32" s="77">
        <f t="shared" ref="W32:AN32" si="268">W5-SUM(V5:V7)-SUM(V9:V10)</f>
        <v>9.5460563898086548E-9</v>
      </c>
      <c r="X32" s="77">
        <f t="shared" si="268"/>
        <v>-5.5879354476928711E-8</v>
      </c>
      <c r="Y32" s="77">
        <f t="shared" si="268"/>
        <v>-1.1175870895385742E-8</v>
      </c>
      <c r="Z32" s="77">
        <f t="shared" si="268"/>
        <v>-1.862645149230957E-8</v>
      </c>
      <c r="AA32" s="77">
        <f t="shared" si="268"/>
        <v>0</v>
      </c>
      <c r="AB32" s="77">
        <f t="shared" si="268"/>
        <v>1.9557774066925049E-8</v>
      </c>
      <c r="AC32" s="77">
        <f t="shared" si="268"/>
        <v>-1.9557774066925049E-8</v>
      </c>
      <c r="AD32" s="77">
        <f t="shared" si="268"/>
        <v>-8.0559402704238892E-8</v>
      </c>
      <c r="AE32" s="77">
        <f t="shared" si="268"/>
        <v>213218.35725486325</v>
      </c>
      <c r="AF32" s="77">
        <f t="shared" si="268"/>
        <v>-1963289</v>
      </c>
      <c r="AG32" s="77">
        <f t="shared" si="268"/>
        <v>5319</v>
      </c>
      <c r="AH32" s="77">
        <f t="shared" si="268"/>
        <v>1409249</v>
      </c>
      <c r="AI32" s="77">
        <f t="shared" si="268"/>
        <v>0</v>
      </c>
      <c r="AJ32" s="77">
        <f t="shared" si="268"/>
        <v>-0.14999999850988388</v>
      </c>
      <c r="AK32" s="77">
        <f t="shared" si="268"/>
        <v>3.4089186228811741E-3</v>
      </c>
      <c r="AL32" s="77">
        <f t="shared" si="268"/>
        <v>-6.3935690559446812E-3</v>
      </c>
      <c r="AM32" s="77">
        <f t="shared" si="268"/>
        <v>3.0267983675003052E-9</v>
      </c>
      <c r="AN32" s="77">
        <f t="shared" si="268"/>
        <v>-15.619999999995343</v>
      </c>
      <c r="AQ32" s="77">
        <f t="shared" ref="AQ32:BH32" si="269">AQ5-SUM(AP5:AP7)-SUM(AP9:AP10)</f>
        <v>5.9604644775390625E-7</v>
      </c>
      <c r="AR32" s="77">
        <f t="shared" si="269"/>
        <v>-6.4820051193237305E-7</v>
      </c>
      <c r="AS32" s="77">
        <f t="shared" si="269"/>
        <v>5.7555735111236572E-7</v>
      </c>
      <c r="AT32" s="77">
        <f t="shared" si="269"/>
        <v>7.2643160820007324E-8</v>
      </c>
      <c r="AU32" s="77">
        <f t="shared" si="269"/>
        <v>-8.5867941379547119E-7</v>
      </c>
      <c r="AV32" s="77">
        <f t="shared" si="269"/>
        <v>8.884817361831665E-7</v>
      </c>
      <c r="AW32" s="77">
        <f t="shared" si="269"/>
        <v>-6.891787052154541E-8</v>
      </c>
      <c r="AX32" s="77">
        <f t="shared" si="269"/>
        <v>-1.9557774066925049E-7</v>
      </c>
      <c r="AY32" s="77">
        <f t="shared" si="269"/>
        <v>10172479.266519539</v>
      </c>
      <c r="AZ32" s="77">
        <f t="shared" si="269"/>
        <v>15819435</v>
      </c>
      <c r="BA32" s="77">
        <f t="shared" si="269"/>
        <v>89703</v>
      </c>
      <c r="BB32" s="77">
        <f t="shared" si="269"/>
        <v>1311161</v>
      </c>
      <c r="BC32" s="77">
        <f t="shared" si="269"/>
        <v>0</v>
      </c>
      <c r="BD32" s="77">
        <f t="shared" si="269"/>
        <v>-0.14814299345016479</v>
      </c>
      <c r="BE32" s="77">
        <f t="shared" si="269"/>
        <v>-1.9705779850482941E-3</v>
      </c>
      <c r="BF32" s="77">
        <f t="shared" si="269"/>
        <v>25964.591077383608</v>
      </c>
      <c r="BG32" s="77">
        <f t="shared" si="269"/>
        <v>3.1223855912685394E-3</v>
      </c>
      <c r="BH32" s="77">
        <f t="shared" si="269"/>
        <v>-755.52000000700355</v>
      </c>
      <c r="BK32" s="77">
        <f t="shared" ref="BK32:CB32" si="270">BK5-SUM(BJ5:BJ7)-SUM(BJ9:BJ10)</f>
        <v>-4.6566128730773926E-10</v>
      </c>
      <c r="BL32" s="77">
        <f t="shared" si="270"/>
        <v>3.4924596548080444E-10</v>
      </c>
      <c r="BM32" s="77">
        <f t="shared" si="270"/>
        <v>-4.6566128730773926E-10</v>
      </c>
      <c r="BN32" s="77">
        <f t="shared" si="270"/>
        <v>1.1641532182693481E-10</v>
      </c>
      <c r="BO32" s="77">
        <f t="shared" si="270"/>
        <v>-2.3283064365386963E-10</v>
      </c>
      <c r="BP32" s="77">
        <f t="shared" si="270"/>
        <v>5.8207660913467407E-10</v>
      </c>
      <c r="BQ32" s="77">
        <f t="shared" si="270"/>
        <v>-2.3283064365386963E-10</v>
      </c>
      <c r="BR32" s="77">
        <f t="shared" si="270"/>
        <v>0</v>
      </c>
      <c r="BS32" s="77">
        <f t="shared" si="270"/>
        <v>-10675.730137173668</v>
      </c>
      <c r="BT32" s="77">
        <f t="shared" si="270"/>
        <v>50752</v>
      </c>
      <c r="BU32" s="77">
        <f t="shared" si="270"/>
        <v>0</v>
      </c>
      <c r="BV32" s="77">
        <f t="shared" si="270"/>
        <v>-40185</v>
      </c>
      <c r="BW32" s="77">
        <f t="shared" si="270"/>
        <v>1</v>
      </c>
      <c r="BX32" s="77">
        <f t="shared" si="270"/>
        <v>0.57000000006519258</v>
      </c>
      <c r="BY32" s="77">
        <f t="shared" si="270"/>
        <v>3.3623708877712488E-3</v>
      </c>
      <c r="BZ32" s="77">
        <f t="shared" si="270"/>
        <v>-4.6829590573906898E-3</v>
      </c>
      <c r="CA32" s="77">
        <f t="shared" si="270"/>
        <v>1.1641532182693481E-10</v>
      </c>
      <c r="CB32" s="77">
        <f t="shared" si="270"/>
        <v>9.9999998928979039E-3</v>
      </c>
      <c r="CE32" s="77">
        <f t="shared" ref="CE32:CV32" si="271">CE5-SUM(CD5:CD7)-SUM(CD9:CD10)</f>
        <v>3.3760443329811096E-9</v>
      </c>
      <c r="CF32" s="77">
        <f t="shared" si="271"/>
        <v>-8.2887709140777588E-8</v>
      </c>
      <c r="CG32" s="77">
        <f t="shared" si="271"/>
        <v>5.9371814131736755E-8</v>
      </c>
      <c r="CH32" s="77">
        <f t="shared" si="271"/>
        <v>-6.9849193096160889E-9</v>
      </c>
      <c r="CI32" s="77">
        <f t="shared" si="271"/>
        <v>0</v>
      </c>
      <c r="CJ32" s="77">
        <f t="shared" si="271"/>
        <v>2.1420419216156006E-8</v>
      </c>
      <c r="CK32" s="77">
        <f t="shared" si="271"/>
        <v>-5.029141902923584E-8</v>
      </c>
      <c r="CL32" s="77">
        <f t="shared" si="271"/>
        <v>-3.7252902984619141E-8</v>
      </c>
      <c r="CM32" s="77">
        <f t="shared" si="271"/>
        <v>186309.30302149616</v>
      </c>
      <c r="CN32" s="77">
        <f t="shared" si="271"/>
        <v>-1796239</v>
      </c>
      <c r="CO32" s="77">
        <f t="shared" si="271"/>
        <v>0</v>
      </c>
      <c r="CP32" s="77">
        <f t="shared" si="271"/>
        <v>-494877</v>
      </c>
      <c r="CQ32" s="77">
        <f t="shared" si="271"/>
        <v>0</v>
      </c>
      <c r="CR32" s="77">
        <f t="shared" si="271"/>
        <v>4.0000006556510925E-2</v>
      </c>
      <c r="CS32" s="77">
        <f t="shared" si="271"/>
        <v>-2.0369859412312508E-3</v>
      </c>
      <c r="CT32" s="77">
        <f t="shared" si="271"/>
        <v>1.0578311048448086E-3</v>
      </c>
      <c r="CU32" s="77">
        <f t="shared" si="271"/>
        <v>0</v>
      </c>
      <c r="CV32" s="77">
        <f t="shared" si="271"/>
        <v>-152.6100000012666</v>
      </c>
      <c r="CY32" s="77">
        <f t="shared" ref="CY32:DP32" si="272">CY5-SUM(CX5:CX7)-SUM(CX9:CX10)</f>
        <v>-5.289912223815918E-7</v>
      </c>
      <c r="CZ32" s="77">
        <f t="shared" si="272"/>
        <v>4.9639493227005005E-7</v>
      </c>
      <c r="DA32" s="77">
        <f t="shared" si="272"/>
        <v>-4.6752393245697021E-7</v>
      </c>
      <c r="DB32" s="77">
        <f t="shared" si="272"/>
        <v>7.8603625297546387E-7</v>
      </c>
      <c r="DC32" s="77">
        <f t="shared" si="272"/>
        <v>-7.0594251155853271E-7</v>
      </c>
      <c r="DD32" s="77">
        <f t="shared" si="272"/>
        <v>7.3760747909545898E-7</v>
      </c>
      <c r="DE32" s="77">
        <f t="shared" si="272"/>
        <v>-4.4703483581542969E-7</v>
      </c>
      <c r="DF32" s="77">
        <f t="shared" si="272"/>
        <v>-2.6635825634002686E-7</v>
      </c>
      <c r="DG32" s="77">
        <f t="shared" si="272"/>
        <v>-20713188.606813975</v>
      </c>
      <c r="DH32" s="77">
        <f t="shared" si="272"/>
        <v>-10043594</v>
      </c>
      <c r="DI32" s="77">
        <f t="shared" si="272"/>
        <v>-55437</v>
      </c>
      <c r="DJ32" s="77">
        <f t="shared" si="272"/>
        <v>3540371</v>
      </c>
      <c r="DK32" s="77">
        <f t="shared" si="272"/>
        <v>-1</v>
      </c>
      <c r="DL32" s="77">
        <f t="shared" si="272"/>
        <v>1.1699999868869781</v>
      </c>
      <c r="DM32" s="77">
        <f t="shared" si="272"/>
        <v>-2.3156758397817612E-3</v>
      </c>
      <c r="DN32" s="77">
        <f t="shared" si="272"/>
        <v>10895.319405089598</v>
      </c>
      <c r="DO32" s="77">
        <f t="shared" si="272"/>
        <v>-2.7249325066804886E-3</v>
      </c>
      <c r="DP32" s="77">
        <f t="shared" si="272"/>
        <v>-474.06999999284744</v>
      </c>
      <c r="DS32" s="77">
        <f t="shared" ref="DS32:EJ32" si="273">DS5-SUM(DR5:DR7)-SUM(DR9:DR10)</f>
        <v>1.0523945093154907E-7</v>
      </c>
      <c r="DT32" s="77">
        <f t="shared" si="273"/>
        <v>-1.2945383787155151E-7</v>
      </c>
      <c r="DU32" s="77">
        <f t="shared" si="273"/>
        <v>4.4703483581542969E-8</v>
      </c>
      <c r="DV32" s="77">
        <f t="shared" si="273"/>
        <v>-20247534.396153454</v>
      </c>
      <c r="DW32" s="77">
        <f t="shared" si="273"/>
        <v>0</v>
      </c>
      <c r="DX32" s="77">
        <f t="shared" si="273"/>
        <v>-7.0780515670776367E-8</v>
      </c>
      <c r="DY32" s="77">
        <f t="shared" si="273"/>
        <v>-4.7497451305389404E-8</v>
      </c>
      <c r="DZ32" s="77">
        <f t="shared" si="273"/>
        <v>-7.0780515670776367E-8</v>
      </c>
      <c r="EA32" s="77">
        <f t="shared" si="273"/>
        <v>1738886.2032200769</v>
      </c>
      <c r="EB32" s="77">
        <f t="shared" si="273"/>
        <v>1015387</v>
      </c>
      <c r="EC32" s="77">
        <f t="shared" si="273"/>
        <v>-210417</v>
      </c>
      <c r="ED32" s="77">
        <f t="shared" si="273"/>
        <v>-1017358</v>
      </c>
      <c r="EE32" s="77">
        <f t="shared" si="273"/>
        <v>-1</v>
      </c>
      <c r="EF32" s="77">
        <f t="shared" si="273"/>
        <v>1.1700000166893005</v>
      </c>
      <c r="EG32" s="77">
        <f t="shared" si="273"/>
        <v>-1.5008140355348587E-2</v>
      </c>
      <c r="EH32" s="77">
        <f t="shared" si="273"/>
        <v>17005.189108874649</v>
      </c>
      <c r="EI32" s="77">
        <f t="shared" si="273"/>
        <v>-2.7134045958518982E-3</v>
      </c>
      <c r="EJ32" s="77">
        <f t="shared" si="273"/>
        <v>-623.79000000655651</v>
      </c>
    </row>
    <row r="33" spans="1:140" x14ac:dyDescent="0.25">
      <c r="A33" s="93" t="s">
        <v>261</v>
      </c>
      <c r="B33" s="156">
        <f t="shared" ref="B33:T33" si="274">B30+V30+AP30+BJ30+CD30+CX30+DR30</f>
        <v>1</v>
      </c>
      <c r="C33" s="156">
        <f t="shared" si="274"/>
        <v>1</v>
      </c>
      <c r="D33" s="156">
        <f t="shared" si="274"/>
        <v>1</v>
      </c>
      <c r="E33" s="156">
        <f t="shared" si="274"/>
        <v>1.0000000000000002</v>
      </c>
      <c r="F33" s="156">
        <f t="shared" si="274"/>
        <v>1</v>
      </c>
      <c r="G33" s="156">
        <f t="shared" si="274"/>
        <v>0.99999999999999989</v>
      </c>
      <c r="H33" s="156">
        <f t="shared" si="274"/>
        <v>0.99999999999999978</v>
      </c>
      <c r="I33" s="156">
        <f t="shared" si="274"/>
        <v>1</v>
      </c>
      <c r="J33" s="156">
        <f t="shared" si="274"/>
        <v>1</v>
      </c>
      <c r="K33" s="156">
        <f t="shared" si="274"/>
        <v>1</v>
      </c>
      <c r="L33" s="156">
        <f t="shared" si="274"/>
        <v>1</v>
      </c>
      <c r="M33" s="156">
        <f t="shared" si="274"/>
        <v>1</v>
      </c>
      <c r="N33" s="156">
        <f t="shared" si="274"/>
        <v>1</v>
      </c>
      <c r="O33" s="156">
        <f t="shared" si="274"/>
        <v>0.99999999999999989</v>
      </c>
      <c r="P33" s="156">
        <f t="shared" si="274"/>
        <v>0.99999999999999989</v>
      </c>
      <c r="Q33" s="156">
        <f t="shared" si="274"/>
        <v>0.99999999999999989</v>
      </c>
      <c r="R33" s="156">
        <f t="shared" si="274"/>
        <v>1</v>
      </c>
      <c r="S33" s="156">
        <f t="shared" si="274"/>
        <v>1</v>
      </c>
      <c r="T33" s="156">
        <f t="shared" si="274"/>
        <v>0.99999999999999989</v>
      </c>
      <c r="W33" s="36"/>
      <c r="AQ33" s="36"/>
    </row>
    <row r="34" spans="1:140" x14ac:dyDescent="0.25">
      <c r="A34" s="73"/>
      <c r="W34" s="36"/>
      <c r="AQ34" s="36"/>
    </row>
    <row r="35" spans="1:140" x14ac:dyDescent="0.25">
      <c r="A35" s="94" t="s">
        <v>52</v>
      </c>
      <c r="B35" s="97">
        <f>B5</f>
        <v>101753988.976686</v>
      </c>
      <c r="C35" s="97">
        <f>B41+C31</f>
        <v>105136278.86674181</v>
      </c>
      <c r="D35" s="97">
        <f t="shared" ref="D35:T35" si="275">C41+D31</f>
        <v>114782928.08915055</v>
      </c>
      <c r="E35" s="97">
        <f t="shared" si="275"/>
        <v>124840790.31888063</v>
      </c>
      <c r="F35" s="97">
        <f t="shared" si="275"/>
        <v>133948449.48599833</v>
      </c>
      <c r="G35" s="97">
        <f t="shared" si="275"/>
        <v>139893201.32103741</v>
      </c>
      <c r="H35" s="97">
        <f t="shared" si="275"/>
        <v>148977642.52980307</v>
      </c>
      <c r="I35" s="97">
        <f t="shared" si="275"/>
        <v>157202858.94042385</v>
      </c>
      <c r="J35" s="97">
        <f t="shared" si="275"/>
        <v>159361493.71697918</v>
      </c>
      <c r="K35" s="97">
        <f>J41+K31</f>
        <v>173000036.17633203</v>
      </c>
      <c r="L35" s="97">
        <f t="shared" si="275"/>
        <v>186345740.49252707</v>
      </c>
      <c r="M35" s="97">
        <f t="shared" si="275"/>
        <v>188621354.01086602</v>
      </c>
      <c r="N35" s="97">
        <f t="shared" si="275"/>
        <v>184974673.44838747</v>
      </c>
      <c r="O35" s="97">
        <f t="shared" si="275"/>
        <v>186872941.11033601</v>
      </c>
      <c r="P35" s="97">
        <f t="shared" si="275"/>
        <v>188255427.92030194</v>
      </c>
      <c r="Q35" s="97">
        <f t="shared" si="275"/>
        <v>188743391.37254164</v>
      </c>
      <c r="R35" s="97">
        <f t="shared" si="275"/>
        <v>186636006.90893412</v>
      </c>
      <c r="S35" s="97">
        <f t="shared" si="275"/>
        <v>189101988.60598797</v>
      </c>
      <c r="T35" s="97">
        <f t="shared" si="275"/>
        <v>200960677.45788327</v>
      </c>
      <c r="V35" s="97">
        <f>V5</f>
        <v>29921233.1992632</v>
      </c>
      <c r="W35" s="97">
        <f>V41+W31</f>
        <v>29868218.292716984</v>
      </c>
      <c r="X35" s="97">
        <f t="shared" ref="X35:AN35" si="276">W41+X31</f>
        <v>29481611.121526051</v>
      </c>
      <c r="Y35" s="97">
        <f t="shared" si="276"/>
        <v>28668818.114224125</v>
      </c>
      <c r="Z35" s="97">
        <f t="shared" si="276"/>
        <v>28390601.963542197</v>
      </c>
      <c r="AA35" s="97">
        <f t="shared" si="276"/>
        <v>35205397.141379133</v>
      </c>
      <c r="AB35" s="97">
        <f t="shared" si="276"/>
        <v>41068747.929459423</v>
      </c>
      <c r="AC35" s="97">
        <f t="shared" si="276"/>
        <v>47059810.332914427</v>
      </c>
      <c r="AD35" s="97">
        <f t="shared" si="276"/>
        <v>49316169.206300475</v>
      </c>
      <c r="AE35" s="97">
        <f t="shared" si="276"/>
        <v>51369086.856602594</v>
      </c>
      <c r="AF35" s="97">
        <f t="shared" si="276"/>
        <v>48718392.894785292</v>
      </c>
      <c r="AG35" s="97">
        <f t="shared" si="276"/>
        <v>49660420.768095903</v>
      </c>
      <c r="AH35" s="97">
        <f t="shared" si="276"/>
        <v>51533693.818699807</v>
      </c>
      <c r="AI35" s="97">
        <f t="shared" si="276"/>
        <v>51202673.105443113</v>
      </c>
      <c r="AJ35" s="97">
        <f t="shared" si="276"/>
        <v>53132353.699677795</v>
      </c>
      <c r="AK35" s="97">
        <f t="shared" si="276"/>
        <v>52856712.149461821</v>
      </c>
      <c r="AL35" s="97">
        <f t="shared" si="276"/>
        <v>51068163.534033835</v>
      </c>
      <c r="AM35" s="97">
        <f t="shared" si="276"/>
        <v>50225226.235470258</v>
      </c>
      <c r="AN35" s="97">
        <f t="shared" si="276"/>
        <v>51347471.396326825</v>
      </c>
      <c r="AP35" s="97">
        <f>AP5</f>
        <v>191885576.87788099</v>
      </c>
      <c r="AQ35" s="97">
        <f>AP41+AQ31</f>
        <v>196673359.24302921</v>
      </c>
      <c r="AR35" s="97">
        <f t="shared" ref="AR35:BH35" si="277">AQ41+AR31</f>
        <v>203223685.61408791</v>
      </c>
      <c r="AS35" s="97">
        <f t="shared" si="277"/>
        <v>208661023.11303112</v>
      </c>
      <c r="AT35" s="97">
        <f t="shared" si="277"/>
        <v>220214818.02152127</v>
      </c>
      <c r="AU35" s="97">
        <f t="shared" si="277"/>
        <v>225809690.6523816</v>
      </c>
      <c r="AV35" s="97">
        <f t="shared" si="277"/>
        <v>235309820.26840681</v>
      </c>
      <c r="AW35" s="97">
        <f t="shared" si="277"/>
        <v>247087523.71938217</v>
      </c>
      <c r="AX35" s="97">
        <f t="shared" si="277"/>
        <v>251432128.4134776</v>
      </c>
      <c r="AY35" s="97">
        <f t="shared" si="277"/>
        <v>265793565.93311068</v>
      </c>
      <c r="AZ35" s="97">
        <f t="shared" si="277"/>
        <v>286746878.51613247</v>
      </c>
      <c r="BA35" s="97">
        <f t="shared" si="277"/>
        <v>289337191.69044143</v>
      </c>
      <c r="BB35" s="97">
        <f t="shared" si="277"/>
        <v>289682241.58839869</v>
      </c>
      <c r="BC35" s="97">
        <f t="shared" si="277"/>
        <v>297117858.68934613</v>
      </c>
      <c r="BD35" s="97">
        <f t="shared" si="277"/>
        <v>305290810.4942131</v>
      </c>
      <c r="BE35" s="97">
        <f t="shared" si="277"/>
        <v>312431003.61030829</v>
      </c>
      <c r="BF35" s="97">
        <f t="shared" si="277"/>
        <v>313219164.40573943</v>
      </c>
      <c r="BG35" s="97">
        <f t="shared" si="277"/>
        <v>326255235.45251805</v>
      </c>
      <c r="BH35" s="97">
        <f t="shared" si="277"/>
        <v>362730405.96121877</v>
      </c>
      <c r="BJ35" s="97">
        <f>BJ5</f>
        <v>713421.20522999705</v>
      </c>
      <c r="BK35" s="97">
        <f>BJ41+BK31</f>
        <v>707051.29583595868</v>
      </c>
      <c r="BL35" s="97">
        <f t="shared" ref="BL35:CB35" si="278">BK41+BL31</f>
        <v>706139.15360748023</v>
      </c>
      <c r="BM35" s="97">
        <f t="shared" si="278"/>
        <v>695527.13721837767</v>
      </c>
      <c r="BN35" s="97">
        <f t="shared" si="278"/>
        <v>698507.69718627061</v>
      </c>
      <c r="BO35" s="97">
        <f t="shared" si="278"/>
        <v>681538.13854403794</v>
      </c>
      <c r="BP35" s="97">
        <f t="shared" si="278"/>
        <v>671033.88853130839</v>
      </c>
      <c r="BQ35" s="97">
        <f t="shared" si="278"/>
        <v>663245.22194104746</v>
      </c>
      <c r="BR35" s="97">
        <f t="shared" si="278"/>
        <v>642735.39366193244</v>
      </c>
      <c r="BS35" s="97">
        <f t="shared" si="278"/>
        <v>615240.00000000012</v>
      </c>
      <c r="BT35" s="97">
        <f t="shared" si="278"/>
        <v>647933.00000000012</v>
      </c>
      <c r="BU35" s="97">
        <f t="shared" si="278"/>
        <v>607573.37648606638</v>
      </c>
      <c r="BV35" s="97">
        <f t="shared" si="278"/>
        <v>622103.70871314756</v>
      </c>
      <c r="BW35" s="97">
        <f t="shared" si="278"/>
        <v>799362.25010205235</v>
      </c>
      <c r="BX35" s="97">
        <f t="shared" si="278"/>
        <v>947222.73797683965</v>
      </c>
      <c r="BY35" s="97">
        <f t="shared" si="278"/>
        <v>914511.79091444495</v>
      </c>
      <c r="BZ35" s="97">
        <f t="shared" si="278"/>
        <v>871099.00884098245</v>
      </c>
      <c r="CA35" s="97">
        <f t="shared" si="278"/>
        <v>833102.8000111701</v>
      </c>
      <c r="CB35" s="97">
        <f t="shared" si="278"/>
        <v>827020.74957252806</v>
      </c>
      <c r="CD35" s="97">
        <f>CD5</f>
        <v>23640226.372349799</v>
      </c>
      <c r="CE35" s="97">
        <f>CD41+CE31</f>
        <v>23816710.137405206</v>
      </c>
      <c r="CF35" s="97">
        <f t="shared" ref="CF35:CV35" si="279">CE41+CF31</f>
        <v>24015793.444179144</v>
      </c>
      <c r="CG35" s="97">
        <f t="shared" si="279"/>
        <v>24453514.830554601</v>
      </c>
      <c r="CH35" s="97">
        <f t="shared" si="279"/>
        <v>24704145.22340155</v>
      </c>
      <c r="CI35" s="97">
        <f t="shared" si="279"/>
        <v>27097355.346476715</v>
      </c>
      <c r="CJ35" s="97">
        <f t="shared" si="279"/>
        <v>32247803.789041914</v>
      </c>
      <c r="CK35" s="97">
        <f t="shared" si="279"/>
        <v>43335602.75522384</v>
      </c>
      <c r="CL35" s="97">
        <f t="shared" si="279"/>
        <v>58583364.597432464</v>
      </c>
      <c r="CM35" s="97">
        <f t="shared" si="279"/>
        <v>70644875.73061271</v>
      </c>
      <c r="CN35" s="97">
        <f t="shared" si="279"/>
        <v>71097082.701713219</v>
      </c>
      <c r="CO35" s="97">
        <f t="shared" si="279"/>
        <v>71575752.01207082</v>
      </c>
      <c r="CP35" s="97">
        <f t="shared" si="279"/>
        <v>71993965.747608826</v>
      </c>
      <c r="CQ35" s="97">
        <f t="shared" si="279"/>
        <v>71977366.121347591</v>
      </c>
      <c r="CR35" s="97">
        <f t="shared" si="279"/>
        <v>71193452.904946059</v>
      </c>
      <c r="CS35" s="97">
        <f t="shared" si="279"/>
        <v>71539385.40986684</v>
      </c>
      <c r="CT35" s="97">
        <f t="shared" si="279"/>
        <v>71544367.622703463</v>
      </c>
      <c r="CU35" s="97">
        <f t="shared" si="279"/>
        <v>75022808.66966787</v>
      </c>
      <c r="CV35" s="97">
        <f t="shared" si="279"/>
        <v>82579401.480838463</v>
      </c>
      <c r="CX35" s="97">
        <f>CX5</f>
        <v>125221180.75962199</v>
      </c>
      <c r="CY35" s="97">
        <f>CX41+CY31</f>
        <v>127685434.86625573</v>
      </c>
      <c r="CZ35" s="97">
        <f t="shared" ref="CZ35" si="280">CY41+CZ31</f>
        <v>131644440.6622373</v>
      </c>
      <c r="DA35" s="97">
        <f t="shared" ref="DA35" si="281">CZ41+DA31</f>
        <v>136592889.02915549</v>
      </c>
      <c r="DB35" s="97">
        <f t="shared" ref="DB35" si="282">DA41+DB31</f>
        <v>143235211.92645052</v>
      </c>
      <c r="DC35" s="97">
        <f t="shared" ref="DC35" si="283">DB41+DC31</f>
        <v>152513792.32277212</v>
      </c>
      <c r="DD35" s="97">
        <f t="shared" ref="DD35" si="284">DC41+DD31</f>
        <v>164854538.35380176</v>
      </c>
      <c r="DE35" s="97">
        <f t="shared" ref="DE35" si="285">DD41+DE31</f>
        <v>178442963.36373687</v>
      </c>
      <c r="DF35" s="97">
        <f t="shared" ref="DF35" si="286">DE41+DF31</f>
        <v>180519183.27366036</v>
      </c>
      <c r="DG35" s="97">
        <f t="shared" ref="DG35" si="287">DF41+DG31</f>
        <v>167077502.30544594</v>
      </c>
      <c r="DH35" s="97">
        <f t="shared" ref="DH35" si="288">DG41+DH31</f>
        <v>156086669.59454355</v>
      </c>
      <c r="DI35" s="97">
        <f t="shared" ref="DI35" si="289">DH41+DI31</f>
        <v>152110789.96400434</v>
      </c>
      <c r="DJ35" s="97">
        <f t="shared" ref="DJ35" si="290">DI41+DJ31</f>
        <v>151423360.21701398</v>
      </c>
      <c r="DK35" s="97">
        <f t="shared" ref="DK35" si="291">DJ41+DK31</f>
        <v>149054589.81521523</v>
      </c>
      <c r="DL35" s="97">
        <f t="shared" ref="DL35" si="292">DK41+DL31</f>
        <v>148707638.84597656</v>
      </c>
      <c r="DM35" s="97">
        <f t="shared" ref="DM35" si="293">DL41+DM31</f>
        <v>145782634.02732164</v>
      </c>
      <c r="DN35" s="97">
        <f t="shared" ref="DN35" si="294">DM41+DN31</f>
        <v>135814851.13829058</v>
      </c>
      <c r="DO35" s="97">
        <f t="shared" ref="DO35:DP35" si="295">DN41+DO31</f>
        <v>136263523.10002515</v>
      </c>
      <c r="DP35" s="97">
        <f t="shared" si="295"/>
        <v>150736293.98888871</v>
      </c>
      <c r="DR35" s="97">
        <f>DR5</f>
        <v>32099100.264330599</v>
      </c>
      <c r="DS35" s="97">
        <f>DR41+DS31</f>
        <v>34022435.273281455</v>
      </c>
      <c r="DT35" s="97">
        <f t="shared" ref="DT35:EJ35" si="296">DS41+DT31</f>
        <v>36268342.205517642</v>
      </c>
      <c r="DU35" s="97">
        <f t="shared" si="296"/>
        <v>36801101.267834082</v>
      </c>
      <c r="DV35" s="97">
        <f t="shared" si="296"/>
        <v>31656689.014172144</v>
      </c>
      <c r="DW35" s="97">
        <f t="shared" si="296"/>
        <v>46874433.970141768</v>
      </c>
      <c r="DX35" s="97">
        <f t="shared" si="296"/>
        <v>60877214.829831824</v>
      </c>
      <c r="DY35" s="97">
        <f t="shared" si="296"/>
        <v>64091872.850950152</v>
      </c>
      <c r="DZ35" s="97">
        <f t="shared" si="296"/>
        <v>75860997.350504383</v>
      </c>
      <c r="EA35" s="97">
        <f t="shared" si="296"/>
        <v>103921322.43146312</v>
      </c>
      <c r="EB35" s="97">
        <f t="shared" si="296"/>
        <v>113255000.25545153</v>
      </c>
      <c r="EC35" s="97">
        <f t="shared" si="296"/>
        <v>116098350.19069105</v>
      </c>
      <c r="ED35" s="97">
        <f t="shared" si="296"/>
        <v>115155736.30711374</v>
      </c>
      <c r="EE35" s="97">
        <f t="shared" si="296"/>
        <v>122884407.88574558</v>
      </c>
      <c r="EF35" s="97">
        <f t="shared" si="296"/>
        <v>123828641.36140876</v>
      </c>
      <c r="EG35" s="97">
        <f t="shared" si="296"/>
        <v>123748707.16407752</v>
      </c>
      <c r="EH35" s="97">
        <f t="shared" si="296"/>
        <v>121244987.52588864</v>
      </c>
      <c r="EI35" s="97">
        <f t="shared" si="296"/>
        <v>125719417.27626476</v>
      </c>
      <c r="EJ35" s="97">
        <f t="shared" si="296"/>
        <v>138041712.63639721</v>
      </c>
    </row>
    <row r="36" spans="1:140" x14ac:dyDescent="0.25">
      <c r="A36" s="95" t="s">
        <v>53</v>
      </c>
      <c r="B36" s="97">
        <f>B35*B28</f>
        <v>2789999.6977509898</v>
      </c>
      <c r="C36" s="97">
        <f>C35*C28</f>
        <v>3856702.858289761</v>
      </c>
      <c r="D36" s="97">
        <f t="shared" ref="D36:S36" si="297">D35*D28</f>
        <v>2741084.8498901534</v>
      </c>
      <c r="E36" s="97">
        <f t="shared" si="297"/>
        <v>5681154.6148753976</v>
      </c>
      <c r="F36" s="97">
        <f t="shared" si="297"/>
        <v>2483209.3215386909</v>
      </c>
      <c r="G36" s="97">
        <f t="shared" si="297"/>
        <v>4088328.1755253444</v>
      </c>
      <c r="H36" s="97">
        <f t="shared" si="297"/>
        <v>5199966.988604188</v>
      </c>
      <c r="I36" s="97">
        <f t="shared" si="297"/>
        <v>2806808.786023173</v>
      </c>
      <c r="J36" s="97">
        <f t="shared" si="297"/>
        <v>3977543.6033944618</v>
      </c>
      <c r="K36" s="97">
        <f t="shared" si="297"/>
        <v>4380184.8938699858</v>
      </c>
      <c r="L36" s="97">
        <f t="shared" si="297"/>
        <v>2810777.4760141312</v>
      </c>
      <c r="M36" s="97">
        <f t="shared" si="297"/>
        <v>2408677.5935076415</v>
      </c>
      <c r="N36" s="97">
        <f t="shared" si="297"/>
        <v>3699493.9022022453</v>
      </c>
      <c r="O36" s="97">
        <f t="shared" si="297"/>
        <v>3557755.9293059101</v>
      </c>
      <c r="P36" s="97">
        <f t="shared" si="297"/>
        <v>3464823.8267342262</v>
      </c>
      <c r="Q36" s="97">
        <f t="shared" si="297"/>
        <v>1624297.6882318517</v>
      </c>
      <c r="R36" s="97">
        <f t="shared" si="297"/>
        <v>6529075.3270190097</v>
      </c>
      <c r="S36" s="97">
        <f t="shared" si="297"/>
        <v>14810131.010962885</v>
      </c>
      <c r="T36" s="97">
        <f t="shared" ref="T36" si="298">T35*T28</f>
        <v>8142902.0715487562</v>
      </c>
      <c r="V36" s="97">
        <f>V35*V28</f>
        <v>820412.37323293602</v>
      </c>
      <c r="W36" s="97">
        <f>W35*W28</f>
        <v>1095652.6529491211</v>
      </c>
      <c r="X36" s="97">
        <f t="shared" ref="X36:AM36" si="299">X35*X28</f>
        <v>704038.47454390361</v>
      </c>
      <c r="Y36" s="97">
        <f t="shared" si="299"/>
        <v>1304637.5941439015</v>
      </c>
      <c r="Z36" s="97">
        <f t="shared" si="299"/>
        <v>526320.44424920168</v>
      </c>
      <c r="AA36" s="97">
        <f t="shared" si="299"/>
        <v>1024251.7306795657</v>
      </c>
      <c r="AB36" s="97">
        <f t="shared" si="299"/>
        <v>1423058.1570049373</v>
      </c>
      <c r="AC36" s="97">
        <f t="shared" si="299"/>
        <v>836829.29483030934</v>
      </c>
      <c r="AD36" s="97">
        <f t="shared" si="299"/>
        <v>1222934.0807814135</v>
      </c>
      <c r="AE36" s="97">
        <f t="shared" si="299"/>
        <v>1293659.8813448441</v>
      </c>
      <c r="AF36" s="97">
        <f t="shared" si="299"/>
        <v>734851.96562289563</v>
      </c>
      <c r="AG36" s="97">
        <f t="shared" si="299"/>
        <v>634159.39540264593</v>
      </c>
      <c r="AH36" s="97">
        <f t="shared" si="299"/>
        <v>1030673.5138296471</v>
      </c>
      <c r="AI36" s="97">
        <f t="shared" si="299"/>
        <v>928868.89472537173</v>
      </c>
      <c r="AJ36" s="97">
        <f t="shared" si="299"/>
        <v>977896.08038160519</v>
      </c>
      <c r="AK36" s="97">
        <f t="shared" si="299"/>
        <v>454877.04087316443</v>
      </c>
      <c r="AL36" s="97">
        <f t="shared" si="299"/>
        <v>1786514.2569250485</v>
      </c>
      <c r="AM36" s="97">
        <f t="shared" si="299"/>
        <v>3933550.28019728</v>
      </c>
      <c r="AN36" s="97">
        <f t="shared" ref="AN36" si="300">AN35*AN28</f>
        <v>2080593.2578519511</v>
      </c>
      <c r="AP36" s="97">
        <f>AP35*AP28</f>
        <v>5261323.9724166896</v>
      </c>
      <c r="AQ36" s="97">
        <f>AQ35*AQ28</f>
        <v>7214547.77473565</v>
      </c>
      <c r="AR36" s="97">
        <f t="shared" ref="AR36:BG36" si="301">AR35*AR28</f>
        <v>4853102.9400379034</v>
      </c>
      <c r="AS36" s="97">
        <f t="shared" si="301"/>
        <v>9495578.579527244</v>
      </c>
      <c r="AT36" s="97">
        <f t="shared" si="301"/>
        <v>4082462.2528321664</v>
      </c>
      <c r="AU36" s="97">
        <f t="shared" si="301"/>
        <v>6603642.5524065299</v>
      </c>
      <c r="AV36" s="97">
        <f t="shared" si="301"/>
        <v>8226537.9469617</v>
      </c>
      <c r="AW36" s="97">
        <f t="shared" si="301"/>
        <v>4415541.1603483167</v>
      </c>
      <c r="AX36" s="97">
        <f t="shared" si="301"/>
        <v>6284168.4450283302</v>
      </c>
      <c r="AY36" s="97">
        <f t="shared" si="301"/>
        <v>6741024.3250467973</v>
      </c>
      <c r="AZ36" s="97">
        <f t="shared" si="301"/>
        <v>4325194.2649841327</v>
      </c>
      <c r="BA36" s="97">
        <f t="shared" si="301"/>
        <v>3694809.4813983329</v>
      </c>
      <c r="BB36" s="97">
        <f t="shared" si="301"/>
        <v>5793644.7932089753</v>
      </c>
      <c r="BC36" s="97">
        <f t="shared" si="301"/>
        <v>5651278.514151834</v>
      </c>
      <c r="BD36" s="97">
        <f t="shared" si="301"/>
        <v>5618849.2728996547</v>
      </c>
      <c r="BE36" s="97">
        <f t="shared" si="301"/>
        <v>2688734.9708288079</v>
      </c>
      <c r="BF36" s="97">
        <f t="shared" si="301"/>
        <v>10957325.7172656</v>
      </c>
      <c r="BG36" s="97">
        <f t="shared" si="301"/>
        <v>25551729.074224349</v>
      </c>
      <c r="BH36" s="97">
        <f t="shared" ref="BH36" si="302">BH35*BH28</f>
        <v>14697791.682278249</v>
      </c>
      <c r="BJ36" s="97">
        <f>BJ35*BJ28</f>
        <v>19561.3456236776</v>
      </c>
      <c r="BK36" s="97">
        <f t="shared" ref="BK36" si="303">BK35*BK28</f>
        <v>25936.686964775487</v>
      </c>
      <c r="BL36" s="97">
        <f t="shared" ref="BL36" si="304">BL35*BL28</f>
        <v>16863.024563760679</v>
      </c>
      <c r="BM36" s="97">
        <f t="shared" ref="BM36" si="305">BM35*BM28</f>
        <v>31651.491433899184</v>
      </c>
      <c r="BN36" s="97">
        <f t="shared" ref="BN36" si="306">BN35*BN28</f>
        <v>12949.316184512993</v>
      </c>
      <c r="BO36" s="97">
        <f t="shared" ref="BO36" si="307">BO35*BO28</f>
        <v>19959.181916883197</v>
      </c>
      <c r="BP36" s="97">
        <f t="shared" ref="BP36" si="308">BP35*BP28</f>
        <v>23541.518728084709</v>
      </c>
      <c r="BQ36" s="97">
        <f t="shared" ref="BQ36" si="309">BQ35*BQ28</f>
        <v>11882.243389823407</v>
      </c>
      <c r="BR36" s="97">
        <f t="shared" ref="BR36" si="310">BR35*BR28</f>
        <v>16142.508605553412</v>
      </c>
      <c r="BS36" s="97">
        <f t="shared" ref="BS36" si="311">BS35*BS28</f>
        <v>15711.000000000004</v>
      </c>
      <c r="BT36" s="97">
        <f t="shared" ref="BT36" si="312">BT35*BT28</f>
        <v>9773.0000000000018</v>
      </c>
      <c r="BU36" s="97">
        <f t="shared" ref="BU36" si="313">BU35*BU28</f>
        <v>7758.1907944627492</v>
      </c>
      <c r="BV36" s="97">
        <f t="shared" ref="BV36" si="314">BV35*BV28</f>
        <v>12441.919616255294</v>
      </c>
      <c r="BW36" s="97">
        <f t="shared" ref="BW36" si="315">BW35*BW28</f>
        <v>14824.750435816435</v>
      </c>
      <c r="BX36" s="97">
        <f t="shared" ref="BX36" si="316">BX35*BX28</f>
        <v>17433.547314359865</v>
      </c>
      <c r="BY36" s="97">
        <f t="shared" ref="BY36" si="317">BY35*BY28</f>
        <v>7870.1531059762883</v>
      </c>
      <c r="BZ36" s="97">
        <f t="shared" ref="BZ36" si="318">BZ35*BZ28</f>
        <v>30473.603954641607</v>
      </c>
      <c r="CA36" s="97">
        <f t="shared" ref="CA36:CB36" si="319">CA35*CA28</f>
        <v>65247.12455618853</v>
      </c>
      <c r="CB36" s="97">
        <f t="shared" si="319"/>
        <v>33510.780847783863</v>
      </c>
      <c r="CD36" s="97">
        <f>CD35*CD28</f>
        <v>648193.01038638095</v>
      </c>
      <c r="CE36" s="97">
        <f t="shared" ref="CE36" si="320">CE35*CE28</f>
        <v>873665.82736309804</v>
      </c>
      <c r="CF36" s="97">
        <f t="shared" ref="CF36" si="321">CF35*CF28</f>
        <v>573511.48523412785</v>
      </c>
      <c r="CG36" s="97">
        <f t="shared" ref="CG36" si="322">CG35*CG28</f>
        <v>1112810.9512497892</v>
      </c>
      <c r="CH36" s="97">
        <f t="shared" ref="CH36" si="323">CH35*CH28</f>
        <v>457978.90109813103</v>
      </c>
      <c r="CI36" s="97">
        <f t="shared" ref="CI36" si="324">CI35*CI28</f>
        <v>790692.58966593642</v>
      </c>
      <c r="CJ36" s="97">
        <f t="shared" ref="CJ36" si="325">CJ35*CJ28</f>
        <v>1120133.7838813222</v>
      </c>
      <c r="CK36" s="97">
        <f t="shared" ref="CK36" si="326">CK35*CK28</f>
        <v>770240.36980128672</v>
      </c>
      <c r="CL36" s="97">
        <f t="shared" ref="CL36" si="327">CL35*CL28</f>
        <v>1448005.9285161064</v>
      </c>
      <c r="CM36" s="97">
        <f t="shared" ref="CM36" si="328">CM35*CM28</f>
        <v>1771683.8168490864</v>
      </c>
      <c r="CN36" s="97">
        <f t="shared" ref="CN36" si="329">CN35*CN28</f>
        <v>1072404.5973546556</v>
      </c>
      <c r="CO36" s="97">
        <f t="shared" ref="CO36" si="330">CO35*CO28</f>
        <v>914016.2854057271</v>
      </c>
      <c r="CP36" s="97">
        <f t="shared" ref="CP36" si="331">CP35*CP28</f>
        <v>1439879.106672904</v>
      </c>
      <c r="CQ36" s="97">
        <f t="shared" ref="CQ36" si="332">CQ35*CQ28</f>
        <v>1303924.582190623</v>
      </c>
      <c r="CR36" s="97">
        <f t="shared" ref="CR36" si="333">CR35*CR28</f>
        <v>1310308.9491444535</v>
      </c>
      <c r="CS36" s="97">
        <f t="shared" ref="CS36" si="334">CS35*CS28</f>
        <v>615657.36153069441</v>
      </c>
      <c r="CT36" s="97">
        <f t="shared" ref="CT36" si="335">CT35*CT28</f>
        <v>2502831.9721249728</v>
      </c>
      <c r="CU36" s="97">
        <f t="shared" ref="CU36:CV36" si="336">CU35*CU28</f>
        <v>5875652.7843521964</v>
      </c>
      <c r="CV36" s="97">
        <f t="shared" si="336"/>
        <v>3346107.2465823712</v>
      </c>
      <c r="CX36" s="97">
        <f>CX35*CX28</f>
        <v>3433448.2607007599</v>
      </c>
      <c r="CY36" s="97">
        <f t="shared" ref="CY36:DO36" si="337">CY35*CY28</f>
        <v>4683871.1329590222</v>
      </c>
      <c r="CZ36" s="97">
        <f t="shared" si="337"/>
        <v>3143747.8367101266</v>
      </c>
      <c r="DA36" s="97">
        <f t="shared" si="337"/>
        <v>6215959.7026340626</v>
      </c>
      <c r="DB36" s="97">
        <f t="shared" si="337"/>
        <v>2655372.3823843845</v>
      </c>
      <c r="DC36" s="97">
        <f t="shared" si="337"/>
        <v>4453760.7629405614</v>
      </c>
      <c r="DD36" s="97">
        <f t="shared" si="337"/>
        <v>5745255.4106943319</v>
      </c>
      <c r="DE36" s="97">
        <f t="shared" si="337"/>
        <v>3182475.6796776745</v>
      </c>
      <c r="DF36" s="97">
        <f t="shared" si="337"/>
        <v>4497463.9460426895</v>
      </c>
      <c r="DG36" s="97">
        <f t="shared" si="337"/>
        <v>4234140.3970967913</v>
      </c>
      <c r="DH36" s="97">
        <f t="shared" si="337"/>
        <v>2354359.5077840611</v>
      </c>
      <c r="DI36" s="97">
        <f t="shared" si="337"/>
        <v>1942440.7212335377</v>
      </c>
      <c r="DJ36" s="97">
        <f t="shared" si="337"/>
        <v>3028467.6828649328</v>
      </c>
      <c r="DK36" s="97">
        <f t="shared" si="337"/>
        <v>2837478.6752001611</v>
      </c>
      <c r="DL36" s="97">
        <f t="shared" si="337"/>
        <v>2736950.4082075031</v>
      </c>
      <c r="DM36" s="97">
        <f t="shared" si="337"/>
        <v>1254583.769598292</v>
      </c>
      <c r="DN36" s="97">
        <f t="shared" si="337"/>
        <v>4751202.1302644191</v>
      </c>
      <c r="DO36" s="97">
        <f t="shared" si="337"/>
        <v>10671916.484714568</v>
      </c>
      <c r="DP36" s="97">
        <f t="shared" ref="DP36" si="338">DP35*DP28</f>
        <v>6107816.1938984487</v>
      </c>
      <c r="DR36" s="97">
        <f>DR35*DR28</f>
        <v>880127.46169666294</v>
      </c>
      <c r="DS36" s="97">
        <f t="shared" ref="DS36" si="339">DS35*DS28</f>
        <v>1248041.3495588386</v>
      </c>
      <c r="DT36" s="97">
        <f t="shared" ref="DT36" si="340">DT35*DT28</f>
        <v>866109.66460937448</v>
      </c>
      <c r="DU36" s="97">
        <f t="shared" ref="DU36" si="341">DU35*DU28</f>
        <v>1218592.372907531</v>
      </c>
      <c r="DV36" s="97">
        <f t="shared" ref="DV36" si="342">DV35*DV28</f>
        <v>586868.94511056272</v>
      </c>
      <c r="DW36" s="97">
        <f t="shared" ref="DW36" si="343">DW35*DW28</f>
        <v>1358123.0597750193</v>
      </c>
      <c r="DX36" s="97">
        <f t="shared" ref="DX36" si="344">DX35*DX28</f>
        <v>2095825.648930097</v>
      </c>
      <c r="DY36" s="97">
        <f t="shared" ref="DY36" si="345">DY35*DY28</f>
        <v>1137074.428210442</v>
      </c>
      <c r="DZ36" s="97">
        <f t="shared" ref="DZ36" si="346">DZ35*DZ28</f>
        <v>1872455.6897993709</v>
      </c>
      <c r="EA36" s="97">
        <f t="shared" ref="EA36" si="347">EA35*EA28</f>
        <v>2601496.8039384224</v>
      </c>
      <c r="EB36" s="97">
        <f t="shared" ref="EB36" si="348">EB35*EB28</f>
        <v>1708300.7183294301</v>
      </c>
      <c r="EC36" s="97">
        <f t="shared" ref="EC36" si="349">EC35*EC28</f>
        <v>1482565.8104587719</v>
      </c>
      <c r="ED36" s="97">
        <f t="shared" ref="ED36" si="350">ED35*ED28</f>
        <v>2303115.6552779707</v>
      </c>
      <c r="EE36" s="97">
        <f t="shared" ref="EE36" si="351">EE35*EE28</f>
        <v>2323871.7087616208</v>
      </c>
      <c r="EF36" s="97">
        <f t="shared" ref="EF36" si="352">EF35*EF28</f>
        <v>2279055.1342436639</v>
      </c>
      <c r="EG36" s="97">
        <f t="shared" ref="EG36" si="353">EG35*EG28</f>
        <v>1064963.2336449644</v>
      </c>
      <c r="EH36" s="97">
        <f t="shared" ref="EH36" si="354">EH35*EH28</f>
        <v>4241506.2476462629</v>
      </c>
      <c r="EI36" s="97">
        <f t="shared" ref="EI36:EJ36" si="355">EI35*EI28</f>
        <v>9846122.4804149326</v>
      </c>
      <c r="EJ36" s="97">
        <f t="shared" si="355"/>
        <v>5593434.1360221077</v>
      </c>
    </row>
    <row r="37" spans="1:140" x14ac:dyDescent="0.25">
      <c r="A37" s="95" t="s">
        <v>54</v>
      </c>
      <c r="B37" s="97">
        <f>B35*B29</f>
        <v>-4793049.33678817</v>
      </c>
      <c r="C37" s="97">
        <f>C35*C29</f>
        <v>-5171862.1920607481</v>
      </c>
      <c r="D37" s="97">
        <f t="shared" ref="D37:S37" si="356">D35*D29</f>
        <v>-5588463.2834387012</v>
      </c>
      <c r="E37" s="97">
        <f t="shared" si="356"/>
        <v>-6112530.7600845415</v>
      </c>
      <c r="F37" s="97">
        <f t="shared" si="356"/>
        <v>-6609039.4754756819</v>
      </c>
      <c r="G37" s="97">
        <f t="shared" si="356"/>
        <v>-6981806.0759580629</v>
      </c>
      <c r="H37" s="97">
        <f t="shared" si="356"/>
        <v>-7485825.5098603964</v>
      </c>
      <c r="I37" s="97">
        <f t="shared" si="356"/>
        <v>-8006837.5035588946</v>
      </c>
      <c r="J37" s="97">
        <f t="shared" si="356"/>
        <v>-8330173.207853823</v>
      </c>
      <c r="K37" s="97">
        <f t="shared" si="356"/>
        <v>-8692608.6919776239</v>
      </c>
      <c r="L37" s="97">
        <f t="shared" si="356"/>
        <v>-9587952.327399116</v>
      </c>
      <c r="M37" s="97">
        <f t="shared" si="356"/>
        <v>-9946528.0614684504</v>
      </c>
      <c r="N37" s="97">
        <f t="shared" si="356"/>
        <v>-10377847.922386633</v>
      </c>
      <c r="O37" s="97">
        <f t="shared" si="356"/>
        <v>-10781378.302717937</v>
      </c>
      <c r="P37" s="97">
        <f t="shared" si="356"/>
        <v>-10701023.408695811</v>
      </c>
      <c r="Q37" s="97">
        <f t="shared" si="356"/>
        <v>-11028235.201912941</v>
      </c>
      <c r="R37" s="97">
        <f>R35*R29</f>
        <v>-11269317.148304742</v>
      </c>
      <c r="S37" s="97">
        <f t="shared" si="356"/>
        <v>-11904264.15143097</v>
      </c>
      <c r="T37" s="97">
        <f t="shared" ref="T37" si="357">T35*T29</f>
        <v>-13118009.713207852</v>
      </c>
      <c r="V37" s="97">
        <f>V35*V29</f>
        <v>-1425546.1929110701</v>
      </c>
      <c r="W37" s="97">
        <f>W35*W29</f>
        <v>-1482259.8241399534</v>
      </c>
      <c r="X37" s="97">
        <f t="shared" ref="X37:AM37" si="358">X35*X29</f>
        <v>-1516831.4818458317</v>
      </c>
      <c r="Y37" s="97">
        <f t="shared" si="358"/>
        <v>-1582853.7448258298</v>
      </c>
      <c r="Z37" s="97">
        <f t="shared" si="358"/>
        <v>-1651749.721373328</v>
      </c>
      <c r="AA37" s="97">
        <f t="shared" si="358"/>
        <v>-1877859.7586655526</v>
      </c>
      <c r="AB37" s="97">
        <f t="shared" si="358"/>
        <v>-2101369.4727301477</v>
      </c>
      <c r="AC37" s="97">
        <f t="shared" si="358"/>
        <v>-2341570.4015602558</v>
      </c>
      <c r="AD37" s="97">
        <f t="shared" si="358"/>
        <v>-2475950.6466878052</v>
      </c>
      <c r="AE37" s="97">
        <f t="shared" si="358"/>
        <v>-2614897.5982922805</v>
      </c>
      <c r="AF37" s="97">
        <f t="shared" si="358"/>
        <v>-2857916.9357404644</v>
      </c>
      <c r="AG37" s="97">
        <f t="shared" si="358"/>
        <v>-2907518.293903952</v>
      </c>
      <c r="AH37" s="97">
        <f t="shared" si="358"/>
        <v>-3164903.4044290506</v>
      </c>
      <c r="AI37" s="97">
        <f t="shared" si="358"/>
        <v>-3293294.8481912194</v>
      </c>
      <c r="AJ37" s="97">
        <f t="shared" si="358"/>
        <v>-3243898.7745474116</v>
      </c>
      <c r="AK37" s="97">
        <f t="shared" si="358"/>
        <v>-3263205.3616370051</v>
      </c>
      <c r="AL37" s="97">
        <f t="shared" si="358"/>
        <v>-3259456.2244377173</v>
      </c>
      <c r="AM37" s="97">
        <f t="shared" si="358"/>
        <v>-3378111.3578131166</v>
      </c>
      <c r="AN37" s="97">
        <f t="shared" ref="AN37" si="359">AN35*AN29</f>
        <v>-3614742.0722991498</v>
      </c>
      <c r="AP37" s="97">
        <f>AP35*AP29</f>
        <v>-7359331.7098108605</v>
      </c>
      <c r="AQ37" s="97">
        <f>AQ35*AQ29</f>
        <v>-7797185.9653428104</v>
      </c>
      <c r="AR37" s="97">
        <f t="shared" ref="AR37:BG37" si="360">AR35*AR29</f>
        <v>-8178879.7059576148</v>
      </c>
      <c r="AS37" s="97">
        <f t="shared" si="360"/>
        <v>-8786524.12332597</v>
      </c>
      <c r="AT37" s="97">
        <f t="shared" si="360"/>
        <v>-9432365.0289332345</v>
      </c>
      <c r="AU37" s="97">
        <f t="shared" si="360"/>
        <v>-9821478.8320967592</v>
      </c>
      <c r="AV37" s="97">
        <f t="shared" si="360"/>
        <v>-10358142.67357618</v>
      </c>
      <c r="AW37" s="97">
        <f t="shared" si="360"/>
        <v>-10989398.303878576</v>
      </c>
      <c r="AX37" s="97">
        <f t="shared" si="360"/>
        <v>-11396847.212838219</v>
      </c>
      <c r="AY37" s="97">
        <f t="shared" si="360"/>
        <v>-11888099.583084231</v>
      </c>
      <c r="AZ37" s="97">
        <f t="shared" si="360"/>
        <v>-13180197.090541588</v>
      </c>
      <c r="BA37" s="97">
        <f t="shared" si="360"/>
        <v>-13504293.744241087</v>
      </c>
      <c r="BB37" s="97">
        <f t="shared" si="360"/>
        <v>-14055396.163060246</v>
      </c>
      <c r="BC37" s="97">
        <f t="shared" si="360"/>
        <v>-14441510.398244102</v>
      </c>
      <c r="BD37" s="97">
        <f t="shared" si="360"/>
        <v>-14572734.005597264</v>
      </c>
      <c r="BE37" s="97">
        <f t="shared" si="360"/>
        <v>-15066790.281282183</v>
      </c>
      <c r="BF37" s="97">
        <f t="shared" si="360"/>
        <v>-15490834.073005646</v>
      </c>
      <c r="BG37" s="97">
        <f t="shared" si="360"/>
        <v>-16490730.936565429</v>
      </c>
      <c r="BH37" s="97">
        <f t="shared" ref="BH37" si="361">BH35*BH29</f>
        <v>-18254611.818402346</v>
      </c>
      <c r="BJ37" s="97">
        <f>BJ35*BJ29</f>
        <v>-25931.255017715095</v>
      </c>
      <c r="BK37" s="97">
        <f t="shared" ref="BK37" si="362">BK35*BK29</f>
        <v>-26848.829193253885</v>
      </c>
      <c r="BL37" s="97">
        <f t="shared" ref="BL37:CA37" si="363">BL35*BL29</f>
        <v>-27475.040952863266</v>
      </c>
      <c r="BM37" s="97">
        <f t="shared" si="363"/>
        <v>-28670.931466006285</v>
      </c>
      <c r="BN37" s="97">
        <f t="shared" si="363"/>
        <v>-29918.874826745687</v>
      </c>
      <c r="BO37" s="97">
        <f t="shared" si="363"/>
        <v>-30463.431929613795</v>
      </c>
      <c r="BP37" s="97">
        <f t="shared" si="363"/>
        <v>-31330.185318345615</v>
      </c>
      <c r="BQ37" s="97">
        <f t="shared" si="363"/>
        <v>-32392.071668938421</v>
      </c>
      <c r="BR37" s="97">
        <f t="shared" si="363"/>
        <v>-32962.172130311723</v>
      </c>
      <c r="BS37" s="97">
        <f t="shared" si="363"/>
        <v>-33770.000000000007</v>
      </c>
      <c r="BT37" s="97">
        <f t="shared" si="363"/>
        <v>-37177.000000000007</v>
      </c>
      <c r="BU37" s="97">
        <f t="shared" si="363"/>
        <v>-37951.958754136627</v>
      </c>
      <c r="BV37" s="97">
        <f t="shared" si="363"/>
        <v>-37432.983466576785</v>
      </c>
      <c r="BW37" s="97">
        <f t="shared" si="363"/>
        <v>-35827.082411393327</v>
      </c>
      <c r="BX37" s="97">
        <f t="shared" si="363"/>
        <v>-50144.497739124461</v>
      </c>
      <c r="BY37" s="97">
        <f t="shared" si="363"/>
        <v>-51282.930496476729</v>
      </c>
      <c r="BZ37" s="97">
        <f t="shared" si="363"/>
        <v>-68469.812784453985</v>
      </c>
      <c r="CA37" s="97">
        <f t="shared" si="363"/>
        <v>-71329.184994830575</v>
      </c>
      <c r="CB37" s="97">
        <f t="shared" ref="CB37" si="364">CB35*CB29</f>
        <v>-77549.217413811479</v>
      </c>
      <c r="CD37" s="97">
        <f>CD35*CD29</f>
        <v>-1181864.60922854</v>
      </c>
      <c r="CE37" s="97">
        <f t="shared" ref="CE37" si="365">CE35*CE29</f>
        <v>-1239298.2933574498</v>
      </c>
      <c r="CF37" s="97">
        <f t="shared" ref="CF37:CU37" si="366">CF35*CF29</f>
        <v>-1289836.5806550218</v>
      </c>
      <c r="CG37" s="97">
        <f t="shared" si="366"/>
        <v>-1365903.1786986785</v>
      </c>
      <c r="CH37" s="97">
        <f t="shared" si="366"/>
        <v>-1437273.680984986</v>
      </c>
      <c r="CI37" s="97">
        <f t="shared" si="366"/>
        <v>-1546812.0959602513</v>
      </c>
      <c r="CJ37" s="97">
        <f t="shared" si="366"/>
        <v>-1740279.2460149874</v>
      </c>
      <c r="CK37" s="97">
        <f t="shared" si="366"/>
        <v>-2096520.9031721356</v>
      </c>
      <c r="CL37" s="97">
        <f t="shared" si="366"/>
        <v>-2548020.9863332836</v>
      </c>
      <c r="CM37" s="97">
        <f t="shared" si="366"/>
        <v>-2941766.1169481003</v>
      </c>
      <c r="CN37" s="97">
        <f t="shared" si="366"/>
        <v>-3174415.2853989759</v>
      </c>
      <c r="CO37" s="97">
        <f t="shared" si="366"/>
        <v>-3376466.4151364956</v>
      </c>
      <c r="CP37" s="97">
        <f t="shared" si="366"/>
        <v>-3626815.2545970273</v>
      </c>
      <c r="CQ37" s="97">
        <f t="shared" si="366"/>
        <v>-3923054.4927374446</v>
      </c>
      <c r="CR37" s="97">
        <f t="shared" si="366"/>
        <v>-3593946.5551212882</v>
      </c>
      <c r="CS37" s="97">
        <f t="shared" si="366"/>
        <v>-3620058.2998644332</v>
      </c>
      <c r="CT37" s="97">
        <f t="shared" si="366"/>
        <v>-3773043.8573008869</v>
      </c>
      <c r="CU37" s="97">
        <f t="shared" si="366"/>
        <v>-3856248.9058213294</v>
      </c>
      <c r="CV37" s="97">
        <f t="shared" ref="CV37" si="367">CV35*CV29</f>
        <v>-4120363.5052153151</v>
      </c>
      <c r="CX37" s="97">
        <f>CX35*CX29</f>
        <v>-6539973.16014052</v>
      </c>
      <c r="CY37" s="97">
        <f t="shared" ref="CY37:DO37" si="368">CY35*CY29</f>
        <v>-6917140.362608307</v>
      </c>
      <c r="CZ37" s="97">
        <f t="shared" si="368"/>
        <v>-7267694.4531698702</v>
      </c>
      <c r="DA37" s="97">
        <f t="shared" si="368"/>
        <v>-7798676.4120283565</v>
      </c>
      <c r="DB37" s="97">
        <f t="shared" si="368"/>
        <v>-8333346.4254889488</v>
      </c>
      <c r="DC37" s="97">
        <f t="shared" si="368"/>
        <v>-8727094.2963313349</v>
      </c>
      <c r="DD37" s="97">
        <f t="shared" si="368"/>
        <v>-9252537.3613386396</v>
      </c>
      <c r="DE37" s="97">
        <f t="shared" si="368"/>
        <v>-9848293.7049341686</v>
      </c>
      <c r="DF37" s="97">
        <f t="shared" si="368"/>
        <v>-10160915.34349617</v>
      </c>
      <c r="DG37" s="97">
        <f t="shared" si="368"/>
        <v>-10696834.124221118</v>
      </c>
      <c r="DH37" s="97">
        <f t="shared" si="368"/>
        <v>-11642962.747908337</v>
      </c>
      <c r="DI37" s="97">
        <f t="shared" si="368"/>
        <v>-11815624.205703545</v>
      </c>
      <c r="DJ37" s="97">
        <f t="shared" si="368"/>
        <v>-12089138.663294531</v>
      </c>
      <c r="DK37" s="97">
        <f t="shared" si="368"/>
        <v>-12281191.416986775</v>
      </c>
      <c r="DL37" s="97">
        <f t="shared" si="368"/>
        <v>-12641969.89446222</v>
      </c>
      <c r="DM37" s="97">
        <f t="shared" si="368"/>
        <v>-12837405.797686836</v>
      </c>
      <c r="DN37" s="97">
        <f t="shared" si="368"/>
        <v>-12998502.279308653</v>
      </c>
      <c r="DO37" s="97">
        <f t="shared" si="368"/>
        <v>-13401128.140704686</v>
      </c>
      <c r="DP37" s="97">
        <f t="shared" ref="DP37" si="369">DP35*DP29</f>
        <v>-14362783.336336918</v>
      </c>
      <c r="DR37" s="97">
        <f>DR35*DR29</f>
        <v>-2303298.455338967</v>
      </c>
      <c r="DS37" s="97">
        <f t="shared" ref="DS37" si="370">DS35*DS29</f>
        <v>-2466257.7782120588</v>
      </c>
      <c r="DT37" s="97">
        <f t="shared" ref="DT37:EI37" si="371">DT35*DT29</f>
        <v>-2590258.5457089688</v>
      </c>
      <c r="DU37" s="97">
        <f t="shared" si="371"/>
        <v>-2816471.451981198</v>
      </c>
      <c r="DV37" s="97">
        <f t="shared" si="371"/>
        <v>-2829372.9507726948</v>
      </c>
      <c r="DW37" s="97">
        <f t="shared" si="371"/>
        <v>-4401408.5026453398</v>
      </c>
      <c r="DX37" s="97">
        <f t="shared" si="371"/>
        <v>-5945234.9387164386</v>
      </c>
      <c r="DY37" s="97">
        <f t="shared" si="371"/>
        <v>-7123173.9663100503</v>
      </c>
      <c r="DZ37" s="97">
        <f t="shared" si="371"/>
        <v>-9622398.8435687106</v>
      </c>
      <c r="EA37" s="97">
        <f t="shared" si="371"/>
        <v>-14213977.872036478</v>
      </c>
      <c r="EB37" s="97">
        <f t="shared" si="371"/>
        <v>-14840610.21559847</v>
      </c>
      <c r="EC37" s="97">
        <f t="shared" si="371"/>
        <v>-13759017.005713383</v>
      </c>
      <c r="ED37" s="97">
        <f t="shared" si="371"/>
        <v>-13849371.490838885</v>
      </c>
      <c r="EE37" s="97">
        <f t="shared" si="371"/>
        <v>-12262630.85837415</v>
      </c>
      <c r="EF37" s="97">
        <f t="shared" si="371"/>
        <v>-14970443.536277719</v>
      </c>
      <c r="EG37" s="97">
        <f t="shared" si="371"/>
        <v>-16204131.646004019</v>
      </c>
      <c r="EH37" s="97">
        <f t="shared" si="371"/>
        <v>-17477140.029224157</v>
      </c>
      <c r="EI37" s="97">
        <f t="shared" si="371"/>
        <v>-20134600.450911362</v>
      </c>
      <c r="EJ37" s="97">
        <f t="shared" ref="EJ37" si="372">EJ35*EJ29</f>
        <v>-22871349.245242186</v>
      </c>
    </row>
    <row r="38" spans="1:140" x14ac:dyDescent="0.25">
      <c r="A38" s="96" t="s">
        <v>55</v>
      </c>
      <c r="B38" s="97">
        <f>SUM(B36:B37)</f>
        <v>-2003049.6390371802</v>
      </c>
      <c r="C38" s="97">
        <f>SUM(C36:C37)</f>
        <v>-1315159.3337709871</v>
      </c>
      <c r="D38" s="97">
        <f t="shared" ref="D38:S38" si="373">SUM(D36:D37)</f>
        <v>-2847378.4335485478</v>
      </c>
      <c r="E38" s="97">
        <f t="shared" si="373"/>
        <v>-431376.14520914387</v>
      </c>
      <c r="F38" s="97">
        <f t="shared" si="373"/>
        <v>-4125830.153936991</v>
      </c>
      <c r="G38" s="97">
        <f t="shared" si="373"/>
        <v>-2893477.9004327185</v>
      </c>
      <c r="H38" s="97">
        <f t="shared" si="373"/>
        <v>-2285858.5212562084</v>
      </c>
      <c r="I38" s="97">
        <f t="shared" si="373"/>
        <v>-5200028.7175357211</v>
      </c>
      <c r="J38" s="97">
        <f t="shared" si="373"/>
        <v>-4352629.6044593612</v>
      </c>
      <c r="K38" s="97">
        <f t="shared" si="373"/>
        <v>-4312423.798107638</v>
      </c>
      <c r="L38" s="97">
        <f t="shared" si="373"/>
        <v>-6777174.8513849843</v>
      </c>
      <c r="M38" s="97">
        <f t="shared" si="373"/>
        <v>-7537850.4679608084</v>
      </c>
      <c r="N38" s="97">
        <f t="shared" si="373"/>
        <v>-6678354.0201843884</v>
      </c>
      <c r="O38" s="97">
        <f t="shared" si="373"/>
        <v>-7223622.373412027</v>
      </c>
      <c r="P38" s="97">
        <f t="shared" si="373"/>
        <v>-7236199.5819615852</v>
      </c>
      <c r="Q38" s="97">
        <f t="shared" si="373"/>
        <v>-9403937.5136810895</v>
      </c>
      <c r="R38" s="97">
        <f t="shared" si="373"/>
        <v>-4740241.8212857321</v>
      </c>
      <c r="S38" s="97">
        <f t="shared" si="373"/>
        <v>2905866.8595319148</v>
      </c>
      <c r="T38" s="97">
        <f t="shared" ref="T38" si="374">SUM(T36:T37)</f>
        <v>-4975107.6416590959</v>
      </c>
      <c r="V38" s="97">
        <f>SUM(V36:V37)</f>
        <v>-605133.81967813405</v>
      </c>
      <c r="W38" s="97">
        <f>SUM(W36:W37)</f>
        <v>-386607.17119083228</v>
      </c>
      <c r="X38" s="97">
        <f t="shared" ref="X38:AM38" si="375">SUM(X36:X37)</f>
        <v>-812793.00730192813</v>
      </c>
      <c r="Y38" s="97">
        <f t="shared" si="375"/>
        <v>-278216.15068192827</v>
      </c>
      <c r="Z38" s="97">
        <f t="shared" si="375"/>
        <v>-1125429.2771241264</v>
      </c>
      <c r="AA38" s="97">
        <f t="shared" si="375"/>
        <v>-853608.0279859869</v>
      </c>
      <c r="AB38" s="97">
        <f t="shared" si="375"/>
        <v>-678311.31572521036</v>
      </c>
      <c r="AC38" s="97">
        <f t="shared" si="375"/>
        <v>-1504741.1067299466</v>
      </c>
      <c r="AD38" s="97">
        <f t="shared" si="375"/>
        <v>-1253016.5659063917</v>
      </c>
      <c r="AE38" s="97">
        <f t="shared" si="375"/>
        <v>-1321237.7169474363</v>
      </c>
      <c r="AF38" s="97">
        <f t="shared" si="375"/>
        <v>-2123064.970117569</v>
      </c>
      <c r="AG38" s="97">
        <f t="shared" si="375"/>
        <v>-2273358.8985013058</v>
      </c>
      <c r="AH38" s="97">
        <f t="shared" si="375"/>
        <v>-2134229.8905994035</v>
      </c>
      <c r="AI38" s="97">
        <f t="shared" si="375"/>
        <v>-2364425.9534658478</v>
      </c>
      <c r="AJ38" s="97">
        <f t="shared" si="375"/>
        <v>-2266002.6941658063</v>
      </c>
      <c r="AK38" s="97">
        <f t="shared" si="375"/>
        <v>-2808328.3207638408</v>
      </c>
      <c r="AL38" s="97">
        <f t="shared" si="375"/>
        <v>-1472941.9675126688</v>
      </c>
      <c r="AM38" s="97">
        <f t="shared" si="375"/>
        <v>555438.92238416336</v>
      </c>
      <c r="AN38" s="97">
        <f t="shared" ref="AN38" si="376">SUM(AN36:AN37)</f>
        <v>-1534148.8144471988</v>
      </c>
      <c r="AP38" s="97">
        <f>SUM(AP36:AP37)</f>
        <v>-2098007.7373941708</v>
      </c>
      <c r="AQ38" s="97">
        <f>SUM(AQ36:AQ37)</f>
        <v>-582638.19060716033</v>
      </c>
      <c r="AR38" s="97">
        <f t="shared" ref="AR38:BG38" si="377">SUM(AR36:AR37)</f>
        <v>-3325776.7659197114</v>
      </c>
      <c r="AS38" s="97">
        <f t="shared" si="377"/>
        <v>709054.45620127395</v>
      </c>
      <c r="AT38" s="97">
        <f t="shared" si="377"/>
        <v>-5349902.7761010677</v>
      </c>
      <c r="AU38" s="97">
        <f t="shared" si="377"/>
        <v>-3217836.2796902293</v>
      </c>
      <c r="AV38" s="97">
        <f t="shared" si="377"/>
        <v>-2131604.7266144799</v>
      </c>
      <c r="AW38" s="97">
        <f t="shared" si="377"/>
        <v>-6573857.1435302589</v>
      </c>
      <c r="AX38" s="97">
        <f t="shared" si="377"/>
        <v>-5112678.7678098893</v>
      </c>
      <c r="AY38" s="97">
        <f t="shared" si="377"/>
        <v>-5147075.258037434</v>
      </c>
      <c r="AZ38" s="97">
        <f t="shared" si="377"/>
        <v>-8855002.8255574554</v>
      </c>
      <c r="BA38" s="97">
        <f t="shared" si="377"/>
        <v>-9809484.2628427539</v>
      </c>
      <c r="BB38" s="97">
        <f t="shared" si="377"/>
        <v>-8261751.3698512707</v>
      </c>
      <c r="BC38" s="97">
        <f t="shared" si="377"/>
        <v>-8790231.8840922676</v>
      </c>
      <c r="BD38" s="97">
        <f t="shared" si="377"/>
        <v>-8953884.7326976098</v>
      </c>
      <c r="BE38" s="97">
        <f t="shared" si="377"/>
        <v>-12378055.310453374</v>
      </c>
      <c r="BF38" s="97">
        <f t="shared" si="377"/>
        <v>-4533508.3557400461</v>
      </c>
      <c r="BG38" s="97">
        <f t="shared" si="377"/>
        <v>9060998.1376589201</v>
      </c>
      <c r="BH38" s="97">
        <f t="shared" ref="BH38" si="378">SUM(BH36:BH37)</f>
        <v>-3556820.1361240968</v>
      </c>
      <c r="BJ38" s="97">
        <f>SUM(BJ36:BJ37)</f>
        <v>-6369.9093940374951</v>
      </c>
      <c r="BK38" s="97">
        <f t="shared" ref="BK38" si="379">SUM(BK36:BK37)</f>
        <v>-912.14222847839847</v>
      </c>
      <c r="BL38" s="97">
        <f t="shared" ref="BL38" si="380">SUM(BL36:BL37)</f>
        <v>-10612.016389102588</v>
      </c>
      <c r="BM38" s="97">
        <f t="shared" ref="BM38" si="381">SUM(BM36:BM37)</f>
        <v>2980.5599678928993</v>
      </c>
      <c r="BN38" s="97">
        <f t="shared" ref="BN38" si="382">SUM(BN36:BN37)</f>
        <v>-16969.558642232696</v>
      </c>
      <c r="BO38" s="97">
        <f t="shared" ref="BO38" si="383">SUM(BO36:BO37)</f>
        <v>-10504.250012730598</v>
      </c>
      <c r="BP38" s="97">
        <f t="shared" ref="BP38" si="384">SUM(BP36:BP37)</f>
        <v>-7788.6665902609057</v>
      </c>
      <c r="BQ38" s="97">
        <f t="shared" ref="BQ38" si="385">SUM(BQ36:BQ37)</f>
        <v>-20509.828279115012</v>
      </c>
      <c r="BR38" s="97">
        <f t="shared" ref="BR38" si="386">SUM(BR36:BR37)</f>
        <v>-16819.663524758311</v>
      </c>
      <c r="BS38" s="97">
        <f t="shared" ref="BS38" si="387">SUM(BS36:BS37)</f>
        <v>-18059.000000000004</v>
      </c>
      <c r="BT38" s="97">
        <f t="shared" ref="BT38" si="388">SUM(BT36:BT37)</f>
        <v>-27404.000000000007</v>
      </c>
      <c r="BU38" s="97">
        <f t="shared" ref="BU38" si="389">SUM(BU36:BU37)</f>
        <v>-30193.767959673878</v>
      </c>
      <c r="BV38" s="97">
        <f t="shared" ref="BV38" si="390">SUM(BV36:BV37)</f>
        <v>-24991.06385032149</v>
      </c>
      <c r="BW38" s="97">
        <f t="shared" ref="BW38" si="391">SUM(BW36:BW37)</f>
        <v>-21002.33197557689</v>
      </c>
      <c r="BX38" s="97">
        <f t="shared" ref="BX38" si="392">SUM(BX36:BX37)</f>
        <v>-32710.950424764596</v>
      </c>
      <c r="BY38" s="97">
        <f t="shared" ref="BY38" si="393">SUM(BY36:BY37)</f>
        <v>-43412.777390500443</v>
      </c>
      <c r="BZ38" s="97">
        <f t="shared" ref="BZ38" si="394">SUM(BZ36:BZ37)</f>
        <v>-37996.208829812378</v>
      </c>
      <c r="CA38" s="97">
        <f t="shared" ref="CA38:CB38" si="395">SUM(CA36:CA37)</f>
        <v>-6082.0604386420455</v>
      </c>
      <c r="CB38" s="97">
        <f t="shared" si="395"/>
        <v>-44038.436566027616</v>
      </c>
      <c r="CD38" s="97">
        <f>SUM(CD36:CD37)</f>
        <v>-533671.59884215903</v>
      </c>
      <c r="CE38" s="97">
        <f t="shared" ref="CE38" si="396">SUM(CE36:CE37)</f>
        <v>-365632.46599435178</v>
      </c>
      <c r="CF38" s="97">
        <f t="shared" ref="CF38" si="397">SUM(CF36:CF37)</f>
        <v>-716325.09542089398</v>
      </c>
      <c r="CG38" s="97">
        <f t="shared" ref="CG38" si="398">SUM(CG36:CG37)</f>
        <v>-253092.22744888929</v>
      </c>
      <c r="CH38" s="97">
        <f t="shared" ref="CH38" si="399">SUM(CH36:CH37)</f>
        <v>-979294.77988685505</v>
      </c>
      <c r="CI38" s="97">
        <f t="shared" ref="CI38" si="400">SUM(CI36:CI37)</f>
        <v>-756119.50629431487</v>
      </c>
      <c r="CJ38" s="97">
        <f t="shared" ref="CJ38" si="401">SUM(CJ36:CJ37)</f>
        <v>-620145.4621336651</v>
      </c>
      <c r="CK38" s="97">
        <f t="shared" ref="CK38" si="402">SUM(CK36:CK37)</f>
        <v>-1326280.5333708487</v>
      </c>
      <c r="CL38" s="97">
        <f t="shared" ref="CL38" si="403">SUM(CL36:CL37)</f>
        <v>-1100015.0578171771</v>
      </c>
      <c r="CM38" s="97">
        <f t="shared" ref="CM38" si="404">SUM(CM36:CM37)</f>
        <v>-1170082.3000990138</v>
      </c>
      <c r="CN38" s="97">
        <f t="shared" ref="CN38" si="405">SUM(CN36:CN37)</f>
        <v>-2102010.6880443203</v>
      </c>
      <c r="CO38" s="97">
        <f t="shared" ref="CO38" si="406">SUM(CO36:CO37)</f>
        <v>-2462450.1297307685</v>
      </c>
      <c r="CP38" s="97">
        <f t="shared" ref="CP38" si="407">SUM(CP36:CP37)</f>
        <v>-2186936.1479241233</v>
      </c>
      <c r="CQ38" s="97">
        <f t="shared" ref="CQ38" si="408">SUM(CQ36:CQ37)</f>
        <v>-2619129.9105468215</v>
      </c>
      <c r="CR38" s="97">
        <f t="shared" ref="CR38" si="409">SUM(CR36:CR37)</f>
        <v>-2283637.6059768349</v>
      </c>
      <c r="CS38" s="97">
        <f t="shared" ref="CS38" si="410">SUM(CS36:CS37)</f>
        <v>-3004400.9383337386</v>
      </c>
      <c r="CT38" s="97">
        <f t="shared" ref="CT38" si="411">SUM(CT36:CT37)</f>
        <v>-1270211.885175914</v>
      </c>
      <c r="CU38" s="97">
        <f t="shared" ref="CU38:CV38" si="412">SUM(CU36:CU37)</f>
        <v>2019403.8785308669</v>
      </c>
      <c r="CV38" s="97">
        <f t="shared" si="412"/>
        <v>-774256.25863294397</v>
      </c>
      <c r="CX38" s="97">
        <f>SUM(CX36:CX37)</f>
        <v>-3106524.89943976</v>
      </c>
      <c r="CY38" s="97">
        <f t="shared" ref="CY38:DO38" si="413">SUM(CY36:CY37)</f>
        <v>-2233269.2296492849</v>
      </c>
      <c r="CZ38" s="97">
        <f t="shared" si="413"/>
        <v>-4123946.6164597436</v>
      </c>
      <c r="DA38" s="97">
        <f t="shared" si="413"/>
        <v>-1582716.7093942938</v>
      </c>
      <c r="DB38" s="97">
        <f t="shared" si="413"/>
        <v>-5677974.0431045648</v>
      </c>
      <c r="DC38" s="97">
        <f t="shared" si="413"/>
        <v>-4273333.5333907735</v>
      </c>
      <c r="DD38" s="97">
        <f t="shared" si="413"/>
        <v>-3507281.9506443078</v>
      </c>
      <c r="DE38" s="97">
        <f t="shared" si="413"/>
        <v>-6665818.0252564941</v>
      </c>
      <c r="DF38" s="97">
        <f t="shared" si="413"/>
        <v>-5663451.3974534804</v>
      </c>
      <c r="DG38" s="97">
        <f t="shared" si="413"/>
        <v>-6462693.7271243269</v>
      </c>
      <c r="DH38" s="97">
        <f t="shared" si="413"/>
        <v>-9288603.2401242759</v>
      </c>
      <c r="DI38" s="97">
        <f t="shared" si="413"/>
        <v>-9873183.4844700079</v>
      </c>
      <c r="DJ38" s="97">
        <f t="shared" si="413"/>
        <v>-9060670.9804295991</v>
      </c>
      <c r="DK38" s="97">
        <f t="shared" si="413"/>
        <v>-9443712.7417866141</v>
      </c>
      <c r="DL38" s="97">
        <f t="shared" si="413"/>
        <v>-9905019.4862547182</v>
      </c>
      <c r="DM38" s="97">
        <f t="shared" si="413"/>
        <v>-11582822.028088544</v>
      </c>
      <c r="DN38" s="97">
        <f t="shared" si="413"/>
        <v>-8247300.1490442334</v>
      </c>
      <c r="DO38" s="97">
        <f t="shared" si="413"/>
        <v>-2729211.6559901182</v>
      </c>
      <c r="DP38" s="97">
        <f t="shared" ref="DP38" si="414">SUM(DP36:DP37)</f>
        <v>-8254967.1424384695</v>
      </c>
      <c r="DR38" s="97">
        <f>SUM(DR36:DR37)</f>
        <v>-1423170.9936423041</v>
      </c>
      <c r="DS38" s="97">
        <f t="shared" ref="DS38" si="415">SUM(DS36:DS37)</f>
        <v>-1218216.4286532202</v>
      </c>
      <c r="DT38" s="97">
        <f t="shared" ref="DT38" si="416">SUM(DT36:DT37)</f>
        <v>-1724148.8810995943</v>
      </c>
      <c r="DU38" s="97">
        <f t="shared" ref="DU38" si="417">SUM(DU36:DU37)</f>
        <v>-1597879.0790736671</v>
      </c>
      <c r="DV38" s="97">
        <f t="shared" ref="DV38" si="418">SUM(DV36:DV37)</f>
        <v>-2242504.0056621321</v>
      </c>
      <c r="DW38" s="97">
        <f t="shared" ref="DW38" si="419">SUM(DW36:DW37)</f>
        <v>-3043285.4428703208</v>
      </c>
      <c r="DX38" s="97">
        <f t="shared" ref="DX38" si="420">SUM(DX36:DX37)</f>
        <v>-3849409.2897863416</v>
      </c>
      <c r="DY38" s="97">
        <f t="shared" ref="DY38" si="421">SUM(DY36:DY37)</f>
        <v>-5986099.5380996084</v>
      </c>
      <c r="DZ38" s="97">
        <f t="shared" ref="DZ38" si="422">SUM(DZ36:DZ37)</f>
        <v>-7749943.1537693394</v>
      </c>
      <c r="EA38" s="97">
        <f t="shared" ref="EA38" si="423">SUM(EA36:EA37)</f>
        <v>-11612481.068098055</v>
      </c>
      <c r="EB38" s="97">
        <f t="shared" ref="EB38" si="424">SUM(EB36:EB37)</f>
        <v>-13132309.49726904</v>
      </c>
      <c r="EC38" s="97">
        <f t="shared" ref="EC38" si="425">SUM(EC36:EC37)</f>
        <v>-12276451.195254611</v>
      </c>
      <c r="ED38" s="97">
        <f t="shared" ref="ED38" si="426">SUM(ED36:ED37)</f>
        <v>-11546255.835560914</v>
      </c>
      <c r="EE38" s="97">
        <f t="shared" ref="EE38" si="427">SUM(EE36:EE37)</f>
        <v>-9938759.1496125292</v>
      </c>
      <c r="EF38" s="97">
        <f t="shared" ref="EF38" si="428">SUM(EF36:EF37)</f>
        <v>-12691388.402034055</v>
      </c>
      <c r="EG38" s="97">
        <f t="shared" ref="EG38" si="429">SUM(EG36:EG37)</f>
        <v>-15139168.412359055</v>
      </c>
      <c r="EH38" s="97">
        <f t="shared" ref="EH38" si="430">SUM(EH36:EH37)</f>
        <v>-13235633.781577894</v>
      </c>
      <c r="EI38" s="97">
        <f t="shared" ref="EI38:EJ38" si="431">SUM(EI36:EI37)</f>
        <v>-10288477.970496429</v>
      </c>
      <c r="EJ38" s="97">
        <f t="shared" si="431"/>
        <v>-17277915.10922008</v>
      </c>
    </row>
    <row r="39" spans="1:140" x14ac:dyDescent="0.25">
      <c r="A39" s="95" t="s">
        <v>56</v>
      </c>
      <c r="B39" s="97">
        <f>B26*B30</f>
        <v>5385339.5290929796</v>
      </c>
      <c r="C39" s="97">
        <f>C26*C30</f>
        <v>10961808.556179732</v>
      </c>
      <c r="D39" s="97">
        <f t="shared" ref="D39:S39" si="432">D26*D30</f>
        <v>12905240.663278636</v>
      </c>
      <c r="E39" s="97">
        <f t="shared" si="432"/>
        <v>9539035.3123268541</v>
      </c>
      <c r="F39" s="97">
        <f t="shared" si="432"/>
        <v>10070581.988975056</v>
      </c>
      <c r="G39" s="97">
        <f t="shared" si="432"/>
        <v>11977919.10919836</v>
      </c>
      <c r="H39" s="97">
        <f t="shared" si="432"/>
        <v>10511074.931876983</v>
      </c>
      <c r="I39" s="97">
        <f t="shared" si="432"/>
        <v>7358663.4940920575</v>
      </c>
      <c r="J39" s="97">
        <f t="shared" si="432"/>
        <v>10516483.848561222</v>
      </c>
      <c r="K39" s="97">
        <f t="shared" si="432"/>
        <v>16373446.114302674</v>
      </c>
      <c r="L39" s="97">
        <f t="shared" si="432"/>
        <v>9036420.3697239477</v>
      </c>
      <c r="M39" s="97">
        <f t="shared" si="432"/>
        <v>8985483.9054822624</v>
      </c>
      <c r="N39" s="97">
        <f t="shared" si="432"/>
        <v>8576622.6821329203</v>
      </c>
      <c r="O39" s="97">
        <f t="shared" si="432"/>
        <v>8606109.1433779523</v>
      </c>
      <c r="P39" s="97">
        <f t="shared" si="432"/>
        <v>7724163.0357752675</v>
      </c>
      <c r="Q39" s="97">
        <f t="shared" si="432"/>
        <v>7284004.3186376765</v>
      </c>
      <c r="R39" s="97">
        <f t="shared" si="432"/>
        <v>7206223.5185925243</v>
      </c>
      <c r="S39" s="97">
        <f t="shared" si="432"/>
        <v>8953068.7223634068</v>
      </c>
      <c r="T39" s="97">
        <f t="shared" ref="T39" si="433">T26*T30</f>
        <v>8868295.6649866104</v>
      </c>
      <c r="V39" s="97">
        <f>V26*V30</f>
        <v>552118.91313191829</v>
      </c>
      <c r="W39" s="97">
        <f>W26*W30</f>
        <v>0</v>
      </c>
      <c r="X39" s="97">
        <f t="shared" ref="X39:AM39" si="434">X26*X30</f>
        <v>0</v>
      </c>
      <c r="Y39" s="97">
        <f t="shared" si="434"/>
        <v>0</v>
      </c>
      <c r="Z39" s="97">
        <f t="shared" si="434"/>
        <v>7940224.4549610605</v>
      </c>
      <c r="AA39" s="97">
        <f t="shared" si="434"/>
        <v>6716958.8160662781</v>
      </c>
      <c r="AB39" s="97">
        <f t="shared" si="434"/>
        <v>6669373.7191802105</v>
      </c>
      <c r="AC39" s="97">
        <f t="shared" si="434"/>
        <v>3761099.9801160893</v>
      </c>
      <c r="AD39" s="97">
        <f t="shared" si="434"/>
        <v>3092715.8589536096</v>
      </c>
      <c r="AE39" s="97">
        <f t="shared" si="434"/>
        <v>633832.75513013173</v>
      </c>
      <c r="AF39" s="97">
        <f t="shared" si="434"/>
        <v>3059773.8434281782</v>
      </c>
      <c r="AG39" s="97">
        <f t="shared" si="434"/>
        <v>2737382.9491052111</v>
      </c>
      <c r="AH39" s="97">
        <f t="shared" si="434"/>
        <v>1803209.1773427071</v>
      </c>
      <c r="AI39" s="97">
        <f t="shared" si="434"/>
        <v>4294106.6977005312</v>
      </c>
      <c r="AJ39" s="97">
        <f t="shared" si="434"/>
        <v>1990361.1405409386</v>
      </c>
      <c r="AK39" s="97">
        <f t="shared" si="434"/>
        <v>1019779.7117294569</v>
      </c>
      <c r="AL39" s="97">
        <f t="shared" si="434"/>
        <v>630004.66894908727</v>
      </c>
      <c r="AM39" s="97">
        <f t="shared" si="434"/>
        <v>566821.85847240745</v>
      </c>
      <c r="AN39" s="97">
        <f t="shared" ref="AN39" si="435">AN26*AN30</f>
        <v>769716.54162775795</v>
      </c>
      <c r="AP39" s="97">
        <f>AP26*AP30</f>
        <v>6885790.102541416</v>
      </c>
      <c r="AQ39" s="97">
        <f>AQ26*AQ30</f>
        <v>7132964.5616668332</v>
      </c>
      <c r="AR39" s="97">
        <f t="shared" ref="AR39:BG39" si="436">AR26*AR30</f>
        <v>8763114.2648619562</v>
      </c>
      <c r="AS39" s="97">
        <f t="shared" si="436"/>
        <v>10844740.452288853</v>
      </c>
      <c r="AT39" s="97">
        <f t="shared" si="436"/>
        <v>10944775.406962404</v>
      </c>
      <c r="AU39" s="97">
        <f t="shared" si="436"/>
        <v>12717965.89571443</v>
      </c>
      <c r="AV39" s="97">
        <f t="shared" si="436"/>
        <v>13909308.177589834</v>
      </c>
      <c r="AW39" s="97">
        <f t="shared" si="436"/>
        <v>10918461.837625695</v>
      </c>
      <c r="AX39" s="97">
        <f t="shared" si="436"/>
        <v>9301637.0209229793</v>
      </c>
      <c r="AY39" s="97">
        <f t="shared" si="436"/>
        <v>10280952.841059241</v>
      </c>
      <c r="AZ39" s="97">
        <f t="shared" si="436"/>
        <v>11355612.999866432</v>
      </c>
      <c r="BA39" s="97">
        <f t="shared" si="436"/>
        <v>8843373.1608000286</v>
      </c>
      <c r="BB39" s="97">
        <f t="shared" si="436"/>
        <v>15697368.47079874</v>
      </c>
      <c r="BC39" s="97">
        <f t="shared" si="436"/>
        <v>16963183.837102249</v>
      </c>
      <c r="BD39" s="97">
        <f t="shared" si="436"/>
        <v>16094077.850763809</v>
      </c>
      <c r="BE39" s="97">
        <f t="shared" si="436"/>
        <v>13140251.514807126</v>
      </c>
      <c r="BF39" s="97">
        <f t="shared" si="436"/>
        <v>17569579.399396319</v>
      </c>
      <c r="BG39" s="97">
        <f t="shared" si="436"/>
        <v>27414927.891041886</v>
      </c>
      <c r="BH39" s="97">
        <f t="shared" ref="BH39" si="437">BH26*BH30</f>
        <v>17660589.287261978</v>
      </c>
      <c r="BJ39" s="97">
        <f>BJ26*BJ30</f>
        <v>0</v>
      </c>
      <c r="BK39" s="97">
        <f t="shared" ref="BK39" si="438">BK26*BK30</f>
        <v>0</v>
      </c>
      <c r="BL39" s="97">
        <f t="shared" ref="BL39:CA39" si="439">BL26*BL30</f>
        <v>0</v>
      </c>
      <c r="BM39" s="97">
        <f t="shared" si="439"/>
        <v>0</v>
      </c>
      <c r="BN39" s="97">
        <f t="shared" si="439"/>
        <v>0</v>
      </c>
      <c r="BO39" s="97">
        <f t="shared" si="439"/>
        <v>0</v>
      </c>
      <c r="BP39" s="97">
        <f t="shared" si="439"/>
        <v>0</v>
      </c>
      <c r="BQ39" s="97">
        <f t="shared" si="439"/>
        <v>0</v>
      </c>
      <c r="BR39" s="97">
        <f t="shared" si="439"/>
        <v>0</v>
      </c>
      <c r="BS39" s="97">
        <f t="shared" si="439"/>
        <v>0</v>
      </c>
      <c r="BT39" s="97">
        <f t="shared" si="439"/>
        <v>-12955.62351393377</v>
      </c>
      <c r="BU39" s="97">
        <f t="shared" si="439"/>
        <v>84909.100186755109</v>
      </c>
      <c r="BV39" s="97">
        <f t="shared" si="439"/>
        <v>202248.60523922625</v>
      </c>
      <c r="BW39" s="97">
        <f t="shared" si="439"/>
        <v>168862.2498503642</v>
      </c>
      <c r="BX39" s="97">
        <f t="shared" si="439"/>
        <v>0</v>
      </c>
      <c r="BY39" s="97">
        <f t="shared" si="439"/>
        <v>0</v>
      </c>
      <c r="BZ39" s="97">
        <f t="shared" si="439"/>
        <v>0</v>
      </c>
      <c r="CA39" s="97">
        <f t="shared" si="439"/>
        <v>0</v>
      </c>
      <c r="CB39" s="97">
        <f t="shared" ref="CB39" si="440">CB26*CB30</f>
        <v>0</v>
      </c>
      <c r="CD39" s="97">
        <f>CD26*CD30</f>
        <v>710155.36389756459</v>
      </c>
      <c r="CE39" s="97">
        <f t="shared" ref="CE39" si="441">CE26*CE30</f>
        <v>564715.77276839013</v>
      </c>
      <c r="CF39" s="97">
        <f t="shared" ref="CF39:CU39" si="442">CF26*CF30</f>
        <v>1154046.4817962495</v>
      </c>
      <c r="CG39" s="97">
        <f t="shared" si="442"/>
        <v>503722.62029583752</v>
      </c>
      <c r="CH39" s="97">
        <f t="shared" si="442"/>
        <v>3372504.9029620225</v>
      </c>
      <c r="CI39" s="97">
        <f t="shared" si="442"/>
        <v>5906567.9488595147</v>
      </c>
      <c r="CJ39" s="97">
        <f t="shared" si="442"/>
        <v>11707944.428315591</v>
      </c>
      <c r="CK39" s="97">
        <f t="shared" si="442"/>
        <v>16574042.375579473</v>
      </c>
      <c r="CL39" s="97">
        <f t="shared" si="442"/>
        <v>12975216.887975922</v>
      </c>
      <c r="CM39" s="97">
        <f t="shared" si="442"/>
        <v>3418528.2711995188</v>
      </c>
      <c r="CN39" s="97">
        <f t="shared" si="442"/>
        <v>2580679.998401931</v>
      </c>
      <c r="CO39" s="97">
        <f t="shared" si="442"/>
        <v>3375540.8652687776</v>
      </c>
      <c r="CP39" s="97">
        <f t="shared" si="442"/>
        <v>2170336.5216628872</v>
      </c>
      <c r="CQ39" s="97">
        <f t="shared" si="442"/>
        <v>1835216.6541452792</v>
      </c>
      <c r="CR39" s="97">
        <f t="shared" si="442"/>
        <v>2629570.1129346262</v>
      </c>
      <c r="CS39" s="97">
        <f t="shared" si="442"/>
        <v>3009383.1501125689</v>
      </c>
      <c r="CT39" s="97">
        <f t="shared" si="442"/>
        <v>4748652.9321403159</v>
      </c>
      <c r="CU39" s="97">
        <f t="shared" si="442"/>
        <v>5537341.5426397352</v>
      </c>
      <c r="CV39" s="97">
        <f t="shared" ref="CV39" si="443">CV26*CV30</f>
        <v>10398857.681441048</v>
      </c>
      <c r="CX39" s="97">
        <f>CX26*CX30</f>
        <v>5570779.0060745096</v>
      </c>
      <c r="CY39" s="97">
        <f t="shared" ref="CY39:DO39" si="444">CY26*CY30</f>
        <v>6192275.0256308671</v>
      </c>
      <c r="CZ39" s="97">
        <f t="shared" si="444"/>
        <v>9072394.9833779465</v>
      </c>
      <c r="DA39" s="97">
        <f t="shared" si="444"/>
        <v>8225039.6066883188</v>
      </c>
      <c r="DB39" s="97">
        <f t="shared" si="444"/>
        <v>14956554.43942715</v>
      </c>
      <c r="DC39" s="97">
        <f t="shared" si="444"/>
        <v>16614079.564419406</v>
      </c>
      <c r="DD39" s="97">
        <f t="shared" si="444"/>
        <v>17095706.960579436</v>
      </c>
      <c r="DE39" s="97">
        <f t="shared" si="444"/>
        <v>8742037.9351799656</v>
      </c>
      <c r="DF39" s="97">
        <f t="shared" si="444"/>
        <v>12934959.036053058</v>
      </c>
      <c r="DG39" s="97">
        <f t="shared" si="444"/>
        <v>5515455.0162219517</v>
      </c>
      <c r="DH39" s="97">
        <f t="shared" si="444"/>
        <v>5368160.6095850766</v>
      </c>
      <c r="DI39" s="97">
        <f t="shared" si="444"/>
        <v>5645382.7374796672</v>
      </c>
      <c r="DJ39" s="97">
        <f t="shared" si="444"/>
        <v>6691901.578630833</v>
      </c>
      <c r="DK39" s="97">
        <f t="shared" si="444"/>
        <v>9096760.6025479455</v>
      </c>
      <c r="DL39" s="97">
        <f t="shared" si="444"/>
        <v>6980014.6699158046</v>
      </c>
      <c r="DM39" s="97">
        <f t="shared" si="444"/>
        <v>1617156.1096528524</v>
      </c>
      <c r="DN39" s="97">
        <f t="shared" si="444"/>
        <v>8695972.1135037392</v>
      </c>
      <c r="DO39" s="97">
        <f t="shared" si="444"/>
        <v>17202456.614853669</v>
      </c>
      <c r="DP39" s="97">
        <f t="shared" ref="DP39" si="445">DP26*DP30</f>
        <v>-8844942.4609920438</v>
      </c>
      <c r="DR39" s="97">
        <f>DR26*DR30</f>
        <v>3346506.0025930624</v>
      </c>
      <c r="DS39" s="97">
        <f t="shared" ref="DS39" si="446">DS26*DS30</f>
        <v>3464123.3608896066</v>
      </c>
      <c r="DT39" s="97">
        <f t="shared" ref="DT39:EI39" si="447">DT26*DT30</f>
        <v>2256907.9434160385</v>
      </c>
      <c r="DU39" s="97">
        <f t="shared" si="447"/>
        <v>6577234.0234884229</v>
      </c>
      <c r="DV39" s="97">
        <f t="shared" si="447"/>
        <v>17460248.961631753</v>
      </c>
      <c r="DW39" s="97">
        <f t="shared" si="447"/>
        <v>17046066.302560478</v>
      </c>
      <c r="DX39" s="97">
        <f t="shared" si="447"/>
        <v>7064067.3109047627</v>
      </c>
      <c r="DY39" s="97">
        <f t="shared" si="447"/>
        <v>17755224.037653837</v>
      </c>
      <c r="DZ39" s="97">
        <f t="shared" si="447"/>
        <v>34071382.031508066</v>
      </c>
      <c r="EA39" s="97">
        <f t="shared" si="447"/>
        <v>19930771.892086469</v>
      </c>
      <c r="EB39" s="97">
        <f t="shared" si="447"/>
        <v>16249272.432508551</v>
      </c>
      <c r="EC39" s="97">
        <f t="shared" si="447"/>
        <v>12629324.311677299</v>
      </c>
      <c r="ED39" s="97">
        <f t="shared" si="447"/>
        <v>19924727.414192762</v>
      </c>
      <c r="EE39" s="97">
        <f t="shared" si="447"/>
        <v>11645672.455275681</v>
      </c>
      <c r="EF39" s="97">
        <f t="shared" si="447"/>
        <v>13145268.739710646</v>
      </c>
      <c r="EG39" s="97">
        <f t="shared" si="447"/>
        <v>13206749.475060318</v>
      </c>
      <c r="EH39" s="97">
        <f t="shared" si="447"/>
        <v>18582351.658913117</v>
      </c>
      <c r="EI39" s="97">
        <f t="shared" si="447"/>
        <v>22782577.740628898</v>
      </c>
      <c r="EJ39" s="97">
        <f t="shared" ref="EJ39" si="448">EJ26*EJ30</f>
        <v>20106340.655674651</v>
      </c>
    </row>
    <row r="40" spans="1:140" x14ac:dyDescent="0.25">
      <c r="A40" s="95" t="s">
        <v>154</v>
      </c>
      <c r="B40" s="97">
        <f t="shared" ref="B40:S40" si="449">B10</f>
        <v>0</v>
      </c>
      <c r="C40" s="97">
        <f t="shared" si="449"/>
        <v>0</v>
      </c>
      <c r="D40" s="97">
        <f t="shared" si="449"/>
        <v>0</v>
      </c>
      <c r="E40" s="97">
        <f t="shared" si="449"/>
        <v>0</v>
      </c>
      <c r="F40" s="97">
        <f t="shared" si="449"/>
        <v>0</v>
      </c>
      <c r="G40" s="97">
        <f t="shared" si="449"/>
        <v>0</v>
      </c>
      <c r="H40" s="97">
        <f t="shared" si="449"/>
        <v>0</v>
      </c>
      <c r="I40" s="97">
        <f t="shared" si="449"/>
        <v>0</v>
      </c>
      <c r="J40" s="97">
        <f t="shared" si="449"/>
        <v>0</v>
      </c>
      <c r="K40" s="97">
        <f t="shared" si="449"/>
        <v>0</v>
      </c>
      <c r="L40" s="97">
        <f t="shared" si="449"/>
        <v>0</v>
      </c>
      <c r="M40" s="97">
        <f t="shared" si="449"/>
        <v>0</v>
      </c>
      <c r="N40" s="97">
        <f t="shared" si="449"/>
        <v>0</v>
      </c>
      <c r="O40" s="97">
        <f t="shared" si="449"/>
        <v>0</v>
      </c>
      <c r="P40" s="97">
        <f t="shared" si="449"/>
        <v>0</v>
      </c>
      <c r="Q40" s="97">
        <f t="shared" si="449"/>
        <v>0</v>
      </c>
      <c r="R40" s="97">
        <f t="shared" si="449"/>
        <v>0</v>
      </c>
      <c r="S40" s="97">
        <f t="shared" si="449"/>
        <v>0</v>
      </c>
      <c r="T40" s="97">
        <f t="shared" ref="T40" si="450">T10</f>
        <v>0</v>
      </c>
      <c r="V40" s="97">
        <f t="shared" ref="V40:AM40" si="451">V10</f>
        <v>0</v>
      </c>
      <c r="W40" s="97">
        <f t="shared" si="451"/>
        <v>0</v>
      </c>
      <c r="X40" s="97">
        <f t="shared" si="451"/>
        <v>0</v>
      </c>
      <c r="Y40" s="97">
        <f t="shared" si="451"/>
        <v>0</v>
      </c>
      <c r="Z40" s="97">
        <f t="shared" si="451"/>
        <v>0</v>
      </c>
      <c r="AA40" s="97">
        <f t="shared" si="451"/>
        <v>0</v>
      </c>
      <c r="AB40" s="97">
        <f t="shared" si="451"/>
        <v>0</v>
      </c>
      <c r="AC40" s="97">
        <f t="shared" si="451"/>
        <v>0</v>
      </c>
      <c r="AD40" s="97">
        <f t="shared" si="451"/>
        <v>0</v>
      </c>
      <c r="AE40" s="97">
        <f t="shared" si="451"/>
        <v>0</v>
      </c>
      <c r="AF40" s="97">
        <f t="shared" si="451"/>
        <v>0</v>
      </c>
      <c r="AG40" s="97">
        <f t="shared" si="451"/>
        <v>0</v>
      </c>
      <c r="AH40" s="97">
        <f t="shared" si="451"/>
        <v>0</v>
      </c>
      <c r="AI40" s="97">
        <f t="shared" si="451"/>
        <v>0</v>
      </c>
      <c r="AJ40" s="97">
        <f t="shared" si="451"/>
        <v>0</v>
      </c>
      <c r="AK40" s="97">
        <f t="shared" si="451"/>
        <v>0</v>
      </c>
      <c r="AL40" s="97">
        <f t="shared" si="451"/>
        <v>0</v>
      </c>
      <c r="AM40" s="97">
        <f t="shared" si="451"/>
        <v>0</v>
      </c>
      <c r="AN40" s="97">
        <f t="shared" ref="AN40" si="452">AN10</f>
        <v>0</v>
      </c>
      <c r="AP40" s="97">
        <f t="shared" ref="AP40:BG40" si="453">AP10</f>
        <v>0</v>
      </c>
      <c r="AQ40" s="97">
        <f t="shared" si="453"/>
        <v>0</v>
      </c>
      <c r="AR40" s="97">
        <f t="shared" si="453"/>
        <v>0</v>
      </c>
      <c r="AS40" s="97">
        <f t="shared" si="453"/>
        <v>0</v>
      </c>
      <c r="AT40" s="97">
        <f t="shared" si="453"/>
        <v>0</v>
      </c>
      <c r="AU40" s="97">
        <f t="shared" si="453"/>
        <v>0</v>
      </c>
      <c r="AV40" s="97">
        <f t="shared" si="453"/>
        <v>0</v>
      </c>
      <c r="AW40" s="97">
        <f t="shared" si="453"/>
        <v>0</v>
      </c>
      <c r="AX40" s="97">
        <f t="shared" si="453"/>
        <v>0</v>
      </c>
      <c r="AY40" s="97">
        <f t="shared" si="453"/>
        <v>0</v>
      </c>
      <c r="AZ40" s="97">
        <f t="shared" si="453"/>
        <v>0</v>
      </c>
      <c r="BA40" s="97">
        <f t="shared" si="453"/>
        <v>0</v>
      </c>
      <c r="BB40" s="97">
        <f t="shared" si="453"/>
        <v>0</v>
      </c>
      <c r="BC40" s="97">
        <f t="shared" si="453"/>
        <v>0</v>
      </c>
      <c r="BD40" s="97">
        <f t="shared" si="453"/>
        <v>0</v>
      </c>
      <c r="BE40" s="97">
        <f t="shared" si="453"/>
        <v>0</v>
      </c>
      <c r="BF40" s="97">
        <f t="shared" si="453"/>
        <v>0</v>
      </c>
      <c r="BG40" s="97">
        <f t="shared" si="453"/>
        <v>0</v>
      </c>
      <c r="BH40" s="97">
        <f t="shared" ref="BH40" si="454">BH10</f>
        <v>0</v>
      </c>
      <c r="BJ40" s="97">
        <f t="shared" ref="BJ40:CA40" si="455">BJ10</f>
        <v>0</v>
      </c>
      <c r="BK40" s="97">
        <f t="shared" si="455"/>
        <v>0</v>
      </c>
      <c r="BL40" s="97">
        <f t="shared" si="455"/>
        <v>0</v>
      </c>
      <c r="BM40" s="97">
        <f t="shared" si="455"/>
        <v>0</v>
      </c>
      <c r="BN40" s="97">
        <f t="shared" si="455"/>
        <v>0</v>
      </c>
      <c r="BO40" s="97">
        <f t="shared" si="455"/>
        <v>0</v>
      </c>
      <c r="BP40" s="97">
        <f t="shared" si="455"/>
        <v>0</v>
      </c>
      <c r="BQ40" s="97">
        <f t="shared" si="455"/>
        <v>0</v>
      </c>
      <c r="BR40" s="97">
        <f t="shared" si="455"/>
        <v>0</v>
      </c>
      <c r="BS40" s="97">
        <f t="shared" si="455"/>
        <v>0</v>
      </c>
      <c r="BT40" s="97">
        <f t="shared" si="455"/>
        <v>0</v>
      </c>
      <c r="BU40" s="97">
        <f t="shared" si="455"/>
        <v>0</v>
      </c>
      <c r="BV40" s="97">
        <f t="shared" si="455"/>
        <v>0</v>
      </c>
      <c r="BW40" s="97">
        <f t="shared" si="455"/>
        <v>0</v>
      </c>
      <c r="BX40" s="97">
        <f t="shared" si="455"/>
        <v>0</v>
      </c>
      <c r="BY40" s="97">
        <f t="shared" si="455"/>
        <v>0</v>
      </c>
      <c r="BZ40" s="97">
        <f t="shared" si="455"/>
        <v>0</v>
      </c>
      <c r="CA40" s="97">
        <f t="shared" si="455"/>
        <v>0</v>
      </c>
      <c r="CB40" s="97">
        <f t="shared" ref="CB40" si="456">CB10</f>
        <v>0</v>
      </c>
      <c r="CD40" s="97">
        <f t="shared" ref="CD40:CU40" si="457">CD10</f>
        <v>0</v>
      </c>
      <c r="CE40" s="97">
        <f t="shared" si="457"/>
        <v>0</v>
      </c>
      <c r="CF40" s="97">
        <f t="shared" si="457"/>
        <v>0</v>
      </c>
      <c r="CG40" s="97">
        <f t="shared" si="457"/>
        <v>0</v>
      </c>
      <c r="CH40" s="97">
        <f t="shared" si="457"/>
        <v>0</v>
      </c>
      <c r="CI40" s="97">
        <f t="shared" si="457"/>
        <v>0</v>
      </c>
      <c r="CJ40" s="97">
        <f t="shared" si="457"/>
        <v>0</v>
      </c>
      <c r="CK40" s="97">
        <f t="shared" si="457"/>
        <v>0</v>
      </c>
      <c r="CL40" s="97">
        <f t="shared" si="457"/>
        <v>0</v>
      </c>
      <c r="CM40" s="97">
        <f t="shared" si="457"/>
        <v>0</v>
      </c>
      <c r="CN40" s="97">
        <f t="shared" si="457"/>
        <v>0</v>
      </c>
      <c r="CO40" s="97">
        <f t="shared" si="457"/>
        <v>0</v>
      </c>
      <c r="CP40" s="97">
        <f t="shared" si="457"/>
        <v>0</v>
      </c>
      <c r="CQ40" s="97">
        <f t="shared" si="457"/>
        <v>0</v>
      </c>
      <c r="CR40" s="97">
        <f t="shared" si="457"/>
        <v>0</v>
      </c>
      <c r="CS40" s="97">
        <f t="shared" si="457"/>
        <v>0</v>
      </c>
      <c r="CT40" s="97">
        <f t="shared" si="457"/>
        <v>0</v>
      </c>
      <c r="CU40" s="97">
        <f t="shared" si="457"/>
        <v>0</v>
      </c>
      <c r="CV40" s="97">
        <f t="shared" ref="CV40" si="458">CV10</f>
        <v>0</v>
      </c>
      <c r="CX40" s="97">
        <f t="shared" ref="CX40:DO40" si="459">CX10</f>
        <v>0</v>
      </c>
      <c r="CY40" s="97">
        <f t="shared" si="459"/>
        <v>0</v>
      </c>
      <c r="CZ40" s="97">
        <f t="shared" si="459"/>
        <v>0</v>
      </c>
      <c r="DA40" s="97">
        <f t="shared" si="459"/>
        <v>0</v>
      </c>
      <c r="DB40" s="97">
        <f t="shared" si="459"/>
        <v>0</v>
      </c>
      <c r="DC40" s="97">
        <f t="shared" si="459"/>
        <v>0</v>
      </c>
      <c r="DD40" s="97">
        <f t="shared" si="459"/>
        <v>0</v>
      </c>
      <c r="DE40" s="97">
        <f t="shared" si="459"/>
        <v>0</v>
      </c>
      <c r="DF40" s="97">
        <f t="shared" si="459"/>
        <v>0</v>
      </c>
      <c r="DG40" s="97">
        <f t="shared" si="459"/>
        <v>0</v>
      </c>
      <c r="DH40" s="97">
        <f t="shared" si="459"/>
        <v>0</v>
      </c>
      <c r="DI40" s="97">
        <f t="shared" si="459"/>
        <v>0</v>
      </c>
      <c r="DJ40" s="97">
        <f t="shared" si="459"/>
        <v>0</v>
      </c>
      <c r="DK40" s="97">
        <f t="shared" si="459"/>
        <v>0</v>
      </c>
      <c r="DL40" s="97">
        <f t="shared" si="459"/>
        <v>0</v>
      </c>
      <c r="DM40" s="97">
        <f t="shared" si="459"/>
        <v>-13012.29</v>
      </c>
      <c r="DN40" s="97">
        <f t="shared" si="459"/>
        <v>0</v>
      </c>
      <c r="DO40" s="97">
        <f t="shared" si="459"/>
        <v>0</v>
      </c>
      <c r="DP40" s="97">
        <f t="shared" ref="DP40" si="460">DP10</f>
        <v>0</v>
      </c>
      <c r="DR40" s="97">
        <f t="shared" ref="DR40:EI40" si="461">DR10</f>
        <v>0</v>
      </c>
      <c r="DS40" s="97">
        <f t="shared" si="461"/>
        <v>0</v>
      </c>
      <c r="DT40" s="97">
        <f t="shared" si="461"/>
        <v>0</v>
      </c>
      <c r="DU40" s="97">
        <f t="shared" si="461"/>
        <v>10123767.198076701</v>
      </c>
      <c r="DV40" s="97">
        <f t="shared" si="461"/>
        <v>0</v>
      </c>
      <c r="DW40" s="97">
        <f t="shared" si="461"/>
        <v>0</v>
      </c>
      <c r="DX40" s="97">
        <f t="shared" si="461"/>
        <v>0</v>
      </c>
      <c r="DY40" s="97">
        <f t="shared" si="461"/>
        <v>0</v>
      </c>
      <c r="DZ40" s="97">
        <f t="shared" si="461"/>
        <v>0</v>
      </c>
      <c r="EA40" s="97">
        <f t="shared" si="461"/>
        <v>0</v>
      </c>
      <c r="EB40" s="97">
        <f t="shared" si="461"/>
        <v>-63196</v>
      </c>
      <c r="EC40" s="97">
        <f t="shared" si="461"/>
        <v>-278130</v>
      </c>
      <c r="ED40" s="97">
        <f t="shared" si="461"/>
        <v>-649799</v>
      </c>
      <c r="EE40" s="97">
        <f t="shared" si="461"/>
        <v>-762681</v>
      </c>
      <c r="EF40" s="97">
        <f t="shared" si="461"/>
        <v>-533814.52</v>
      </c>
      <c r="EG40" s="97">
        <f t="shared" si="461"/>
        <v>-588305.89</v>
      </c>
      <c r="EH40" s="97">
        <f t="shared" si="461"/>
        <v>-872288.12424569018</v>
      </c>
      <c r="EI40" s="97">
        <f t="shared" si="461"/>
        <v>-171180.62</v>
      </c>
      <c r="EJ40" s="97">
        <f t="shared" ref="EJ40" si="462">EJ10</f>
        <v>-523595.11</v>
      </c>
    </row>
    <row r="41" spans="1:140" x14ac:dyDescent="0.25">
      <c r="A41" s="94" t="s">
        <v>155</v>
      </c>
      <c r="B41" s="97">
        <f>B35+B38+B39+B40</f>
        <v>105136278.86674181</v>
      </c>
      <c r="C41" s="97">
        <f>C35+C38+C39+C40</f>
        <v>114782928.08915055</v>
      </c>
      <c r="D41" s="97">
        <f t="shared" ref="D41:S41" si="463">D35+D38+D39+D40</f>
        <v>124840790.31888063</v>
      </c>
      <c r="E41" s="97">
        <f t="shared" si="463"/>
        <v>133948449.48599833</v>
      </c>
      <c r="F41" s="97">
        <f t="shared" si="463"/>
        <v>139893201.3210364</v>
      </c>
      <c r="G41" s="97">
        <f t="shared" si="463"/>
        <v>148977642.52980307</v>
      </c>
      <c r="H41" s="97">
        <f t="shared" si="463"/>
        <v>157202858.94042385</v>
      </c>
      <c r="I41" s="97">
        <f t="shared" si="463"/>
        <v>159361493.71698016</v>
      </c>
      <c r="J41" s="97">
        <f t="shared" si="463"/>
        <v>165525347.96108103</v>
      </c>
      <c r="K41" s="97">
        <f t="shared" si="463"/>
        <v>185061058.49252707</v>
      </c>
      <c r="L41" s="97">
        <f t="shared" si="463"/>
        <v>188604986.01086602</v>
      </c>
      <c r="M41" s="97">
        <f t="shared" si="463"/>
        <v>190068987.44838747</v>
      </c>
      <c r="N41" s="97">
        <f t="shared" si="463"/>
        <v>186872942.11033601</v>
      </c>
      <c r="O41" s="97">
        <f t="shared" si="463"/>
        <v>188255427.88030195</v>
      </c>
      <c r="P41" s="97">
        <f t="shared" si="463"/>
        <v>188743391.37411565</v>
      </c>
      <c r="Q41" s="97">
        <f t="shared" si="463"/>
        <v>186623458.17749822</v>
      </c>
      <c r="R41" s="97">
        <f t="shared" si="463"/>
        <v>189101988.60624093</v>
      </c>
      <c r="S41" s="97">
        <f t="shared" si="463"/>
        <v>200960924.18788329</v>
      </c>
      <c r="T41" s="97">
        <f t="shared" ref="T41" si="464">T35+T38+T39+T40</f>
        <v>204853865.48121077</v>
      </c>
      <c r="V41" s="97">
        <f>V35+V38+V39+V40</f>
        <v>29868218.292716984</v>
      </c>
      <c r="W41" s="97">
        <f>W35+W38+W39+W40</f>
        <v>29481611.121526152</v>
      </c>
      <c r="X41" s="97">
        <f t="shared" ref="X41:AM41" si="465">X35+X38+X39+X40</f>
        <v>28668818.114224125</v>
      </c>
      <c r="Y41" s="97">
        <f t="shared" si="465"/>
        <v>28390601.963542197</v>
      </c>
      <c r="Z41" s="97">
        <f t="shared" si="465"/>
        <v>35205397.141379133</v>
      </c>
      <c r="AA41" s="97">
        <f t="shared" si="465"/>
        <v>41068747.929459423</v>
      </c>
      <c r="AB41" s="97">
        <f t="shared" si="465"/>
        <v>47059810.332914427</v>
      </c>
      <c r="AC41" s="97">
        <f t="shared" si="465"/>
        <v>49316169.206300572</v>
      </c>
      <c r="AD41" s="97">
        <f t="shared" si="465"/>
        <v>51155868.499347694</v>
      </c>
      <c r="AE41" s="97">
        <f t="shared" si="465"/>
        <v>50681681.894785292</v>
      </c>
      <c r="AF41" s="97">
        <f t="shared" si="465"/>
        <v>49655101.768095903</v>
      </c>
      <c r="AG41" s="97">
        <f t="shared" si="465"/>
        <v>50124444.818699807</v>
      </c>
      <c r="AH41" s="97">
        <f t="shared" si="465"/>
        <v>51202673.105443113</v>
      </c>
      <c r="AI41" s="97">
        <f t="shared" si="465"/>
        <v>53132353.849677794</v>
      </c>
      <c r="AJ41" s="97">
        <f t="shared" si="465"/>
        <v>52856712.146052927</v>
      </c>
      <c r="AK41" s="97">
        <f t="shared" si="465"/>
        <v>51068163.540427439</v>
      </c>
      <c r="AL41" s="97">
        <f t="shared" si="465"/>
        <v>50225226.235470258</v>
      </c>
      <c r="AM41" s="97">
        <f t="shared" si="465"/>
        <v>51347487.01632683</v>
      </c>
      <c r="AN41" s="97">
        <f t="shared" ref="AN41" si="466">AN35+AN38+AN39+AN40</f>
        <v>50583039.12350738</v>
      </c>
      <c r="AP41" s="97">
        <f>AP35+AP38+AP39+AP40</f>
        <v>196673359.24302822</v>
      </c>
      <c r="AQ41" s="97">
        <f>AQ35+AQ38+AQ39+AQ40</f>
        <v>203223685.61408889</v>
      </c>
      <c r="AR41" s="97">
        <f t="shared" ref="AR41:BG41" si="467">AR35+AR38+AR39+AR40</f>
        <v>208661023.11303014</v>
      </c>
      <c r="AS41" s="97">
        <f t="shared" si="467"/>
        <v>220214818.02152127</v>
      </c>
      <c r="AT41" s="97">
        <f t="shared" si="467"/>
        <v>225809690.65238261</v>
      </c>
      <c r="AU41" s="97">
        <f t="shared" si="467"/>
        <v>235309820.2684058</v>
      </c>
      <c r="AV41" s="97">
        <f t="shared" si="467"/>
        <v>247087523.71938217</v>
      </c>
      <c r="AW41" s="97">
        <f t="shared" si="467"/>
        <v>251432128.4134776</v>
      </c>
      <c r="AX41" s="97">
        <f t="shared" si="467"/>
        <v>255621086.66659069</v>
      </c>
      <c r="AY41" s="97">
        <f t="shared" si="467"/>
        <v>270927443.51613247</v>
      </c>
      <c r="AZ41" s="97">
        <f t="shared" si="467"/>
        <v>289247488.69044143</v>
      </c>
      <c r="BA41" s="97">
        <f t="shared" si="467"/>
        <v>288371080.58839869</v>
      </c>
      <c r="BB41" s="97">
        <f t="shared" si="467"/>
        <v>297117858.68934613</v>
      </c>
      <c r="BC41" s="97">
        <f t="shared" si="467"/>
        <v>305290810.6423561</v>
      </c>
      <c r="BD41" s="97">
        <f t="shared" si="467"/>
        <v>312431003.6122793</v>
      </c>
      <c r="BE41" s="97">
        <f t="shared" si="467"/>
        <v>313193199.81466204</v>
      </c>
      <c r="BF41" s="97">
        <f t="shared" si="467"/>
        <v>326255235.44939566</v>
      </c>
      <c r="BG41" s="97">
        <f t="shared" si="467"/>
        <v>362731161.48121881</v>
      </c>
      <c r="BH41" s="97">
        <f t="shared" ref="BH41" si="468">BH35+BH38+BH39+BH40</f>
        <v>376834175.11235666</v>
      </c>
      <c r="BJ41" s="97">
        <f>BJ35+BJ38+BJ39+BJ40</f>
        <v>707051.29583595961</v>
      </c>
      <c r="BK41" s="97">
        <f t="shared" ref="BK41" si="469">BK35+BK38+BK39+BK40</f>
        <v>706139.15360748023</v>
      </c>
      <c r="BL41" s="97">
        <f t="shared" ref="BL41" si="470">BL35+BL38+BL39+BL40</f>
        <v>695527.13721837767</v>
      </c>
      <c r="BM41" s="97">
        <f t="shared" ref="BM41" si="471">BM35+BM38+BM39+BM40</f>
        <v>698507.69718627061</v>
      </c>
      <c r="BN41" s="97">
        <f t="shared" ref="BN41" si="472">BN35+BN38+BN39+BN40</f>
        <v>681538.13854403794</v>
      </c>
      <c r="BO41" s="97">
        <f t="shared" ref="BO41" si="473">BO35+BO38+BO39+BO40</f>
        <v>671033.88853130734</v>
      </c>
      <c r="BP41" s="97">
        <f t="shared" ref="BP41" si="474">BP35+BP38+BP39+BP40</f>
        <v>663245.22194104746</v>
      </c>
      <c r="BQ41" s="97">
        <f t="shared" ref="BQ41" si="475">BQ35+BQ38+BQ39+BQ40</f>
        <v>642735.39366193244</v>
      </c>
      <c r="BR41" s="97">
        <f t="shared" ref="BR41" si="476">BR35+BR38+BR39+BR40</f>
        <v>625915.73013717413</v>
      </c>
      <c r="BS41" s="97">
        <f t="shared" ref="BS41" si="477">BS35+BS38+BS39+BS40</f>
        <v>597181.00000000012</v>
      </c>
      <c r="BT41" s="97">
        <f t="shared" ref="BT41" si="478">BT35+BT38+BT39+BT40</f>
        <v>607573.37648606638</v>
      </c>
      <c r="BU41" s="97">
        <f t="shared" ref="BU41" si="479">BU35+BU38+BU39+BU40</f>
        <v>662288.70871314756</v>
      </c>
      <c r="BV41" s="97">
        <f t="shared" ref="BV41" si="480">BV35+BV38+BV39+BV40</f>
        <v>799361.25010205235</v>
      </c>
      <c r="BW41" s="97">
        <f t="shared" ref="BW41" si="481">BW35+BW38+BW39+BW40</f>
        <v>947222.16797683958</v>
      </c>
      <c r="BX41" s="97">
        <f t="shared" ref="BX41" si="482">BX35+BX38+BX39+BX40</f>
        <v>914511.78755207499</v>
      </c>
      <c r="BY41" s="97">
        <f t="shared" ref="BY41" si="483">BY35+BY38+BY39+BY40</f>
        <v>871099.01352394454</v>
      </c>
      <c r="BZ41" s="97">
        <f t="shared" ref="BZ41" si="484">BZ35+BZ38+BZ39+BZ40</f>
        <v>833102.8000111701</v>
      </c>
      <c r="CA41" s="97">
        <f t="shared" ref="CA41:CB41" si="485">CA35+CA38+CA39+CA40</f>
        <v>827020.73957252805</v>
      </c>
      <c r="CB41" s="97">
        <f t="shared" si="485"/>
        <v>782982.31300650048</v>
      </c>
      <c r="CD41" s="97">
        <f>CD35+CD38+CD39+CD40</f>
        <v>23816710.137405206</v>
      </c>
      <c r="CE41" s="97">
        <f t="shared" ref="CE41" si="486">CE35+CE38+CE39+CE40</f>
        <v>24015793.444179244</v>
      </c>
      <c r="CF41" s="97">
        <f t="shared" ref="CF41" si="487">CF35+CF38+CF39+CF40</f>
        <v>24453514.8305545</v>
      </c>
      <c r="CG41" s="97">
        <f t="shared" ref="CG41" si="488">CG35+CG38+CG39+CG40</f>
        <v>24704145.22340155</v>
      </c>
      <c r="CH41" s="97">
        <f t="shared" ref="CH41" si="489">CH35+CH38+CH39+CH40</f>
        <v>27097355.346476715</v>
      </c>
      <c r="CI41" s="97">
        <f t="shared" ref="CI41" si="490">CI35+CI38+CI39+CI40</f>
        <v>32247803.789041914</v>
      </c>
      <c r="CJ41" s="97">
        <f t="shared" ref="CJ41" si="491">CJ35+CJ38+CJ39+CJ40</f>
        <v>43335602.75522384</v>
      </c>
      <c r="CK41" s="97">
        <f t="shared" ref="CK41" si="492">CK35+CK38+CK39+CK40</f>
        <v>58583364.597432464</v>
      </c>
      <c r="CL41" s="97">
        <f t="shared" ref="CL41" si="493">CL35+CL38+CL39+CL40</f>
        <v>70458566.427591205</v>
      </c>
      <c r="CM41" s="97">
        <f t="shared" ref="CM41" si="494">CM35+CM38+CM39+CM40</f>
        <v>72893321.701713219</v>
      </c>
      <c r="CN41" s="97">
        <f t="shared" ref="CN41" si="495">CN35+CN38+CN39+CN40</f>
        <v>71575752.01207082</v>
      </c>
      <c r="CO41" s="97">
        <f t="shared" ref="CO41" si="496">CO35+CO38+CO39+CO40</f>
        <v>72488842.747608826</v>
      </c>
      <c r="CP41" s="97">
        <f t="shared" ref="CP41" si="497">CP35+CP38+CP39+CP40</f>
        <v>71977366.121347591</v>
      </c>
      <c r="CQ41" s="97">
        <f t="shared" ref="CQ41" si="498">CQ35+CQ38+CQ39+CQ40</f>
        <v>71193452.864946052</v>
      </c>
      <c r="CR41" s="97">
        <f t="shared" ref="CR41" si="499">CR35+CR38+CR39+CR40</f>
        <v>71539385.411903843</v>
      </c>
      <c r="CS41" s="97">
        <f t="shared" ref="CS41" si="500">CS35+CS38+CS39+CS40</f>
        <v>71544367.621645674</v>
      </c>
      <c r="CT41" s="97">
        <f t="shared" ref="CT41" si="501">CT35+CT38+CT39+CT40</f>
        <v>75022808.66966787</v>
      </c>
      <c r="CU41" s="97">
        <f t="shared" ref="CU41:CV41" si="502">CU35+CU38+CU39+CU40</f>
        <v>82579554.090838462</v>
      </c>
      <c r="CV41" s="97">
        <f t="shared" si="502"/>
        <v>92204002.903646573</v>
      </c>
      <c r="CX41" s="97">
        <f>CX35+CX38+CX39+CX40</f>
        <v>127685434.86625673</v>
      </c>
      <c r="CY41" s="97">
        <f t="shared" ref="CY41:DO41" si="503">CY35+CY38+CY39+CY40</f>
        <v>131644440.6622373</v>
      </c>
      <c r="CZ41" s="97">
        <f t="shared" si="503"/>
        <v>136592889.02915549</v>
      </c>
      <c r="DA41" s="97">
        <f t="shared" si="503"/>
        <v>143235211.92644951</v>
      </c>
      <c r="DB41" s="97">
        <f t="shared" si="503"/>
        <v>152513792.3227731</v>
      </c>
      <c r="DC41" s="97">
        <f t="shared" si="503"/>
        <v>164854538.35380077</v>
      </c>
      <c r="DD41" s="97">
        <f t="shared" si="503"/>
        <v>178442963.36373687</v>
      </c>
      <c r="DE41" s="97">
        <f t="shared" si="503"/>
        <v>180519183.27366036</v>
      </c>
      <c r="DF41" s="97">
        <f t="shared" si="503"/>
        <v>187790690.91225994</v>
      </c>
      <c r="DG41" s="97">
        <f t="shared" si="503"/>
        <v>166130263.59454355</v>
      </c>
      <c r="DH41" s="97">
        <f t="shared" si="503"/>
        <v>152166226.96400434</v>
      </c>
      <c r="DI41" s="97">
        <f t="shared" si="503"/>
        <v>147882989.21701398</v>
      </c>
      <c r="DJ41" s="97">
        <f t="shared" si="503"/>
        <v>149054590.81521523</v>
      </c>
      <c r="DK41" s="97">
        <f t="shared" si="503"/>
        <v>148707637.67597657</v>
      </c>
      <c r="DL41" s="97">
        <f t="shared" si="503"/>
        <v>145782634.02963763</v>
      </c>
      <c r="DM41" s="97">
        <f t="shared" si="503"/>
        <v>135803955.81888595</v>
      </c>
      <c r="DN41" s="97">
        <f t="shared" si="503"/>
        <v>136263523.10275009</v>
      </c>
      <c r="DO41" s="97">
        <f t="shared" si="503"/>
        <v>150736768.0588887</v>
      </c>
      <c r="DP41" s="97">
        <f t="shared" ref="DP41" si="504">DP35+DP38+DP39+DP40</f>
        <v>133636384.3854582</v>
      </c>
      <c r="DR41" s="97">
        <f>DR35+DR38+DR39+DR40</f>
        <v>34022435.273281358</v>
      </c>
      <c r="DS41" s="97">
        <f t="shared" ref="DS41" si="505">DS35+DS38+DS39+DS40</f>
        <v>36268342.205517843</v>
      </c>
      <c r="DT41" s="97">
        <f t="shared" ref="DT41" si="506">DT35+DT38+DT39+DT40</f>
        <v>36801101.267834082</v>
      </c>
      <c r="DU41" s="97">
        <f t="shared" ref="DU41" si="507">DU35+DU38+DU39+DU40</f>
        <v>51904223.410325542</v>
      </c>
      <c r="DV41" s="97">
        <f t="shared" ref="DV41" si="508">DV35+DV38+DV39+DV40</f>
        <v>46874433.970141768</v>
      </c>
      <c r="DW41" s="97">
        <f t="shared" ref="DW41" si="509">DW35+DW38+DW39+DW40</f>
        <v>60877214.829831928</v>
      </c>
      <c r="DX41" s="97">
        <f t="shared" ref="DX41" si="510">DX35+DX38+DX39+DX40</f>
        <v>64091872.850950249</v>
      </c>
      <c r="DY41" s="97">
        <f t="shared" ref="DY41" si="511">DY35+DY38+DY39+DY40</f>
        <v>75860997.350504383</v>
      </c>
      <c r="DZ41" s="97">
        <f t="shared" ref="DZ41" si="512">DZ35+DZ38+DZ39+DZ40</f>
        <v>102182436.22824311</v>
      </c>
      <c r="EA41" s="97">
        <f t="shared" ref="EA41" si="513">EA35+EA38+EA39+EA40</f>
        <v>112239613.25545153</v>
      </c>
      <c r="EB41" s="97">
        <f t="shared" ref="EB41" si="514">EB35+EB38+EB39+EB40</f>
        <v>116308767.19069105</v>
      </c>
      <c r="EC41" s="97">
        <f t="shared" ref="EC41" si="515">EC35+EC38+EC39+EC40</f>
        <v>116173093.30711374</v>
      </c>
      <c r="ED41" s="97">
        <f t="shared" ref="ED41" si="516">ED35+ED38+ED39+ED40</f>
        <v>122884408.88574558</v>
      </c>
      <c r="EE41" s="97">
        <f t="shared" ref="EE41" si="517">EE35+EE38+EE39+EE40</f>
        <v>123828640.19140874</v>
      </c>
      <c r="EF41" s="97">
        <f t="shared" ref="EF41" si="518">EF35+EF38+EF39+EF40</f>
        <v>123748707.17908534</v>
      </c>
      <c r="EG41" s="97">
        <f t="shared" ref="EG41" si="519">EG35+EG38+EG39+EG40</f>
        <v>121227982.33677877</v>
      </c>
      <c r="EH41" s="97">
        <f t="shared" ref="EH41" si="520">EH35+EH38+EH39+EH40</f>
        <v>125719417.27897817</v>
      </c>
      <c r="EI41" s="97">
        <f t="shared" ref="EI41:EJ41" si="521">EI35+EI38+EI39+EI40</f>
        <v>138042336.4263972</v>
      </c>
      <c r="EJ41" s="97">
        <f t="shared" si="521"/>
        <v>140346543.07285178</v>
      </c>
    </row>
    <row r="42" spans="1:140" s="147" customFormat="1" x14ac:dyDescent="0.25">
      <c r="A42" s="147" t="s">
        <v>267</v>
      </c>
      <c r="B42" s="159">
        <f>AVERAGE(B35,B41)</f>
        <v>103445133.9217139</v>
      </c>
      <c r="C42" s="159">
        <f t="shared" ref="C42:S42" si="522">AVERAGE(C35,C41)</f>
        <v>109959603.47794618</v>
      </c>
      <c r="D42" s="159">
        <f t="shared" si="522"/>
        <v>119811859.20401558</v>
      </c>
      <c r="E42" s="159">
        <f t="shared" si="522"/>
        <v>129394619.90243948</v>
      </c>
      <c r="F42" s="159">
        <f t="shared" si="522"/>
        <v>136920825.40351737</v>
      </c>
      <c r="G42" s="159">
        <f t="shared" si="522"/>
        <v>144435421.92542022</v>
      </c>
      <c r="H42" s="159">
        <f t="shared" si="522"/>
        <v>153090250.73511344</v>
      </c>
      <c r="I42" s="159">
        <f t="shared" si="522"/>
        <v>158282176.328702</v>
      </c>
      <c r="J42" s="159">
        <f t="shared" si="522"/>
        <v>162443420.83903009</v>
      </c>
      <c r="K42" s="159">
        <f t="shared" si="522"/>
        <v>179030547.33442956</v>
      </c>
      <c r="L42" s="159">
        <f t="shared" si="522"/>
        <v>187475363.25169653</v>
      </c>
      <c r="M42" s="159">
        <f t="shared" si="522"/>
        <v>189345170.72962674</v>
      </c>
      <c r="N42" s="159">
        <f t="shared" si="522"/>
        <v>185923807.77936172</v>
      </c>
      <c r="O42" s="159">
        <f t="shared" si="522"/>
        <v>187564184.49531898</v>
      </c>
      <c r="P42" s="159">
        <f t="shared" si="522"/>
        <v>188499409.64720881</v>
      </c>
      <c r="Q42" s="159">
        <f t="shared" si="522"/>
        <v>187683424.77501994</v>
      </c>
      <c r="R42" s="159">
        <f t="shared" si="522"/>
        <v>187868997.75758752</v>
      </c>
      <c r="S42" s="159">
        <f t="shared" si="522"/>
        <v>195031456.39693564</v>
      </c>
      <c r="T42" s="159">
        <f t="shared" ref="T42" si="523">AVERAGE(T35,T41)</f>
        <v>202907271.46954703</v>
      </c>
      <c r="V42" s="159">
        <f t="shared" ref="V42:AM42" si="524">AVERAGE(V35,V41)</f>
        <v>29894725.74599009</v>
      </c>
      <c r="W42" s="159">
        <f t="shared" si="524"/>
        <v>29674914.707121566</v>
      </c>
      <c r="X42" s="159">
        <f t="shared" si="524"/>
        <v>29075214.617875088</v>
      </c>
      <c r="Y42" s="159">
        <f t="shared" si="524"/>
        <v>28529710.038883161</v>
      </c>
      <c r="Z42" s="159">
        <f t="shared" si="524"/>
        <v>31797999.552460663</v>
      </c>
      <c r="AA42" s="159">
        <f t="shared" si="524"/>
        <v>38137072.535419278</v>
      </c>
      <c r="AB42" s="159">
        <f t="shared" si="524"/>
        <v>44064279.131186925</v>
      </c>
      <c r="AC42" s="159">
        <f t="shared" si="524"/>
        <v>48187989.769607499</v>
      </c>
      <c r="AD42" s="159">
        <f t="shared" si="524"/>
        <v>50236018.852824084</v>
      </c>
      <c r="AE42" s="159">
        <f t="shared" si="524"/>
        <v>51025384.375693947</v>
      </c>
      <c r="AF42" s="159">
        <f t="shared" si="524"/>
        <v>49186747.331440598</v>
      </c>
      <c r="AG42" s="159">
        <f t="shared" si="524"/>
        <v>49892432.793397859</v>
      </c>
      <c r="AH42" s="159">
        <f t="shared" si="524"/>
        <v>51368183.462071463</v>
      </c>
      <c r="AI42" s="159">
        <f t="shared" si="524"/>
        <v>52167513.477560453</v>
      </c>
      <c r="AJ42" s="159">
        <f t="shared" si="524"/>
        <v>52994532.922865361</v>
      </c>
      <c r="AK42" s="159">
        <f t="shared" si="524"/>
        <v>51962437.844944626</v>
      </c>
      <c r="AL42" s="159">
        <f t="shared" si="524"/>
        <v>50646694.88475205</v>
      </c>
      <c r="AM42" s="159">
        <f t="shared" si="524"/>
        <v>50786356.62589854</v>
      </c>
      <c r="AN42" s="159">
        <f t="shared" ref="AN42" si="525">AVERAGE(AN35,AN41)</f>
        <v>50965255.259917103</v>
      </c>
      <c r="AP42" s="159">
        <f t="shared" ref="AP42:BG42" si="526">AVERAGE(AP35,AP41)</f>
        <v>194279468.06045461</v>
      </c>
      <c r="AQ42" s="159">
        <f t="shared" si="526"/>
        <v>199948522.42855906</v>
      </c>
      <c r="AR42" s="159">
        <f t="shared" si="526"/>
        <v>205942354.36355901</v>
      </c>
      <c r="AS42" s="159">
        <f t="shared" si="526"/>
        <v>214437920.56727618</v>
      </c>
      <c r="AT42" s="159">
        <f t="shared" si="526"/>
        <v>223012254.33695194</v>
      </c>
      <c r="AU42" s="159">
        <f t="shared" si="526"/>
        <v>230559755.4603937</v>
      </c>
      <c r="AV42" s="159">
        <f t="shared" si="526"/>
        <v>241198671.99389449</v>
      </c>
      <c r="AW42" s="159">
        <f t="shared" si="526"/>
        <v>249259826.06642988</v>
      </c>
      <c r="AX42" s="159">
        <f t="shared" si="526"/>
        <v>253526607.54003415</v>
      </c>
      <c r="AY42" s="159">
        <f t="shared" si="526"/>
        <v>268360504.72462159</v>
      </c>
      <c r="AZ42" s="159">
        <f t="shared" si="526"/>
        <v>287997183.60328698</v>
      </c>
      <c r="BA42" s="159">
        <f t="shared" si="526"/>
        <v>288854136.13942003</v>
      </c>
      <c r="BB42" s="159">
        <f t="shared" si="526"/>
        <v>293400050.13887239</v>
      </c>
      <c r="BC42" s="159">
        <f t="shared" si="526"/>
        <v>301204334.66585112</v>
      </c>
      <c r="BD42" s="159">
        <f t="shared" si="526"/>
        <v>308860907.0532462</v>
      </c>
      <c r="BE42" s="159">
        <f t="shared" si="526"/>
        <v>312812101.71248519</v>
      </c>
      <c r="BF42" s="159">
        <f t="shared" si="526"/>
        <v>319737199.92756754</v>
      </c>
      <c r="BG42" s="159">
        <f t="shared" si="526"/>
        <v>344493198.4668684</v>
      </c>
      <c r="BH42" s="159">
        <f t="shared" ref="BH42" si="527">AVERAGE(BH35,BH41)</f>
        <v>369782290.53678775</v>
      </c>
      <c r="BJ42" s="159">
        <f t="shared" ref="BJ42:CA42" si="528">AVERAGE(BJ35,BJ41)</f>
        <v>710236.25053297833</v>
      </c>
      <c r="BK42" s="159">
        <f t="shared" si="528"/>
        <v>706595.22472171951</v>
      </c>
      <c r="BL42" s="159">
        <f t="shared" si="528"/>
        <v>700833.14541292889</v>
      </c>
      <c r="BM42" s="159">
        <f t="shared" si="528"/>
        <v>697017.41720232414</v>
      </c>
      <c r="BN42" s="159">
        <f t="shared" si="528"/>
        <v>690022.91786515433</v>
      </c>
      <c r="BO42" s="159">
        <f t="shared" si="528"/>
        <v>676286.01353767258</v>
      </c>
      <c r="BP42" s="159">
        <f t="shared" si="528"/>
        <v>667139.55523617798</v>
      </c>
      <c r="BQ42" s="159">
        <f t="shared" si="528"/>
        <v>652990.30780148995</v>
      </c>
      <c r="BR42" s="159">
        <f t="shared" si="528"/>
        <v>634325.56189955329</v>
      </c>
      <c r="BS42" s="159">
        <f t="shared" si="528"/>
        <v>606210.50000000012</v>
      </c>
      <c r="BT42" s="159">
        <f t="shared" si="528"/>
        <v>627753.18824303325</v>
      </c>
      <c r="BU42" s="159">
        <f t="shared" si="528"/>
        <v>634931.04259960703</v>
      </c>
      <c r="BV42" s="159">
        <f t="shared" si="528"/>
        <v>710732.47940759989</v>
      </c>
      <c r="BW42" s="159">
        <f t="shared" si="528"/>
        <v>873292.20903944597</v>
      </c>
      <c r="BX42" s="159">
        <f t="shared" si="528"/>
        <v>930867.26276445738</v>
      </c>
      <c r="BY42" s="159">
        <f t="shared" si="528"/>
        <v>892805.40221919469</v>
      </c>
      <c r="BZ42" s="159">
        <f t="shared" si="528"/>
        <v>852100.90442607622</v>
      </c>
      <c r="CA42" s="159">
        <f t="shared" si="528"/>
        <v>830061.76979184907</v>
      </c>
      <c r="CB42" s="159">
        <f t="shared" ref="CB42" si="529">AVERAGE(CB35,CB41)</f>
        <v>805001.53128951427</v>
      </c>
      <c r="CD42" s="159">
        <f t="shared" ref="CD42:CU42" si="530">AVERAGE(CD35,CD41)</f>
        <v>23728468.2548775</v>
      </c>
      <c r="CE42" s="159">
        <f t="shared" si="530"/>
        <v>23916251.790792227</v>
      </c>
      <c r="CF42" s="159">
        <f t="shared" si="530"/>
        <v>24234654.137366824</v>
      </c>
      <c r="CG42" s="159">
        <f t="shared" si="530"/>
        <v>24578830.026978076</v>
      </c>
      <c r="CH42" s="159">
        <f t="shared" si="530"/>
        <v>25900750.284939133</v>
      </c>
      <c r="CI42" s="159">
        <f t="shared" si="530"/>
        <v>29672579.567759313</v>
      </c>
      <c r="CJ42" s="159">
        <f t="shared" si="530"/>
        <v>37791703.272132874</v>
      </c>
      <c r="CK42" s="159">
        <f t="shared" si="530"/>
        <v>50959483.676328152</v>
      </c>
      <c r="CL42" s="159">
        <f t="shared" si="530"/>
        <v>64520965.512511835</v>
      </c>
      <c r="CM42" s="159">
        <f t="shared" si="530"/>
        <v>71769098.716162965</v>
      </c>
      <c r="CN42" s="159">
        <f t="shared" si="530"/>
        <v>71336417.35689202</v>
      </c>
      <c r="CO42" s="159">
        <f t="shared" si="530"/>
        <v>72032297.379839823</v>
      </c>
      <c r="CP42" s="159">
        <f t="shared" si="530"/>
        <v>71985665.934478208</v>
      </c>
      <c r="CQ42" s="159">
        <f t="shared" si="530"/>
        <v>71585409.493146822</v>
      </c>
      <c r="CR42" s="159">
        <f t="shared" si="530"/>
        <v>71366419.158424944</v>
      </c>
      <c r="CS42" s="159">
        <f t="shared" si="530"/>
        <v>71541876.515756249</v>
      </c>
      <c r="CT42" s="159">
        <f t="shared" si="530"/>
        <v>73283588.146185666</v>
      </c>
      <c r="CU42" s="159">
        <f t="shared" si="530"/>
        <v>78801181.380253166</v>
      </c>
      <c r="CV42" s="159">
        <f t="shared" ref="CV42" si="531">AVERAGE(CV35,CV41)</f>
        <v>87391702.192242518</v>
      </c>
      <c r="CX42" s="159">
        <f t="shared" ref="CX42" si="532">AVERAGE(CX35,CX41)</f>
        <v>126453307.81293936</v>
      </c>
      <c r="CY42" s="159">
        <f t="shared" ref="CY42" si="533">AVERAGE(CY35,CY41)</f>
        <v>129664937.76424652</v>
      </c>
      <c r="CZ42" s="159">
        <f t="shared" ref="CZ42" si="534">AVERAGE(CZ35,CZ41)</f>
        <v>134118664.84569639</v>
      </c>
      <c r="DA42" s="159">
        <f t="shared" ref="DA42" si="535">AVERAGE(DA35,DA41)</f>
        <v>139914050.47780252</v>
      </c>
      <c r="DB42" s="159">
        <f t="shared" ref="DB42" si="536">AVERAGE(DB35,DB41)</f>
        <v>147874502.12461179</v>
      </c>
      <c r="DC42" s="159">
        <f t="shared" ref="DC42" si="537">AVERAGE(DC35,DC41)</f>
        <v>158684165.33828646</v>
      </c>
      <c r="DD42" s="159">
        <f t="shared" ref="DD42" si="538">AVERAGE(DD35,DD41)</f>
        <v>171648750.8587693</v>
      </c>
      <c r="DE42" s="159">
        <f t="shared" ref="DE42" si="539">AVERAGE(DE35,DE41)</f>
        <v>179481073.31869861</v>
      </c>
      <c r="DF42" s="159">
        <f t="shared" ref="DF42" si="540">AVERAGE(DF35,DF41)</f>
        <v>184154937.09296015</v>
      </c>
      <c r="DG42" s="159">
        <f t="shared" ref="DG42" si="541">AVERAGE(DG35,DG41)</f>
        <v>166603882.94999474</v>
      </c>
      <c r="DH42" s="159">
        <f t="shared" ref="DH42" si="542">AVERAGE(DH35,DH41)</f>
        <v>154126448.27927393</v>
      </c>
      <c r="DI42" s="159">
        <f t="shared" ref="DI42" si="543">AVERAGE(DI35,DI41)</f>
        <v>149996889.59050918</v>
      </c>
      <c r="DJ42" s="159">
        <f t="shared" ref="DJ42" si="544">AVERAGE(DJ35,DJ41)</f>
        <v>150238975.51611459</v>
      </c>
      <c r="DK42" s="159">
        <f t="shared" ref="DK42" si="545">AVERAGE(DK35,DK41)</f>
        <v>148881113.7455959</v>
      </c>
      <c r="DL42" s="159">
        <f t="shared" ref="DL42" si="546">AVERAGE(DL35,DL41)</f>
        <v>147245136.43780708</v>
      </c>
      <c r="DM42" s="159">
        <f t="shared" ref="DM42" si="547">AVERAGE(DM35,DM41)</f>
        <v>140793294.92310381</v>
      </c>
      <c r="DN42" s="159">
        <f t="shared" ref="DN42" si="548">AVERAGE(DN35,DN41)</f>
        <v>136039187.12052035</v>
      </c>
      <c r="DO42" s="159">
        <f t="shared" ref="DO42:DP42" si="549">AVERAGE(DO35,DO41)</f>
        <v>143500145.57945693</v>
      </c>
      <c r="DP42" s="159">
        <f t="shared" si="549"/>
        <v>142186339.18717346</v>
      </c>
      <c r="DR42" s="159">
        <f t="shared" ref="DR42:EH42" si="550">AVERAGE(DR35,DR41)</f>
        <v>33060767.768805981</v>
      </c>
      <c r="DS42" s="159">
        <f t="shared" si="550"/>
        <v>35145388.739399649</v>
      </c>
      <c r="DT42" s="159">
        <f t="shared" si="550"/>
        <v>36534721.736675858</v>
      </c>
      <c r="DU42" s="159">
        <f t="shared" si="550"/>
        <v>44352662.339079812</v>
      </c>
      <c r="DV42" s="159">
        <f t="shared" si="550"/>
        <v>39265561.492156953</v>
      </c>
      <c r="DW42" s="159">
        <f t="shared" si="550"/>
        <v>53875824.399986848</v>
      </c>
      <c r="DX42" s="159">
        <f t="shared" si="550"/>
        <v>62484543.84039104</v>
      </c>
      <c r="DY42" s="159">
        <f t="shared" si="550"/>
        <v>69976435.10072726</v>
      </c>
      <c r="DZ42" s="159">
        <f t="shared" si="550"/>
        <v>89021716.789373755</v>
      </c>
      <c r="EA42" s="159">
        <f t="shared" si="550"/>
        <v>108080467.84345733</v>
      </c>
      <c r="EB42" s="159">
        <f t="shared" si="550"/>
        <v>114781883.72307129</v>
      </c>
      <c r="EC42" s="159">
        <f t="shared" si="550"/>
        <v>116135721.7489024</v>
      </c>
      <c r="ED42" s="159">
        <f t="shared" si="550"/>
        <v>119020072.59642966</v>
      </c>
      <c r="EE42" s="159">
        <f t="shared" si="550"/>
        <v>123356524.03857717</v>
      </c>
      <c r="EF42" s="159">
        <f t="shared" si="550"/>
        <v>123788674.27024704</v>
      </c>
      <c r="EG42" s="159">
        <f t="shared" si="550"/>
        <v>122488344.75042814</v>
      </c>
      <c r="EH42" s="159">
        <f t="shared" si="550"/>
        <v>123482202.4024334</v>
      </c>
      <c r="EI42" s="159">
        <f>AVERAGE(EI35,EI41)</f>
        <v>131880876.85133098</v>
      </c>
      <c r="EJ42" s="159">
        <f>AVERAGE(EJ35,EJ41)</f>
        <v>139194127.85462451</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B35*WACC!C$22</f>
        <v>5606166.8025832614</v>
      </c>
      <c r="C44" s="157">
        <f>C35*WACC!D$22</f>
        <v>5426125.9795721937</v>
      </c>
      <c r="D44" s="157">
        <f>D35*WACC!E$22</f>
        <v>6541384.5971448077</v>
      </c>
      <c r="E44" s="157">
        <f>E35*WACC!F$22</f>
        <v>8102287.7974369535</v>
      </c>
      <c r="F44" s="157">
        <f>F35*WACC!G$22</f>
        <v>8228889.5228820657</v>
      </c>
      <c r="G44" s="157">
        <f>G35*WACC!H$22</f>
        <v>9761906.0494698267</v>
      </c>
      <c r="H44" s="157">
        <f>H35*WACC!I$22</f>
        <v>9936169.3339037877</v>
      </c>
      <c r="I44" s="157">
        <f>I35*WACC!J$22</f>
        <v>8187989.4750235882</v>
      </c>
      <c r="J44" s="157">
        <f>J35*WACC!K$22</f>
        <v>6671639.4517251691</v>
      </c>
      <c r="K44" s="157">
        <f>K35*WACC!L$22</f>
        <v>7696697.9552353062</v>
      </c>
      <c r="L44" s="157">
        <f>L35*WACC!M$22</f>
        <v>5824878.0532959336</v>
      </c>
      <c r="M44" s="157">
        <f>M35*WACC!N$22</f>
        <v>6283345.2741120122</v>
      </c>
      <c r="N44" s="157">
        <f>N35*WACC!O$22</f>
        <v>5799980.4114804761</v>
      </c>
      <c r="O44" s="157">
        <f>O35*WACC!P$22</f>
        <v>5528986.8133046981</v>
      </c>
      <c r="P44" s="157">
        <f>P35*WACC!Q$22</f>
        <v>4686298.1737774136</v>
      </c>
      <c r="Q44" s="157">
        <f>Q35*WACC!R$22</f>
        <v>2762813.3759391182</v>
      </c>
      <c r="R44" s="157">
        <f>R35*WACC!S$22</f>
        <v>2852051.5966300354</v>
      </c>
      <c r="S44" s="157">
        <f>S35*WACC!T$22</f>
        <v>3915634.5852002907</v>
      </c>
      <c r="T44" s="157">
        <f>T35*WACC!U$22</f>
        <v>7132350.8099950356</v>
      </c>
      <c r="V44" s="157">
        <f>V35*WACC!C$22</f>
        <v>1648519.39408975</v>
      </c>
      <c r="W44" s="157">
        <f>W35*WACC!D$22</f>
        <v>1541510.8560867368</v>
      </c>
      <c r="X44" s="157">
        <f>X35*WACC!E$22</f>
        <v>1680132.7523164318</v>
      </c>
      <c r="Y44" s="157">
        <f>Y35*WACC!F$22</f>
        <v>1860633.9689175107</v>
      </c>
      <c r="Z44" s="157">
        <f>Z35*WACC!G$22</f>
        <v>1744127.1469926799</v>
      </c>
      <c r="AA44" s="157">
        <f>AA35*WACC!H$22</f>
        <v>2456672.4907505186</v>
      </c>
      <c r="AB44" s="157">
        <f>AB35*WACC!I$22</f>
        <v>2739109.2168537006</v>
      </c>
      <c r="AC44" s="157">
        <f>AC35*WACC!J$22</f>
        <v>2451133.7408217159</v>
      </c>
      <c r="AD44" s="157">
        <f>AD35*WACC!K$22</f>
        <v>2064612.3000643833</v>
      </c>
      <c r="AE44" s="157">
        <f>AE35*WACC!L$22</f>
        <v>2285388.8040146464</v>
      </c>
      <c r="AF44" s="157">
        <f>AF35*WACC!M$22</f>
        <v>1522861.1977640756</v>
      </c>
      <c r="AG44" s="157">
        <f>AG35*WACC!N$22</f>
        <v>1654285.4958280807</v>
      </c>
      <c r="AH44" s="157">
        <f>AH35*WACC!O$22</f>
        <v>1615866.6973567619</v>
      </c>
      <c r="AI44" s="157">
        <f>AI35*WACC!P$22</f>
        <v>1514927.2159140208</v>
      </c>
      <c r="AJ44" s="157">
        <f>AJ35*WACC!Q$22</f>
        <v>1322639.4312343942</v>
      </c>
      <c r="AK44" s="157">
        <f>AK35*WACC!R$22</f>
        <v>773713.08352967165</v>
      </c>
      <c r="AL44" s="157">
        <f>AL35*WACC!S$22</f>
        <v>780390.87824715383</v>
      </c>
      <c r="AM44" s="157">
        <f>AM35*WACC!T$22</f>
        <v>1039987.1220121528</v>
      </c>
      <c r="AN44" s="157">
        <f>AN35*WACC!U$22</f>
        <v>1822387.2642026774</v>
      </c>
      <c r="AP44" s="157">
        <f>AP35*WACC!C$22</f>
        <v>10571993.902212424</v>
      </c>
      <c r="AQ44" s="157">
        <f>AQ35*WACC!D$22</f>
        <v>10150391.811288647</v>
      </c>
      <c r="AR44" s="157">
        <f>AR35*WACC!E$22</f>
        <v>11581550.575347686</v>
      </c>
      <c r="AS44" s="157">
        <f>AS35*WACC!F$22</f>
        <v>13542301.815384574</v>
      </c>
      <c r="AT44" s="157">
        <f>AT35*WACC!G$22</f>
        <v>13528513.512133626</v>
      </c>
      <c r="AU44" s="157">
        <f>AU35*WACC!H$22</f>
        <v>15757255.995234003</v>
      </c>
      <c r="AV44" s="157">
        <f>AV35*WACC!I$22</f>
        <v>15694155.04510767</v>
      </c>
      <c r="AW44" s="157">
        <f>AW35*WACC!J$22</f>
        <v>12869677.162745928</v>
      </c>
      <c r="AX44" s="157">
        <f>AX35*WACC!K$22</f>
        <v>10526159.539729895</v>
      </c>
      <c r="AY44" s="157">
        <f>AY35*WACC!L$22</f>
        <v>11825042.587545704</v>
      </c>
      <c r="AZ44" s="157">
        <f>AZ35*WACC!M$22</f>
        <v>8963261.4896647837</v>
      </c>
      <c r="BA44" s="157">
        <f>BA35*WACC!N$22</f>
        <v>9638386.3087328151</v>
      </c>
      <c r="BB44" s="157">
        <f>BB35*WACC!O$22</f>
        <v>9083142.5483514704</v>
      </c>
      <c r="BC44" s="157">
        <f>BC35*WACC!P$22</f>
        <v>8790789.6827116497</v>
      </c>
      <c r="BD44" s="157">
        <f>BD35*WACC!Q$22</f>
        <v>7599694.64623213</v>
      </c>
      <c r="BE44" s="157">
        <f>BE35*WACC!R$22</f>
        <v>4573344.5264257304</v>
      </c>
      <c r="BF44" s="157">
        <f>BF35*WACC!S$22</f>
        <v>4786414.1155484207</v>
      </c>
      <c r="BG44" s="157">
        <f>BG35*WACC!T$22</f>
        <v>6755594.1265235925</v>
      </c>
      <c r="BH44" s="157">
        <f>BH35*WACC!U$22</f>
        <v>12873764.84541125</v>
      </c>
      <c r="BJ44" s="157">
        <f>BJ35*WACC!C$22</f>
        <v>39306.15710737132</v>
      </c>
      <c r="BK44" s="157">
        <f>BK35*WACC!D$22</f>
        <v>36491.204050396649</v>
      </c>
      <c r="BL44" s="157">
        <f>BL35*WACC!E$22</f>
        <v>40242.289160468361</v>
      </c>
      <c r="BM44" s="157">
        <f>BM35*WACC!F$22</f>
        <v>45140.382580695987</v>
      </c>
      <c r="BN44" s="157">
        <f>BN35*WACC!G$22</f>
        <v>42911.602882192485</v>
      </c>
      <c r="BO44" s="157">
        <f>BO35*WACC!H$22</f>
        <v>47558.503306600229</v>
      </c>
      <c r="BP44" s="157">
        <f>BP35*WACC!I$22</f>
        <v>44755.080238977207</v>
      </c>
      <c r="BQ44" s="157">
        <f>BQ35*WACC!J$22</f>
        <v>34545.458862621999</v>
      </c>
      <c r="BR44" s="157">
        <f>BR35*WACC!K$22</f>
        <v>26907.998346141128</v>
      </c>
      <c r="BS44" s="157">
        <f>BS35*WACC!L$22</f>
        <v>27371.765663403978</v>
      </c>
      <c r="BT44" s="157">
        <f>BT35*WACC!M$22</f>
        <v>20253.377950742841</v>
      </c>
      <c r="BU44" s="157">
        <f>BU35*WACC!N$22</f>
        <v>20239.454455406365</v>
      </c>
      <c r="BV44" s="157">
        <f>BV35*WACC!O$22</f>
        <v>19506.396509208524</v>
      </c>
      <c r="BW44" s="157">
        <f>BW35*WACC!P$22</f>
        <v>23650.632957386289</v>
      </c>
      <c r="BX44" s="157">
        <f>BX35*WACC!Q$22</f>
        <v>23579.496411761076</v>
      </c>
      <c r="BY44" s="157">
        <f>BY35*WACC!R$22</f>
        <v>13386.563577240246</v>
      </c>
      <c r="BZ44" s="157">
        <f>BZ35*WACC!S$22</f>
        <v>13311.575617881688</v>
      </c>
      <c r="CA44" s="157">
        <f>CA35*WACC!T$22</f>
        <v>17250.617832200009</v>
      </c>
      <c r="CB44" s="157">
        <f>CB35*WACC!U$22</f>
        <v>29352.021438783879</v>
      </c>
      <c r="CD44" s="157">
        <f>CD35*WACC!C$22</f>
        <v>1302465.4229976817</v>
      </c>
      <c r="CE44" s="157">
        <f>CE35*WACC!D$22</f>
        <v>1229190.0666211941</v>
      </c>
      <c r="CF44" s="157">
        <f>CF35*WACC!E$22</f>
        <v>1368640.3016479043</v>
      </c>
      <c r="CG44" s="157">
        <f>CG35*WACC!F$22</f>
        <v>1587056.71687887</v>
      </c>
      <c r="CH44" s="157">
        <f>CH35*WACC!G$22</f>
        <v>1517656.1026326458</v>
      </c>
      <c r="CI44" s="157">
        <f>CI35*WACC!H$22</f>
        <v>1890884.1500764575</v>
      </c>
      <c r="CJ44" s="157">
        <f>CJ35*WACC!I$22</f>
        <v>2150790.1028191159</v>
      </c>
      <c r="CK44" s="157">
        <f>CK35*WACC!J$22</f>
        <v>2257156.5278469184</v>
      </c>
      <c r="CL44" s="157">
        <f>CL35*WACC!K$22</f>
        <v>2452581.7206329759</v>
      </c>
      <c r="CM44" s="157">
        <f>CM35*WACC!L$22</f>
        <v>3142960.4444097029</v>
      </c>
      <c r="CN44" s="157">
        <f>CN35*WACC!M$22</f>
        <v>2222384.2390386327</v>
      </c>
      <c r="CO44" s="157">
        <f>CO35*WACC!N$22</f>
        <v>2384327.9330936749</v>
      </c>
      <c r="CP44" s="157">
        <f>CP35*WACC!O$22</f>
        <v>2257409.5323241004</v>
      </c>
      <c r="CQ44" s="157">
        <f>CQ35*WACC!P$22</f>
        <v>2129585.5128986556</v>
      </c>
      <c r="CR44" s="157">
        <f>CR35*WACC!Q$22</f>
        <v>1772239.7277947338</v>
      </c>
      <c r="CS44" s="157">
        <f>CS35*WACC!R$22</f>
        <v>1047188.8285970365</v>
      </c>
      <c r="CT44" s="157">
        <f>CT35*WACC!S$22</f>
        <v>1093295.0789489378</v>
      </c>
      <c r="CU44" s="157">
        <f>CU35*WACC!T$22</f>
        <v>1553457.5097351125</v>
      </c>
      <c r="CV44" s="157">
        <f>CV35*WACC!U$22</f>
        <v>2930848.3057049867</v>
      </c>
      <c r="CX44" s="157">
        <f>CX35*WACC!C$22</f>
        <v>6899098.8325353637</v>
      </c>
      <c r="CY44" s="157">
        <f>CY35*WACC!D$22</f>
        <v>6589897.0632099425</v>
      </c>
      <c r="CZ44" s="157">
        <f>CZ35*WACC!E$22</f>
        <v>7502308.3204400204</v>
      </c>
      <c r="DA44" s="157">
        <f>DA35*WACC!F$22</f>
        <v>8865010.3477453683</v>
      </c>
      <c r="DB44" s="157">
        <f>DB35*WACC!G$22</f>
        <v>8799405.5866437424</v>
      </c>
      <c r="DC44" s="157">
        <f>DC35*WACC!H$22</f>
        <v>10642585.185298504</v>
      </c>
      <c r="DD44" s="157">
        <f>DD35*WACC!I$22</f>
        <v>10995090.14057746</v>
      </c>
      <c r="DE44" s="157">
        <f>DE35*WACC!J$22</f>
        <v>9294290.9293272793</v>
      </c>
      <c r="DF44" s="157">
        <f>DF35*WACC!K$22</f>
        <v>7557402.2107289033</v>
      </c>
      <c r="DG44" s="157">
        <f>DG35*WACC!L$22</f>
        <v>7433206.9448207254</v>
      </c>
      <c r="DH44" s="157">
        <f>DH35*WACC!M$22</f>
        <v>4879026.5542440508</v>
      </c>
      <c r="DI44" s="157">
        <f>DI35*WACC!N$22</f>
        <v>5067107.1590691283</v>
      </c>
      <c r="DJ44" s="157">
        <f>DJ35*WACC!O$22</f>
        <v>4747960.9328478547</v>
      </c>
      <c r="DK44" s="157">
        <f>DK35*WACC!P$22</f>
        <v>4410059.8869703524</v>
      </c>
      <c r="DL44" s="157">
        <f>DL35*WACC!Q$22</f>
        <v>3701823.3367787902</v>
      </c>
      <c r="DM44" s="157">
        <f>DM35*WACC!R$22</f>
        <v>2133956.6293758797</v>
      </c>
      <c r="DN44" s="157">
        <f>DN35*WACC!S$22</f>
        <v>2075435.3323902478</v>
      </c>
      <c r="DO44" s="157">
        <f>DO35*WACC!T$22</f>
        <v>2821536.5035817605</v>
      </c>
      <c r="DP44" s="157">
        <f>DP35*WACC!U$22</f>
        <v>5349823.3690649122</v>
      </c>
      <c r="DR44" s="157">
        <f>DR35*WACC!C$22</f>
        <v>1768509.6388301083</v>
      </c>
      <c r="DS44" s="157">
        <f>DS35*WACC!D$22</f>
        <v>1755911.6787712784</v>
      </c>
      <c r="DT44" s="157">
        <f>DT35*WACC!E$22</f>
        <v>2066902.9708223206</v>
      </c>
      <c r="DU44" s="157">
        <f>DU35*WACC!F$22</f>
        <v>2388426.9954795269</v>
      </c>
      <c r="DV44" s="157">
        <f>DV35*WACC!G$22</f>
        <v>1944773.512179303</v>
      </c>
      <c r="DW44" s="157">
        <f>DW35*WACC!H$22</f>
        <v>3270951.0985348257</v>
      </c>
      <c r="DX44" s="157">
        <f>DX35*WACC!I$22</f>
        <v>4060248.9397336249</v>
      </c>
      <c r="DY44" s="157">
        <f>DY35*WACC!J$22</f>
        <v>3338257.2293867152</v>
      </c>
      <c r="DZ44" s="157">
        <f>DZ35*WACC!K$22</f>
        <v>3175906.619385052</v>
      </c>
      <c r="EA44" s="157">
        <f>EA35*WACC!L$22</f>
        <v>4623415.390782549</v>
      </c>
      <c r="EB44" s="157">
        <f>EB35*WACC!M$22</f>
        <v>3540175.1801268593</v>
      </c>
      <c r="EC44" s="157">
        <f>EC35*WACC!N$22</f>
        <v>3867462.5353439897</v>
      </c>
      <c r="ED44" s="157">
        <f>ED35*WACC!O$22</f>
        <v>3610770.0713807815</v>
      </c>
      <c r="EE44" s="157">
        <f>EE35*WACC!P$22</f>
        <v>3635765.9205453792</v>
      </c>
      <c r="EF44" s="157">
        <f>EF35*WACC!Q$22</f>
        <v>3082503.0772497975</v>
      </c>
      <c r="EG44" s="157">
        <f>EG35*WACC!R$22</f>
        <v>1811425.4540083734</v>
      </c>
      <c r="EH44" s="157">
        <f>EH35*WACC!S$22</f>
        <v>1852788.0336902258</v>
      </c>
      <c r="EI44" s="157">
        <f>EI35*WACC!T$22</f>
        <v>2603205.2965020025</v>
      </c>
      <c r="EJ44" s="157">
        <f>EJ35*WACC!U$22</f>
        <v>4899276.4822941599</v>
      </c>
    </row>
    <row r="45" spans="1:140" s="39" customFormat="1" x14ac:dyDescent="0.25">
      <c r="A45" s="36" t="s">
        <v>274</v>
      </c>
      <c r="B45" s="157">
        <f>B35*WACC!C$15*WACC!C$7</f>
        <v>4202566.6876141485</v>
      </c>
      <c r="C45" s="157">
        <f>C35*WACC!D$15*WACC!D$7</f>
        <v>4161140.6086827731</v>
      </c>
      <c r="D45" s="157">
        <f>D35*WACC!E$15*WACC!E$7</f>
        <v>4853322.7794090379</v>
      </c>
      <c r="E45" s="157">
        <f>E35*WACC!F$15*WACC!F$7</f>
        <v>6436524.0219855597</v>
      </c>
      <c r="F45" s="157">
        <f>F35*WACC!G$15*WACC!G$7</f>
        <v>6696303.264556122</v>
      </c>
      <c r="G45" s="157">
        <f>G35*WACC!H$15*WACC!H$7</f>
        <v>7833726.2587638618</v>
      </c>
      <c r="H45" s="157">
        <f>H35*WACC!I$15*WACC!I$7</f>
        <v>8429624.3864754401</v>
      </c>
      <c r="I45" s="157">
        <f>I35*WACC!J$15*WACC!J$7</f>
        <v>7193532.5820676824</v>
      </c>
      <c r="J45" s="157">
        <f>J35*WACC!K$15*WACC!K$7</f>
        <v>5825688.6863152385</v>
      </c>
      <c r="K45" s="157">
        <f>K35*WACC!L$15*WACC!L$7</f>
        <v>6145930.8349746121</v>
      </c>
      <c r="L45" s="157">
        <f>L35*WACC!M$15*WACC!M$7</f>
        <v>5280930.9749393165</v>
      </c>
      <c r="M45" s="157">
        <f>M35*WACC!N$15*WACC!N$7</f>
        <v>5623698.2886380777</v>
      </c>
      <c r="N45" s="157">
        <f>N35*WACC!O$15*WACC!O$7</f>
        <v>5095716.7086850451</v>
      </c>
      <c r="O45" s="157">
        <f>O35*WACC!P$15*WACC!P$7</f>
        <v>4725144.5950797275</v>
      </c>
      <c r="P45" s="157">
        <f>P35*WACC!Q$15*WACC!Q$7</f>
        <v>4723293.2898105513</v>
      </c>
      <c r="Q45" s="157">
        <f>Q35*WACC!R$15*WACC!R$7</f>
        <v>3300661.3690088745</v>
      </c>
      <c r="R45" s="157">
        <f>R35*WACC!S$15*WACC!S$7</f>
        <v>2786761.205906149</v>
      </c>
      <c r="S45" s="157">
        <f>S35*WACC!T$15*WACC!T$7</f>
        <v>4488938.2554109665</v>
      </c>
      <c r="T45" s="157">
        <f>T35*WACC!U$15*WACC!U$7</f>
        <v>7703566.6827418329</v>
      </c>
      <c r="V45" s="157">
        <f>V35*WACC!C$15*WACC!C$7</f>
        <v>1235784.259272323</v>
      </c>
      <c r="W45" s="157">
        <f>W35*WACC!D$15*WACC!D$7</f>
        <v>1182140.5264338506</v>
      </c>
      <c r="X45" s="157">
        <f>X35*WACC!E$15*WACC!E$7</f>
        <v>1246559.7211342242</v>
      </c>
      <c r="Y45" s="157">
        <f>Y35*WACC!F$15*WACC!F$7</f>
        <v>1478102.9181471854</v>
      </c>
      <c r="Z45" s="157">
        <f>Z35*WACC!G$15*WACC!G$7</f>
        <v>1419292.8797660591</v>
      </c>
      <c r="AA45" s="157">
        <f>AA35*WACC!H$15*WACC!H$7</f>
        <v>1971428.4999721292</v>
      </c>
      <c r="AB45" s="157">
        <f>AB35*WACC!I$15*WACC!I$7</f>
        <v>2323799.1499222945</v>
      </c>
      <c r="AC45" s="157">
        <f>AC35*WACC!J$15*WACC!J$7</f>
        <v>2153435.8930713767</v>
      </c>
      <c r="AD45" s="157">
        <f>AD35*WACC!K$15*WACC!K$7</f>
        <v>1802823.5196376184</v>
      </c>
      <c r="AE45" s="157">
        <f>AE35*WACC!L$15*WACC!L$7</f>
        <v>1824917.8546684897</v>
      </c>
      <c r="AF45" s="157">
        <f>AF35*WACC!M$15*WACC!M$7</f>
        <v>1380651.1992564308</v>
      </c>
      <c r="AG45" s="157">
        <f>AG35*WACC!N$15*WACC!N$7</f>
        <v>1480612.9706316255</v>
      </c>
      <c r="AH45" s="157">
        <f>AH35*WACC!O$15*WACC!O$7</f>
        <v>1419659.7823727478</v>
      </c>
      <c r="AI45" s="157">
        <f>AI35*WACC!P$15*WACC!P$7</f>
        <v>1294676.6537749793</v>
      </c>
      <c r="AJ45" s="157">
        <f>AJ35*WACC!Q$15*WACC!Q$7</f>
        <v>1333080.7641189124</v>
      </c>
      <c r="AK45" s="157">
        <f>AK35*WACC!R$15*WACC!R$7</f>
        <v>924334.92169374775</v>
      </c>
      <c r="AL45" s="157">
        <f>AL35*WACC!S$15*WACC!S$7</f>
        <v>762525.83491542784</v>
      </c>
      <c r="AM45" s="157">
        <f>AM35*WACC!T$15*WACC!T$7</f>
        <v>1192255.7826974315</v>
      </c>
      <c r="AN45" s="157">
        <f>AN35*WACC!U$15*WACC!U$7</f>
        <v>1968338.6565746551</v>
      </c>
      <c r="AP45" s="157">
        <f>AP35*WACC!C$15*WACC!C$7</f>
        <v>7925113.711319685</v>
      </c>
      <c r="AQ45" s="157">
        <f>AQ35*WACC!D$15*WACC!D$7</f>
        <v>7784044.7713534925</v>
      </c>
      <c r="AR45" s="157">
        <f>AR35*WACC!E$15*WACC!E$7</f>
        <v>8592829.6056383774</v>
      </c>
      <c r="AS45" s="157">
        <f>AS35*WACC!F$15*WACC!F$7</f>
        <v>10758115.871331431</v>
      </c>
      <c r="AT45" s="157">
        <f>AT35*WACC!G$15*WACC!G$7</f>
        <v>11008900.890452549</v>
      </c>
      <c r="AU45" s="157">
        <f>AU35*WACC!H$15*WACC!H$7</f>
        <v>12644869.703763729</v>
      </c>
      <c r="AV45" s="157">
        <f>AV35*WACC!I$15*WACC!I$7</f>
        <v>13314571.002926832</v>
      </c>
      <c r="AW45" s="157">
        <f>AW35*WACC!J$15*WACC!J$7</f>
        <v>11306614.679135075</v>
      </c>
      <c r="AX45" s="157">
        <f>AX35*WACC!K$15*WACC!K$7</f>
        <v>9191463.2055089306</v>
      </c>
      <c r="AY45" s="157">
        <f>AY35*WACC!L$15*WACC!L$7</f>
        <v>9442477.0578727014</v>
      </c>
      <c r="AZ45" s="157">
        <f>AZ35*WACC!M$15*WACC!M$7</f>
        <v>8126241.408688019</v>
      </c>
      <c r="BA45" s="157">
        <f>BA35*WACC!N$15*WACC!N$7</f>
        <v>8626515.6894968916</v>
      </c>
      <c r="BB45" s="157">
        <f>BB35*WACC!O$15*WACC!O$7</f>
        <v>7980220.270983316</v>
      </c>
      <c r="BC45" s="157">
        <f>BC35*WACC!P$15*WACC!P$7</f>
        <v>7512724.0773649616</v>
      </c>
      <c r="BD45" s="157">
        <f>BD35*WACC!Q$15*WACC!Q$7</f>
        <v>7659689.0330227492</v>
      </c>
      <c r="BE45" s="157">
        <f>BE35*WACC!R$15*WACC!R$7</f>
        <v>5463655.9012642587</v>
      </c>
      <c r="BF45" s="157">
        <f>BF35*WACC!S$15*WACC!S$7</f>
        <v>4676841.4668138251</v>
      </c>
      <c r="BG45" s="157">
        <f>BG35*WACC!T$15*WACC!T$7</f>
        <v>7744707.5953412019</v>
      </c>
      <c r="BH45" s="157">
        <f>BH35*WACC!U$15*WACC!U$7</f>
        <v>13904799.215089675</v>
      </c>
      <c r="BJ45" s="157">
        <f>BJ35*WACC!C$15*WACC!C$7</f>
        <v>29465.185802436437</v>
      </c>
      <c r="BK45" s="157">
        <f>BK35*WACC!D$15*WACC!D$7</f>
        <v>27984.059272764349</v>
      </c>
      <c r="BL45" s="157">
        <f>BL35*WACC!E$15*WACC!E$7</f>
        <v>29857.412567259104</v>
      </c>
      <c r="BM45" s="157">
        <f>BM35*WACC!F$15*WACC!F$7</f>
        <v>35859.890947613429</v>
      </c>
      <c r="BN45" s="157">
        <f>BN35*WACC!G$15*WACC!G$7</f>
        <v>34919.548460133054</v>
      </c>
      <c r="BO45" s="157">
        <f>BO35*WACC!H$15*WACC!H$7</f>
        <v>38164.708233455705</v>
      </c>
      <c r="BP45" s="157">
        <f>BP35*WACC!I$15*WACC!I$7</f>
        <v>37969.211586787998</v>
      </c>
      <c r="BQ45" s="157">
        <f>BQ35*WACC!J$15*WACC!J$7</f>
        <v>30349.804997768908</v>
      </c>
      <c r="BR45" s="157">
        <f>BR35*WACC!K$15*WACC!K$7</f>
        <v>23496.117059498585</v>
      </c>
      <c r="BS45" s="157">
        <f>BS35*WACC!L$15*WACC!L$7</f>
        <v>21856.772810473474</v>
      </c>
      <c r="BT45" s="157">
        <f>BT35*WACC!M$15*WACC!M$7</f>
        <v>18362.048095875714</v>
      </c>
      <c r="BU45" s="157">
        <f>BU35*WACC!N$15*WACC!N$7</f>
        <v>18114.647599072563</v>
      </c>
      <c r="BV45" s="157">
        <f>BV35*WACC!O$15*WACC!O$7</f>
        <v>17137.828676362264</v>
      </c>
      <c r="BW45" s="157">
        <f>BW35*WACC!P$15*WACC!P$7</f>
        <v>20212.140897115514</v>
      </c>
      <c r="BX45" s="157">
        <f>BX35*WACC!Q$15*WACC!Q$7</f>
        <v>23765.640394369188</v>
      </c>
      <c r="BY45" s="157">
        <f>BY35*WACC!R$15*WACC!R$7</f>
        <v>15992.579755105318</v>
      </c>
      <c r="BZ45" s="157">
        <f>BZ35*WACC!S$15*WACC!S$7</f>
        <v>13006.841308632513</v>
      </c>
      <c r="CA45" s="157">
        <f>CA35*WACC!T$15*WACC!T$7</f>
        <v>19776.349562628093</v>
      </c>
      <c r="CB45" s="157">
        <f>CB35*WACC!U$15*WACC!U$7</f>
        <v>31702.766794654744</v>
      </c>
      <c r="CD45" s="157">
        <f>CD35*WACC!C$15*WACC!C$7</f>
        <v>976370.84146998741</v>
      </c>
      <c r="CE45" s="157">
        <f>CE35*WACC!D$15*WACC!D$7</f>
        <v>942630.65790636104</v>
      </c>
      <c r="CF45" s="157">
        <f>CF35*WACC!E$15*WACC!E$7</f>
        <v>1015450.6365065796</v>
      </c>
      <c r="CG45" s="157">
        <f>CG35*WACC!F$15*WACC!F$7</f>
        <v>1260770.9004950176</v>
      </c>
      <c r="CH45" s="157">
        <f>CH35*WACC!G$15*WACC!G$7</f>
        <v>1235000.8450439316</v>
      </c>
      <c r="CI45" s="157">
        <f>CI35*WACC!H$15*WACC!H$7</f>
        <v>1517395.1422672025</v>
      </c>
      <c r="CJ45" s="157">
        <f>CJ35*WACC!I$15*WACC!I$7</f>
        <v>1824682.3390026572</v>
      </c>
      <c r="CK45" s="157">
        <f>CK35*WACC!J$15*WACC!J$7</f>
        <v>1983017.8184061227</v>
      </c>
      <c r="CL45" s="157">
        <f>CL35*WACC!K$15*WACC!K$7</f>
        <v>2141599.1804623781</v>
      </c>
      <c r="CM45" s="157">
        <f>CM35*WACC!L$15*WACC!L$7</f>
        <v>2509701.903433023</v>
      </c>
      <c r="CN45" s="157">
        <f>CN35*WACC!M$15*WACC!M$7</f>
        <v>2014850.3812050184</v>
      </c>
      <c r="CO45" s="157">
        <f>CO35*WACC!N$15*WACC!N$7</f>
        <v>2134013.0665962556</v>
      </c>
      <c r="CP45" s="157">
        <f>CP35*WACC!O$15*WACC!O$7</f>
        <v>1983303.1589968042</v>
      </c>
      <c r="CQ45" s="157">
        <f>CQ35*WACC!P$15*WACC!P$7</f>
        <v>1819971.6902595961</v>
      </c>
      <c r="CR45" s="157">
        <f>CR35*WACC!Q$15*WACC!Q$7</f>
        <v>1786230.3472425472</v>
      </c>
      <c r="CS45" s="157">
        <f>CS35*WACC!R$15*WACC!R$7</f>
        <v>1251049.2900856943</v>
      </c>
      <c r="CT45" s="157">
        <f>CT35*WACC!S$15*WACC!S$7</f>
        <v>1068266.8981946267</v>
      </c>
      <c r="CU45" s="157">
        <f>CU35*WACC!T$15*WACC!T$7</f>
        <v>1780905.4169564962</v>
      </c>
      <c r="CV45" s="157">
        <f>CV35*WACC!U$15*WACC!U$7</f>
        <v>3165574.1510021151</v>
      </c>
      <c r="CX45" s="157">
        <f>CX35*WACC!C$15*WACC!C$7</f>
        <v>5171790.9846725734</v>
      </c>
      <c r="CY45" s="157">
        <f>CY35*WACC!D$15*WACC!D$7</f>
        <v>5053603.3221484851</v>
      </c>
      <c r="CZ45" s="157">
        <f>CZ35*WACC!E$15*WACC!E$7</f>
        <v>5566271.6859110054</v>
      </c>
      <c r="DA45" s="157">
        <f>DA35*WACC!F$15*WACC!F$7</f>
        <v>7042437.0850494485</v>
      </c>
      <c r="DB45" s="157">
        <f>DB35*WACC!G$15*WACC!G$7</f>
        <v>7160563.7907942962</v>
      </c>
      <c r="DC45" s="157">
        <f>DC35*WACC!H$15*WACC!H$7</f>
        <v>8540452.9202298634</v>
      </c>
      <c r="DD45" s="157">
        <f>DD35*WACC!I$15*WACC!I$7</f>
        <v>9327989.1742840223</v>
      </c>
      <c r="DE45" s="157">
        <f>DE35*WACC!J$15*WACC!J$7</f>
        <v>8165470.269750108</v>
      </c>
      <c r="DF45" s="157">
        <f>DF35*WACC!K$15*WACC!K$7</f>
        <v>6599138.4689699505</v>
      </c>
      <c r="DG45" s="157">
        <f>DG35*WACC!L$15*WACC!L$7</f>
        <v>5935529.2400225755</v>
      </c>
      <c r="DH45" s="157">
        <f>DH35*WACC!M$15*WACC!M$7</f>
        <v>4423406.3309324728</v>
      </c>
      <c r="DI45" s="157">
        <f>DI35*WACC!N$15*WACC!N$7</f>
        <v>4535144.9929400804</v>
      </c>
      <c r="DJ45" s="157">
        <f>DJ35*WACC!O$15*WACC!O$7</f>
        <v>4171438.8913808302</v>
      </c>
      <c r="DK45" s="157">
        <f>DK35*WACC!P$15*WACC!P$7</f>
        <v>3768894.9788687979</v>
      </c>
      <c r="DL45" s="157">
        <f>DL35*WACC!Q$15*WACC!Q$7</f>
        <v>3731046.6979051949</v>
      </c>
      <c r="DM45" s="157">
        <f>DM35*WACC!R$15*WACC!R$7</f>
        <v>2549382.5500707892</v>
      </c>
      <c r="DN45" s="157">
        <f>DN35*WACC!S$15*WACC!S$7</f>
        <v>2027923.5749122165</v>
      </c>
      <c r="DO45" s="157">
        <f>DO35*WACC!T$15*WACC!T$7</f>
        <v>3234648.9117852133</v>
      </c>
      <c r="DP45" s="157">
        <f>DP35*WACC!U$15*WACC!U$7</f>
        <v>5778280.1438661721</v>
      </c>
      <c r="DR45" s="157">
        <f>DR35*WACC!C$15*WACC!C$7</f>
        <v>1325732.8860509873</v>
      </c>
      <c r="DS45" s="157">
        <f>DS35*WACC!D$15*WACC!D$7</f>
        <v>1346558.3768793319</v>
      </c>
      <c r="DT45" s="157">
        <f>DT35*WACC!E$15*WACC!E$7</f>
        <v>1533520.4836448047</v>
      </c>
      <c r="DU45" s="157">
        <f>DU35*WACC!F$15*WACC!F$7</f>
        <v>1897386.0365742452</v>
      </c>
      <c r="DV45" s="157">
        <f>DV35*WACC!G$15*WACC!G$7</f>
        <v>1582569.942422495</v>
      </c>
      <c r="DW45" s="157">
        <f>DW35*WACC!H$15*WACC!H$7</f>
        <v>2624870.1208424759</v>
      </c>
      <c r="DX45" s="157">
        <f>DX35*WACC!I$15*WACC!I$7</f>
        <v>3444624.6161238202</v>
      </c>
      <c r="DY45" s="157">
        <f>DY35*WACC!J$15*WACC!J$7</f>
        <v>2932815.4634501585</v>
      </c>
      <c r="DZ45" s="157">
        <f>DZ35*WACC!K$15*WACC!K$7</f>
        <v>2773207.9041772746</v>
      </c>
      <c r="EA45" s="157">
        <f>EA35*WACC!L$15*WACC!L$7</f>
        <v>3691867.7825701348</v>
      </c>
      <c r="EB45" s="157">
        <f>EB35*WACC!M$15*WACC!M$7</f>
        <v>3209581.4872664562</v>
      </c>
      <c r="EC45" s="157">
        <f>EC35*WACC!N$15*WACC!N$7</f>
        <v>3461443.1473303996</v>
      </c>
      <c r="ED45" s="157">
        <f>ED35*WACC!O$15*WACC!O$7</f>
        <v>3172331.6422819402</v>
      </c>
      <c r="EE45" s="157">
        <f>EE35*WACC!P$15*WACC!P$7</f>
        <v>3107173.2070512567</v>
      </c>
      <c r="EF45" s="157">
        <f>EF35*WACC!Q$15*WACC!Q$7</f>
        <v>3106837.3288886426</v>
      </c>
      <c r="EG45" s="157">
        <f>EG35*WACC!R$15*WACC!R$7</f>
        <v>2164062.9334409852</v>
      </c>
      <c r="EH45" s="157">
        <f>EH35*WACC!S$15*WACC!S$7</f>
        <v>1810373.2138492689</v>
      </c>
      <c r="EI45" s="157">
        <f>EI35*WACC!T$15*WACC!T$7</f>
        <v>2984350.9622485749</v>
      </c>
      <c r="EJ45" s="157">
        <f>EJ35*WACC!U$15*WACC!U$7</f>
        <v>5291649.8478526417</v>
      </c>
    </row>
    <row r="46" spans="1:140" s="39" customFormat="1" x14ac:dyDescent="0.25">
      <c r="A46" s="36" t="s">
        <v>275</v>
      </c>
      <c r="B46" s="157">
        <f>B37</f>
        <v>-4793049.33678817</v>
      </c>
      <c r="C46" s="157">
        <f t="shared" ref="C46:J46" si="551">C37</f>
        <v>-5171862.1920607481</v>
      </c>
      <c r="D46" s="157">
        <f t="shared" si="551"/>
        <v>-5588463.2834387012</v>
      </c>
      <c r="E46" s="157">
        <f t="shared" si="551"/>
        <v>-6112530.7600845415</v>
      </c>
      <c r="F46" s="157">
        <f t="shared" si="551"/>
        <v>-6609039.4754756819</v>
      </c>
      <c r="G46" s="157">
        <f t="shared" si="551"/>
        <v>-6981806.0759580629</v>
      </c>
      <c r="H46" s="157">
        <f t="shared" si="551"/>
        <v>-7485825.5098603964</v>
      </c>
      <c r="I46" s="157">
        <f t="shared" si="551"/>
        <v>-8006837.5035588946</v>
      </c>
      <c r="J46" s="157">
        <f t="shared" si="551"/>
        <v>-8330173.207853823</v>
      </c>
      <c r="K46" s="157">
        <f>K37</f>
        <v>-8692608.6919776239</v>
      </c>
      <c r="L46" s="157">
        <f t="shared" ref="L46:N46" si="552">L37</f>
        <v>-9587952.327399116</v>
      </c>
      <c r="M46" s="157">
        <f t="shared" si="552"/>
        <v>-9946528.0614684504</v>
      </c>
      <c r="N46" s="157">
        <f t="shared" si="552"/>
        <v>-10377847.922386633</v>
      </c>
      <c r="O46" s="157">
        <f>O37</f>
        <v>-10781378.302717937</v>
      </c>
      <c r="P46" s="157">
        <f t="shared" ref="P46:Q46" si="553">P37</f>
        <v>-10701023.408695811</v>
      </c>
      <c r="Q46" s="157">
        <f t="shared" si="553"/>
        <v>-11028235.201912941</v>
      </c>
      <c r="R46" s="157">
        <f>R37</f>
        <v>-11269317.148304742</v>
      </c>
      <c r="S46" s="157">
        <f t="shared" ref="S46" si="554">S37</f>
        <v>-11904264.15143097</v>
      </c>
      <c r="T46" s="157">
        <f t="shared" ref="T46" si="555">T37</f>
        <v>-13118009.713207852</v>
      </c>
      <c r="V46" s="157">
        <f>V37</f>
        <v>-1425546.1929110701</v>
      </c>
      <c r="W46" s="157">
        <f>W37</f>
        <v>-1482259.8241399534</v>
      </c>
      <c r="X46" s="157">
        <f t="shared" ref="X46:AM46" si="556">X37</f>
        <v>-1516831.4818458317</v>
      </c>
      <c r="Y46" s="157">
        <f t="shared" si="556"/>
        <v>-1582853.7448258298</v>
      </c>
      <c r="Z46" s="157">
        <f t="shared" si="556"/>
        <v>-1651749.721373328</v>
      </c>
      <c r="AA46" s="157">
        <f t="shared" si="556"/>
        <v>-1877859.7586655526</v>
      </c>
      <c r="AB46" s="157">
        <f t="shared" si="556"/>
        <v>-2101369.4727301477</v>
      </c>
      <c r="AC46" s="157">
        <f t="shared" si="556"/>
        <v>-2341570.4015602558</v>
      </c>
      <c r="AD46" s="157">
        <f t="shared" si="556"/>
        <v>-2475950.6466878052</v>
      </c>
      <c r="AE46" s="157">
        <f t="shared" si="556"/>
        <v>-2614897.5982922805</v>
      </c>
      <c r="AF46" s="157">
        <f t="shared" si="556"/>
        <v>-2857916.9357404644</v>
      </c>
      <c r="AG46" s="157">
        <f t="shared" si="556"/>
        <v>-2907518.293903952</v>
      </c>
      <c r="AH46" s="157">
        <f t="shared" si="556"/>
        <v>-3164903.4044290506</v>
      </c>
      <c r="AI46" s="157">
        <f t="shared" si="556"/>
        <v>-3293294.8481912194</v>
      </c>
      <c r="AJ46" s="157">
        <f t="shared" si="556"/>
        <v>-3243898.7745474116</v>
      </c>
      <c r="AK46" s="157">
        <f t="shared" si="556"/>
        <v>-3263205.3616370051</v>
      </c>
      <c r="AL46" s="157">
        <f t="shared" si="556"/>
        <v>-3259456.2244377173</v>
      </c>
      <c r="AM46" s="157">
        <f t="shared" si="556"/>
        <v>-3378111.3578131166</v>
      </c>
      <c r="AN46" s="157">
        <f t="shared" ref="AN46" si="557">AN37</f>
        <v>-3614742.0722991498</v>
      </c>
      <c r="AP46" s="157">
        <f>AP37</f>
        <v>-7359331.7098108605</v>
      </c>
      <c r="AQ46" s="157">
        <f>AQ37</f>
        <v>-7797185.9653428104</v>
      </c>
      <c r="AR46" s="157">
        <f t="shared" ref="AR46:BG46" si="558">AR37</f>
        <v>-8178879.7059576148</v>
      </c>
      <c r="AS46" s="157">
        <f t="shared" si="558"/>
        <v>-8786524.12332597</v>
      </c>
      <c r="AT46" s="157">
        <f t="shared" si="558"/>
        <v>-9432365.0289332345</v>
      </c>
      <c r="AU46" s="157">
        <f t="shared" si="558"/>
        <v>-9821478.8320967592</v>
      </c>
      <c r="AV46" s="157">
        <f t="shared" si="558"/>
        <v>-10358142.67357618</v>
      </c>
      <c r="AW46" s="157">
        <f t="shared" si="558"/>
        <v>-10989398.303878576</v>
      </c>
      <c r="AX46" s="157">
        <f t="shared" si="558"/>
        <v>-11396847.212838219</v>
      </c>
      <c r="AY46" s="157">
        <f t="shared" si="558"/>
        <v>-11888099.583084231</v>
      </c>
      <c r="AZ46" s="157">
        <f t="shared" si="558"/>
        <v>-13180197.090541588</v>
      </c>
      <c r="BA46" s="157">
        <f t="shared" si="558"/>
        <v>-13504293.744241087</v>
      </c>
      <c r="BB46" s="157">
        <f t="shared" si="558"/>
        <v>-14055396.163060246</v>
      </c>
      <c r="BC46" s="157">
        <f t="shared" si="558"/>
        <v>-14441510.398244102</v>
      </c>
      <c r="BD46" s="157">
        <f t="shared" si="558"/>
        <v>-14572734.005597264</v>
      </c>
      <c r="BE46" s="157">
        <f t="shared" si="558"/>
        <v>-15066790.281282183</v>
      </c>
      <c r="BF46" s="157">
        <f t="shared" si="558"/>
        <v>-15490834.073005646</v>
      </c>
      <c r="BG46" s="157">
        <f t="shared" si="558"/>
        <v>-16490730.936565429</v>
      </c>
      <c r="BH46" s="157">
        <f>BH37</f>
        <v>-18254611.818402346</v>
      </c>
      <c r="BJ46" s="157">
        <f>BJ37</f>
        <v>-25931.255017715095</v>
      </c>
      <c r="BK46" s="157">
        <f>BK37</f>
        <v>-26848.829193253885</v>
      </c>
      <c r="BL46" s="157">
        <f>BL37</f>
        <v>-27475.040952863266</v>
      </c>
      <c r="BM46" s="157">
        <f t="shared" ref="BM46:CA46" si="559">BM37</f>
        <v>-28670.931466006285</v>
      </c>
      <c r="BN46" s="157">
        <f t="shared" si="559"/>
        <v>-29918.874826745687</v>
      </c>
      <c r="BO46" s="157">
        <f t="shared" si="559"/>
        <v>-30463.431929613795</v>
      </c>
      <c r="BP46" s="157">
        <f t="shared" si="559"/>
        <v>-31330.185318345615</v>
      </c>
      <c r="BQ46" s="157">
        <f t="shared" si="559"/>
        <v>-32392.071668938421</v>
      </c>
      <c r="BR46" s="157">
        <f t="shared" si="559"/>
        <v>-32962.172130311723</v>
      </c>
      <c r="BS46" s="157">
        <f t="shared" si="559"/>
        <v>-33770.000000000007</v>
      </c>
      <c r="BT46" s="157">
        <f t="shared" si="559"/>
        <v>-37177.000000000007</v>
      </c>
      <c r="BU46" s="157">
        <f t="shared" si="559"/>
        <v>-37951.958754136627</v>
      </c>
      <c r="BV46" s="157">
        <f t="shared" si="559"/>
        <v>-37432.983466576785</v>
      </c>
      <c r="BW46" s="157">
        <f t="shared" si="559"/>
        <v>-35827.082411393327</v>
      </c>
      <c r="BX46" s="157">
        <f t="shared" si="559"/>
        <v>-50144.497739124461</v>
      </c>
      <c r="BY46" s="157">
        <f t="shared" si="559"/>
        <v>-51282.930496476729</v>
      </c>
      <c r="BZ46" s="157">
        <f t="shared" si="559"/>
        <v>-68469.812784453985</v>
      </c>
      <c r="CA46" s="157">
        <f t="shared" si="559"/>
        <v>-71329.184994830575</v>
      </c>
      <c r="CB46" s="157">
        <f>CB37</f>
        <v>-77549.217413811479</v>
      </c>
      <c r="CD46" s="157">
        <f>CD37</f>
        <v>-1181864.60922854</v>
      </c>
      <c r="CE46" s="157">
        <f>CE37</f>
        <v>-1239298.2933574498</v>
      </c>
      <c r="CF46" s="157">
        <f>CF37</f>
        <v>-1289836.5806550218</v>
      </c>
      <c r="CG46" s="157">
        <f>CG37</f>
        <v>-1365903.1786986785</v>
      </c>
      <c r="CH46" s="157">
        <f t="shared" ref="CH46:CU46" si="560">CH37</f>
        <v>-1437273.680984986</v>
      </c>
      <c r="CI46" s="157">
        <f t="shared" si="560"/>
        <v>-1546812.0959602513</v>
      </c>
      <c r="CJ46" s="157">
        <f t="shared" si="560"/>
        <v>-1740279.2460149874</v>
      </c>
      <c r="CK46" s="157">
        <f t="shared" si="560"/>
        <v>-2096520.9031721356</v>
      </c>
      <c r="CL46" s="157">
        <f t="shared" si="560"/>
        <v>-2548020.9863332836</v>
      </c>
      <c r="CM46" s="157">
        <f t="shared" si="560"/>
        <v>-2941766.1169481003</v>
      </c>
      <c r="CN46" s="157">
        <f t="shared" si="560"/>
        <v>-3174415.2853989759</v>
      </c>
      <c r="CO46" s="157">
        <f t="shared" si="560"/>
        <v>-3376466.4151364956</v>
      </c>
      <c r="CP46" s="157">
        <f t="shared" si="560"/>
        <v>-3626815.2545970273</v>
      </c>
      <c r="CQ46" s="157">
        <f t="shared" si="560"/>
        <v>-3923054.4927374446</v>
      </c>
      <c r="CR46" s="157">
        <f t="shared" si="560"/>
        <v>-3593946.5551212882</v>
      </c>
      <c r="CS46" s="157">
        <f t="shared" si="560"/>
        <v>-3620058.2998644332</v>
      </c>
      <c r="CT46" s="157">
        <f t="shared" si="560"/>
        <v>-3773043.8573008869</v>
      </c>
      <c r="CU46" s="157">
        <f t="shared" si="560"/>
        <v>-3856248.9058213294</v>
      </c>
      <c r="CV46" s="157">
        <f>CV37</f>
        <v>-4120363.5052153151</v>
      </c>
      <c r="CX46" s="157">
        <f>CX37</f>
        <v>-6539973.16014052</v>
      </c>
      <c r="CY46" s="157">
        <f>CY37</f>
        <v>-6917140.362608307</v>
      </c>
      <c r="CZ46" s="157">
        <f>CZ37</f>
        <v>-7267694.4531698702</v>
      </c>
      <c r="DA46" s="157">
        <f t="shared" ref="DA46:DO46" si="561">DA37</f>
        <v>-7798676.4120283565</v>
      </c>
      <c r="DB46" s="157">
        <f t="shared" si="561"/>
        <v>-8333346.4254889488</v>
      </c>
      <c r="DC46" s="157">
        <f t="shared" si="561"/>
        <v>-8727094.2963313349</v>
      </c>
      <c r="DD46" s="157">
        <f t="shared" si="561"/>
        <v>-9252537.3613386396</v>
      </c>
      <c r="DE46" s="157">
        <f t="shared" si="561"/>
        <v>-9848293.7049341686</v>
      </c>
      <c r="DF46" s="157">
        <f t="shared" si="561"/>
        <v>-10160915.34349617</v>
      </c>
      <c r="DG46" s="157">
        <f t="shared" si="561"/>
        <v>-10696834.124221118</v>
      </c>
      <c r="DH46" s="157">
        <f t="shared" si="561"/>
        <v>-11642962.747908337</v>
      </c>
      <c r="DI46" s="157">
        <f t="shared" si="561"/>
        <v>-11815624.205703545</v>
      </c>
      <c r="DJ46" s="157">
        <f t="shared" si="561"/>
        <v>-12089138.663294531</v>
      </c>
      <c r="DK46" s="157">
        <f t="shared" si="561"/>
        <v>-12281191.416986775</v>
      </c>
      <c r="DL46" s="157">
        <f t="shared" si="561"/>
        <v>-12641969.89446222</v>
      </c>
      <c r="DM46" s="157">
        <f t="shared" si="561"/>
        <v>-12837405.797686836</v>
      </c>
      <c r="DN46" s="157">
        <f t="shared" si="561"/>
        <v>-12998502.279308653</v>
      </c>
      <c r="DO46" s="157">
        <f t="shared" si="561"/>
        <v>-13401128.140704686</v>
      </c>
      <c r="DP46" s="157">
        <f>DP37</f>
        <v>-14362783.336336918</v>
      </c>
      <c r="DR46" s="157">
        <f>DR37</f>
        <v>-2303298.455338967</v>
      </c>
      <c r="DS46" s="157">
        <f t="shared" ref="DS46:EI46" si="562">DS37</f>
        <v>-2466257.7782120588</v>
      </c>
      <c r="DT46" s="157">
        <f t="shared" si="562"/>
        <v>-2590258.5457089688</v>
      </c>
      <c r="DU46" s="157">
        <f t="shared" si="562"/>
        <v>-2816471.451981198</v>
      </c>
      <c r="DV46" s="157">
        <f t="shared" si="562"/>
        <v>-2829372.9507726948</v>
      </c>
      <c r="DW46" s="157">
        <f t="shared" si="562"/>
        <v>-4401408.5026453398</v>
      </c>
      <c r="DX46" s="157">
        <f t="shared" si="562"/>
        <v>-5945234.9387164386</v>
      </c>
      <c r="DY46" s="157">
        <f t="shared" si="562"/>
        <v>-7123173.9663100503</v>
      </c>
      <c r="DZ46" s="157">
        <f t="shared" si="562"/>
        <v>-9622398.8435687106</v>
      </c>
      <c r="EA46" s="157">
        <f t="shared" si="562"/>
        <v>-14213977.872036478</v>
      </c>
      <c r="EB46" s="157">
        <f t="shared" si="562"/>
        <v>-14840610.21559847</v>
      </c>
      <c r="EC46" s="157">
        <f t="shared" si="562"/>
        <v>-13759017.005713383</v>
      </c>
      <c r="ED46" s="157">
        <f t="shared" si="562"/>
        <v>-13849371.490838885</v>
      </c>
      <c r="EE46" s="157">
        <f t="shared" si="562"/>
        <v>-12262630.85837415</v>
      </c>
      <c r="EF46" s="157">
        <f t="shared" si="562"/>
        <v>-14970443.536277719</v>
      </c>
      <c r="EG46" s="157">
        <f t="shared" si="562"/>
        <v>-16204131.646004019</v>
      </c>
      <c r="EH46" s="157">
        <f t="shared" si="562"/>
        <v>-17477140.029224157</v>
      </c>
      <c r="EI46" s="157">
        <f t="shared" si="562"/>
        <v>-20134600.450911362</v>
      </c>
      <c r="EJ46" s="157">
        <f t="shared" ref="EJ46" si="563">EJ37</f>
        <v>-22871349.245242186</v>
      </c>
    </row>
    <row r="47" spans="1:140" s="39" customFormat="1" x14ac:dyDescent="0.25">
      <c r="B47" s="160"/>
      <c r="C47" s="160"/>
      <c r="D47" s="160"/>
      <c r="E47" s="160"/>
      <c r="F47" s="160"/>
      <c r="G47" s="160"/>
      <c r="H47" s="160"/>
      <c r="I47" s="160"/>
      <c r="J47" s="160"/>
      <c r="K47" s="160"/>
      <c r="L47" s="160"/>
      <c r="M47" s="160"/>
      <c r="N47" s="160"/>
      <c r="O47" s="160"/>
      <c r="P47" s="160"/>
      <c r="Q47" s="160"/>
      <c r="R47" s="160"/>
      <c r="S47" s="160"/>
      <c r="T47" s="160"/>
      <c r="V47" s="160"/>
      <c r="W47" s="160"/>
      <c r="X47" s="160"/>
      <c r="Y47" s="160"/>
      <c r="Z47" s="160"/>
      <c r="AA47" s="160"/>
      <c r="AB47" s="160"/>
      <c r="AC47" s="160"/>
      <c r="AD47" s="160"/>
      <c r="AE47" s="160"/>
      <c r="AF47" s="160"/>
      <c r="AG47" s="160"/>
      <c r="AH47" s="160"/>
      <c r="AI47" s="160"/>
      <c r="AJ47" s="160"/>
      <c r="AK47" s="160"/>
      <c r="AL47" s="160"/>
      <c r="AM47" s="160"/>
      <c r="AN47" s="160"/>
      <c r="AP47" s="160"/>
      <c r="AQ47" s="160"/>
      <c r="AR47" s="160"/>
      <c r="AS47" s="160"/>
      <c r="AT47" s="160"/>
      <c r="AU47" s="160"/>
      <c r="AV47" s="160"/>
      <c r="AW47" s="160"/>
      <c r="AX47" s="160"/>
      <c r="AY47" s="160"/>
      <c r="AZ47" s="160"/>
      <c r="BA47" s="160"/>
      <c r="BB47" s="160"/>
      <c r="BC47" s="160"/>
      <c r="BD47" s="160"/>
      <c r="BE47" s="160"/>
      <c r="BF47" s="160"/>
      <c r="BG47" s="160"/>
      <c r="BH47" s="160"/>
      <c r="BJ47" s="160"/>
      <c r="BK47" s="160"/>
      <c r="BL47" s="160"/>
      <c r="BM47" s="160"/>
      <c r="BN47" s="160"/>
      <c r="BO47" s="160"/>
      <c r="BP47" s="160"/>
      <c r="BQ47" s="160"/>
      <c r="BR47" s="160"/>
      <c r="BS47" s="160"/>
      <c r="BT47" s="160"/>
      <c r="BU47" s="160"/>
      <c r="BV47" s="160"/>
      <c r="BW47" s="160"/>
      <c r="BX47" s="160"/>
      <c r="BY47" s="160"/>
      <c r="BZ47" s="160"/>
      <c r="CA47" s="160"/>
      <c r="CB47" s="160"/>
      <c r="CD47" s="160"/>
      <c r="CE47" s="160"/>
      <c r="CF47" s="160"/>
      <c r="CG47" s="160"/>
      <c r="CH47" s="160"/>
      <c r="CI47" s="160"/>
      <c r="CJ47" s="160"/>
      <c r="CK47" s="160"/>
      <c r="CL47" s="160"/>
      <c r="CM47" s="160"/>
      <c r="CN47" s="160"/>
      <c r="CO47" s="160"/>
      <c r="CP47" s="160"/>
      <c r="CQ47" s="160"/>
      <c r="CR47" s="160"/>
      <c r="CS47" s="160"/>
      <c r="CT47" s="160"/>
      <c r="CU47" s="160"/>
      <c r="CV47" s="160"/>
      <c r="CX47" s="160"/>
      <c r="CY47" s="160"/>
      <c r="CZ47" s="160"/>
      <c r="DA47" s="160"/>
      <c r="DB47" s="160"/>
      <c r="DC47" s="160"/>
      <c r="DD47" s="160"/>
      <c r="DE47" s="160"/>
      <c r="DF47" s="160"/>
      <c r="DG47" s="160"/>
      <c r="DH47" s="160"/>
      <c r="DI47" s="160"/>
      <c r="DJ47" s="160"/>
      <c r="DK47" s="160"/>
      <c r="DL47" s="160"/>
      <c r="DM47" s="160"/>
      <c r="DN47" s="160"/>
      <c r="DO47" s="160"/>
      <c r="DP47" s="160"/>
      <c r="DR47" s="160"/>
      <c r="DS47" s="160"/>
      <c r="DT47" s="160"/>
      <c r="DU47" s="160"/>
      <c r="DV47" s="160"/>
      <c r="DW47" s="160"/>
      <c r="DX47" s="160"/>
      <c r="DY47" s="160"/>
      <c r="DZ47" s="160"/>
      <c r="EA47" s="160"/>
      <c r="EB47" s="160"/>
      <c r="EC47" s="160"/>
      <c r="ED47" s="160"/>
      <c r="EE47" s="160"/>
      <c r="EF47" s="160"/>
      <c r="EG47" s="160"/>
      <c r="EH47" s="160"/>
      <c r="EI47" s="160"/>
      <c r="EJ47" s="160"/>
    </row>
    <row r="48" spans="1:140" s="148" customFormat="1" x14ac:dyDescent="0.25">
      <c r="A48" s="85" t="s">
        <v>57</v>
      </c>
      <c r="B48" s="84">
        <f>(B44-B45-B37+B46)*WACC!C$12*(1-WACC!C$13)/(1-(1-WACC!C$13)*WACC!C$12)</f>
        <v>308107.34231017967</v>
      </c>
      <c r="C48" s="84">
        <f>(C44-C45-C37+C46)*WACC!D$12*(1-WACC!D$13)/(1-(1-WACC!D$13)*WACC!D$12)</f>
        <v>277679.71556099009</v>
      </c>
      <c r="D48" s="84">
        <f>(D44-D45-D37+D46)*WACC!E$12*(1-WACC!E$13)/(1-(1-WACC!E$13)*WACC!E$12)</f>
        <v>370550.15511259355</v>
      </c>
      <c r="E48" s="84">
        <f>(E44-E45-E37+E46)*WACC!F$12*(1-WACC!F$13)/(1-(1-WACC!F$13)*WACC!F$12)</f>
        <v>365655.46290382987</v>
      </c>
      <c r="F48" s="84">
        <f>(F44-F45-F37+F46)*WACC!G$12*(1-WACC!G$13)/(1-(1-WACC!G$13)*WACC!G$12)</f>
        <v>336421.37377874181</v>
      </c>
      <c r="G48" s="84">
        <f>(G44-G45-G37+G46)*WACC!H$12*(1-WACC!H$13)/(1-(1-WACC!H$13)*WACC!H$12)</f>
        <v>423258.97844749503</v>
      </c>
      <c r="H48" s="84">
        <f>(H44-H45-H37+H46)*WACC!I$12*(1-WACC!I$13)/(1-(1-WACC!I$13)*WACC!I$12)</f>
        <v>330704.98845975945</v>
      </c>
      <c r="I48" s="84">
        <f>(I44-I45-I37+I46)*WACC!J$12*(1-WACC!J$13)/(1-(1-WACC!J$13)*WACC!J$12)</f>
        <v>218295.41552682559</v>
      </c>
      <c r="J48" s="84">
        <f>(J44-J45-J37+J46)*WACC!K$12*(1-WACC!K$13)/(1-(1-WACC!K$13)*WACC!K$12)</f>
        <v>185696.50948016028</v>
      </c>
      <c r="K48" s="84">
        <f>(K44-K45-K37+K46)*WACC!L$12*(1-WACC!L$13)/(1-(1-WACC!L$13)*WACC!L$12)</f>
        <v>340412.29469124635</v>
      </c>
      <c r="L48" s="84">
        <f>(L44-L45-L37+L46)*WACC!M$12*(1-WACC!M$13)/(1-(1-WACC!M$13)*WACC!M$12)</f>
        <v>119403.01720018887</v>
      </c>
      <c r="M48" s="84">
        <f>(M44-M45-M37+M46)*WACC!N$12*(1-WACC!N$13)/(1-(1-WACC!N$13)*WACC!N$12)</f>
        <v>144800.55778690791</v>
      </c>
      <c r="N48" s="84">
        <f>(N44-N45-N37+N46)*WACC!O$12*(1-WACC!O$13)/(1-(1-WACC!O$13)*WACC!O$12)</f>
        <v>154594.47134528161</v>
      </c>
      <c r="O48" s="84">
        <f>(O44-O45-O37+O46)*WACC!P$12*(1-WACC!P$13)/(1-(1-WACC!P$13)*WACC!P$12)</f>
        <v>176453.16985419689</v>
      </c>
      <c r="P48" s="84">
        <f>(P44-P45-P37+P46)*WACC!Q$12*(1-WACC!Q$13)/(1-(1-WACC!Q$13)*WACC!Q$12)</f>
        <v>-5260.870298257204</v>
      </c>
      <c r="Q48" s="84">
        <f>(Q44-Q45-Q37+Q46)*WACC!R$12*(1-WACC!R$13)/(1-(1-WACC!R$13)*WACC!R$12)</f>
        <v>-76484.380510750023</v>
      </c>
      <c r="R48" s="84">
        <f>(R44-R45-R37+R46)*WACC!S$12*(1-WACC!S$13)/(1-(1-WACC!S$13)*WACC!S$12)</f>
        <v>9284.5844033363792</v>
      </c>
      <c r="S48" s="84">
        <f>(S44-S45-S37+S46)*WACC!T$12*(1-WACC!T$13)/(1-(1-WACC!T$13)*WACC!T$12)</f>
        <v>-81526.335740953276</v>
      </c>
      <c r="T48" s="84">
        <f>(T44-T45-T37+T46)*WACC!U$12*(1-WACC!U$13)/(1-(1-WACC!U$13)*WACC!U$12)</f>
        <v>-84600.284252940677</v>
      </c>
      <c r="V48" s="84">
        <f>(V44-V45-V37+V46)*WACC!C$12*(1-WACC!C$13)/(1-(1-WACC!C$13)*WACC!C$12)</f>
        <v>90600.395447694536</v>
      </c>
      <c r="W48" s="84">
        <f>(W44-W45-W37+W46)*WACC!D$12*(1-WACC!D$13)/(1-(1-WACC!D$13)*WACC!D$12)</f>
        <v>78886.169923775233</v>
      </c>
      <c r="X48" s="84">
        <f>(X44-X45-X37+X46)*WACC!E$12*(1-WACC!E$13)/(1-(1-WACC!E$13)*WACC!E$12)</f>
        <v>95174.567820449563</v>
      </c>
      <c r="Y48" s="84">
        <f>(Y44-Y45-Y37+Y46)*WACC!F$12*(1-WACC!F$13)/(1-(1-WACC!F$13)*WACC!F$12)</f>
        <v>83970.230656869768</v>
      </c>
      <c r="Z48" s="84">
        <f>(Z44-Z45-Z37+Z46)*WACC!G$12*(1-WACC!G$13)/(1-(1-WACC!G$13)*WACC!G$12)</f>
        <v>71305.083049719789</v>
      </c>
      <c r="AA48" s="84">
        <f>(AA44-AA45-AA37+AA46)*WACC!H$12*(1-WACC!H$13)/(1-(1-WACC!H$13)*WACC!H$12)</f>
        <v>106516.97358546084</v>
      </c>
      <c r="AB48" s="84">
        <f>(AB44-AB45-AB37+AB46)*WACC!I$12*(1-WACC!I$13)/(1-(1-WACC!I$13)*WACC!I$12)</f>
        <v>91165.624448323855</v>
      </c>
      <c r="AC48" s="84">
        <f>(AC44-AC45-AC37+AC46)*WACC!J$12*(1-WACC!J$13)/(1-(1-WACC!J$13)*WACC!J$12)</f>
        <v>65348.308042733333</v>
      </c>
      <c r="AD48" s="84">
        <f>(AD44-AD45-AD37+AD46)*WACC!K$12*(1-WACC!K$13)/(1-(1-WACC!K$13)*WACC!K$12)</f>
        <v>57465.829849756497</v>
      </c>
      <c r="AE48" s="84">
        <f>(AE44-AE45-AE37+AE46)*WACC!L$12*(1-WACC!L$13)/(1-(1-WACC!L$13)*WACC!L$12)</f>
        <v>101078.98888082648</v>
      </c>
      <c r="AF48" s="84">
        <f>(AF44-AF45-AF37+AF46)*WACC!M$12*(1-WACC!M$13)/(1-(1-WACC!M$13)*WACC!M$12)</f>
        <v>31216.828940691066</v>
      </c>
      <c r="AG48" s="84">
        <f>(AG44-AG45-AG37+AG46)*WACC!N$12*(1-WACC!N$13)/(1-(1-WACC!N$13)*WACC!N$12)</f>
        <v>38123.237238232177</v>
      </c>
      <c r="AH48" s="84">
        <f>(AH44-AH45-AH37+AH46)*WACC!O$12*(1-WACC!O$13)/(1-(1-WACC!O$13)*WACC!O$12)</f>
        <v>43069.810606231193</v>
      </c>
      <c r="AI48" s="84">
        <f>(AI44-AI45-AI37+AI46)*WACC!P$12*(1-WACC!P$13)/(1-(1-WACC!P$13)*WACC!P$12)</f>
        <v>48347.684371966971</v>
      </c>
      <c r="AJ48" s="84">
        <f>(AJ44-AJ45-AJ37+AJ46)*WACC!Q$12*(1-WACC!Q$13)/(1-(1-WACC!Q$13)*WACC!Q$12)</f>
        <v>-1484.8040481119799</v>
      </c>
      <c r="AK48" s="84">
        <f>(AK44-AK45-AK37+AK46)*WACC!R$12*(1-WACC!R$13)/(1-(1-WACC!R$13)*WACC!R$12)</f>
        <v>-21419.096346568847</v>
      </c>
      <c r="AL48" s="84">
        <f>(AL44-AL45-AL37+AL46)*WACC!S$12*(1-WACC!S$13)/(1-(1-WACC!S$13)*WACC!S$12)</f>
        <v>2540.4887433456524</v>
      </c>
      <c r="AM48" s="84">
        <f>(AM44-AM45-AM37+AM46)*WACC!T$12*(1-WACC!T$13)/(1-(1-WACC!T$13)*WACC!T$12)</f>
        <v>-21653.281845015066</v>
      </c>
      <c r="AN48" s="84">
        <f>(AN44-AN45-AN37+AN46)*WACC!U$12*(1-WACC!U$13)/(1-(1-WACC!U$13)*WACC!U$12)</f>
        <v>-21616.222291594258</v>
      </c>
      <c r="AP48" s="84">
        <f>(AP44-AP45-AP37+AP46)*WACC!C$12*(1-WACC!C$13)/(1-(1-WACC!C$13)*WACC!C$12)</f>
        <v>581022.48092746048</v>
      </c>
      <c r="AQ48" s="84">
        <f>(AQ44-AQ45-AQ37+AQ46)*WACC!D$12*(1-WACC!D$13)/(1-(1-WACC!D$13)*WACC!D$12)</f>
        <v>519442.03315630613</v>
      </c>
      <c r="AR48" s="84">
        <f>(AR44-AR45-AR37+AR46)*WACC!E$12*(1-WACC!E$13)/(1-(1-WACC!E$13)*WACC!E$12)</f>
        <v>656060.70066765568</v>
      </c>
      <c r="AS48" s="84">
        <f>(AS44-AS45-AS37+AS46)*WACC!F$12*(1-WACC!F$13)/(1-(1-WACC!F$13)*WACC!F$12)</f>
        <v>611162.7682065625</v>
      </c>
      <c r="AT48" s="84">
        <f>(AT44-AT45-AT37+AT46)*WACC!G$12*(1-WACC!G$13)/(1-(1-WACC!G$13)*WACC!G$12)</f>
        <v>553085.69744198408</v>
      </c>
      <c r="AU48" s="84">
        <f>(AU44-AU45-AU37+AU46)*WACC!H$12*(1-WACC!H$13)/(1-(1-WACC!H$13)*WACC!H$12)</f>
        <v>683206.74690785748</v>
      </c>
      <c r="AV48" s="84">
        <f>(AV44-AV45-AV37+AV46)*WACC!I$12*(1-WACC!I$13)/(1-(1-WACC!I$13)*WACC!I$12)</f>
        <v>522347.71657608927</v>
      </c>
      <c r="AW48" s="84">
        <f>(AW44-AW45-AW37+AW46)*WACC!J$12*(1-WACC!J$13)/(1-(1-WACC!J$13)*WACC!J$12)</f>
        <v>343111.27689006104</v>
      </c>
      <c r="AX48" s="84">
        <f>(AX44-AX45-AX37+AX46)*WACC!K$12*(1-WACC!K$13)/(1-(1-WACC!K$13)*WACC!K$12)</f>
        <v>292982.12214595749</v>
      </c>
      <c r="AY48" s="84">
        <f>(AY44-AY45-AY37+AY46)*WACC!L$12*(1-WACC!L$13)/(1-(1-WACC!L$13)*WACC!L$12)</f>
        <v>523002.18944022269</v>
      </c>
      <c r="AZ48" s="84">
        <f>(AZ44-AZ45-AZ37+AZ46)*WACC!M$12*(1-WACC!M$13)/(1-(1-WACC!M$13)*WACC!M$12)</f>
        <v>183736.11533629513</v>
      </c>
      <c r="BA48" s="84">
        <f>(BA44-BA45-BA37+BA46)*WACC!N$12*(1-WACC!N$13)/(1-(1-WACC!N$13)*WACC!N$12)</f>
        <v>222117.94080780385</v>
      </c>
      <c r="BB48" s="84">
        <f>(BB44-BB45-BB37+BB46)*WACC!O$12*(1-WACC!O$13)/(1-(1-WACC!O$13)*WACC!O$12)</f>
        <v>242104.89015389598</v>
      </c>
      <c r="BC48" s="84">
        <f>(BC44-BC45-BC37+BC46)*WACC!P$12*(1-WACC!P$13)/(1-(1-WACC!P$13)*WACC!P$12)</f>
        <v>280550.98653941345</v>
      </c>
      <c r="BD48" s="84">
        <f>(BD44-BD45-BD37+BD46)*WACC!Q$12*(1-WACC!Q$13)/(1-(1-WACC!Q$13)*WACC!Q$12)</f>
        <v>-8531.4690524607704</v>
      </c>
      <c r="BE48" s="84">
        <f>(BE44-BE45-BE37+BE46)*WACC!R$12*(1-WACC!R$13)/(1-(1-WACC!R$13)*WACC!R$12)</f>
        <v>-126606.24348070638</v>
      </c>
      <c r="BF48" s="84">
        <f>(BF44-BF45-BF37+BF46)*WACC!S$12*(1-WACC!S$13)/(1-(1-WACC!S$13)*WACC!S$12)</f>
        <v>15581.718752087327</v>
      </c>
      <c r="BG48" s="84">
        <f>(BG44-BG45-BG37+BG46)*WACC!T$12*(1-WACC!T$13)/(1-(1-WACC!T$13)*WACC!T$12)</f>
        <v>-140656.34136807543</v>
      </c>
      <c r="BH48" s="84">
        <f>(BH44-BH45-BH37+BH46)*WACC!U$12*(1-WACC!U$13)/(1-(1-WACC!U$13)*WACC!U$12)</f>
        <v>-152701.99045748674</v>
      </c>
      <c r="BJ48" s="84">
        <f>(BJ44-BJ45-BJ37+BJ46)*WACC!C$12*(1-WACC!C$13)/(1-(1-WACC!C$13)*WACC!C$12)</f>
        <v>2160.2132132775937</v>
      </c>
      <c r="BK48" s="84">
        <f>(BK44-BK45-BK37+BK46)*WACC!D$12*(1-WACC!D$13)/(1-(1-WACC!D$13)*WACC!D$12)</f>
        <v>1867.4220243576231</v>
      </c>
      <c r="BL48" s="84">
        <f>(BL44-BL45-BL37+BL46)*WACC!E$12*(1-WACC!E$13)/(1-(1-WACC!E$13)*WACC!E$12)</f>
        <v>2279.6070570450952</v>
      </c>
      <c r="BM48" s="84">
        <f>(BM44-BM45-BM37+BM46)*WACC!F$12*(1-WACC!F$13)/(1-(1-WACC!F$13)*WACC!F$12)</f>
        <v>2037.1810901881051</v>
      </c>
      <c r="BN48" s="84">
        <f>(BN44-BN45-BN37+BN46)*WACC!G$12*(1-WACC!G$13)/(1-(1-WACC!G$13)*WACC!G$12)</f>
        <v>1754.3534097197162</v>
      </c>
      <c r="BO48" s="84">
        <f>(BO44-BO45-BO37+BO46)*WACC!H$12*(1-WACC!H$13)/(1-(1-WACC!H$13)*WACC!H$12)</f>
        <v>2062.0525770309646</v>
      </c>
      <c r="BP48" s="84">
        <f>(BP44-BP45-BP37+BP46)*WACC!I$12*(1-WACC!I$13)/(1-(1-WACC!I$13)*WACC!I$12)</f>
        <v>1489.5809236507405</v>
      </c>
      <c r="BQ48" s="84">
        <f>(BQ44-BQ45-BQ37+BQ46)*WACC!J$12*(1-WACC!J$13)/(1-(1-WACC!J$13)*WACC!J$12)</f>
        <v>920.99718984546155</v>
      </c>
      <c r="BR48" s="84">
        <f>(BR44-BR45-BR37+BR46)*WACC!K$12*(1-WACC!K$13)/(1-(1-WACC!K$13)*WACC!K$12)</f>
        <v>748.94955072613618</v>
      </c>
      <c r="BS48" s="84">
        <f>(BS44-BS45-BS37+BS46)*WACC!L$12*(1-WACC!L$13)/(1-(1-WACC!L$13)*WACC!L$12)</f>
        <v>1210.6081872282014</v>
      </c>
      <c r="BT48" s="84">
        <f>(BT44-BT45-BT37+BT46)*WACC!M$12*(1-WACC!M$13)/(1-(1-WACC!M$13)*WACC!M$12)</f>
        <v>415.16996814141072</v>
      </c>
      <c r="BU48" s="84">
        <f>(BU44-BU45-BU37+BU46)*WACC!N$12*(1-WACC!N$13)/(1-(1-WACC!N$13)*WACC!N$12)</f>
        <v>466.4210172438336</v>
      </c>
      <c r="BV48" s="84">
        <f>(BV44-BV45-BV37+BV46)*WACC!O$12*(1-WACC!O$13)/(1-(1-WACC!O$13)*WACC!O$12)</f>
        <v>519.9295242831339</v>
      </c>
      <c r="BW48" s="84">
        <f>(BW44-BW45-BW37+BW46)*WACC!P$12*(1-WACC!P$13)/(1-(1-WACC!P$13)*WACC!P$12)</f>
        <v>754.79094005916136</v>
      </c>
      <c r="BX48" s="84">
        <f>(BX44-BX45-BX37+BX46)*WACC!Q$12*(1-WACC!Q$13)/(1-(1-WACC!Q$13)*WACC!Q$12)</f>
        <v>-26.470503523360232</v>
      </c>
      <c r="BY48" s="84">
        <f>(BY44-BY45-BY37+BY46)*WACC!R$12*(1-WACC!R$13)/(1-(1-WACC!R$13)*WACC!R$12)</f>
        <v>-370.58710924510535</v>
      </c>
      <c r="BZ48" s="84">
        <f>(BZ44-BZ45-BZ37+BZ46)*WACC!S$12*(1-WACC!S$13)/(1-(1-WACC!S$13)*WACC!S$12)</f>
        <v>43.334576243871766</v>
      </c>
      <c r="CA48" s="84">
        <f>(CA44-CA45-CA37+CA46)*WACC!T$12*(1-WACC!T$13)/(1-(1-WACC!T$13)*WACC!T$12)</f>
        <v>-359.17030318468136</v>
      </c>
      <c r="CB48" s="84">
        <f>(CB44-CB45-CB37+CB46)*WACC!U$12*(1-WACC!U$13)/(1-(1-WACC!U$13)*WACC!U$12)</f>
        <v>-348.15861183379639</v>
      </c>
      <c r="CD48" s="84">
        <f>(CD44-CD45-CD37+CD46)*WACC!C$12*(1-WACC!C$13)/(1-(1-WACC!C$13)*WACC!C$12)</f>
        <v>71581.737408491928</v>
      </c>
      <c r="CE48" s="84">
        <f>(CE44-CE45-CE37+CE46)*WACC!D$12*(1-WACC!D$13)/(1-(1-WACC!D$13)*WACC!D$12)</f>
        <v>62903.284839818225</v>
      </c>
      <c r="CF48" s="84">
        <f>(CF44-CF45-CF37+CF46)*WACC!E$12*(1-WACC!E$13)/(1-(1-WACC!E$13)*WACC!E$12)</f>
        <v>77529.438689530551</v>
      </c>
      <c r="CG48" s="84">
        <f>(CG44-CG45-CG37+CG46)*WACC!F$12*(1-WACC!F$13)/(1-(1-WACC!F$13)*WACC!F$12)</f>
        <v>71623.715791550974</v>
      </c>
      <c r="CH48" s="84">
        <f>(CH44-CH45-CH37+CH46)*WACC!G$12*(1-WACC!G$13)/(1-(1-WACC!G$13)*WACC!G$12)</f>
        <v>62046.27605603636</v>
      </c>
      <c r="CI48" s="84">
        <f>(CI44-CI45-CI37+CI46)*WACC!H$12*(1-WACC!H$13)/(1-(1-WACC!H$13)*WACC!H$12)</f>
        <v>81985.391958098975</v>
      </c>
      <c r="CJ48" s="84">
        <f>(CJ44-CJ45-CJ37+CJ46)*WACC!I$12*(1-WACC!I$13)/(1-(1-WACC!I$13)*WACC!I$12)</f>
        <v>71584.631081635293</v>
      </c>
      <c r="CK48" s="84">
        <f>(CK44-CK45-CK37+CK46)*WACC!J$12*(1-WACC!J$13)/(1-(1-WACC!J$13)*WACC!J$12)</f>
        <v>60176.789877225638</v>
      </c>
      <c r="CL48" s="84">
        <f>(CL44-CL45-CL37+CL46)*WACC!K$12*(1-WACC!K$13)/(1-(1-WACC!K$13)*WACC!K$12)</f>
        <v>68264.460037423181</v>
      </c>
      <c r="CM48" s="84">
        <f>(CM44-CM45-CM37+CM46)*WACC!L$12*(1-WACC!L$13)/(1-(1-WACC!L$13)*WACC!L$12)</f>
        <v>139007.97240946392</v>
      </c>
      <c r="CN48" s="84">
        <f>(CN44-CN45-CN37+CN46)*WACC!M$12*(1-WACC!M$13)/(1-(1-WACC!M$13)*WACC!M$12)</f>
        <v>45556.212695166912</v>
      </c>
      <c r="CO48" s="84">
        <f>(CO44-CO45-CO37+CO46)*WACC!N$12*(1-WACC!N$13)/(1-(1-WACC!N$13)*WACC!N$12)</f>
        <v>54947.165816486442</v>
      </c>
      <c r="CP48" s="84">
        <f>(CP44-CP45-CP37+CP46)*WACC!O$12*(1-WACC!O$13)/(1-(1-WACC!O$13)*WACC!O$12)</f>
        <v>60169.691705969715</v>
      </c>
      <c r="CQ48" s="84">
        <f>(CQ44-CQ45-CQ37+CQ46)*WACC!P$12*(1-WACC!P$13)/(1-(1-WACC!P$13)*WACC!P$12)</f>
        <v>67964.009847573456</v>
      </c>
      <c r="CR48" s="84">
        <f>(CR44-CR45-CR37+CR46)*WACC!Q$12*(1-WACC!Q$13)/(1-(1-WACC!Q$13)*WACC!Q$12)</f>
        <v>-1989.5284080550134</v>
      </c>
      <c r="CS48" s="84">
        <f>(CS44-CS45-CS37+CS46)*WACC!R$12*(1-WACC!R$13)/(1-(1-WACC!R$13)*WACC!R$12)</f>
        <v>-28989.865739953315</v>
      </c>
      <c r="CT48" s="84">
        <f>(CT44-CT45-CT37+CT46)*WACC!S$12*(1-WACC!S$13)/(1-(1-WACC!S$13)*WACC!S$12)</f>
        <v>3559.1187937300888</v>
      </c>
      <c r="CU48" s="84">
        <f>(CU44-CU45-CU37+CU46)*WACC!T$12*(1-WACC!T$13)/(1-(1-WACC!T$13)*WACC!T$12)</f>
        <v>-32344.105595719622</v>
      </c>
      <c r="CV48" s="84">
        <f>(CV44-CV45-CV37+CV46)*WACC!U$12*(1-WACC!U$13)/(1-(1-WACC!U$13)*WACC!U$12)</f>
        <v>-34764.218189803767</v>
      </c>
      <c r="CX48" s="84">
        <f>(CX44-CX45-CX37+CX46)*WACC!C$12*(1-WACC!C$13)/(1-(1-WACC!C$13)*WACC!C$12)</f>
        <v>379165.13733559492</v>
      </c>
      <c r="CY48" s="84">
        <f>(CY44-CY45-CY37+CY46)*WACC!D$12*(1-WACC!D$13)/(1-(1-WACC!D$13)*WACC!D$12)</f>
        <v>337235.21145239088</v>
      </c>
      <c r="CZ48" s="84">
        <f>(CZ44-CZ45-CZ37+CZ46)*WACC!E$12*(1-WACC!E$13)/(1-(1-WACC!E$13)*WACC!E$12)</f>
        <v>424983.65148182225</v>
      </c>
      <c r="DA48" s="84">
        <f>(DA44-DA45-DA37+DA46)*WACC!F$12*(1-WACC!F$13)/(1-(1-WACC!F$13)*WACC!F$12)</f>
        <v>400077.05766481091</v>
      </c>
      <c r="DB48" s="84">
        <f>(DB44-DB45-DB37+DB46)*WACC!G$12*(1-WACC!G$13)/(1-(1-WACC!G$13)*WACC!G$12)</f>
        <v>359745.76006438019</v>
      </c>
      <c r="DC48" s="84">
        <f>(DC44-DC45-DC37+DC46)*WACC!H$12*(1-WACC!H$13)/(1-(1-WACC!H$13)*WACC!H$12)</f>
        <v>461443.66794172698</v>
      </c>
      <c r="DD48" s="84">
        <f>(DD44-DD45-DD37+DD46)*WACC!I$12*(1-WACC!I$13)/(1-(1-WACC!I$13)*WACC!I$12)</f>
        <v>365948.99260086368</v>
      </c>
      <c r="DE48" s="84">
        <f>(DE44-DE45-DE37+DE46)*WACC!J$12*(1-WACC!J$13)/(1-(1-WACC!J$13)*WACC!J$12)</f>
        <v>247789.9008827027</v>
      </c>
      <c r="DF48" s="84">
        <f>(DF44-DF45-DF37+DF46)*WACC!K$12*(1-WACC!K$13)/(1-(1-WACC!K$13)*WACC!K$12)</f>
        <v>210350.57745920509</v>
      </c>
      <c r="DG48" s="84">
        <f>(DG44-DG45-DG37+DG46)*WACC!L$12*(1-WACC!L$13)/(1-(1-WACC!L$13)*WACC!L$12)</f>
        <v>328758.52056532627</v>
      </c>
      <c r="DH48" s="84">
        <f>(DH44-DH45-DH37+DH46)*WACC!M$12*(1-WACC!M$13)/(1-(1-WACC!M$13)*WACC!M$12)</f>
        <v>100014.19536104146</v>
      </c>
      <c r="DI48" s="84">
        <f>(DI44-DI45-DI37+DI46)*WACC!N$12*(1-WACC!N$13)/(1-(1-WACC!N$13)*WACC!N$12)</f>
        <v>116772.18280877263</v>
      </c>
      <c r="DJ48" s="84">
        <f>(DJ44-DJ45-DJ37+DJ46)*WACC!O$12*(1-WACC!O$13)/(1-(1-WACC!O$13)*WACC!O$12)</f>
        <v>126553.61885856844</v>
      </c>
      <c r="DK48" s="84">
        <f>(DK44-DK45-DK37+DK46)*WACC!P$12*(1-WACC!P$13)/(1-(1-WACC!P$13)*WACC!P$12)</f>
        <v>140743.51641248463</v>
      </c>
      <c r="DL48" s="84">
        <f>(DL44-DL45-DL37+DL46)*WACC!Q$12*(1-WACC!Q$13)/(1-(1-WACC!Q$13)*WACC!Q$12)</f>
        <v>-4155.6921304809548</v>
      </c>
      <c r="DM48" s="84">
        <f>(DM44-DM45-DM37+DM46)*WACC!R$12*(1-WACC!R$13)/(1-(1-WACC!R$13)*WACC!R$12)</f>
        <v>-59075.416478010804</v>
      </c>
      <c r="DN48" s="84">
        <f>(DN44-DN45-DN37+DN46)*WACC!S$12*(1-WACC!S$13)/(1-(1-WACC!S$13)*WACC!S$12)</f>
        <v>6756.3835591236384</v>
      </c>
      <c r="DO48" s="84">
        <f>(DO44-DO45-DO37+DO46)*WACC!T$12*(1-WACC!T$13)/(1-(1-WACC!T$13)*WACC!T$12)</f>
        <v>-58746.424695959053</v>
      </c>
      <c r="DP48" s="84">
        <f>(DP44-DP45-DP37+DP46)*WACC!U$12*(1-WACC!U$13)/(1-(1-WACC!U$13)*WACC!U$12)</f>
        <v>-63456.858724848884</v>
      </c>
      <c r="DR48" s="84">
        <f>(DR44-DR45-DR37+DR46)*WACC!C$12*(1-WACC!C$13)/(1-(1-WACC!C$13)*WACC!C$12)</f>
        <v>97194.896951478586</v>
      </c>
      <c r="DS48" s="84">
        <f>(DS44-DS45-DS37+DS46)*WACC!D$12*(1-WACC!D$13)/(1-(1-WACC!D$13)*WACC!D$12)</f>
        <v>89858.041878686941</v>
      </c>
      <c r="DT48" s="84">
        <f>(DT44-DT45-DT37+DT46)*WACC!E$12*(1-WACC!E$13)/(1-(1-WACC!E$13)*WACC!E$12)</f>
        <v>117083.96059989942</v>
      </c>
      <c r="DU48" s="84">
        <f>(DU44-DU45-DU37+DU46)*WACC!F$12*(1-WACC!F$13)/(1-(1-WACC!F$13)*WACC!F$12)</f>
        <v>107789.4787840465</v>
      </c>
      <c r="DV48" s="84">
        <f>(DV44-DV45-DV37+DV46)*WACC!G$12*(1-WACC!G$13)/(1-(1-WACC!G$13)*WACC!G$12)</f>
        <v>79508.10067829449</v>
      </c>
      <c r="DW48" s="84">
        <f>(DW44-DW45-DW37+DW46)*WACC!H$12*(1-WACC!H$13)/(1-(1-WACC!H$13)*WACC!H$12)</f>
        <v>141822.6536397319</v>
      </c>
      <c r="DX48" s="84">
        <f>(DX44-DX45-DX37+DX46)*WACC!I$12*(1-WACC!I$13)/(1-(1-WACC!I$13)*WACC!I$12)</f>
        <v>135137.04664600495</v>
      </c>
      <c r="DY48" s="84">
        <f>(DY44-DY45-DY37+DY46)*WACC!J$12*(1-WACC!J$13)/(1-(1-WACC!J$13)*WACC!J$12)</f>
        <v>88999.41203482126</v>
      </c>
      <c r="DZ48" s="84">
        <f>(DZ44-DZ45-DZ37+DZ46)*WACC!K$12*(1-WACC!K$13)/(1-(1-WACC!K$13)*WACC!K$12)</f>
        <v>88397.278948016261</v>
      </c>
      <c r="EA48" s="84">
        <f>(EA44-EA45-EA37+EA46)*WACC!L$12*(1-WACC!L$13)/(1-(1-WACC!L$13)*WACC!L$12)</f>
        <v>204486.06033923497</v>
      </c>
      <c r="EB48" s="84">
        <f>(EB44-EB45-EB37+EB46)*WACC!M$12*(1-WACC!M$13)/(1-(1-WACC!M$13)*WACC!M$12)</f>
        <v>72569.347213232701</v>
      </c>
      <c r="EC48" s="84">
        <f>(EC44-EC45-EC37+EC46)*WACC!N$12*(1-WACC!N$13)/(1-(1-WACC!N$13)*WACC!N$12)</f>
        <v>89126.207124901615</v>
      </c>
      <c r="ED48" s="84">
        <f>(ED44-ED45-ED37+ED46)*WACC!O$12*(1-WACC!O$13)/(1-(1-WACC!O$13)*WACC!O$12)</f>
        <v>96242.581997271074</v>
      </c>
      <c r="EE48" s="84">
        <f>(EE44-EE45-EE37+EE46)*WACC!P$12*(1-WACC!P$13)/(1-(1-WACC!P$13)*WACC!P$12)</f>
        <v>116032.54686452066</v>
      </c>
      <c r="EF48" s="84">
        <f>(EF44-EF45-EF37+EF46)*WACC!Q$12*(1-WACC!Q$13)/(1-(1-WACC!Q$13)*WACC!Q$12)</f>
        <v>-3460.4389823359334</v>
      </c>
      <c r="EG48" s="84">
        <f>(EG44-EG45-EG37+EG46)*WACC!R$12*(1-WACC!R$13)/(1-(1-WACC!R$13)*WACC!R$12)</f>
        <v>-50146.620433289456</v>
      </c>
      <c r="EH48" s="84">
        <f>(EH44-EH45-EH37+EH46)*WACC!S$12*(1-WACC!S$13)/(1-(1-WACC!S$13)*WACC!S$12)</f>
        <v>6031.5763223269696</v>
      </c>
      <c r="EI48" s="84">
        <f>(EI44-EI45-EI37+EI46)*WACC!T$12*(1-WACC!T$13)/(1-(1-WACC!T$13)*WACC!T$12)</f>
        <v>-54200.611519625389</v>
      </c>
      <c r="EJ48" s="84">
        <f>(EJ44-EJ45-EJ37+EJ46)*WACC!U$12*(1-WACC!U$13)/(1-(1-WACC!U$13)*WACC!U$12)</f>
        <v>-58112.702820926221</v>
      </c>
    </row>
    <row r="49" spans="1:140" s="183" customFormat="1" x14ac:dyDescent="0.25">
      <c r="A49" s="180" t="s">
        <v>277</v>
      </c>
      <c r="B49" s="177">
        <f>(B36-B35*(WACC!C$21-WACC!C$22))*WACC!C$12*(1-WACC!C$13)/(1-WACC!C$12*(1-WACC!C$13))</f>
        <v>29159.380109701848</v>
      </c>
      <c r="C49" s="177">
        <f>(C36-C35*(WACC!D$21-WACC!D$22))*WACC!D$12*(1-WACC!D$13)/(1-WACC!D$12*(1-WACC!D$13))</f>
        <v>206486.54273098405</v>
      </c>
      <c r="D49" s="177">
        <f>(D36-D35*(WACC!E$21-WACC!E$22))*WACC!E$12*(1-WACC!E$13)/(1-WACC!E$12*(1-WACC!E$13))</f>
        <v>-70760.313404339642</v>
      </c>
      <c r="E49" s="177">
        <f>(E36-E35*(WACC!F$21-WACC!F$22))*WACC!F$12*(1-WACC!F$13)/(1-WACC!F$12*(1-WACC!F$13))</f>
        <v>438042.96043258911</v>
      </c>
      <c r="F49" s="177">
        <f>(F36-F35*(WACC!G$21-WACC!G$22))*WACC!G$12*(1-WACC!G$13)/(1-WACC!G$12*(1-WACC!G$13))</f>
        <v>-244058.82411005843</v>
      </c>
      <c r="G49" s="177">
        <f>(G36-G35*(WACC!H$21-WACC!H$22))*WACC!H$12*(1-WACC!H$13)/(1-WACC!H$12*(1-WACC!H$13))</f>
        <v>81498.46791081733</v>
      </c>
      <c r="H49" s="177">
        <f>(H36-H35*(WACC!I$21-WACC!I$22))*WACC!I$12*(1-WACC!I$13)/(1-WACC!I$12*(1-WACC!I$13))</f>
        <v>180023.60913209617</v>
      </c>
      <c r="I49" s="177">
        <f>(I36-I35*(WACC!J$21-WACC!J$22))*WACC!J$12*(1-WACC!J$13)/(1-WACC!J$12*(1-WACC!J$13))</f>
        <v>-355891.76280431193</v>
      </c>
      <c r="J49" s="177">
        <f>(J36-J35*(WACC!K$21-WACC!K$22))*WACC!K$12*(1-WACC!K$13)/(1-WACC!K$12*(1-WACC!K$13))</f>
        <v>-37126.853087876523</v>
      </c>
      <c r="K49" s="177">
        <f>(K36-K35*(WACC!L$21-WACC!L$22))*WACC!L$12*(1-WACC!L$13)/(1-WACC!L$12*(1-WACC!L$13))</f>
        <v>632.13973495774769</v>
      </c>
      <c r="L49" s="177">
        <f>(L36-L35*(WACC!M$21-WACC!M$22))*WACC!M$12*(1-WACC!M$13)/(1-WACC!M$12*(1-WACC!M$13))</f>
        <v>-499272.7372452484</v>
      </c>
      <c r="M49" s="177">
        <f>(M36-M35*(WACC!N$21-WACC!N$22))*WACC!N$12*(1-WACC!N$13)/(1-WACC!N$12*(1-WACC!N$13))</f>
        <v>-517863.9784928466</v>
      </c>
      <c r="N49" s="177">
        <f>(N36-N35*(WACC!O$21-WACC!O$22))*WACC!O$12*(1-WACC!O$13)/(1-WACC!O$12*(1-WACC!O$13))</f>
        <v>-170444.23653957993</v>
      </c>
      <c r="O49" s="177">
        <f>(O36-O35*(WACC!P$21-WACC!P$22))*WACC!P$12*(1-WACC!P$13)/(1-WACC!P$12*(1-WACC!P$13))</f>
        <v>-234758.8042473438</v>
      </c>
      <c r="P49" s="177">
        <f>(P36-P35*(WACC!Q$21-WACC!Q$22))*WACC!Q$12*(1-WACC!Q$13)/(1-WACC!Q$12*(1-WACC!Q$13))</f>
        <v>-146552.57637614856</v>
      </c>
      <c r="Q49" s="177">
        <f>(Q36-Q35*(WACC!R$21-WACC!R$22))*WACC!R$12*(1-WACC!R$13)/(1-WACC!R$12*(1-WACC!R$13))</f>
        <v>-351734.43002830487</v>
      </c>
      <c r="R49" s="177">
        <f>(R36-R35*(WACC!S$21-WACC!S$22))*WACC!S$12*(1-WACC!S$13)/(1-WACC!S$12*(1-WACC!S$13))</f>
        <v>422110.362446149</v>
      </c>
      <c r="S49" s="177">
        <f>(S36-S35*(WACC!T$21-WACC!T$22))*WACC!T$12*(1-WACC!T$13)/(1-WACC!T$12*(1-WACC!T$13))</f>
        <v>1402035.2082935753</v>
      </c>
      <c r="T49" s="179">
        <f>(T36-T35*(WACC!U$21-WACC!U$22))*WACC!U$12*(1-WACC!U$13)/(1-WACC!U$12*(1-WACC!U$13))</f>
        <v>245101.93463192461</v>
      </c>
      <c r="V49" s="177">
        <f>(V36-V35*(WACC!C$21-WACC!C$22))*WACC!C$12*(1-WACC!C$13)/(1-WACC!C$12*(1-WACC!C$13))</f>
        <v>8574.4511933404265</v>
      </c>
      <c r="W49" s="177">
        <f>(W36-W35*(WACC!D$21-WACC!D$22))*WACC!D$12*(1-WACC!D$13)/(1-WACC!D$12*(1-WACC!D$13))</f>
        <v>58660.865680956224</v>
      </c>
      <c r="X49" s="177">
        <f>(X36-X35*(WACC!E$21-WACC!E$22))*WACC!E$12*(1-WACC!E$13)/(1-WACC!E$12*(1-WACC!E$13))</f>
        <v>-18174.549798936772</v>
      </c>
      <c r="Y49" s="177">
        <f>(Y36-Y35*(WACC!F$21-WACC!F$22))*WACC!F$12*(1-WACC!F$13)/(1-WACC!F$12*(1-WACC!F$13))</f>
        <v>100593.51536289405</v>
      </c>
      <c r="Z49" s="177">
        <f>(Z36-Z35*(WACC!G$21-WACC!G$22))*WACC!G$12*(1-WACC!G$13)/(1-WACC!G$12*(1-WACC!G$13))</f>
        <v>-51728.683367276797</v>
      </c>
      <c r="AA49" s="177">
        <f>(AA36-AA35*(WACC!H$21-WACC!H$22))*WACC!H$12*(1-WACC!H$13)/(1-WACC!H$12*(1-WACC!H$13))</f>
        <v>19497.164585979117</v>
      </c>
      <c r="AB49" s="177">
        <f>(AB36-AB35*(WACC!I$21-WACC!I$22))*WACC!I$12*(1-WACC!I$13)/(1-WACC!I$12*(1-WACC!I$13))</f>
        <v>47339.982151040422</v>
      </c>
      <c r="AC49" s="177">
        <f>(AC36-AC35*(WACC!J$21-WACC!J$22))*WACC!J$12*(1-WACC!J$13)/(1-WACC!J$12*(1-WACC!J$13))</f>
        <v>-107287.1223486387</v>
      </c>
      <c r="AD49" s="177">
        <f>(AD36-AD35*(WACC!K$21-WACC!K$22))*WACC!K$12*(1-WACC!K$13)/(1-WACC!K$12*(1-WACC!K$13))</f>
        <v>-13236.760170964983</v>
      </c>
      <c r="AE49" s="177">
        <f>(AE36-AE35*(WACC!L$21-WACC!L$22))*WACC!L$12*(1-WACC!L$13)/(1-WACC!L$12*(1-WACC!L$13))</f>
        <v>-1338.5952112654566</v>
      </c>
      <c r="AF49" s="177">
        <f>(AF36-AF35*(WACC!M$21-WACC!M$22))*WACC!M$12*(1-WACC!M$13)/(1-WACC!M$12*(1-WACC!M$13))</f>
        <v>-130530.33247514231</v>
      </c>
      <c r="AG49" s="177">
        <f>(AG36-AG35*(WACC!N$21-WACC!N$22))*WACC!N$12*(1-WACC!N$13)/(1-WACC!N$12*(1-WACC!N$13))</f>
        <v>-136343.68075844718</v>
      </c>
      <c r="AH49" s="177">
        <f>(AH36-AH35*(WACC!O$21-WACC!O$22))*WACC!O$12*(1-WACC!O$13)/(1-WACC!O$12*(1-WACC!O$13))</f>
        <v>-47485.639828055013</v>
      </c>
      <c r="AI49" s="177">
        <f>(AI36-AI35*(WACC!P$21-WACC!P$22))*WACC!P$12*(1-WACC!P$13)/(1-WACC!P$12*(1-WACC!P$13))</f>
        <v>-74409.078219310832</v>
      </c>
      <c r="AJ49" s="177">
        <f>(AJ36-AJ35*(WACC!Q$21-WACC!Q$22))*WACC!Q$12*(1-WACC!Q$13)/(1-WACC!Q$12*(1-WACC!Q$13))</f>
        <v>-41362.331004039544</v>
      </c>
      <c r="AK49" s="177">
        <f>(AK36-AK35*(WACC!R$21-WACC!R$22))*WACC!R$12*(1-WACC!R$13)/(1-WACC!R$12*(1-WACC!R$13))</f>
        <v>-98501.597252563792</v>
      </c>
      <c r="AL49" s="177">
        <f>(AL36-AL35*(WACC!S$21-WACC!S$22))*WACC!S$12*(1-WACC!S$13)/(1-WACC!S$12*(1-WACC!S$13))</f>
        <v>115499.69093000192</v>
      </c>
      <c r="AM49" s="177">
        <f>(AM36-AM35*(WACC!T$21-WACC!T$22))*WACC!T$12*(1-WACC!T$13)/(1-WACC!T$12*(1-WACC!T$13))</f>
        <v>372378.60901418002</v>
      </c>
      <c r="AN49" s="179">
        <f>(AN36-AN35*(WACC!U$21-WACC!U$22))*WACC!U$12*(1-WACC!U$13)/(1-WACC!U$12*(1-WACC!U$13))</f>
        <v>62626.005493018347</v>
      </c>
      <c r="AP49" s="177">
        <f>(AP36-AP35*(WACC!C$21-WACC!C$22))*WACC!C$12*(1-WACC!C$13)/(1-WACC!C$12*(1-WACC!C$13))</f>
        <v>54988.158498959579</v>
      </c>
      <c r="AQ49" s="177">
        <f>(AQ36-AQ35*(WACC!D$21-WACC!D$22))*WACC!D$12*(1-WACC!D$13)/(1-WACC!D$12*(1-WACC!D$13))</f>
        <v>386264.4030692263</v>
      </c>
      <c r="AR49" s="177">
        <f>(AR36-AR35*(WACC!E$21-WACC!E$22))*WACC!E$12*(1-WACC!E$13)/(1-WACC!E$12*(1-WACC!E$13))</f>
        <v>-125281.45016538489</v>
      </c>
      <c r="AS49" s="177">
        <f>(AS36-AS35*(WACC!F$21-WACC!F$22))*WACC!F$12*(1-WACC!F$13)/(1-WACC!F$12*(1-WACC!F$13))</f>
        <v>732152.46441371448</v>
      </c>
      <c r="AT49" s="177">
        <f>(AT36-AT35*(WACC!G$21-WACC!G$22))*WACC!G$12*(1-WACC!G$13)/(1-WACC!G$12*(1-WACC!G$13))</f>
        <v>-401239.20615864854</v>
      </c>
      <c r="AU49" s="177">
        <f>(AU36-AU35*(WACC!H$21-WACC!H$22))*WACC!H$12*(1-WACC!H$13)/(1-WACC!H$12*(1-WACC!H$13))</f>
        <v>132525.15310280854</v>
      </c>
      <c r="AV49" s="177">
        <f>(AV36-AV35*(WACC!I$21-WACC!I$22))*WACC!I$12*(1-WACC!I$13)/(1-WACC!I$12*(1-WACC!I$13))</f>
        <v>287245.0385835031</v>
      </c>
      <c r="AW49" s="177">
        <f>(AW36-AW35*(WACC!J$21-WACC!J$22))*WACC!J$12*(1-WACC!J$13)/(1-WACC!J$12*(1-WACC!J$13))</f>
        <v>-558532.42185209005</v>
      </c>
      <c r="AX49" s="177">
        <f>(AX36-AX35*(WACC!K$21-WACC!K$22))*WACC!K$12*(1-WACC!K$13)/(1-WACC!K$12*(1-WACC!K$13))</f>
        <v>-56686.626813053379</v>
      </c>
      <c r="AY49" s="177">
        <f>(AY36-AY35*(WACC!L$21-WACC!L$22))*WACC!L$12*(1-WACC!L$13)/(1-WACC!L$12*(1-WACC!L$13))</f>
        <v>3474.0121090790963</v>
      </c>
      <c r="AZ49" s="177">
        <f>(AZ36-AZ35*(WACC!M$21-WACC!M$22))*WACC!M$12*(1-WACC!M$13)/(1-WACC!M$12*(1-WACC!M$13))</f>
        <v>-768275.83580853767</v>
      </c>
      <c r="BA49" s="177">
        <f>(BA36-BA35*(WACC!N$21-WACC!N$22))*WACC!N$12*(1-WACC!N$13)/(1-WACC!N$12*(1-WACC!N$13))</f>
        <v>-794381.52444224642</v>
      </c>
      <c r="BB49" s="177">
        <f>(BB36-BB35*(WACC!O$21-WACC!O$22))*WACC!O$12*(1-WACC!O$13)/(1-WACC!O$12*(1-WACC!O$13))</f>
        <v>-266926.79976482177</v>
      </c>
      <c r="BC49" s="177">
        <f>(BC36-BC35*(WACC!P$21-WACC!P$22))*WACC!P$12*(1-WACC!P$13)/(1-WACC!P$12*(1-WACC!P$13))</f>
        <v>-374430.54708881123</v>
      </c>
      <c r="BD49" s="177">
        <f>(BD36-BD35*(WACC!Q$21-WACC!Q$22))*WACC!Q$12*(1-WACC!Q$13)/(1-WACC!Q$12*(1-WACC!Q$13))</f>
        <v>-237661.96446654628</v>
      </c>
      <c r="BE49" s="177">
        <f>(BE36-BE35*(WACC!R$21-WACC!R$22))*WACC!R$12*(1-WACC!R$13)/(1-WACC!R$12*(1-WACC!R$13))</f>
        <v>-582233.58274376229</v>
      </c>
      <c r="BF49" s="177">
        <f>(BF36-BF35*(WACC!S$21-WACC!S$22))*WACC!S$12*(1-WACC!S$13)/(1-WACC!S$12*(1-WACC!S$13))</f>
        <v>708400.57715603453</v>
      </c>
      <c r="BG49" s="177">
        <f>(BG36-BG35*(WACC!T$21-WACC!T$22))*WACC!T$12*(1-WACC!T$13)/(1-WACC!T$12*(1-WACC!T$13))</f>
        <v>2418913.3620115276</v>
      </c>
      <c r="BH49" s="179">
        <f>(BH36-BH35*(WACC!U$21-WACC!U$22))*WACC!U$12*(1-WACC!U$13)/(1-WACC!U$12*(1-WACC!U$13))</f>
        <v>442404.58033905138</v>
      </c>
      <c r="BJ49" s="177">
        <f>(BJ36-BJ35*(WACC!C$21-WACC!C$22))*WACC!C$12*(1-WACC!C$13)/(1-WACC!C$12*(1-WACC!C$13))</f>
        <v>204.44328827628325</v>
      </c>
      <c r="BK49" s="177">
        <f>(BK36-BK35*(WACC!D$21-WACC!D$22))*WACC!D$12*(1-WACC!D$13)/(1-WACC!D$12*(1-WACC!D$13))</f>
        <v>1388.6412871400694</v>
      </c>
      <c r="BL49" s="177">
        <f>(BL36-BL35*(WACC!E$21-WACC!E$22))*WACC!E$12*(1-WACC!E$13)/(1-WACC!E$12*(1-WACC!E$13))</f>
        <v>-435.31410679410146</v>
      </c>
      <c r="BM49" s="177">
        <f>(BM36-BM35*(WACC!F$21-WACC!F$22))*WACC!F$12*(1-WACC!F$13)/(1-WACC!F$12*(1-WACC!F$13))</f>
        <v>2440.4745073314616</v>
      </c>
      <c r="BN49" s="177">
        <f>(BN36-BN35*(WACC!G$21-WACC!G$22))*WACC!G$12*(1-WACC!G$13)/(1-WACC!G$12*(1-WACC!G$13))</f>
        <v>-1272.7057898861965</v>
      </c>
      <c r="BO49" s="177">
        <f>(BO36-BO35*(WACC!H$21-WACC!H$22))*WACC!H$12*(1-WACC!H$13)/(1-WACC!H$12*(1-WACC!H$13))</f>
        <v>406.15258431896058</v>
      </c>
      <c r="BP49" s="177">
        <f>(BP36-BP35*(WACC!I$21-WACC!I$22))*WACC!I$12*(1-WACC!I$13)/(1-WACC!I$12*(1-WACC!I$13))</f>
        <v>837.10918646953621</v>
      </c>
      <c r="BQ49" s="177">
        <f>(BQ36-BQ35*(WACC!J$21-WACC!J$22))*WACC!J$12*(1-WACC!J$13)/(1-WACC!J$12*(1-WACC!J$13))</f>
        <v>-1492.6965731571649</v>
      </c>
      <c r="BR49" s="177">
        <f>(BR36-BR35*(WACC!K$21-WACC!K$22))*WACC!K$12*(1-WACC!K$13)/(1-WACC!K$12*(1-WACC!K$13))</f>
        <v>-127.71949875981184</v>
      </c>
      <c r="BS49" s="177">
        <f>(BS36-BS35*(WACC!L$21-WACC!L$22))*WACC!L$12*(1-WACC!L$13)/(1-WACC!L$12*(1-WACC!L$13))</f>
        <v>31.607656160511251</v>
      </c>
      <c r="BT49" s="177">
        <f>(BT36-BT35*(WACC!M$21-WACC!M$22))*WACC!M$12*(1-WACC!M$13)/(1-WACC!M$12*(1-WACC!M$13))</f>
        <v>-1736.0404703304619</v>
      </c>
      <c r="BU49" s="177">
        <f>(BU36-BU35*(WACC!N$21-WACC!N$22))*WACC!N$12*(1-WACC!N$13)/(1-WACC!N$12*(1-WACC!N$13))</f>
        <v>-1668.208079932456</v>
      </c>
      <c r="BV49" s="177">
        <f>(BV36-BV35*(WACC!O$21-WACC!O$22))*WACC!O$12*(1-WACC!O$13)/(1-WACC!O$12*(1-WACC!O$13))</f>
        <v>-573.26943504832627</v>
      </c>
      <c r="BW49" s="177">
        <f>(BW36-BW35*(WACC!P$21-WACC!P$22))*WACC!P$12*(1-WACC!P$13)/(1-WACC!P$12*(1-WACC!P$13))</f>
        <v>-1090.6419198829005</v>
      </c>
      <c r="BX49" s="177">
        <f>(BX36-BX35*(WACC!Q$21-WACC!Q$22))*WACC!Q$12*(1-WACC!Q$13)/(1-WACC!Q$12*(1-WACC!Q$13))</f>
        <v>-737.3913966837456</v>
      </c>
      <c r="BY49" s="177">
        <f>(BY36-BY35*(WACC!R$21-WACC!R$22))*WACC!R$12*(1-WACC!R$13)/(1-WACC!R$12*(1-WACC!R$13))</f>
        <v>-1704.2466027144403</v>
      </c>
      <c r="BZ49" s="177">
        <f>(BZ36-BZ35*(WACC!S$21-WACC!S$22))*WACC!S$12*(1-WACC!S$13)/(1-WACC!S$12*(1-WACC!S$13))</f>
        <v>1970.1451274960932</v>
      </c>
      <c r="CA49" s="177">
        <f>(CA36-CA35*(WACC!T$21-WACC!T$22))*WACC!T$12*(1-WACC!T$13)/(1-WACC!T$12*(1-WACC!T$13))</f>
        <v>6176.7693703240529</v>
      </c>
      <c r="CB49" s="179">
        <f>(CB36-CB35*(WACC!U$21-WACC!U$22))*WACC!U$12*(1-WACC!U$13)/(1-WACC!U$12*(1-WACC!U$13))</f>
        <v>1008.6770444803732</v>
      </c>
      <c r="CD49" s="177">
        <f>(CD36-CD35*(WACC!C$21-WACC!C$22))*WACC!C$12*(1-WACC!C$13)/(1-WACC!C$12*(1-WACC!C$13))</f>
        <v>6774.519147634056</v>
      </c>
      <c r="CE49" s="177">
        <f>(CE36-CE35*(WACC!D$21-WACC!D$22))*WACC!D$12*(1-WACC!D$13)/(1-WACC!D$12*(1-WACC!D$13))</f>
        <v>46775.767494415828</v>
      </c>
      <c r="CF49" s="177">
        <f>(CF36-CF35*(WACC!E$21-WACC!E$22))*WACC!E$12*(1-WACC!E$13)/(1-WACC!E$12*(1-WACC!E$13))</f>
        <v>-14805.033283731034</v>
      </c>
      <c r="CG49" s="177">
        <f>(CG36-CG35*(WACC!F$21-WACC!F$22))*WACC!F$12*(1-WACC!F$13)/(1-WACC!F$12*(1-WACC!F$13))</f>
        <v>85802.805333076321</v>
      </c>
      <c r="CH49" s="177">
        <f>(CH36-CH35*(WACC!G$21-WACC!G$22))*WACC!G$12*(1-WACC!G$13)/(1-WACC!G$12*(1-WACC!G$13))</f>
        <v>-45011.828483298625</v>
      </c>
      <c r="CI49" s="177">
        <f>(CI36-CI35*(WACC!H$21-WACC!H$22))*WACC!H$12*(1-WACC!H$13)/(1-WACC!H$12*(1-WACC!H$13))</f>
        <v>15518.95311134515</v>
      </c>
      <c r="CJ49" s="177">
        <f>(CJ36-CJ35*(WACC!I$21-WACC!I$22))*WACC!I$12*(1-WACC!I$13)/(1-WACC!I$12*(1-WACC!I$13))</f>
        <v>37770.667421052145</v>
      </c>
      <c r="CK49" s="177">
        <f>(CK36-CK35*(WACC!J$21-WACC!J$22))*WACC!J$12*(1-WACC!J$13)/(1-WACC!J$12*(1-WACC!J$13))</f>
        <v>-98876.593056008482</v>
      </c>
      <c r="CL49" s="177">
        <f>(CL36-CL35*(WACC!K$21-WACC!K$22))*WACC!K$12*(1-WACC!K$13)/(1-WACC!K$12*(1-WACC!K$13))</f>
        <v>-16763.413889633328</v>
      </c>
      <c r="CM49" s="177">
        <f>(CM36-CM35*(WACC!L$21-WACC!L$22))*WACC!L$12*(1-WACC!L$13)/(1-WACC!L$12*(1-WACC!L$13))</f>
        <v>-3467.5480012301164</v>
      </c>
      <c r="CN49" s="177">
        <f>(CN36-CN35*(WACC!M$21-WACC!M$22))*WACC!M$12*(1-WACC!M$13)/(1-WACC!M$12*(1-WACC!M$13))</f>
        <v>-190489.17320649224</v>
      </c>
      <c r="CO49" s="177">
        <f>(CO36-CO35*(WACC!N$21-WACC!N$22))*WACC!N$12*(1-WACC!N$13)/(1-WACC!N$12*(1-WACC!N$13))</f>
        <v>-196512.67218780413</v>
      </c>
      <c r="CP49" s="177">
        <f>(CP36-CP35*(WACC!O$21-WACC!O$22))*WACC!O$12*(1-WACC!O$13)/(1-WACC!O$12*(1-WACC!O$13))</f>
        <v>-66338.659245633477</v>
      </c>
      <c r="CQ49" s="177">
        <f>(CQ36-CQ35*(WACC!P$21-WACC!P$22))*WACC!P$12*(1-WACC!P$13)/(1-WACC!P$12*(1-WACC!P$13))</f>
        <v>-104998.59562469208</v>
      </c>
      <c r="CR49" s="177">
        <f>(CR36-CR35*(WACC!Q$21-WACC!Q$22))*WACC!Q$12*(1-WACC!Q$13)/(1-WACC!Q$12*(1-WACC!Q$13))</f>
        <v>-55422.486671966893</v>
      </c>
      <c r="CS49" s="177">
        <f>(CS36-CS35*(WACC!R$21-WACC!R$22))*WACC!R$12*(1-WACC!R$13)/(1-WACC!R$12*(1-WACC!R$13))</f>
        <v>-133317.85960149605</v>
      </c>
      <c r="CT49" s="177">
        <f>(CT36-CT35*(WACC!S$21-WACC!S$22))*WACC!S$12*(1-WACC!S$13)/(1-WACC!S$12*(1-WACC!S$13))</f>
        <v>161810.24991470395</v>
      </c>
      <c r="CU49" s="177">
        <f>(CU36-CU35*(WACC!T$21-WACC!T$22))*WACC!T$12*(1-WACC!T$13)/(1-WACC!T$12*(1-WACC!T$13))</f>
        <v>556232.22183319449</v>
      </c>
      <c r="CV49" s="179">
        <f>(CV36-CV35*(WACC!U$21-WACC!U$22))*WACC!U$12*(1-WACC!U$13)/(1-WACC!U$12*(1-WACC!U$13))</f>
        <v>100718.06723779358</v>
      </c>
      <c r="CX49" s="177">
        <f>(CX36-CX35*(WACC!C$21-WACC!C$22))*WACC!C$12*(1-WACC!C$13)/(1-WACC!C$12*(1-WACC!C$13))</f>
        <v>35884.313178051234</v>
      </c>
      <c r="CY49" s="177">
        <f>(CY36-CY35*(WACC!D$21-WACC!D$22))*WACC!D$12*(1-WACC!D$13)/(1-WACC!D$12*(1-WACC!D$13))</f>
        <v>250772.84726857589</v>
      </c>
      <c r="CZ49" s="177">
        <f>(CZ36-CZ35*(WACC!E$21-WACC!E$22))*WACC!E$12*(1-WACC!E$13)/(1-WACC!E$12*(1-WACC!E$13))</f>
        <v>-81154.942065636249</v>
      </c>
      <c r="DA49" s="177">
        <f>(DA36-DA35*(WACC!F$21-WACC!F$22))*WACC!F$12*(1-WACC!F$13)/(1-WACC!F$12*(1-WACC!F$13))</f>
        <v>479278.87456927204</v>
      </c>
      <c r="DB49" s="177">
        <f>(DB36-DB35*(WACC!G$21-WACC!G$22))*WACC!G$12*(1-WACC!G$13)/(1-WACC!G$12*(1-WACC!G$13))</f>
        <v>-260979.6345390256</v>
      </c>
      <c r="DC49" s="177">
        <f>(DC36-DC35*(WACC!H$21-WACC!H$22))*WACC!H$12*(1-WACC!H$13)/(1-WACC!H$12*(1-WACC!H$13))</f>
        <v>88104.668182745838</v>
      </c>
      <c r="DD49" s="177">
        <f>(DD36-DD35*(WACC!I$21-WACC!I$22))*WACC!I$12*(1-WACC!I$13)/(1-WACC!I$12*(1-WACC!I$13))</f>
        <v>197258.95102009561</v>
      </c>
      <c r="DE49" s="177">
        <f>(DE36-DE35*(WACC!J$21-WACC!J$22))*WACC!J$12*(1-WACC!J$13)/(1-WACC!J$12*(1-WACC!J$13))</f>
        <v>-404760.62588951114</v>
      </c>
      <c r="DF49" s="177">
        <f>(DF36-DF35*(WACC!K$21-WACC!K$22))*WACC!K$12*(1-WACC!K$13)/(1-WACC!K$12*(1-WACC!K$13))</f>
        <v>-43847.179087244665</v>
      </c>
      <c r="DG49" s="177">
        <f>(DG36-DG35*(WACC!L$21-WACC!L$22))*WACC!L$12*(1-WACC!L$13)/(1-WACC!L$12*(1-WACC!L$13))</f>
        <v>1468.3601857103542</v>
      </c>
      <c r="DH49" s="177">
        <f>(DH36-DH35*(WACC!M$21-WACC!M$22))*WACC!M$12*(1-WACC!M$13)/(1-WACC!M$12*(1-WACC!M$13))</f>
        <v>-418200.19609894603</v>
      </c>
      <c r="DI49" s="177">
        <f>(DI36-DI35*(WACC!N$21-WACC!N$22))*WACC!N$12*(1-WACC!N$13)/(1-WACC!N$12*(1-WACC!N$13))</f>
        <v>-417623.50196322583</v>
      </c>
      <c r="DJ49" s="177">
        <f>(DJ36-DJ35*(WACC!O$21-WACC!O$22))*WACC!O$12*(1-WACC!O$13)/(1-WACC!O$12*(1-WACC!O$13))</f>
        <v>-139528.47444241744</v>
      </c>
      <c r="DK49" s="177">
        <f>(DK36-DK35*(WACC!P$21-WACC!P$22))*WACC!P$12*(1-WACC!P$13)/(1-WACC!P$12*(1-WACC!P$13))</f>
        <v>-187310.4909554082</v>
      </c>
      <c r="DL49" s="177">
        <f>(DL36-DL35*(WACC!Q$21-WACC!Q$22))*WACC!Q$12*(1-WACC!Q$13)/(1-WACC!Q$12*(1-WACC!Q$13))</f>
        <v>-115765.52049546664</v>
      </c>
      <c r="DM49" s="177">
        <f>(DM36-DM35*(WACC!R$21-WACC!R$22))*WACC!R$12*(1-WACC!R$13)/(1-WACC!R$12*(1-WACC!R$13))</f>
        <v>-271674.52759400086</v>
      </c>
      <c r="DN49" s="177">
        <f>(DN36-DN35*(WACC!S$21-WACC!S$22))*WACC!S$12*(1-WACC!S$13)/(1-WACC!S$12*(1-WACC!S$13))</f>
        <v>307169.32380323717</v>
      </c>
      <c r="DO49" s="177">
        <f>(DO36-DO35*(WACC!T$21-WACC!T$22))*WACC!T$12*(1-WACC!T$13)/(1-WACC!T$12*(1-WACC!T$13))</f>
        <v>1010281.5864248357</v>
      </c>
      <c r="DP49" s="179">
        <f>(DP36-DP35*(WACC!U$21-WACC!U$22))*WACC!U$12*(1-WACC!U$13)/(1-WACC!U$12*(1-WACC!U$13))</f>
        <v>183845.70391738444</v>
      </c>
      <c r="DR49" s="177">
        <f>(DR36-DR35*(WACC!C$21-WACC!C$22))*WACC!C$12*(1-WACC!C$13)/(1-WACC!C$12*(1-WACC!C$13))</f>
        <v>9198.5569823847891</v>
      </c>
      <c r="DS49" s="177">
        <f>(DS36-DS35*(WACC!D$21-WACC!D$22))*WACC!D$12*(1-WACC!D$13)/(1-WACC!D$12*(1-WACC!D$13))</f>
        <v>66819.704012663555</v>
      </c>
      <c r="DT49" s="177">
        <f>(DT36-DT35*(WACC!E$21-WACC!E$22))*WACC!E$12*(1-WACC!E$13)/(1-WACC!E$12*(1-WACC!E$13))</f>
        <v>-22358.370742424228</v>
      </c>
      <c r="DU49" s="177">
        <f>(DU36-DU35*(WACC!F$21-WACC!F$22))*WACC!F$12*(1-WACC!F$13)/(1-WACC!F$12*(1-WACC!F$13))</f>
        <v>29003.691533041449</v>
      </c>
      <c r="DV49" s="177">
        <f>(DV36-DV35*(WACC!G$21-WACC!G$22))*WACC!G$12*(1-WACC!G$13)/(1-WACC!G$12*(1-WACC!G$13))</f>
        <v>-57679.609772745884</v>
      </c>
      <c r="DW49" s="177">
        <f>(DW36-DW35*(WACC!H$21-WACC!H$22))*WACC!H$12*(1-WACC!H$13)/(1-WACC!H$12*(1-WACC!H$13))</f>
        <v>24725.307329389409</v>
      </c>
      <c r="DX49" s="177">
        <f>(DX36-DX35*(WACC!I$21-WACC!I$22))*WACC!I$12*(1-WACC!I$13)/(1-WACC!I$12*(1-WACC!I$13))</f>
        <v>67185.999544804639</v>
      </c>
      <c r="DY49" s="177">
        <f>(DY36-DY35*(WACC!J$21-WACC!J$22))*WACC!J$12*(1-WACC!J$13)/(1-WACC!J$12*(1-WACC!J$13))</f>
        <v>-146692.7150750102</v>
      </c>
      <c r="DZ49" s="177">
        <f>(DZ36-DZ35*(WACC!K$21-WACC!K$22))*WACC!K$12*(1-WACC!K$13)/(1-WACC!K$12*(1-WACC!K$13))</f>
        <v>-22278.461695359198</v>
      </c>
      <c r="EA49" s="177">
        <f>(EA36-EA35*(WACC!L$21-WACC!L$22))*WACC!L$12*(1-WACC!L$13)/(1-WACC!L$12*(1-WACC!L$13))</f>
        <v>-6136.5678068579791</v>
      </c>
      <c r="EB49" s="177">
        <f>(EB36-EB35*(WACC!M$21-WACC!M$22))*WACC!M$12*(1-WACC!M$13)/(1-WACC!M$12*(1-WACC!M$13))</f>
        <v>-303442.10137375479</v>
      </c>
      <c r="EC49" s="177">
        <f>(EC36-EC35*(WACC!N$21-WACC!N$22))*WACC!N$12*(1-WACC!N$13)/(1-WACC!N$12*(1-WACC!N$13))</f>
        <v>-318750.42566399963</v>
      </c>
      <c r="ED49" s="177">
        <f>(ED36-ED35*(WACC!O$21-WACC!O$22))*WACC!O$12*(1-WACC!O$13)/(1-WACC!O$12*(1-WACC!O$13))</f>
        <v>-106109.68743257281</v>
      </c>
      <c r="EE49" s="177">
        <f>(EE36-EE35*(WACC!P$21-WACC!P$22))*WACC!P$12*(1-WACC!P$13)/(1-WACC!P$12*(1-WACC!P$13))</f>
        <v>-157808.01596623036</v>
      </c>
      <c r="EF49" s="177">
        <f>(EF36-EF35*(WACC!Q$21-WACC!Q$22))*WACC!Q$12*(1-WACC!Q$13)/(1-WACC!Q$12*(1-WACC!Q$13))</f>
        <v>-96397.731035331788</v>
      </c>
      <c r="EG49" s="177">
        <f>(EG36-EG35*(WACC!R$21-WACC!R$22))*WACC!R$12*(1-WACC!R$13)/(1-WACC!R$12*(1-WACC!R$13))</f>
        <v>-230612.98151787164</v>
      </c>
      <c r="EH49" s="177">
        <f>(EH36-EH35*(WACC!S$21-WACC!S$22))*WACC!S$12*(1-WACC!S$13)/(1-WACC!S$12*(1-WACC!S$13))</f>
        <v>274217.09966911789</v>
      </c>
      <c r="EI49" s="177">
        <f>(EI36-EI35*(WACC!T$21-WACC!T$22))*WACC!T$12*(1-WACC!T$13)/(1-WACC!T$12*(1-WACC!T$13))</f>
        <v>932105.96798328112</v>
      </c>
      <c r="EJ49" s="179">
        <f>(EJ36-EJ35*(WACC!U$21-WACC!U$22))*WACC!U$12*(1-WACC!U$13)/(1-WACC!U$12*(1-WACC!U$13))</f>
        <v>168362.86465171224</v>
      </c>
    </row>
    <row r="50" spans="1:140" s="147" customFormat="1" x14ac:dyDescent="0.25">
      <c r="A50" s="85" t="s">
        <v>58</v>
      </c>
      <c r="B50" s="181">
        <f>B44-B37+B48</f>
        <v>10707323.481681611</v>
      </c>
      <c r="C50" s="181">
        <f t="shared" ref="C50:M50" si="564">C44-C37+C48</f>
        <v>10875667.887193931</v>
      </c>
      <c r="D50" s="181">
        <f t="shared" si="564"/>
        <v>12500398.035696104</v>
      </c>
      <c r="E50" s="181">
        <f t="shared" si="564"/>
        <v>14580474.020425325</v>
      </c>
      <c r="F50" s="181">
        <f t="shared" si="564"/>
        <v>15174350.372136489</v>
      </c>
      <c r="G50" s="181">
        <f t="shared" si="564"/>
        <v>17166971.103875384</v>
      </c>
      <c r="H50" s="181">
        <f t="shared" si="564"/>
        <v>17752699.832223944</v>
      </c>
      <c r="I50" s="181">
        <f t="shared" si="564"/>
        <v>16413122.394109309</v>
      </c>
      <c r="J50" s="181">
        <f t="shared" si="564"/>
        <v>15187509.169059152</v>
      </c>
      <c r="K50" s="181">
        <f t="shared" si="564"/>
        <v>16729718.941904176</v>
      </c>
      <c r="L50" s="181">
        <f t="shared" si="564"/>
        <v>15532233.397895237</v>
      </c>
      <c r="M50" s="181">
        <f t="shared" si="564"/>
        <v>16374673.893367371</v>
      </c>
      <c r="N50" s="181">
        <f t="shared" ref="N50:S50" si="565">N44-N37+N48</f>
        <v>16332422.805212392</v>
      </c>
      <c r="O50" s="181">
        <f t="shared" si="565"/>
        <v>16486818.285876833</v>
      </c>
      <c r="P50" s="181">
        <f t="shared" si="565"/>
        <v>15382060.712174969</v>
      </c>
      <c r="Q50" s="181">
        <f t="shared" si="565"/>
        <v>13714564.19734131</v>
      </c>
      <c r="R50" s="181">
        <f t="shared" si="565"/>
        <v>14130653.329338113</v>
      </c>
      <c r="S50" s="181">
        <f t="shared" si="565"/>
        <v>15738372.400890308</v>
      </c>
      <c r="T50" s="181">
        <f t="shared" ref="T50" si="566">T44-T37+T48</f>
        <v>20165760.238949947</v>
      </c>
      <c r="V50" s="181">
        <f>V44-V37+V48</f>
        <v>3164665.9824485146</v>
      </c>
      <c r="W50" s="181">
        <f>W44-W37+W48</f>
        <v>3102656.8501504655</v>
      </c>
      <c r="X50" s="181">
        <f t="shared" ref="X50:AM50" si="567">X44-X37+X48</f>
        <v>3292138.8019827129</v>
      </c>
      <c r="Y50" s="181">
        <f t="shared" si="567"/>
        <v>3527457.9444002099</v>
      </c>
      <c r="Z50" s="181">
        <f t="shared" si="567"/>
        <v>3467181.9514157274</v>
      </c>
      <c r="AA50" s="181">
        <f t="shared" si="567"/>
        <v>4441049.2230015323</v>
      </c>
      <c r="AB50" s="181">
        <f t="shared" si="567"/>
        <v>4931644.3140321719</v>
      </c>
      <c r="AC50" s="181">
        <f t="shared" si="567"/>
        <v>4858052.4504247047</v>
      </c>
      <c r="AD50" s="181">
        <f t="shared" si="567"/>
        <v>4598028.7766019451</v>
      </c>
      <c r="AE50" s="181">
        <f t="shared" si="567"/>
        <v>5001365.3911877535</v>
      </c>
      <c r="AF50" s="181">
        <f t="shared" si="567"/>
        <v>4411994.9624452312</v>
      </c>
      <c r="AG50" s="181">
        <f t="shared" si="567"/>
        <v>4599927.0269702645</v>
      </c>
      <c r="AH50" s="181">
        <f t="shared" si="567"/>
        <v>4823839.9123920435</v>
      </c>
      <c r="AI50" s="181">
        <f t="shared" si="567"/>
        <v>4856569.7484772075</v>
      </c>
      <c r="AJ50" s="181">
        <f t="shared" si="567"/>
        <v>4565053.4017336946</v>
      </c>
      <c r="AK50" s="181">
        <f t="shared" si="567"/>
        <v>4015499.348820108</v>
      </c>
      <c r="AL50" s="181">
        <f t="shared" si="567"/>
        <v>4042387.591428217</v>
      </c>
      <c r="AM50" s="181">
        <f t="shared" si="567"/>
        <v>4396445.197980254</v>
      </c>
      <c r="AN50" s="181">
        <f t="shared" ref="AN50" si="568">AN44-AN37+AN48</f>
        <v>5415513.1142102331</v>
      </c>
      <c r="AP50" s="181">
        <f>AP44-AP37+AP48</f>
        <v>18512348.092950746</v>
      </c>
      <c r="AQ50" s="181">
        <f>AQ44-AQ37+AQ48</f>
        <v>18467019.809787765</v>
      </c>
      <c r="AR50" s="181">
        <f t="shared" ref="AR50:BG50" si="569">AR44-AR37+AR48</f>
        <v>20416490.981972959</v>
      </c>
      <c r="AS50" s="181">
        <f t="shared" si="569"/>
        <v>22939988.706917107</v>
      </c>
      <c r="AT50" s="181">
        <f t="shared" si="569"/>
        <v>23513964.238508847</v>
      </c>
      <c r="AU50" s="181">
        <f t="shared" si="569"/>
        <v>26261941.574238617</v>
      </c>
      <c r="AV50" s="181">
        <f t="shared" si="569"/>
        <v>26574645.435259938</v>
      </c>
      <c r="AW50" s="181">
        <f t="shared" si="569"/>
        <v>24202186.743514568</v>
      </c>
      <c r="AX50" s="181">
        <f t="shared" si="569"/>
        <v>22215988.874714073</v>
      </c>
      <c r="AY50" s="181">
        <f t="shared" si="569"/>
        <v>24236144.360070158</v>
      </c>
      <c r="AZ50" s="181">
        <f t="shared" si="569"/>
        <v>22327194.695542667</v>
      </c>
      <c r="BA50" s="181">
        <f t="shared" si="569"/>
        <v>23364797.993781708</v>
      </c>
      <c r="BB50" s="181">
        <f t="shared" si="569"/>
        <v>23380643.601565611</v>
      </c>
      <c r="BC50" s="181">
        <f t="shared" si="569"/>
        <v>23512851.067495164</v>
      </c>
      <c r="BD50" s="181">
        <f t="shared" si="569"/>
        <v>22163897.182776932</v>
      </c>
      <c r="BE50" s="181">
        <f t="shared" si="569"/>
        <v>19513528.564227208</v>
      </c>
      <c r="BF50" s="181">
        <f t="shared" si="569"/>
        <v>20292829.907306153</v>
      </c>
      <c r="BG50" s="181">
        <f t="shared" si="569"/>
        <v>23105668.721720945</v>
      </c>
      <c r="BH50" s="181">
        <f>BH44-BH37+BH48</f>
        <v>30975674.673356112</v>
      </c>
      <c r="BJ50" s="181">
        <f>BJ44-BJ37+BJ48</f>
        <v>67397.625338364</v>
      </c>
      <c r="BK50" s="181">
        <f>BK44-BK37+BK48</f>
        <v>65207.455268008154</v>
      </c>
      <c r="BL50" s="181">
        <f>BL44-BL37+BL48</f>
        <v>69996.937170376725</v>
      </c>
      <c r="BM50" s="181">
        <f t="shared" ref="BM50:CA50" si="570">BM44-BM37+BM48</f>
        <v>75848.495136890386</v>
      </c>
      <c r="BN50" s="181">
        <f t="shared" si="570"/>
        <v>74584.831118657879</v>
      </c>
      <c r="BO50" s="181">
        <f t="shared" si="570"/>
        <v>80083.987813244981</v>
      </c>
      <c r="BP50" s="181">
        <f t="shared" si="570"/>
        <v>77574.84648097356</v>
      </c>
      <c r="BQ50" s="181">
        <f t="shared" si="570"/>
        <v>67858.527721405888</v>
      </c>
      <c r="BR50" s="181">
        <f t="shared" si="570"/>
        <v>60619.120027178993</v>
      </c>
      <c r="BS50" s="181">
        <f t="shared" si="570"/>
        <v>62352.37385063219</v>
      </c>
      <c r="BT50" s="181">
        <f t="shared" si="570"/>
        <v>57845.547918884258</v>
      </c>
      <c r="BU50" s="181">
        <f t="shared" si="570"/>
        <v>58657.834226786828</v>
      </c>
      <c r="BV50" s="181">
        <f t="shared" si="570"/>
        <v>57459.309500068448</v>
      </c>
      <c r="BW50" s="181">
        <f t="shared" si="570"/>
        <v>60232.506308838776</v>
      </c>
      <c r="BX50" s="181">
        <f t="shared" si="570"/>
        <v>73697.523647362177</v>
      </c>
      <c r="BY50" s="181">
        <f t="shared" si="570"/>
        <v>64298.906964471869</v>
      </c>
      <c r="BZ50" s="181">
        <f t="shared" si="570"/>
        <v>81824.722978579535</v>
      </c>
      <c r="CA50" s="181">
        <f t="shared" si="570"/>
        <v>88220.632523845896</v>
      </c>
      <c r="CB50" s="181">
        <f>CB44-CB37+CB48</f>
        <v>106553.08024076156</v>
      </c>
      <c r="CD50" s="181">
        <f>CD44-CD37+CD48</f>
        <v>2555911.7696347134</v>
      </c>
      <c r="CE50" s="181">
        <f>CE44-CE37+CE48</f>
        <v>2531391.6448184624</v>
      </c>
      <c r="CF50" s="181">
        <f>CF44-CF37+CF48</f>
        <v>2736006.3209924563</v>
      </c>
      <c r="CG50" s="181">
        <f>CG44-CG37+CG48</f>
        <v>3024583.6113690995</v>
      </c>
      <c r="CH50" s="181">
        <f t="shared" ref="CH50:CU50" si="571">CH44-CH37+CH48</f>
        <v>3016976.0596736679</v>
      </c>
      <c r="CI50" s="181">
        <f t="shared" si="571"/>
        <v>3519681.6379948077</v>
      </c>
      <c r="CJ50" s="181">
        <f t="shared" si="571"/>
        <v>3962653.9799157381</v>
      </c>
      <c r="CK50" s="181">
        <f t="shared" si="571"/>
        <v>4413854.2208962794</v>
      </c>
      <c r="CL50" s="181">
        <f t="shared" si="571"/>
        <v>5068867.1670036828</v>
      </c>
      <c r="CM50" s="181">
        <f t="shared" si="571"/>
        <v>6223734.5337672671</v>
      </c>
      <c r="CN50" s="181">
        <f t="shared" si="571"/>
        <v>5442355.7371327747</v>
      </c>
      <c r="CO50" s="181">
        <f t="shared" si="571"/>
        <v>5815741.5140466569</v>
      </c>
      <c r="CP50" s="181">
        <f t="shared" si="571"/>
        <v>5944394.4786270978</v>
      </c>
      <c r="CQ50" s="181">
        <f t="shared" si="571"/>
        <v>6120604.0154836727</v>
      </c>
      <c r="CR50" s="181">
        <f t="shared" si="571"/>
        <v>5364196.7545079673</v>
      </c>
      <c r="CS50" s="181">
        <f t="shared" si="571"/>
        <v>4638257.2627215162</v>
      </c>
      <c r="CT50" s="181">
        <f t="shared" si="571"/>
        <v>4869898.0550435539</v>
      </c>
      <c r="CU50" s="181">
        <f t="shared" si="571"/>
        <v>5377362.309960722</v>
      </c>
      <c r="CV50" s="181">
        <f>CV44-CV37+CV48</f>
        <v>7016447.5927304979</v>
      </c>
      <c r="CX50" s="181">
        <f>CX44-CX37+CX48</f>
        <v>13818237.130011478</v>
      </c>
      <c r="CY50" s="181">
        <f>CY44-CY37+CY48</f>
        <v>13844272.637270641</v>
      </c>
      <c r="CZ50" s="181">
        <f>CZ44-CZ37+CZ48</f>
        <v>15194986.425091714</v>
      </c>
      <c r="DA50" s="181">
        <f t="shared" ref="DA50:DO50" si="572">DA44-DA37+DA48</f>
        <v>17063763.817438535</v>
      </c>
      <c r="DB50" s="181">
        <f t="shared" si="572"/>
        <v>17492497.772197068</v>
      </c>
      <c r="DC50" s="181">
        <f t="shared" si="572"/>
        <v>19831123.149571568</v>
      </c>
      <c r="DD50" s="181">
        <f t="shared" si="572"/>
        <v>20613576.494516961</v>
      </c>
      <c r="DE50" s="181">
        <f t="shared" si="572"/>
        <v>19390374.53514415</v>
      </c>
      <c r="DF50" s="181">
        <f t="shared" si="572"/>
        <v>17928668.131684277</v>
      </c>
      <c r="DG50" s="181">
        <f t="shared" si="572"/>
        <v>18458799.589607172</v>
      </c>
      <c r="DH50" s="181">
        <f t="shared" si="572"/>
        <v>16622003.497513428</v>
      </c>
      <c r="DI50" s="181">
        <f t="shared" si="572"/>
        <v>16999503.547581445</v>
      </c>
      <c r="DJ50" s="181">
        <f t="shared" si="572"/>
        <v>16963653.215000954</v>
      </c>
      <c r="DK50" s="181">
        <f t="shared" si="572"/>
        <v>16831994.820369612</v>
      </c>
      <c r="DL50" s="181">
        <f t="shared" si="572"/>
        <v>16339637.539110528</v>
      </c>
      <c r="DM50" s="181">
        <f t="shared" si="572"/>
        <v>14912287.010584706</v>
      </c>
      <c r="DN50" s="181">
        <f t="shared" si="572"/>
        <v>15080693.995258024</v>
      </c>
      <c r="DO50" s="181">
        <f t="shared" si="572"/>
        <v>16163918.219590487</v>
      </c>
      <c r="DP50" s="181">
        <f>DP44-DP37+DP48</f>
        <v>19649149.846676983</v>
      </c>
      <c r="DR50" s="181">
        <f>DR44-DR37+DR48</f>
        <v>4169002.991120554</v>
      </c>
      <c r="DS50" s="181">
        <f t="shared" ref="DS50:EI50" si="573">DS44-DS37+DS48</f>
        <v>4312027.4988620244</v>
      </c>
      <c r="DT50" s="181">
        <f t="shared" si="573"/>
        <v>4774245.4771311888</v>
      </c>
      <c r="DU50" s="181">
        <f t="shared" si="573"/>
        <v>5312687.9262447711</v>
      </c>
      <c r="DV50" s="181">
        <f t="shared" si="573"/>
        <v>4853654.5636302922</v>
      </c>
      <c r="DW50" s="181">
        <f t="shared" si="573"/>
        <v>7814182.2548198979</v>
      </c>
      <c r="DX50" s="181">
        <f t="shared" si="573"/>
        <v>10140620.925096069</v>
      </c>
      <c r="DY50" s="181">
        <f t="shared" si="573"/>
        <v>10550430.607731586</v>
      </c>
      <c r="DZ50" s="181">
        <f t="shared" si="573"/>
        <v>12886702.74190178</v>
      </c>
      <c r="EA50" s="181">
        <f t="shared" si="573"/>
        <v>19041879.32315826</v>
      </c>
      <c r="EB50" s="181">
        <f t="shared" si="573"/>
        <v>18453354.74293856</v>
      </c>
      <c r="EC50" s="181">
        <f t="shared" si="573"/>
        <v>17715605.748182271</v>
      </c>
      <c r="ED50" s="181">
        <f t="shared" si="573"/>
        <v>17556384.14421694</v>
      </c>
      <c r="EE50" s="181">
        <f t="shared" si="573"/>
        <v>16014429.32578405</v>
      </c>
      <c r="EF50" s="181">
        <f t="shared" si="573"/>
        <v>18049486.17454518</v>
      </c>
      <c r="EG50" s="181">
        <f t="shared" si="573"/>
        <v>17965410.479579102</v>
      </c>
      <c r="EH50" s="181">
        <f t="shared" si="573"/>
        <v>19335959.639236711</v>
      </c>
      <c r="EI50" s="181">
        <f t="shared" si="573"/>
        <v>22683605.13589374</v>
      </c>
      <c r="EJ50" s="181">
        <f t="shared" ref="EJ50" si="574">EJ44-EJ37+EJ48</f>
        <v>27712513.02471542</v>
      </c>
    </row>
    <row r="51" spans="1:140" s="39" customFormat="1" x14ac:dyDescent="0.25">
      <c r="A51" s="179" t="s">
        <v>276</v>
      </c>
      <c r="B51" s="179">
        <f>B36-B35*(WACC!C$21-WACC!C$22)</f>
        <v>132837.17605535733</v>
      </c>
      <c r="C51" s="179">
        <f>C36-C35*(WACC!D$21-WACC!D$22)</f>
        <v>940660.91688594036</v>
      </c>
      <c r="D51" s="179">
        <f>D36-D35*(WACC!E$21-WACC!E$22)</f>
        <v>-322352.53884211043</v>
      </c>
      <c r="E51" s="179">
        <f>E36-E35*(WACC!F$21-WACC!F$22)</f>
        <v>1995529.0419714185</v>
      </c>
      <c r="F51" s="179">
        <f>F36-F35*(WACC!G$21-WACC!G$22)</f>
        <v>-1111823.5320573421</v>
      </c>
      <c r="G51" s="179">
        <f>G36-G35*(WACC!H$21-WACC!H$22)</f>
        <v>371270.79826052673</v>
      </c>
      <c r="H51" s="179">
        <f>H36-H35*(WACC!I$21-WACC!I$22)</f>
        <v>820107.55271318462</v>
      </c>
      <c r="I51" s="179">
        <f>I36-I35*(WACC!J$21-WACC!J$22)</f>
        <v>-1621284.6972202403</v>
      </c>
      <c r="J51" s="179">
        <f>J36-J35*(WACC!K$21-WACC!K$22)</f>
        <v>-169133.44184483308</v>
      </c>
      <c r="K51" s="179">
        <f>K36-K35*(WACC!L$21-WACC!L$22)</f>
        <v>2879.7476814752445</v>
      </c>
      <c r="L51" s="179">
        <f>L36-L35*(WACC!M$21-WACC!M$22)</f>
        <v>-2274464.6918958579</v>
      </c>
      <c r="M51" s="179">
        <f>M36-M35*(WACC!N$21-WACC!N$22)</f>
        <v>-2359158.1242460585</v>
      </c>
      <c r="N51" s="179">
        <f>N36-N35*(WACC!O$21-WACC!O$22)</f>
        <v>-776468.18868059432</v>
      </c>
      <c r="O51" s="179">
        <f>O36-O35*(WACC!P$21-WACC!P$22)</f>
        <v>-1069456.7749049598</v>
      </c>
      <c r="P51" s="179">
        <f>P36-P35*(WACC!Q$21-WACC!Q$22)</f>
        <v>-1030576.5511434721</v>
      </c>
      <c r="Q51" s="179">
        <f>Q36-Q35*(WACC!R$21-WACC!R$22)</f>
        <v>-2473441.7147782091</v>
      </c>
      <c r="R51" s="179">
        <f>R36-R35*(WACC!S$21-WACC!S$22)</f>
        <v>2968334.3158371951</v>
      </c>
      <c r="S51" s="179">
        <f>S36-S35*(WACC!T$21-WACC!T$22)</f>
        <v>9859291.7659554072</v>
      </c>
      <c r="T51" s="179">
        <f>T36-T35*(WACC!U$21-WACC!U$22)</f>
        <v>1654913.062515351</v>
      </c>
      <c r="V51" s="179">
        <f>V36-V35*(WACC!C$21-WACC!C$22)</f>
        <v>39061.388769676327</v>
      </c>
      <c r="W51" s="179">
        <f>W36-W35*(WACC!D$21-WACC!D$22)</f>
        <v>267232.83254667674</v>
      </c>
      <c r="X51" s="179">
        <f>X36-X35*(WACC!E$21-WACC!E$22)</f>
        <v>-82795.171306297998</v>
      </c>
      <c r="Y51" s="179">
        <f>Y36-Y35*(WACC!F$21-WACC!F$22)</f>
        <v>458259.34776446386</v>
      </c>
      <c r="Z51" s="179">
        <f>Z36-Z35*(WACC!G$21-WACC!G$22)</f>
        <v>-235652.89089545887</v>
      </c>
      <c r="AA51" s="179">
        <f>AA36-AA35*(WACC!H$21-WACC!H$22)</f>
        <v>88820.416447270894</v>
      </c>
      <c r="AB51" s="179">
        <f>AB36-AB35*(WACC!I$21-WACC!I$22)</f>
        <v>215659.91868815245</v>
      </c>
      <c r="AC51" s="179">
        <f>AC36-AC35*(WACC!J$21-WACC!J$22)</f>
        <v>-488752.4462550896</v>
      </c>
      <c r="AD51" s="179">
        <f>AD36-AD35*(WACC!K$21-WACC!K$22)</f>
        <v>-60300.796334418235</v>
      </c>
      <c r="AE51" s="179">
        <f>AE36-AE35*(WACC!L$21-WACC!L$22)</f>
        <v>-6098.0448513226584</v>
      </c>
      <c r="AF51" s="179">
        <f>AF36-AF35*(WACC!M$21-WACC!M$22)</f>
        <v>-594638.18127586716</v>
      </c>
      <c r="AG51" s="179">
        <f>AG36-AG35*(WACC!N$21-WACC!N$22)</f>
        <v>-621121.21234426578</v>
      </c>
      <c r="AH51" s="179">
        <f>AH36-AH35*(WACC!O$21-WACC!O$22)</f>
        <v>-216323.47032788582</v>
      </c>
      <c r="AI51" s="179">
        <f>AI36-AI35*(WACC!P$21-WACC!P$22)</f>
        <v>-338974.68966587412</v>
      </c>
      <c r="AJ51" s="179">
        <f>AJ36-AJ35*(WACC!Q$21-WACC!Q$22)</f>
        <v>-290865.22726143862</v>
      </c>
      <c r="AK51" s="179">
        <f>AK36-AK35*(WACC!R$21-WACC!R$22)</f>
        <v>-692675.89072007488</v>
      </c>
      <c r="AL51" s="179">
        <f>AL36-AL35*(WACC!S$21-WACC!S$22)</f>
        <v>812208.66995382751</v>
      </c>
      <c r="AM51" s="179">
        <f>AM36-AM35*(WACC!T$21-WACC!T$22)</f>
        <v>2618614.2344741123</v>
      </c>
      <c r="AN51" s="179">
        <f>AN36-AN35*(WACC!U$21-WACC!U$22)</f>
        <v>422846.90530571993</v>
      </c>
      <c r="AP51" s="179">
        <f>AP36-AP35*(WACC!C$21-WACC!C$22)</f>
        <v>250501.61093979701</v>
      </c>
      <c r="AQ51" s="179">
        <f>AQ36-AQ35*(WACC!D$21-WACC!D$22)</f>
        <v>1759648.9473160123</v>
      </c>
      <c r="AR51" s="179">
        <f>AR36-AR35*(WACC!E$21-WACC!E$22)</f>
        <v>-570726.60630918574</v>
      </c>
      <c r="AS51" s="179">
        <f>AS36-AS35*(WACC!F$21-WACC!F$22)</f>
        <v>3335361.2267748164</v>
      </c>
      <c r="AT51" s="179">
        <f>AT36-AT35*(WACC!G$21-WACC!G$22)</f>
        <v>-1827867.4947234052</v>
      </c>
      <c r="AU51" s="179">
        <f>AU36-AU35*(WACC!H$21-WACC!H$22)</f>
        <v>603725.6974685723</v>
      </c>
      <c r="AV51" s="179">
        <f>AV36-AV35*(WACC!I$21-WACC!I$22)</f>
        <v>1308560.7313253293</v>
      </c>
      <c r="AW51" s="179">
        <f>AW36-AW35*(WACC!J$21-WACC!J$22)</f>
        <v>-2544425.4773271242</v>
      </c>
      <c r="AX51" s="179">
        <f>AX36-AX35*(WACC!K$21-WACC!K$22)</f>
        <v>-258239.07770400494</v>
      </c>
      <c r="AY51" s="179">
        <f>AY36-AY35*(WACC!L$21-WACC!L$22)</f>
        <v>15826.055163588375</v>
      </c>
      <c r="AZ51" s="179">
        <f>AZ36-AZ35*(WACC!M$21-WACC!M$22)</f>
        <v>-3499923.25201796</v>
      </c>
      <c r="BA51" s="179">
        <f>BA36-BA35*(WACC!N$21-WACC!N$22)</f>
        <v>-3618849.1669048993</v>
      </c>
      <c r="BB51" s="179">
        <f>BB36-BB35*(WACC!O$21-WACC!O$22)</f>
        <v>-1215999.8655957468</v>
      </c>
      <c r="BC51" s="179">
        <f>BC36-BC35*(WACC!P$21-WACC!P$22)</f>
        <v>-1705739.158960768</v>
      </c>
      <c r="BD51" s="179">
        <f>BD36-BD35*(WACC!Q$21-WACC!Q$22)</f>
        <v>-1671269.4770323932</v>
      </c>
      <c r="BE51" s="179">
        <f>BE36-BE35*(WACC!R$21-WACC!R$22)</f>
        <v>-4094341.3790549366</v>
      </c>
      <c r="BF51" s="179">
        <f>BF36-BF35*(WACC!S$21-WACC!S$22)</f>
        <v>4981563.8979945546</v>
      </c>
      <c r="BG51" s="179">
        <f>BG36-BG35*(WACC!T$21-WACC!T$22)</f>
        <v>17010109.626038734</v>
      </c>
      <c r="BH51" s="179">
        <f>BH36-BH35*(WACC!U$21-WACC!U$22)</f>
        <v>2987088.2905073427</v>
      </c>
      <c r="BJ51" s="179">
        <f>BJ36-BJ35*(WACC!C$21-WACC!C$22)</f>
        <v>931.35275770341104</v>
      </c>
      <c r="BK51" s="179">
        <f>BK36-BK35*(WACC!D$21-WACC!D$22)</f>
        <v>6326.0325303070895</v>
      </c>
      <c r="BL51" s="179">
        <f>BL36-BL35*(WACC!E$21-WACC!E$22)</f>
        <v>-1983.0975976183036</v>
      </c>
      <c r="BM51" s="179">
        <f>BM36-BM35*(WACC!F$21-WACC!F$22)</f>
        <v>11117.717200069641</v>
      </c>
      <c r="BN51" s="179">
        <f>BN36-BN35*(WACC!G$21-WACC!G$22)</f>
        <v>-5797.8819317059188</v>
      </c>
      <c r="BO51" s="179">
        <f>BO36-BO35*(WACC!H$21-WACC!H$22)</f>
        <v>1850.2506618981679</v>
      </c>
      <c r="BP51" s="179">
        <f>BP36-BP35*(WACC!I$21-WACC!I$22)</f>
        <v>3813.4974050292913</v>
      </c>
      <c r="BQ51" s="179">
        <f>BQ36-BQ35*(WACC!J$21-WACC!J$22)</f>
        <v>-6800.0621666073657</v>
      </c>
      <c r="BR51" s="179">
        <f>BR36-BR35*(WACC!K$21-WACC!K$22)</f>
        <v>-581.83327212824588</v>
      </c>
      <c r="BS51" s="179">
        <f>BS36-BS35*(WACC!L$21-WACC!L$22)</f>
        <v>143.99043362015982</v>
      </c>
      <c r="BT51" s="179">
        <f>BT36-BT35*(WACC!M$21-WACC!M$22)</f>
        <v>-7908.6288092861269</v>
      </c>
      <c r="BU51" s="179">
        <f>BU36-BU35*(WACC!N$21-WACC!N$22)</f>
        <v>-7599.6145863617639</v>
      </c>
      <c r="BV51" s="179">
        <f>BV36-BV35*(WACC!O$21-WACC!O$22)</f>
        <v>-2611.5607596655591</v>
      </c>
      <c r="BW51" s="179">
        <f>BW36-BW35*(WACC!P$21-WACC!P$22)</f>
        <v>-4968.4798572461532</v>
      </c>
      <c r="BX51" s="179">
        <f>BX36-BX35*(WACC!Q$21-WACC!Q$22)</f>
        <v>-5185.4310666413003</v>
      </c>
      <c r="BY51" s="179">
        <f>BY36-BY35*(WACC!R$21-WACC!R$22)</f>
        <v>-11984.481129935797</v>
      </c>
      <c r="BZ51" s="179">
        <f>BZ36-BZ35*(WACC!S$21-WACC!S$22)</f>
        <v>13854.313727898989</v>
      </c>
      <c r="CA51" s="179">
        <f>CA36-CA35*(WACC!T$21-WACC!T$22)</f>
        <v>43435.836013819855</v>
      </c>
      <c r="CB51" s="179">
        <f>CB36-CB35*(WACC!U$21-WACC!U$22)</f>
        <v>6810.524850718677</v>
      </c>
      <c r="CD51" s="179">
        <f>CD36-CD35*(WACC!C$21-WACC!C$22)</f>
        <v>30861.698339233175</v>
      </c>
      <c r="CE51" s="179">
        <f>CE36-CE35*(WACC!D$21-WACC!D$22)</f>
        <v>213089.60747463943</v>
      </c>
      <c r="CF51" s="179">
        <f>CF36-CF35*(WACC!E$21-WACC!E$22)</f>
        <v>-67445.151625910657</v>
      </c>
      <c r="CG51" s="179">
        <f>CG36-CG35*(WACC!F$21-WACC!F$22)</f>
        <v>390879.4465174916</v>
      </c>
      <c r="CH51" s="179">
        <f>CH36-CH35*(WACC!G$21-WACC!G$22)</f>
        <v>-205053.88531288033</v>
      </c>
      <c r="CI51" s="179">
        <f>CI36-CI35*(WACC!H$21-WACC!H$22)</f>
        <v>70697.453062820598</v>
      </c>
      <c r="CJ51" s="179">
        <f>CJ36-CJ35*(WACC!I$21-WACC!I$22)</f>
        <v>172066.37380707869</v>
      </c>
      <c r="CK51" s="179">
        <f>CK36-CK35*(WACC!J$21-WACC!J$22)</f>
        <v>-450437.81281087117</v>
      </c>
      <c r="CL51" s="179">
        <f>CL36-CL35*(WACC!K$21-WACC!K$22)</f>
        <v>-76366.663275024388</v>
      </c>
      <c r="CM51" s="179">
        <f>CM36-CM35*(WACC!L$21-WACC!L$22)</f>
        <v>-15796.607561165234</v>
      </c>
      <c r="CN51" s="179">
        <f>CN36-CN35*(WACC!M$21-WACC!M$22)</f>
        <v>-867784.01127433963</v>
      </c>
      <c r="CO51" s="179">
        <f>CO36-CO35*(WACC!N$21-WACC!N$22)</f>
        <v>-895224.39552254835</v>
      </c>
      <c r="CP51" s="179">
        <f>CP36-CP35*(WACC!O$21-WACC!O$22)</f>
        <v>-302209.44767466374</v>
      </c>
      <c r="CQ51" s="179">
        <f>CQ36-CQ35*(WACC!P$21-WACC!P$22)</f>
        <v>-478326.93562377337</v>
      </c>
      <c r="CR51" s="179">
        <f>CR36-CR35*(WACC!Q$21-WACC!Q$22)</f>
        <v>-389738.0488459738</v>
      </c>
      <c r="CS51" s="179">
        <f>CS36-CS35*(WACC!R$21-WACC!R$22)</f>
        <v>-937508.32193694799</v>
      </c>
      <c r="CT51" s="179">
        <f>CT36-CT35*(WACC!S$21-WACC!S$22)</f>
        <v>1137870.4722921457</v>
      </c>
      <c r="CU51" s="179">
        <f>CU36-CU35*(WACC!T$21-WACC!T$22)</f>
        <v>3911496.4675914021</v>
      </c>
      <c r="CV51" s="179">
        <f>CV36-CV35*(WACC!U$21-WACC!U$22)</f>
        <v>680042.14390812861</v>
      </c>
      <c r="CX51" s="179">
        <f>CX36-CX35*(WACC!C$21-WACC!C$22)</f>
        <v>163472.98225562694</v>
      </c>
      <c r="CY51" s="179">
        <f>CY36-CY35*(WACC!D$21-WACC!D$22)</f>
        <v>1142409.6375572663</v>
      </c>
      <c r="CZ51" s="179">
        <f>CZ36-CZ35*(WACC!E$21-WACC!E$22)</f>
        <v>-369705.84718803456</v>
      </c>
      <c r="DA51" s="179">
        <f>DA36-DA35*(WACC!F$21-WACC!F$22)</f>
        <v>2183381.5397052653</v>
      </c>
      <c r="DB51" s="179">
        <f>DB36-DB35*(WACC!G$21-WACC!G$22)</f>
        <v>-1188907.2240115544</v>
      </c>
      <c r="DC51" s="179">
        <f>DC36-DC35*(WACC!H$21-WACC!H$22)</f>
        <v>401365.71061043441</v>
      </c>
      <c r="DD51" s="179">
        <f>DD36-DD35*(WACC!I$21-WACC!I$22)</f>
        <v>898624.11020298861</v>
      </c>
      <c r="DE51" s="179">
        <f>DE36-DE35*(WACC!J$21-WACC!J$22)</f>
        <v>-1843909.517941785</v>
      </c>
      <c r="DF51" s="179">
        <f>DF36-DF35*(WACC!K$21-WACC!K$22)</f>
        <v>-199748.26028641034</v>
      </c>
      <c r="DG51" s="179">
        <f>DG36-DG35*(WACC!L$21-WACC!L$22)</f>
        <v>6689.1964015718549</v>
      </c>
      <c r="DH51" s="179">
        <f>DH36-DH35*(WACC!M$21-WACC!M$22)</f>
        <v>-1905134.2266736776</v>
      </c>
      <c r="DI51" s="179">
        <f>DI36-DI35*(WACC!N$21-WACC!N$22)</f>
        <v>-1902507.0644998404</v>
      </c>
      <c r="DJ51" s="179">
        <f>DJ36-DJ35*(WACC!O$21-WACC!O$22)</f>
        <v>-635629.71690458013</v>
      </c>
      <c r="DK51" s="179">
        <f>DK36-DK35*(WACC!P$21-WACC!P$22)</f>
        <v>-853303.34768606257</v>
      </c>
      <c r="DL51" s="179">
        <f>DL36-DL35*(WACC!Q$21-WACC!Q$22)</f>
        <v>-814078.01762101194</v>
      </c>
      <c r="DM51" s="179">
        <f>DM36-DM35*(WACC!R$21-WACC!R$22)</f>
        <v>-1910450.1920371868</v>
      </c>
      <c r="DN51" s="179">
        <f>DN36-DN35*(WACC!S$21-WACC!S$22)</f>
        <v>2160054.160560858</v>
      </c>
      <c r="DO51" s="179">
        <f>DO36-DO35*(WACC!T$21-WACC!T$22)</f>
        <v>7104429.9511264935</v>
      </c>
      <c r="DP51" s="179">
        <f>DP36-DP35*(WACC!U$21-WACC!U$22)</f>
        <v>1241314.7915666457</v>
      </c>
      <c r="DR51" s="179">
        <f>DR36-DR35*(WACC!C$21-WACC!C$22)</f>
        <v>41904.537364212796</v>
      </c>
      <c r="DS51" s="179">
        <f>DS36-DS35*(WACC!D$21-WACC!D$22)</f>
        <v>304400.87383557938</v>
      </c>
      <c r="DT51" s="179">
        <f>DT36-DT35*(WACC!E$21-WACC!E$22)</f>
        <v>-101854.80004885898</v>
      </c>
      <c r="DU51" s="179">
        <f>DU36-DU35*(WACC!F$21-WACC!F$22)</f>
        <v>132127.92809501523</v>
      </c>
      <c r="DV51" s="179">
        <f>DV36-DV35*(WACC!G$21-WACC!G$22)</f>
        <v>-262762.66674260574</v>
      </c>
      <c r="DW51" s="179">
        <f>DW36-DW35*(WACC!H$21-WACC!H$22)</f>
        <v>112637.51116725989</v>
      </c>
      <c r="DX51" s="179">
        <f>DX36-DX35*(WACC!I$21-WACC!I$22)</f>
        <v>306069.55348200048</v>
      </c>
      <c r="DY51" s="179">
        <f>DY36-DY35*(WACC!J$21-WACC!J$22)</f>
        <v>-668266.81311973697</v>
      </c>
      <c r="DZ51" s="179">
        <f>DZ36-DZ35*(WACC!K$21-WACC!K$22)</f>
        <v>-101490.76994556258</v>
      </c>
      <c r="EA51" s="179">
        <f>EA36-EA35*(WACC!L$21-WACC!L$22)</f>
        <v>-27955.475564585533</v>
      </c>
      <c r="EB51" s="179">
        <f>EB36-EB35*(WACC!M$21-WACC!M$22)</f>
        <v>-1382347.3507031696</v>
      </c>
      <c r="EC51" s="179">
        <f>EC36-EC35*(WACC!N$21-WACC!N$22)</f>
        <v>-1452085.2724698661</v>
      </c>
      <c r="ED51" s="179">
        <f>ED36-ED35*(WACC!O$21-WACC!O$22)</f>
        <v>-483388.57608189853</v>
      </c>
      <c r="EE51" s="179">
        <f>EE36-EE35*(WACC!P$21-WACC!P$22)</f>
        <v>-718903.18384642527</v>
      </c>
      <c r="EF51" s="179">
        <f>EF36-EF35*(WACC!Q$21-WACC!Q$22)</f>
        <v>-677881.23310411302</v>
      </c>
      <c r="EG51" s="179">
        <f>EG36-EG35*(WACC!R$21-WACC!R$22)</f>
        <v>-1621700.1230439052</v>
      </c>
      <c r="EH51" s="179">
        <f>EH36-EH35*(WACC!S$21-WACC!S$22)</f>
        <v>1928329.885625666</v>
      </c>
      <c r="EI51" s="179">
        <f>EI36-EI35*(WACC!T$21-WACC!T$22)</f>
        <v>6554688.955579469</v>
      </c>
      <c r="EJ51" s="179">
        <f>EJ36-EJ35*(WACC!U$21-WACC!U$22)</f>
        <v>1136775.6210208694</v>
      </c>
    </row>
    <row r="52" spans="1:140" x14ac:dyDescent="0.25">
      <c r="A52" s="91" t="s">
        <v>47</v>
      </c>
      <c r="B52" s="97">
        <f t="shared" ref="B52:T52" si="575">B35+V35+AP35+BJ35+CD35+CX35+DR35</f>
        <v>505234727.65536261</v>
      </c>
      <c r="C52" s="97">
        <f t="shared" si="575"/>
        <v>517909487.97526634</v>
      </c>
      <c r="D52" s="97">
        <f t="shared" si="575"/>
        <v>540122940.29030597</v>
      </c>
      <c r="E52" s="97">
        <f t="shared" si="575"/>
        <v>560713663.81089842</v>
      </c>
      <c r="F52" s="97">
        <f t="shared" si="575"/>
        <v>582848423.33227241</v>
      </c>
      <c r="G52" s="97">
        <f t="shared" si="575"/>
        <v>628075408.89273274</v>
      </c>
      <c r="H52" s="97">
        <f t="shared" si="575"/>
        <v>684006801.58887613</v>
      </c>
      <c r="I52" s="97">
        <f t="shared" si="575"/>
        <v>737883877.18457234</v>
      </c>
      <c r="J52" s="97">
        <f t="shared" si="575"/>
        <v>775716071.95201635</v>
      </c>
      <c r="K52" s="97">
        <f t="shared" si="575"/>
        <v>832421629.43356705</v>
      </c>
      <c r="L52" s="97">
        <f t="shared" si="575"/>
        <v>862897697.45515323</v>
      </c>
      <c r="M52" s="97">
        <f t="shared" si="575"/>
        <v>868011432.0126555</v>
      </c>
      <c r="N52" s="97">
        <f t="shared" si="575"/>
        <v>865385774.83593571</v>
      </c>
      <c r="O52" s="97">
        <f t="shared" si="575"/>
        <v>879909198.97753572</v>
      </c>
      <c r="P52" s="97">
        <f t="shared" si="575"/>
        <v>891355547.96450102</v>
      </c>
      <c r="Q52" s="97">
        <f t="shared" si="575"/>
        <v>896016345.52449226</v>
      </c>
      <c r="R52" s="97">
        <f t="shared" si="575"/>
        <v>880398640.14443111</v>
      </c>
      <c r="S52" s="97">
        <f t="shared" si="575"/>
        <v>903421302.13994527</v>
      </c>
      <c r="T52" s="97">
        <f t="shared" si="575"/>
        <v>987222983.67112577</v>
      </c>
    </row>
  </sheetData>
  <dataValidations count="3">
    <dataValidation type="custom" operator="greaterThanOrEqual" allowBlank="1" showInputMessage="1" showErrorMessage="1" errorTitle="Asset base" error="Must be a number" sqref="CT11" xr:uid="{744AE72A-EDCF-4F9F-BE2C-37791F8C7369}">
      <formula1>ISNUMBER(CT1048549)</formula1>
    </dataValidation>
    <dataValidation type="custom" operator="greaterThanOrEqual" allowBlank="1" showInputMessage="1" showErrorMessage="1" errorTitle="Asset base" error="Must be a number" promptTitle="Assets" prompt="Enter a value in dollars" sqref="CT10" xr:uid="{CACD7251-0A66-467A-BC06-815BDA46C927}">
      <formula1>ISNUMBER(CT1048544)</formula1>
    </dataValidation>
    <dataValidation type="custom" operator="greaterThanOrEqual" allowBlank="1" showInputMessage="1" showErrorMessage="1" errorTitle="Asset base" error="Must be a number" promptTitle="Assets" prompt="Enter a value in dollars" sqref="CT9" xr:uid="{FB9EBBC4-46C5-40D4-B517-FACB34CF6FFD}">
      <formula1>ISNUMBER(CT1048544)</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theme="4" tint="-0.249977111117893"/>
  </sheetPr>
  <dimension ref="A1:EQ52"/>
  <sheetViews>
    <sheetView topLeftCell="Q1" zoomScale="80" zoomScaleNormal="80" workbookViewId="0">
      <selection activeCell="AL31" sqref="AL31"/>
    </sheetView>
  </sheetViews>
  <sheetFormatPr defaultColWidth="9.140625" defaultRowHeight="15" x14ac:dyDescent="0.25"/>
  <cols>
    <col min="1" max="1" width="30.85546875" style="31" customWidth="1"/>
    <col min="2" max="2" width="18.85546875" style="31" customWidth="1"/>
    <col min="3" max="3" width="16" style="31" customWidth="1"/>
    <col min="4" max="7" width="15.85546875" style="31" bestFit="1" customWidth="1"/>
    <col min="8" max="8" width="16.28515625" style="31" bestFit="1" customWidth="1"/>
    <col min="9" max="10" width="15.85546875" style="31" bestFit="1" customWidth="1"/>
    <col min="11" max="14" width="16.28515625" style="31" bestFit="1" customWidth="1"/>
    <col min="15" max="15" width="16.28515625" style="36" bestFit="1" customWidth="1"/>
    <col min="16" max="16" width="16.28515625" style="31" bestFit="1" customWidth="1"/>
    <col min="17" max="19" width="16.28515625" style="36" bestFit="1" customWidth="1"/>
    <col min="20" max="20" width="16.28515625" style="36" customWidth="1"/>
    <col min="21" max="21" width="17.85546875" style="31" customWidth="1"/>
    <col min="22" max="22" width="14.42578125" style="31" bestFit="1" customWidth="1"/>
    <col min="23" max="24" width="14" style="31" bestFit="1" customWidth="1"/>
    <col min="25" max="30" width="15.140625" style="31" bestFit="1" customWidth="1"/>
    <col min="31" max="33" width="13.42578125" style="31" bestFit="1" customWidth="1"/>
    <col min="34" max="34" width="15.140625" style="36" bestFit="1" customWidth="1"/>
    <col min="35" max="36" width="15.140625" style="31" bestFit="1" customWidth="1"/>
    <col min="37" max="39" width="15.140625" style="36" bestFit="1" customWidth="1"/>
    <col min="40" max="40" width="15.140625" style="36" customWidth="1"/>
    <col min="41" max="42" width="15.85546875" style="31" bestFit="1" customWidth="1"/>
    <col min="43" max="43" width="15.140625" style="31" bestFit="1" customWidth="1"/>
    <col min="44" max="49" width="15.85546875" style="31" bestFit="1" customWidth="1"/>
    <col min="50" max="52" width="15.140625" style="31" bestFit="1" customWidth="1"/>
    <col min="53" max="53" width="15.140625" style="36" bestFit="1" customWidth="1"/>
    <col min="54" max="56" width="15.140625" style="31" bestFit="1" customWidth="1"/>
    <col min="57" max="59" width="15.140625" style="36" bestFit="1" customWidth="1"/>
    <col min="60" max="60" width="15.140625" style="36" customWidth="1"/>
    <col min="61" max="69" width="15.85546875" style="31" customWidth="1"/>
    <col min="70" max="71" width="15.140625" style="31" bestFit="1" customWidth="1"/>
    <col min="72" max="72" width="15.140625" style="36" bestFit="1" customWidth="1"/>
    <col min="73" max="73" width="15.140625" style="31" bestFit="1" customWidth="1"/>
    <col min="74" max="74" width="16.85546875" style="31" bestFit="1" customWidth="1"/>
    <col min="75" max="76" width="14.85546875" style="31" bestFit="1" customWidth="1"/>
    <col min="77" max="80" width="14.85546875" style="36" customWidth="1"/>
    <col min="81" max="82" width="15.140625" style="31" bestFit="1" customWidth="1"/>
    <col min="83" max="83" width="14.85546875" style="31" bestFit="1" customWidth="1"/>
    <col min="84" max="85" width="15.85546875" style="31" bestFit="1" customWidth="1"/>
    <col min="86" max="86" width="15.140625" style="31" bestFit="1" customWidth="1"/>
    <col min="87" max="88" width="15.85546875" style="31" bestFit="1" customWidth="1"/>
    <col min="89" max="90" width="14.5703125" style="31" bestFit="1" customWidth="1"/>
    <col min="91" max="91" width="14.5703125" style="36" customWidth="1"/>
    <col min="92" max="94" width="15.140625" style="31" bestFit="1" customWidth="1"/>
    <col min="95" max="95" width="15.140625" style="32" bestFit="1" customWidth="1"/>
    <col min="96" max="96" width="15.140625" style="31" bestFit="1" customWidth="1"/>
    <col min="97" max="99" width="15.140625" style="36" bestFit="1" customWidth="1"/>
    <col min="100" max="100" width="15.140625" style="36" customWidth="1"/>
    <col min="101" max="101" width="14.42578125" style="31" bestFit="1" customWidth="1"/>
    <col min="102" max="121" width="14.42578125" style="36" customWidth="1"/>
    <col min="122" max="122" width="14.42578125" style="31" bestFit="1" customWidth="1"/>
    <col min="123" max="124" width="13.42578125" style="31" bestFit="1" customWidth="1"/>
    <col min="125" max="137" width="15.140625" style="31" bestFit="1" customWidth="1"/>
    <col min="138" max="139" width="15.140625" style="36" bestFit="1" customWidth="1"/>
    <col min="140" max="140" width="15.140625" style="36" customWidth="1"/>
    <col min="141" max="141" width="11.5703125" style="31" bestFit="1" customWidth="1"/>
    <col min="142" max="16384" width="9.140625" style="31"/>
  </cols>
  <sheetData>
    <row r="1" spans="1:147" x14ac:dyDescent="0.25">
      <c r="A1" s="37" t="s">
        <v>34</v>
      </c>
    </row>
    <row r="2" spans="1:147" s="36" customFormat="1" x14ac:dyDescent="0.25">
      <c r="A2" s="40"/>
      <c r="B2" s="1"/>
      <c r="C2" s="1"/>
      <c r="V2" s="37" t="s">
        <v>9</v>
      </c>
      <c r="CC2" s="37"/>
      <c r="CD2" s="79"/>
      <c r="CW2" s="37"/>
      <c r="DQ2" s="37"/>
      <c r="DR2" s="85" t="s">
        <v>159</v>
      </c>
      <c r="DS2" s="39"/>
    </row>
    <row r="3" spans="1:147" s="37" customForma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79" t="s">
        <v>157</v>
      </c>
      <c r="DR3" s="37" t="s">
        <v>158</v>
      </c>
      <c r="DS3" s="5"/>
      <c r="DT3" s="30"/>
      <c r="DU3" s="5"/>
      <c r="DV3" s="5"/>
      <c r="DW3" s="5"/>
      <c r="DX3" s="5"/>
      <c r="DY3" s="5"/>
      <c r="DZ3" s="5"/>
      <c r="EA3" s="5"/>
      <c r="EB3" s="5"/>
      <c r="EC3" s="5"/>
      <c r="ED3" s="5"/>
      <c r="EE3" s="5"/>
      <c r="EF3" s="5"/>
      <c r="EG3" s="5"/>
      <c r="EH3" s="5"/>
      <c r="EI3" s="5"/>
      <c r="EJ3" s="5"/>
      <c r="EK3" s="5"/>
    </row>
    <row r="4" spans="1:147"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row>
    <row r="5" spans="1:147"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562220521</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608877515</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671202711</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734481944</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872743867</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999729850</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1120207709</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1304953771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1452538589.76456</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1614708466</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1699820110.9953599</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1749766896.1745801</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1775683627.3800001</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1821155094.0799999</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1874399947.76</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1912394122.73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1934808436.8</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2009256953.6199999</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2176570543.3600001</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335806826</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374445668</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430940677</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494326357</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460388352</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537001915</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619535711</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693456929</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696477361.28789496</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871579519</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903395711.53432798</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904345218.87542439</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911519170.16999996</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927018335.26999998</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1006523468.6799999</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1026214064.6500001</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1020784589.87</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1033483797.28</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1107398312.4300001</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1229650269</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1350167492</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1507432702</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1704869428</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1869917475</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2034746348</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2373965793</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2729894064</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3041383471.88165</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3297033948</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3471043499.6202302</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3563807062.65769</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3656941595.2199998</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3811353654.04</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3987589849.0100002</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4112614386.2399998</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4180143721.4200001</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4399810978.0200005</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4878562836.9499998</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351896633</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377629785</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413806032</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443021460</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523228690</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664343246</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816089432</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1049427595</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1181510070.2874401</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1351955995</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1406741084.8941901</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1436468664.97524</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1463646752.02</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1504524507.8599999</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1502945584.1400001</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1524683602.4300001</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1509952272.27</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1549392863.6900001</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1659465694.5599999</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1238229486</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1354552460</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1550981470</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1771699634</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2133229473</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2411991465</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2729351107</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3072297029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3350436651.7576499</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3471605224</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3534465076.9993701</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3525282061.7924099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3599702786.3600001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3652240255.1100001</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3751316585</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3796096709.4400001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3748139434.75</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3699586020.3499999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3909956264.73</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820582305</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919231270</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1053774590</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1195545342</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1447579374</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1667305534</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1955039318</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2284520029</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2448434349.6395602</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2533916698</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2608027342.0032301</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2647576663.5682001</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2672043941.4299998</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2732672955.54</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2810547901.0999999</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2834335497.2800002</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2793563110.8499999</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2778167975</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2988743356.48</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446333993</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502640706</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573953952</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673275764</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804552758</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1008971524</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1193773980</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1319155979</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1295322860.1074929</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1146605455</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1051930911.3004379</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857017082.69873595</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689746847.97000003</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676229381.20000005</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818241619.76999998</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914684521.36000001</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927371280.61000001</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827799802.82999992</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924120059.10000002</v>
      </c>
      <c r="EK5" s="1"/>
      <c r="EL5" s="1"/>
      <c r="EM5" s="1"/>
      <c r="EN5" s="1"/>
      <c r="EO5" s="1"/>
      <c r="EP5" s="1"/>
      <c r="EQ5" s="1"/>
    </row>
    <row r="6" spans="1:147"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14980729</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21512155</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15628902</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31905760</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15884918</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28444570</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37967643</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23003466</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35585577.922962599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40544983.331424698</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26074950.4899025</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14391869.0141866</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23268642.07</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24183093.73</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24579456.84</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12045162.68</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51429718.329999998</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125136580.62</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73517417.829999998</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9200393</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12376648</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11649205</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19310967</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9879330</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16109353</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17539543</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13693815</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17945214.6682836</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17800351.206767119</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13391591.8684856</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11389513.192358669</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16693065.310000001</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16333628.279999999</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16856654.060000002</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8115593.3600000003</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32963305.789999999</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73862342.120000005</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41862603.989999995</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32793191</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47737763</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35162224</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74165846</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34034597</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57893126</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80461761</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48122031</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74510508.219817698</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81655371.436239898</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51901672.772254802</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53461989.3064785</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82591949.180000007</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83476731.689999998</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83309925.620000005</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39805168.579999998</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162489255.91999999</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376810205.81999999</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212355723.06999999</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9862647</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11737173</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12424044</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16428491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11544734</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20204570</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21219754</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22351510</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31785250.873465199</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28513218.2738305</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23467652.647430498</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20226234.8353833</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29359282.329999998</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29133232.670000002</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29273987.140000001</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13812384.16</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55548186.810000002</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128435095.59999999</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70353683.049999997</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34228049</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43606520</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44094212</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68168143</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45255157</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72050500</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77157304</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61440880</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87522088.452861607</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74494484.472908899</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54900830.817201003</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43425952.903180502</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65157828.68</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63611817.079999998</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63653865.109999999</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30031653.780000001</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120049580.11</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264019931.00999999</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144641354.11000001</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21916728</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32528116</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24584553</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52213758</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26347569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47438605</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66262920</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40271066</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59983915.024577104</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63086615.016865</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39774301.740744501</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38082006.250628397</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57400029.579999998</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57723107.590000004</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57313664.350000001</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27119516.210000001</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109087703.27</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243895560.93000001</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135100483.34</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12131023</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16971172</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14959820</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27574882</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15678475</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29320829</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37829710</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24423107</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32487391.892714731</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25757345.434296541</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15521898.043718789</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10575042.54550381</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12499083.940000001</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11925861.43</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14918550.359999999</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7805658.0899999999</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32173953.439999998</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64231336.75</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37134563.810000002</v>
      </c>
      <c r="EK6" s="1"/>
      <c r="EL6" s="1"/>
      <c r="EM6" s="1"/>
      <c r="EN6" s="1"/>
      <c r="EO6" s="1"/>
      <c r="EP6" s="1"/>
      <c r="EQ6" s="1"/>
    </row>
    <row r="7" spans="1:147"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-13913416</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-15128638</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-16707640</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-18285345</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-22304125</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-25447384</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-28274365</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-32541998</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-36090510.886361599</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-38513925.185628198</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-41178278.675346501</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-26916401.567709301</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-29066167.140000001</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-31128371.43</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-32617856.260000002</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-34920826.530000001</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-37482008.030000001</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-41254002.649999999</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-46867678.960000001</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-14622021</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-15976592</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-17707005</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-19282952</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-12810023</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-14616468</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-16638578</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-18689401</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-19525084.300369401</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-20999863.130456202</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-22203454.314996898</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-24320337.387832001</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-25363066.34</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-26228147.800000001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-25635466.640000001</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-27084733.84</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-27826953.23</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-28685791.109999999</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-31769955.550000001</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-29339329</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-32239319</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-35969393</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-40246168</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-45090756</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-48849886</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-56384479</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-64409729</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-71196361.128847897</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-74091309.469041407</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-77851658.553049207</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-97497945.899384394</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-100468807.33</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-104514919.78</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-108322270.78</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-112739248</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-115310784.52</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-120804655.15000001</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-131941684.45999999</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-20402195</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-21782775</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-23462955</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-25114930</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-20203942</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-24118319</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-28346648</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-34479920</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-38636602.177800998</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-42260064.114652596</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-45288117.070056997</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-47176957.655629702</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-49889105.759999998</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-52151701.200000003</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-49968160.25</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-51735344.920000002</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-52973940.090000004</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-55837814.68</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-60429252.090000004</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-40651470</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-44283428</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-48465733</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-53069135</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-50081941</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-57581986</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-65508462</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-75034397</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-83422857.014641196</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-83502790.748186201</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-88983640.705867007</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-90893080.237541795</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-99150865.209999993</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-105549808.08</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-96420940.680000007</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-101700713.95999999</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-105546247.15000001</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-112186921.36</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-123436905.12</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-36159860</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-39549542</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-43664075</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-48003154</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-45183079</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-51523440</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-59882674</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-69458211</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-74898447.175037399</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-71946496.432168797</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-77417284.031250596</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-87165409.756298602</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-89858199.480000004</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-94649156.060000002</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-91387332.349999994</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-95333863.219999999</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-98154404.989999995</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-103329413.27</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-113333183.83</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-46172332</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-55104888</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-67965868</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-85643574</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-78650737</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-102487099</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-137325871</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-168801160</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-161655885.5340862</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-170628717.129583</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-183573828.4582814</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-196200193.4536303</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-151022575.82999998</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-141156008.21000001</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-76544428.50999999</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-98812675.370000005</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-116776224.16</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-135453358.66</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-129879324.62</v>
      </c>
      <c r="EK7" s="1"/>
      <c r="EL7" s="1"/>
      <c r="EM7" s="1"/>
      <c r="EN7" s="1"/>
      <c r="EO7" s="1"/>
      <c r="EP7" s="1"/>
      <c r="EQ7" s="1"/>
    </row>
    <row r="8" spans="1:147" s="35" customFormat="1" x14ac:dyDescent="0.25">
      <c r="A8" s="33" t="s">
        <v>55</v>
      </c>
      <c r="B8" s="34">
        <f t="shared" ref="B8" si="0">SUM(B6:B7)</f>
        <v>1067313</v>
      </c>
      <c r="C8" s="34">
        <f t="shared" ref="C8:CD8" si="1">SUM(C6:C7)</f>
        <v>6383517</v>
      </c>
      <c r="D8" s="34">
        <f t="shared" si="1"/>
        <v>-1078738</v>
      </c>
      <c r="E8" s="34">
        <f t="shared" si="1"/>
        <v>13620415</v>
      </c>
      <c r="F8" s="34">
        <f t="shared" si="1"/>
        <v>-6419207</v>
      </c>
      <c r="G8" s="34">
        <f t="shared" si="1"/>
        <v>2997186</v>
      </c>
      <c r="H8" s="34">
        <f t="shared" si="1"/>
        <v>9693278</v>
      </c>
      <c r="I8" s="34">
        <f t="shared" si="1"/>
        <v>-9538532</v>
      </c>
      <c r="J8" s="34">
        <f t="shared" si="1"/>
        <v>-504932.96339900047</v>
      </c>
      <c r="K8" s="34">
        <f t="shared" si="1"/>
        <v>2031058.1457965001</v>
      </c>
      <c r="L8" s="34">
        <f t="shared" si="1"/>
        <v>-15103328.185444001</v>
      </c>
      <c r="M8" s="34">
        <f t="shared" si="1"/>
        <v>-12524532.5535227</v>
      </c>
      <c r="N8" s="34">
        <f t="shared" si="1"/>
        <v>-5797525.0700000003</v>
      </c>
      <c r="O8" s="34">
        <f t="shared" ref="O8:P8" si="2">SUM(O6:O7)</f>
        <v>-6945277.6999999993</v>
      </c>
      <c r="P8" s="34">
        <f t="shared" si="2"/>
        <v>-8038399.4200000018</v>
      </c>
      <c r="Q8" s="34">
        <f t="shared" ref="Q8:R8" si="3">SUM(Q6:Q7)</f>
        <v>-22875663.850000001</v>
      </c>
      <c r="R8" s="34">
        <f t="shared" si="3"/>
        <v>13947710.299999997</v>
      </c>
      <c r="S8" s="34">
        <f t="shared" ref="S8:T8" si="4">SUM(S6:S7)</f>
        <v>83882577.969999999</v>
      </c>
      <c r="T8" s="34">
        <f t="shared" si="4"/>
        <v>26649738.869999997</v>
      </c>
      <c r="U8" s="34">
        <f t="shared" si="1"/>
        <v>0</v>
      </c>
      <c r="V8" s="34">
        <f t="shared" si="1"/>
        <v>-5421628</v>
      </c>
      <c r="W8" s="34">
        <f t="shared" si="1"/>
        <v>-3599944</v>
      </c>
      <c r="X8" s="34">
        <f t="shared" si="1"/>
        <v>-6057800</v>
      </c>
      <c r="Y8" s="34">
        <f t="shared" si="1"/>
        <v>28015</v>
      </c>
      <c r="Z8" s="34">
        <f t="shared" si="1"/>
        <v>-2930693</v>
      </c>
      <c r="AA8" s="34">
        <f t="shared" si="1"/>
        <v>1492885</v>
      </c>
      <c r="AB8" s="34">
        <f t="shared" si="1"/>
        <v>900965</v>
      </c>
      <c r="AC8" s="34">
        <f t="shared" si="1"/>
        <v>-4995586</v>
      </c>
      <c r="AD8" s="34">
        <f t="shared" si="1"/>
        <v>-1579869.6320858002</v>
      </c>
      <c r="AE8" s="34">
        <f t="shared" si="1"/>
        <v>-3199511.9236890823</v>
      </c>
      <c r="AF8" s="34">
        <f t="shared" si="1"/>
        <v>-8811862.4465112984</v>
      </c>
      <c r="AG8" s="34">
        <f t="shared" si="1"/>
        <v>-12930824.195473332</v>
      </c>
      <c r="AH8" s="34">
        <f t="shared" si="1"/>
        <v>-8670001.0299999993</v>
      </c>
      <c r="AI8" s="34">
        <f t="shared" ref="AI8:AJ8" si="5">SUM(AI6:AI7)</f>
        <v>-9894519.5200000014</v>
      </c>
      <c r="AJ8" s="34">
        <f t="shared" si="5"/>
        <v>-8778812.5799999982</v>
      </c>
      <c r="AK8" s="34">
        <f t="shared" ref="AK8:AL8" si="6">SUM(AK6:AK7)</f>
        <v>-18969140.48</v>
      </c>
      <c r="AL8" s="34">
        <f t="shared" si="6"/>
        <v>5136352.5599999987</v>
      </c>
      <c r="AM8" s="34">
        <f t="shared" ref="AM8:AN8" si="7">SUM(AM6:AM7)</f>
        <v>45176551.010000005</v>
      </c>
      <c r="AN8" s="34">
        <f t="shared" si="7"/>
        <v>10092648.439999994</v>
      </c>
      <c r="AO8" s="34">
        <f t="shared" si="1"/>
        <v>0</v>
      </c>
      <c r="AP8" s="34">
        <f t="shared" si="1"/>
        <v>3453862</v>
      </c>
      <c r="AQ8" s="34">
        <f t="shared" si="1"/>
        <v>15498444</v>
      </c>
      <c r="AR8" s="34">
        <f t="shared" si="1"/>
        <v>-807169</v>
      </c>
      <c r="AS8" s="34">
        <f t="shared" si="1"/>
        <v>33919678</v>
      </c>
      <c r="AT8" s="34">
        <f t="shared" si="1"/>
        <v>-11056159</v>
      </c>
      <c r="AU8" s="34">
        <f t="shared" si="1"/>
        <v>9043240</v>
      </c>
      <c r="AV8" s="34">
        <f t="shared" si="1"/>
        <v>24077282</v>
      </c>
      <c r="AW8" s="34">
        <f t="shared" si="1"/>
        <v>-16287698</v>
      </c>
      <c r="AX8" s="34">
        <f t="shared" si="1"/>
        <v>3314147.0909698009</v>
      </c>
      <c r="AY8" s="34">
        <f t="shared" si="1"/>
        <v>7564061.9671984911</v>
      </c>
      <c r="AZ8" s="34">
        <f t="shared" si="1"/>
        <v>-25949985.780794404</v>
      </c>
      <c r="BA8" s="34">
        <f t="shared" si="1"/>
        <v>-44035956.592905894</v>
      </c>
      <c r="BB8" s="34">
        <f t="shared" si="1"/>
        <v>-17876858.149999991</v>
      </c>
      <c r="BC8" s="34">
        <f t="shared" ref="BC8:BD8" si="8">SUM(BC6:BC7)</f>
        <v>-21038188.090000004</v>
      </c>
      <c r="BD8" s="34">
        <f t="shared" si="8"/>
        <v>-25012345.159999996</v>
      </c>
      <c r="BE8" s="34">
        <f t="shared" ref="BE8:BF8" si="9">SUM(BE6:BE7)</f>
        <v>-72934079.420000002</v>
      </c>
      <c r="BF8" s="34">
        <f t="shared" si="9"/>
        <v>47178471.399999991</v>
      </c>
      <c r="BG8" s="34">
        <f t="shared" ref="BG8:BH8" si="10">SUM(BG6:BG7)</f>
        <v>256005550.66999999</v>
      </c>
      <c r="BH8" s="34">
        <f t="shared" si="10"/>
        <v>80414038.609999999</v>
      </c>
      <c r="BI8" s="34">
        <f t="shared" si="1"/>
        <v>0</v>
      </c>
      <c r="BJ8" s="34">
        <f t="shared" si="1"/>
        <v>-10539548</v>
      </c>
      <c r="BK8" s="34">
        <f t="shared" si="1"/>
        <v>-10045602</v>
      </c>
      <c r="BL8" s="34">
        <f t="shared" si="1"/>
        <v>-11038911</v>
      </c>
      <c r="BM8" s="34">
        <f t="shared" si="1"/>
        <v>-8686439</v>
      </c>
      <c r="BN8" s="34">
        <f t="shared" si="1"/>
        <v>-8659208</v>
      </c>
      <c r="BO8" s="34">
        <f t="shared" si="1"/>
        <v>-3913749</v>
      </c>
      <c r="BP8" s="34">
        <f t="shared" si="1"/>
        <v>-7126894</v>
      </c>
      <c r="BQ8" s="34">
        <f t="shared" si="1"/>
        <v>-12128410</v>
      </c>
      <c r="BR8" s="34">
        <f t="shared" si="1"/>
        <v>-6851351.3043357991</v>
      </c>
      <c r="BS8" s="34">
        <f t="shared" si="1"/>
        <v>-13746845.840822097</v>
      </c>
      <c r="BT8" s="34">
        <f t="shared" si="1"/>
        <v>-21820464.422626499</v>
      </c>
      <c r="BU8" s="34">
        <f t="shared" si="1"/>
        <v>-26950722.820246402</v>
      </c>
      <c r="BV8" s="34">
        <f t="shared" si="1"/>
        <v>-20529823.43</v>
      </c>
      <c r="BW8" s="34">
        <f t="shared" ref="BW8:BX8" si="11">SUM(BW6:BW7)</f>
        <v>-23018468.530000001</v>
      </c>
      <c r="BX8" s="34">
        <f t="shared" si="11"/>
        <v>-20694173.109999999</v>
      </c>
      <c r="BY8" s="34">
        <f t="shared" ref="BY8:BZ8" si="12">SUM(BY6:BY7)</f>
        <v>-37922960.760000005</v>
      </c>
      <c r="BZ8" s="34">
        <f t="shared" si="12"/>
        <v>2574246.7199999988</v>
      </c>
      <c r="CA8" s="34">
        <f t="shared" ref="CA8:CB8" si="13">SUM(CA6:CA7)</f>
        <v>72597280.919999987</v>
      </c>
      <c r="CB8" s="34">
        <f t="shared" si="13"/>
        <v>9924430.9599999934</v>
      </c>
      <c r="CC8" s="34">
        <f t="shared" si="1"/>
        <v>0</v>
      </c>
      <c r="CD8" s="34">
        <f t="shared" si="1"/>
        <v>-6423421</v>
      </c>
      <c r="CE8" s="34">
        <f t="shared" ref="CE8:CU8" si="14">SUM(CE6:CE7)</f>
        <v>-676908</v>
      </c>
      <c r="CF8" s="34">
        <f t="shared" si="14"/>
        <v>-4371521</v>
      </c>
      <c r="CG8" s="34">
        <f t="shared" si="14"/>
        <v>15099008</v>
      </c>
      <c r="CH8" s="34">
        <f t="shared" si="14"/>
        <v>-4826784</v>
      </c>
      <c r="CI8" s="34">
        <f t="shared" si="14"/>
        <v>14468514</v>
      </c>
      <c r="CJ8" s="34">
        <f t="shared" si="14"/>
        <v>11648842</v>
      </c>
      <c r="CK8" s="34">
        <f t="shared" si="14"/>
        <v>-13593517</v>
      </c>
      <c r="CL8" s="34">
        <f t="shared" si="14"/>
        <v>4099231.4382204115</v>
      </c>
      <c r="CM8" s="34">
        <f t="shared" si="14"/>
        <v>-9008306.2752773017</v>
      </c>
      <c r="CN8" s="34">
        <f t="shared" si="14"/>
        <v>-34082809.888666004</v>
      </c>
      <c r="CO8" s="34">
        <f t="shared" si="14"/>
        <v>-47467127.334361292</v>
      </c>
      <c r="CP8" s="34">
        <f t="shared" si="14"/>
        <v>-33993036.529999994</v>
      </c>
      <c r="CQ8" s="34">
        <f t="shared" si="14"/>
        <v>-41937991</v>
      </c>
      <c r="CR8" s="34">
        <f t="shared" si="14"/>
        <v>-32767075.570000008</v>
      </c>
      <c r="CS8" s="34">
        <f t="shared" si="14"/>
        <v>-71669060.179999992</v>
      </c>
      <c r="CT8" s="34">
        <f t="shared" si="14"/>
        <v>14503332.959999993</v>
      </c>
      <c r="CU8" s="34">
        <f t="shared" si="14"/>
        <v>151833009.64999998</v>
      </c>
      <c r="CV8" s="34">
        <f t="shared" ref="CV8" si="15">SUM(CV6:CV7)</f>
        <v>21204448.99000001</v>
      </c>
      <c r="CW8" s="34">
        <f t="shared" ref="CW8:DR8" si="16">SUM(CW6:CW7)</f>
        <v>0</v>
      </c>
      <c r="CX8" s="34">
        <f t="shared" si="16"/>
        <v>-14243132</v>
      </c>
      <c r="CY8" s="34">
        <f t="shared" ref="CY8:DO8" si="17">SUM(CY6:CY7)</f>
        <v>-7021426</v>
      </c>
      <c r="CZ8" s="34">
        <f t="shared" si="17"/>
        <v>-19079522</v>
      </c>
      <c r="DA8" s="34">
        <f t="shared" si="17"/>
        <v>4210604</v>
      </c>
      <c r="DB8" s="34">
        <f t="shared" si="17"/>
        <v>-18835510</v>
      </c>
      <c r="DC8" s="34">
        <f t="shared" si="17"/>
        <v>-4084835</v>
      </c>
      <c r="DD8" s="34">
        <f t="shared" si="17"/>
        <v>6380246</v>
      </c>
      <c r="DE8" s="34">
        <f t="shared" si="17"/>
        <v>-29187145</v>
      </c>
      <c r="DF8" s="34">
        <f t="shared" si="17"/>
        <v>-14914532.150460295</v>
      </c>
      <c r="DG8" s="34">
        <f t="shared" si="17"/>
        <v>-8859881.4153037965</v>
      </c>
      <c r="DH8" s="34">
        <f t="shared" si="17"/>
        <v>-37642982.290506095</v>
      </c>
      <c r="DI8" s="34">
        <f t="shared" si="17"/>
        <v>-49083403.505670205</v>
      </c>
      <c r="DJ8" s="34">
        <f t="shared" si="17"/>
        <v>-32458169.900000006</v>
      </c>
      <c r="DK8" s="34">
        <f t="shared" si="17"/>
        <v>-36926048.469999999</v>
      </c>
      <c r="DL8" s="34">
        <f t="shared" si="17"/>
        <v>-34073667.999999993</v>
      </c>
      <c r="DM8" s="34">
        <f t="shared" si="17"/>
        <v>-68214347.00999999</v>
      </c>
      <c r="DN8" s="34">
        <f t="shared" si="17"/>
        <v>10933298.280000001</v>
      </c>
      <c r="DO8" s="34">
        <f t="shared" si="17"/>
        <v>140566147.66000003</v>
      </c>
      <c r="DP8" s="34">
        <f t="shared" ref="DP8" si="18">SUM(DP6:DP7)</f>
        <v>21767299.510000005</v>
      </c>
      <c r="DQ8" s="34"/>
      <c r="DR8" s="34">
        <f t="shared" si="16"/>
        <v>-34041309</v>
      </c>
      <c r="DS8" s="34">
        <f t="shared" ref="DS8:EF8" si="19">SUM(DS6:DS7)</f>
        <v>-38133716</v>
      </c>
      <c r="DT8" s="34">
        <f t="shared" si="19"/>
        <v>-53006048</v>
      </c>
      <c r="DU8" s="34">
        <f t="shared" si="19"/>
        <v>-58068692</v>
      </c>
      <c r="DV8" s="34">
        <f t="shared" si="19"/>
        <v>-62972262</v>
      </c>
      <c r="DW8" s="34">
        <f t="shared" si="19"/>
        <v>-73166270</v>
      </c>
      <c r="DX8" s="34">
        <f t="shared" si="19"/>
        <v>-99496161</v>
      </c>
      <c r="DY8" s="34">
        <f t="shared" si="19"/>
        <v>-144378053</v>
      </c>
      <c r="DZ8" s="34">
        <f t="shared" si="19"/>
        <v>-129168493.64137146</v>
      </c>
      <c r="EA8" s="34">
        <f t="shared" si="19"/>
        <v>-144871371.69528645</v>
      </c>
      <c r="EB8" s="34">
        <f t="shared" si="19"/>
        <v>-168051930.41456261</v>
      </c>
      <c r="EC8" s="34">
        <f t="shared" si="19"/>
        <v>-185625150.90812647</v>
      </c>
      <c r="ED8" s="34">
        <f t="shared" si="19"/>
        <v>-138523491.88999999</v>
      </c>
      <c r="EE8" s="34">
        <f t="shared" si="19"/>
        <v>-129230146.78</v>
      </c>
      <c r="EF8" s="34">
        <f t="shared" si="19"/>
        <v>-61625878.149999991</v>
      </c>
      <c r="EG8" s="34">
        <f t="shared" ref="EG8:EH8" si="20">SUM(EG6:EG7)</f>
        <v>-91007017.280000001</v>
      </c>
      <c r="EH8" s="34">
        <f t="shared" si="20"/>
        <v>-84602270.719999999</v>
      </c>
      <c r="EI8" s="34">
        <f t="shared" ref="EI8:EJ8" si="21">SUM(EI6:EI7)</f>
        <v>-71222021.909999996</v>
      </c>
      <c r="EJ8" s="34">
        <f t="shared" si="21"/>
        <v>-92744760.810000002</v>
      </c>
      <c r="EK8" s="34"/>
      <c r="EL8" s="34"/>
      <c r="EM8" s="34"/>
      <c r="EN8" s="34"/>
      <c r="EO8" s="34"/>
      <c r="EP8" s="34"/>
      <c r="EQ8" s="34"/>
    </row>
    <row r="9" spans="1:147"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47755327</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58857920</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67039364</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63581796</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106790108</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155186019</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174482418</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144051603</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162674809.64502701</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83080586.849568203</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65050113.3646641</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38522338.203281797</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52568508.450000003</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60852281.310000002</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46853546.439999998</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45882376.530000001</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61252593.189999998</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84402450.379999995</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85323149.079999998</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43872828</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59520296</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69762392</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5177008</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86974261</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75501778</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70200695</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48510183</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146768379.82470801</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37823768.84151563</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29725509.371746968</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20424896.354334053</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24735099.93</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42896359.390000001</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28477672.41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17304819.32</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21514983.149999999</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32101964.84</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43283166.410000004</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121626533</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148550442</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202608426</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201148246</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202500115</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292470858</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332421356</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340848853</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252336329.51449499</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166445489.65302801</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118713548.818262</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137320210.799707</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177045937.25999999</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199670049.52000001</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152952908.36000001</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142539312.21000001</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175054492.84999999</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225962445.97999999</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226410915.06</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36104500</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45724018</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40513396</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41173428</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142654258</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158040352</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241727872</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128161632</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207245030.29545</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68531935.735015899</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48426914.069065101</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55027188.814192399</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61437931.780000001</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64200428.130000003</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42432191.399999999</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23191630.600000001</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36866344.700000003</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37475549.939999998</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67036919.600000001</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123311991</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198411741</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226429874</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335609308</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317411555</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356481492</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375601511</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276231383</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117538460.538625</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105920121.913185</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113125444.048015</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100780004.08366001</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91690445.700000003</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125405434.87</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77703815.150000006</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54146036.049999997</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51470003.740000002</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81280432.349999994</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72625026.680000007</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113400329</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142756751</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162168688</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265143222</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205545312</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242419050</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281857074</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184943190</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100509843.70731001</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92095129.192855805</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86078984.369598702</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75615971.458309501</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96088761.019999996</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114857162.41</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57976441.960000001</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47155980.909999996</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47893677.490000002</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85229170.170000002</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79887883.030000001</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92976719</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111651245</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154970206</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193548196</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270269062</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261722071</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228221686</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123894244</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120727942.095231</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54216796.867195502</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28434422.801263899</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42785635.829793498</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137670400.72999999</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300681027.17000002</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161683228.90000001</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110974962.02000001</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154336817.75999999</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270884137.58999997</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327095555.22000003</v>
      </c>
      <c r="EK9" s="1"/>
      <c r="EL9" s="1"/>
      <c r="EM9" s="1"/>
      <c r="EN9" s="1"/>
      <c r="EO9" s="1"/>
      <c r="EP9" s="1"/>
      <c r="EQ9" s="1"/>
    </row>
    <row r="10" spans="1:147"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-2165647</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-2916239</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-2681394</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-3152132</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-1266375.02</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-662149.93000000005</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-820972.05</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-592398.63</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-751786.5</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-971438.61</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-1027667.59</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187642</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574657</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-327422</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9856880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-8099</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-153</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-23420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29913647.3614357</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-2808064.3834979301</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-23808117.553757567</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-983016.97188056295</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-550509.79</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46503293.539999999</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-8263.86</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-3765153.6</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-13952128.300000001</v>
      </c>
      <c r="AM10"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-3364000.72</v>
      </c>
      <c r="AN10"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-76892903.329999998</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-4563172</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-6783675</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-4364532</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-5808033</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-4681397.49</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-2395666.4700000002</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-2916025.45</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-2075898.12</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-2565707.1</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-3216137.73</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-3270186.26</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168200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497829</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-259056</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-3251209</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-29947754.3614357</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-42760883.329999998</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69630209.890000001</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-565597</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-1305823</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-1340189</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4144184</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-551917</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-618714</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-827791</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-458102</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-469120.06519315398</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-34051962.638538703</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-81088138.8432284</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-5684633.9660752304</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-5123317.25</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15608886.02</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-156615.09</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-30434250.57</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-114526751.09999999</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-22743197.629999999</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-51126323.030000001</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-508233</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-1192005</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-1318415</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-8670917</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-565003</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-405266</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-676354</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-303356</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-112963.373460049</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-9124603.7743194103</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-8886680.5141265895</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-2051413.7588267501</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-2960741.65</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-56168.38</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-115177.76</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-19714020.32</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-74222111.629999995</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-15219936.359999999</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-26294947.52</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-2628697</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-2204283</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-2642345</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-4202508</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-2878035</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-3749639</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-3343525</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-3349311</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-140276854.00626701</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-4019968.8714705398</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-63389799.166430697</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-16592750.616483999</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-12661392.07</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-29438641.82</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-3614449.8</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-7281185.5099999998</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-169306024.81</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-103341859.41</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-8698193.7899999991</v>
      </c>
      <c r="EK10" s="1"/>
      <c r="EL10" s="1"/>
      <c r="EM10" s="1"/>
      <c r="EN10" s="1"/>
      <c r="EO10" s="1"/>
      <c r="EP10" s="1"/>
      <c r="EQ10" s="1"/>
    </row>
    <row r="11" spans="1:147"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608877515</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671202711</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734481944</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808532023</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973114768</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1157913056</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1304383405</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1439466842</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1614708466.4461901</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1699820110.9953599</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1749766896.1745801</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1775764701.8243401</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1821188235.74</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1874399947.76</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1912394122.73</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1934808436.78</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2009256953.79</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2176570543.3600001</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2287515763.7199998</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374445668</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430940677</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494317847</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509388260</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544431919</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613988479</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690637218</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736948106</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871579518.84195399</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903395711.53432798</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900501240.9058063</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910856274.06240392</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927033759.27999997</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1006523468.6799999</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1026214064.6500001</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1020817443.7</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1033483797.28</v>
      </c>
      <c r="AM11"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1107398312.4100001</v>
      </c>
      <c r="AN11"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1083881223.95</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1350167492</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1507432702</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1704869428</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1934129318</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2061361431</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2336260446</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2730464431</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3054455219</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3297033948.4871101</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3471043499.6202302</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3563807062.6577001</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3657091316.8645</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3811429276.8400002</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3987589849</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4112614386.7600002</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4180143721.4200001</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4399810978.5699997</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4878562836.9399996</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5182117604.3599997</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377629785</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413806032</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443021460</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472257241</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657223740</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818469849</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1050690410</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1165460817</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1351955994.91712</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1406741084.8941901</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1433347534.5406301</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1464545130.9691801</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1504554860.3699999</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1502945584.1300001</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1524683602.4300001</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1509952272.27</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1549392863.6900001</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1659465694.55</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1806057255.01</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1354552460</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1550981470</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1771699634</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2126552135</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2445262328</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2782322758</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3115773670</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3334476793</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3471605223.6693001</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3534465076.9993701</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3532419572.3154898</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3572910304.5756402</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3652276878.2800002</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3751316585</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3796096709.4899998</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3748439057.27</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3699586020.3499999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3909956264.7199998</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3952659417.3699999</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919231270</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1053774590</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1195545342</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1456228251</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1633724173</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1905234483</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2242600284</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2439972717</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2533916697.8229499</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2608027342.0032301</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2647576663.5682001</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2672057817.7620101</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2732713790.9000001</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2810547901.0999999</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2834335497.3000002</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2793752658.5599999</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2778167974.9899998</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2988743356.4699998</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3064103591.5</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502640706</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573953952</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673275764</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804552759</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1008971524</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1193777686</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1319155979</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1295322860</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1146605454.5550849</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1051930911.3004379</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848923604.52070892</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697584817.00391889</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676232364.74000001</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818241619.76999998</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914684520.71999991</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927371279.95000005</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827799802.83999991</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924120059.10000002</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1149772659.72</v>
      </c>
      <c r="EK11" s="1"/>
      <c r="EL11" s="1"/>
      <c r="EM11" s="1"/>
      <c r="EN11" s="1"/>
      <c r="EO11" s="1"/>
      <c r="EP11" s="1"/>
      <c r="EQ11" s="1"/>
    </row>
    <row r="12" spans="1:147" s="81" customFormat="1" x14ac:dyDescent="0.25">
      <c r="A12" s="149" t="s">
        <v>264</v>
      </c>
      <c r="B12" s="151">
        <f>SUM(B5:B7)+SUM(B9:B10)-B11</f>
        <v>-1</v>
      </c>
      <c r="C12" s="151">
        <f t="shared" ref="C12:S12" si="22">SUM(C5:C7)+SUM(C9:C10)-C11</f>
        <v>2</v>
      </c>
      <c r="D12" s="151">
        <f t="shared" si="22"/>
        <v>-1</v>
      </c>
      <c r="E12" s="151">
        <f t="shared" si="22"/>
        <v>0</v>
      </c>
      <c r="F12" s="151">
        <f t="shared" si="22"/>
        <v>0</v>
      </c>
      <c r="G12" s="151">
        <f t="shared" si="22"/>
        <v>-1</v>
      </c>
      <c r="H12" s="151">
        <f t="shared" si="22"/>
        <v>0</v>
      </c>
      <c r="I12" s="151">
        <f t="shared" si="22"/>
        <v>0</v>
      </c>
      <c r="J12" s="151">
        <f t="shared" si="22"/>
        <v>-2.1457672119140625E-6</v>
      </c>
      <c r="K12" s="151">
        <f t="shared" si="22"/>
        <v>4.76837158203125E-6</v>
      </c>
      <c r="L12" s="151">
        <f t="shared" si="22"/>
        <v>0</v>
      </c>
      <c r="M12" s="151">
        <f t="shared" si="22"/>
        <v>0</v>
      </c>
      <c r="N12" s="151">
        <f t="shared" si="22"/>
        <v>0</v>
      </c>
      <c r="O12" s="151">
        <f t="shared" si="22"/>
        <v>0</v>
      </c>
      <c r="P12" s="151">
        <f t="shared" si="22"/>
        <v>0</v>
      </c>
      <c r="Q12" s="151">
        <f t="shared" si="22"/>
        <v>0</v>
      </c>
      <c r="R12" s="151">
        <f t="shared" si="22"/>
        <v>0</v>
      </c>
      <c r="S12" s="151">
        <f t="shared" si="22"/>
        <v>0</v>
      </c>
      <c r="T12" s="151">
        <f t="shared" ref="T12" si="23">SUM(T5:T7)+SUM(T9:T10)-T11</f>
        <v>0</v>
      </c>
      <c r="U12" s="77"/>
      <c r="V12" s="151">
        <f t="shared" ref="V12:AM12" si="24">SUM(V5:V7)+SUM(V9:V10)-V11</f>
        <v>0</v>
      </c>
      <c r="W12" s="151">
        <f t="shared" si="24"/>
        <v>0</v>
      </c>
      <c r="X12" s="151">
        <f t="shared" si="24"/>
        <v>0</v>
      </c>
      <c r="Y12" s="151">
        <f t="shared" si="24"/>
        <v>0</v>
      </c>
      <c r="Z12" s="151">
        <f t="shared" si="24"/>
        <v>1</v>
      </c>
      <c r="AA12" s="151">
        <f t="shared" si="24"/>
        <v>0</v>
      </c>
      <c r="AB12" s="151">
        <f t="shared" si="24"/>
        <v>0</v>
      </c>
      <c r="AC12" s="151">
        <f t="shared" si="24"/>
        <v>0</v>
      </c>
      <c r="AD12" s="151">
        <f t="shared" si="24"/>
        <v>-1.0728836059570313E-6</v>
      </c>
      <c r="AE12" s="151">
        <f t="shared" si="24"/>
        <v>0</v>
      </c>
      <c r="AF12" s="151">
        <f t="shared" si="24"/>
        <v>0</v>
      </c>
      <c r="AG12" s="151">
        <f t="shared" si="24"/>
        <v>0</v>
      </c>
      <c r="AH12" s="151">
        <f t="shared" si="24"/>
        <v>0</v>
      </c>
      <c r="AI12" s="151">
        <f t="shared" si="24"/>
        <v>0</v>
      </c>
      <c r="AJ12" s="151">
        <f t="shared" si="24"/>
        <v>0</v>
      </c>
      <c r="AK12" s="151">
        <f t="shared" si="24"/>
        <v>-32853.80999994278</v>
      </c>
      <c r="AL12" s="151">
        <f t="shared" si="24"/>
        <v>0</v>
      </c>
      <c r="AM12" s="151">
        <f t="shared" si="24"/>
        <v>0</v>
      </c>
      <c r="AN12" s="151">
        <f t="shared" ref="AN12" si="25">SUM(AN5:AN7)+SUM(AN9:AN10)-AN11</f>
        <v>0</v>
      </c>
      <c r="AO12" s="77"/>
      <c r="AP12" s="151">
        <f t="shared" ref="AP12:BG12" si="26">SUM(AP5:AP7)+SUM(AP9:AP10)-AP11</f>
        <v>0</v>
      </c>
      <c r="AQ12" s="151">
        <f t="shared" si="26"/>
        <v>1</v>
      </c>
      <c r="AR12" s="151">
        <f t="shared" si="26"/>
        <v>-1</v>
      </c>
      <c r="AS12" s="151">
        <f t="shared" si="26"/>
        <v>1</v>
      </c>
      <c r="AT12" s="151">
        <f t="shared" si="26"/>
        <v>0</v>
      </c>
      <c r="AU12" s="151">
        <f t="shared" si="26"/>
        <v>0</v>
      </c>
      <c r="AV12" s="151">
        <f t="shared" si="26"/>
        <v>0</v>
      </c>
      <c r="AW12" s="151">
        <f t="shared" si="26"/>
        <v>0</v>
      </c>
      <c r="AX12" s="151">
        <f t="shared" si="26"/>
        <v>4.291534423828125E-6</v>
      </c>
      <c r="AY12" s="151">
        <f t="shared" si="26"/>
        <v>-3.814697265625E-6</v>
      </c>
      <c r="AZ12" s="151">
        <f t="shared" si="26"/>
        <v>0</v>
      </c>
      <c r="BA12" s="151">
        <f t="shared" si="26"/>
        <v>-9.059906005859375E-6</v>
      </c>
      <c r="BB12" s="151">
        <f t="shared" si="26"/>
        <v>0</v>
      </c>
      <c r="BC12" s="151">
        <f t="shared" si="26"/>
        <v>0</v>
      </c>
      <c r="BD12" s="151">
        <f t="shared" si="26"/>
        <v>0</v>
      </c>
      <c r="BE12" s="151">
        <f t="shared" si="26"/>
        <v>-0.51000022888183594</v>
      </c>
      <c r="BF12" s="151">
        <f t="shared" si="26"/>
        <v>0</v>
      </c>
      <c r="BG12" s="151">
        <f t="shared" si="26"/>
        <v>0</v>
      </c>
      <c r="BH12" s="151">
        <f t="shared" ref="BH12" si="27">SUM(BH5:BH7)+SUM(BH9:BH10)-BH11</f>
        <v>0</v>
      </c>
      <c r="BI12" s="77"/>
      <c r="BJ12" s="151">
        <f t="shared" ref="BJ12:CA12" si="28">SUM(BJ5:BJ7)+SUM(BJ9:BJ10)-BJ11</f>
        <v>0</v>
      </c>
      <c r="BK12" s="151">
        <f t="shared" si="28"/>
        <v>-2</v>
      </c>
      <c r="BL12" s="151">
        <f t="shared" si="28"/>
        <v>1</v>
      </c>
      <c r="BM12" s="151">
        <f t="shared" si="28"/>
        <v>-1</v>
      </c>
      <c r="BN12" s="151">
        <f t="shared" si="28"/>
        <v>0</v>
      </c>
      <c r="BO12" s="151">
        <f t="shared" si="28"/>
        <v>0</v>
      </c>
      <c r="BP12" s="151">
        <f t="shared" si="28"/>
        <v>0</v>
      </c>
      <c r="BQ12" s="151">
        <f t="shared" si="28"/>
        <v>0</v>
      </c>
      <c r="BR12" s="151">
        <f t="shared" si="28"/>
        <v>0</v>
      </c>
      <c r="BS12" s="151">
        <f t="shared" si="28"/>
        <v>3.5762786865234375E-6</v>
      </c>
      <c r="BT12" s="151">
        <f t="shared" si="28"/>
        <v>0</v>
      </c>
      <c r="BU12" s="151">
        <f t="shared" si="28"/>
        <v>5.9604644775390625E-6</v>
      </c>
      <c r="BV12" s="151">
        <f t="shared" si="28"/>
        <v>0</v>
      </c>
      <c r="BW12" s="151">
        <f t="shared" si="28"/>
        <v>0</v>
      </c>
      <c r="BX12" s="151">
        <f t="shared" si="28"/>
        <v>0</v>
      </c>
      <c r="BY12" s="151">
        <f t="shared" si="28"/>
        <v>0</v>
      </c>
      <c r="BZ12" s="151">
        <f t="shared" si="28"/>
        <v>0</v>
      </c>
      <c r="CA12" s="151">
        <f t="shared" si="28"/>
        <v>0</v>
      </c>
      <c r="CB12" s="151">
        <f t="shared" ref="CB12" si="29">SUM(CB5:CB7)+SUM(CB9:CB10)-CB11</f>
        <v>0</v>
      </c>
      <c r="CC12" s="77"/>
      <c r="CD12" s="151">
        <f t="shared" ref="CD12:CU12" si="30">SUM(CD5:CD7)+SUM(CD9:CD10)-CD11</f>
        <v>-1</v>
      </c>
      <c r="CE12" s="151">
        <f t="shared" si="30"/>
        <v>0</v>
      </c>
      <c r="CF12" s="151">
        <f t="shared" si="30"/>
        <v>0</v>
      </c>
      <c r="CG12" s="151">
        <f t="shared" si="30"/>
        <v>-1</v>
      </c>
      <c r="CH12" s="151">
        <f t="shared" si="30"/>
        <v>-1</v>
      </c>
      <c r="CI12" s="151">
        <f t="shared" si="30"/>
        <v>-1</v>
      </c>
      <c r="CJ12" s="151">
        <f t="shared" si="30"/>
        <v>-1</v>
      </c>
      <c r="CK12" s="151">
        <f t="shared" si="30"/>
        <v>0</v>
      </c>
      <c r="CL12" s="151">
        <f t="shared" si="30"/>
        <v>0</v>
      </c>
      <c r="CM12" s="151">
        <f t="shared" si="30"/>
        <v>0</v>
      </c>
      <c r="CN12" s="151">
        <f t="shared" si="30"/>
        <v>0</v>
      </c>
      <c r="CO12" s="151">
        <f t="shared" si="30"/>
        <v>-6.67572021484375E-6</v>
      </c>
      <c r="CP12" s="151">
        <f t="shared" si="30"/>
        <v>0</v>
      </c>
      <c r="CQ12" s="151">
        <f t="shared" si="30"/>
        <v>0</v>
      </c>
      <c r="CR12" s="151">
        <f t="shared" si="30"/>
        <v>0</v>
      </c>
      <c r="CS12" s="151">
        <f t="shared" si="30"/>
        <v>-299622.52999973297</v>
      </c>
      <c r="CT12" s="151">
        <f t="shared" si="30"/>
        <v>0</v>
      </c>
      <c r="CU12" s="151">
        <f t="shared" si="30"/>
        <v>0</v>
      </c>
      <c r="CV12" s="151">
        <f t="shared" ref="CV12" si="31">SUM(CV5:CV7)+SUM(CV9:CV10)-CV11</f>
        <v>0</v>
      </c>
      <c r="CW12" s="77"/>
      <c r="CX12" s="151">
        <f t="shared" ref="CX12:DO12" si="32">SUM(CX5:CX7)+SUM(CX9:CX10)-CX11</f>
        <v>-1</v>
      </c>
      <c r="CY12" s="151">
        <f t="shared" si="32"/>
        <v>0</v>
      </c>
      <c r="CZ12" s="151">
        <f t="shared" si="32"/>
        <v>-1</v>
      </c>
      <c r="DA12" s="151">
        <f t="shared" si="32"/>
        <v>0</v>
      </c>
      <c r="DB12" s="151">
        <f t="shared" si="32"/>
        <v>0</v>
      </c>
      <c r="DC12" s="151">
        <f t="shared" si="32"/>
        <v>0</v>
      </c>
      <c r="DD12" s="151">
        <f t="shared" si="32"/>
        <v>0</v>
      </c>
      <c r="DE12" s="151">
        <f t="shared" si="32"/>
        <v>1</v>
      </c>
      <c r="DF12" s="151">
        <f t="shared" si="32"/>
        <v>0</v>
      </c>
      <c r="DG12" s="151">
        <f t="shared" si="32"/>
        <v>0</v>
      </c>
      <c r="DH12" s="151">
        <f t="shared" si="32"/>
        <v>-3.814697265625E-6</v>
      </c>
      <c r="DI12" s="151">
        <f t="shared" si="32"/>
        <v>0</v>
      </c>
      <c r="DJ12" s="151">
        <f t="shared" si="32"/>
        <v>0</v>
      </c>
      <c r="DK12" s="151">
        <f t="shared" si="32"/>
        <v>0</v>
      </c>
      <c r="DL12" s="151">
        <f t="shared" si="32"/>
        <v>0</v>
      </c>
      <c r="DM12" s="151">
        <f t="shared" si="32"/>
        <v>-189547.69999933243</v>
      </c>
      <c r="DN12" s="151">
        <f t="shared" si="32"/>
        <v>0</v>
      </c>
      <c r="DO12" s="151">
        <f t="shared" si="32"/>
        <v>0</v>
      </c>
      <c r="DP12" s="151">
        <f t="shared" ref="DP12" si="33">SUM(DP5:DP7)+SUM(DP9:DP10)-DP11</f>
        <v>0</v>
      </c>
      <c r="DQ12" s="77"/>
      <c r="DR12" s="151">
        <f t="shared" ref="DR12:EI12" si="34">SUM(DR5:DR7)+SUM(DR9:DR10)-DR11</f>
        <v>0</v>
      </c>
      <c r="DS12" s="151">
        <f t="shared" si="34"/>
        <v>0</v>
      </c>
      <c r="DT12" s="151">
        <f t="shared" si="34"/>
        <v>1</v>
      </c>
      <c r="DU12" s="151">
        <f t="shared" si="34"/>
        <v>1</v>
      </c>
      <c r="DV12" s="151">
        <f t="shared" si="34"/>
        <v>-1</v>
      </c>
      <c r="DW12" s="151">
        <f t="shared" si="34"/>
        <v>0</v>
      </c>
      <c r="DX12" s="151">
        <f t="shared" si="34"/>
        <v>1</v>
      </c>
      <c r="DY12" s="151">
        <f t="shared" si="34"/>
        <v>-1</v>
      </c>
      <c r="DZ12" s="151">
        <f t="shared" si="34"/>
        <v>0</v>
      </c>
      <c r="EA12" s="151">
        <f t="shared" si="34"/>
        <v>0</v>
      </c>
      <c r="EB12" s="151">
        <f t="shared" si="34"/>
        <v>0</v>
      </c>
      <c r="EC12" s="151">
        <f t="shared" si="34"/>
        <v>0</v>
      </c>
      <c r="ED12" s="151">
        <f t="shared" si="34"/>
        <v>0</v>
      </c>
      <c r="EE12" s="151">
        <f t="shared" si="34"/>
        <v>0</v>
      </c>
      <c r="EF12" s="151">
        <f t="shared" si="34"/>
        <v>0</v>
      </c>
      <c r="EG12" s="151">
        <f t="shared" si="34"/>
        <v>0.63999998569488525</v>
      </c>
      <c r="EH12" s="151">
        <f t="shared" si="34"/>
        <v>0</v>
      </c>
      <c r="EI12" s="151">
        <f t="shared" si="34"/>
        <v>0</v>
      </c>
      <c r="EJ12" s="151">
        <f t="shared" ref="EJ12" si="35">SUM(EJ5:EJ7)+SUM(EJ9:EJ10)-EJ11</f>
        <v>0</v>
      </c>
    </row>
    <row r="13" spans="1:147" s="81" customFormat="1" x14ac:dyDescent="0.25">
      <c r="A13" s="88"/>
      <c r="B13" s="157"/>
      <c r="C13" s="157"/>
      <c r="D13" s="157"/>
      <c r="E13" s="157"/>
      <c r="F13" s="157"/>
      <c r="G13" s="157"/>
      <c r="H13" s="157"/>
      <c r="I13" s="157"/>
      <c r="J13" s="157"/>
      <c r="K13" s="157"/>
      <c r="L13" s="157"/>
      <c r="M13" s="157"/>
      <c r="N13" s="157"/>
      <c r="O13" s="157"/>
      <c r="P13" s="157"/>
      <c r="Q13" s="157"/>
      <c r="R13" s="157"/>
      <c r="S13" s="157"/>
      <c r="T13" s="157"/>
      <c r="U13" s="2"/>
      <c r="V13" s="157"/>
      <c r="W13" s="157"/>
      <c r="X13" s="157"/>
      <c r="Y13" s="157"/>
      <c r="Z13" s="157"/>
      <c r="AA13" s="157"/>
      <c r="AB13" s="157"/>
      <c r="AC13" s="157"/>
      <c r="AD13" s="157"/>
      <c r="AE13" s="157"/>
      <c r="AF13" s="157"/>
      <c r="AG13" s="157"/>
      <c r="AH13" s="157"/>
      <c r="AI13" s="157"/>
      <c r="AJ13" s="157"/>
      <c r="AK13" s="157"/>
      <c r="AL13" s="157"/>
      <c r="AM13" s="157"/>
      <c r="AN13" s="157"/>
      <c r="AO13" s="2"/>
      <c r="AP13" s="157"/>
      <c r="AQ13" s="157"/>
      <c r="AR13" s="157"/>
      <c r="AS13" s="157"/>
      <c r="AT13" s="157"/>
      <c r="AU13" s="157"/>
      <c r="AV13" s="157"/>
      <c r="AW13" s="157"/>
      <c r="AX13" s="157"/>
      <c r="AY13" s="157"/>
      <c r="AZ13" s="157"/>
      <c r="BA13" s="157"/>
      <c r="BB13" s="157"/>
      <c r="BC13" s="157"/>
      <c r="BD13" s="157"/>
      <c r="BE13" s="157"/>
      <c r="BF13" s="157"/>
      <c r="BG13" s="157"/>
      <c r="BH13" s="157"/>
      <c r="BI13" s="2"/>
      <c r="BJ13" s="157"/>
      <c r="BK13" s="157"/>
      <c r="BL13" s="157"/>
      <c r="BM13" s="157"/>
      <c r="BN13" s="157"/>
      <c r="BO13" s="157"/>
      <c r="BP13" s="157"/>
      <c r="BQ13" s="157"/>
      <c r="BR13" s="157"/>
      <c r="BS13" s="157"/>
      <c r="BT13" s="157"/>
      <c r="BU13" s="157"/>
      <c r="BV13" s="157"/>
      <c r="BW13" s="157"/>
      <c r="BX13" s="157"/>
      <c r="BY13" s="157"/>
      <c r="BZ13" s="157"/>
      <c r="CA13" s="157"/>
      <c r="CB13" s="157"/>
      <c r="CC13" s="2"/>
      <c r="CD13" s="157"/>
      <c r="CE13" s="157"/>
      <c r="CF13" s="157"/>
      <c r="CG13" s="157"/>
      <c r="CH13" s="157"/>
      <c r="CI13" s="157"/>
      <c r="CJ13" s="157"/>
      <c r="CK13" s="157"/>
      <c r="CL13" s="157"/>
      <c r="CM13" s="157"/>
      <c r="CN13" s="157"/>
      <c r="CO13" s="157"/>
      <c r="CP13" s="157"/>
      <c r="CQ13" s="157"/>
      <c r="CR13" s="157"/>
      <c r="CS13" s="157"/>
      <c r="CT13" s="157"/>
      <c r="CU13" s="157"/>
      <c r="CV13" s="157"/>
      <c r="CW13" s="2"/>
      <c r="CX13" s="157"/>
      <c r="CY13" s="157"/>
      <c r="CZ13" s="157"/>
      <c r="DA13" s="157"/>
      <c r="DB13" s="157"/>
      <c r="DC13" s="157"/>
      <c r="DD13" s="157"/>
      <c r="DE13" s="157"/>
      <c r="DF13" s="157"/>
      <c r="DG13" s="157"/>
      <c r="DH13" s="157"/>
      <c r="DI13" s="157"/>
      <c r="DJ13" s="157"/>
      <c r="DK13" s="157"/>
      <c r="DL13" s="157"/>
      <c r="DM13" s="157"/>
      <c r="DN13" s="157"/>
      <c r="DO13" s="157"/>
      <c r="DP13" s="157"/>
      <c r="DQ13" s="2"/>
      <c r="DR13" s="157"/>
      <c r="DS13" s="157"/>
      <c r="DT13" s="157"/>
      <c r="DU13" s="157"/>
      <c r="DV13" s="157"/>
      <c r="DW13" s="157"/>
      <c r="DX13" s="157"/>
      <c r="DY13" s="157"/>
      <c r="DZ13" s="157"/>
      <c r="EA13" s="157"/>
      <c r="EB13" s="157"/>
      <c r="EC13" s="157"/>
      <c r="ED13" s="157"/>
      <c r="EE13" s="157"/>
      <c r="EF13" s="157"/>
      <c r="EG13" s="157"/>
      <c r="EH13" s="157"/>
      <c r="EI13" s="157"/>
      <c r="EJ13" s="157"/>
    </row>
    <row r="14" spans="1:147" s="81" customFormat="1" x14ac:dyDescent="0.25">
      <c r="A14" s="36" t="s">
        <v>273</v>
      </c>
      <c r="B14" s="157">
        <f>B5*WACC!C$22</f>
        <v>30975709.672506627</v>
      </c>
      <c r="C14" s="157">
        <f>C5*WACC!D$22</f>
        <v>31424415.417121798</v>
      </c>
      <c r="D14" s="157">
        <f>D5*WACC!E$22</f>
        <v>38251290.051488444</v>
      </c>
      <c r="E14" s="157">
        <f>E5*WACC!F$22</f>
        <v>47668587.142939277</v>
      </c>
      <c r="F14" s="157">
        <f>F5*WACC!G$22</f>
        <v>53615498.282169998</v>
      </c>
      <c r="G14" s="157">
        <f>G5*WACC!H$22</f>
        <v>69762281.357435375</v>
      </c>
      <c r="H14" s="157">
        <f>H5*WACC!I$22</f>
        <v>74713046.177662134</v>
      </c>
      <c r="I14" s="157">
        <f>I5*WACC!J$22</f>
        <v>67969169.354545161</v>
      </c>
      <c r="J14" s="157">
        <f>J5*WACC!K$22</f>
        <v>60810259.333017103</v>
      </c>
      <c r="K14" s="157">
        <f>K5*WACC!L$22</f>
        <v>71837692.195023894</v>
      </c>
      <c r="L14" s="157">
        <f>L5*WACC!M$22</f>
        <v>53133733.204301469</v>
      </c>
      <c r="M14" s="157">
        <f>M5*WACC!N$22</f>
        <v>58288148.844710506</v>
      </c>
      <c r="N14" s="157">
        <f>N5*WACC!O$22</f>
        <v>55677515.541954748</v>
      </c>
      <c r="O14" s="157">
        <f>O5*WACC!P$22</f>
        <v>53882292.643994078</v>
      </c>
      <c r="P14" s="157">
        <f>P5*WACC!Q$22</f>
        <v>46659993.547887921</v>
      </c>
      <c r="Q14" s="157">
        <f>Q5*WACC!R$22</f>
        <v>27993499.660695698</v>
      </c>
      <c r="R14" s="157">
        <f>R5*WACC!S$22</f>
        <v>29566499.962899458</v>
      </c>
      <c r="S14" s="157">
        <f>S5*WACC!T$22</f>
        <v>41604618.101300709</v>
      </c>
      <c r="T14" s="157">
        <f>T5*WACC!U$22</f>
        <v>77249265.250902221</v>
      </c>
      <c r="U14" s="157"/>
      <c r="V14" s="157">
        <f>V5*WACC!C$22</f>
        <v>18501378.657827307</v>
      </c>
      <c r="W14" s="157">
        <f>W5*WACC!D$22</f>
        <v>19325292.74360488</v>
      </c>
      <c r="X14" s="157">
        <f>X5*WACC!E$22</f>
        <v>24558954.486868568</v>
      </c>
      <c r="Y14" s="157">
        <f>Y5*WACC!F$22</f>
        <v>32082257.730363231</v>
      </c>
      <c r="Z14" s="157">
        <f>Z5*WACC!G$22</f>
        <v>28283155.951168749</v>
      </c>
      <c r="AA14" s="157">
        <f>AA5*WACC!H$22</f>
        <v>37472601.907116808</v>
      </c>
      <c r="AB14" s="157">
        <f>AB5*WACC!I$22</f>
        <v>41320372.831547566</v>
      </c>
      <c r="AC14" s="157">
        <f>AC5*WACC!J$22</f>
        <v>36119050.724045761</v>
      </c>
      <c r="AD14" s="157">
        <f>AD5*WACC!K$22</f>
        <v>29157895.878248077</v>
      </c>
      <c r="AE14" s="157">
        <f>AE5*WACC!L$22</f>
        <v>38776201.727927878</v>
      </c>
      <c r="AF14" s="157">
        <f>AF5*WACC!M$22</f>
        <v>28238745.031947736</v>
      </c>
      <c r="AG14" s="157">
        <f>AG5*WACC!N$22</f>
        <v>30125503.482810047</v>
      </c>
      <c r="AH14" s="157">
        <f>AH5*WACC!O$22</f>
        <v>28581174.022994477</v>
      </c>
      <c r="AI14" s="157">
        <f>AI5*WACC!P$22</f>
        <v>27427577.909063112</v>
      </c>
      <c r="AJ14" s="157">
        <f>AJ5*WACC!Q$22</f>
        <v>25055687.080300715</v>
      </c>
      <c r="AK14" s="157">
        <f>AK5*WACC!R$22</f>
        <v>15021654.129312955</v>
      </c>
      <c r="AL14" s="157">
        <f>AL5*WACC!S$22</f>
        <v>15598974.536433391</v>
      </c>
      <c r="AM14" s="157">
        <f>AM5*WACC!T$22</f>
        <v>21399800.867802996</v>
      </c>
      <c r="AN14" s="157">
        <f>AN5*WACC!U$22</f>
        <v>39302978.824315317</v>
      </c>
      <c r="AO14" s="2"/>
      <c r="AP14" s="157">
        <f>AP5*WACC!C$22</f>
        <v>67747953.531677783</v>
      </c>
      <c r="AQ14" s="157">
        <f>AQ5*WACC!D$22</f>
        <v>69682691.684388235</v>
      </c>
      <c r="AR14" s="157">
        <f>AR5*WACC!E$22</f>
        <v>85907348.960783541</v>
      </c>
      <c r="AS14" s="157">
        <f>AS5*WACC!F$22</f>
        <v>110647671.54568887</v>
      </c>
      <c r="AT14" s="157">
        <f>AT5*WACC!G$22</f>
        <v>114875120.82243274</v>
      </c>
      <c r="AU14" s="157">
        <f>AU5*WACC!H$22</f>
        <v>141986904.98257115</v>
      </c>
      <c r="AV14" s="157">
        <f>AV5*WACC!I$22</f>
        <v>158333329.15994003</v>
      </c>
      <c r="AW14" s="157">
        <f>AW5*WACC!J$22</f>
        <v>142187896.67452788</v>
      </c>
      <c r="AX14" s="157">
        <f>AX5*WACC!K$22</f>
        <v>127326956.37797335</v>
      </c>
      <c r="AY14" s="157">
        <f>AY5*WACC!L$22</f>
        <v>146683636.64414477</v>
      </c>
      <c r="AZ14" s="157">
        <f>AZ5*WACC!M$22</f>
        <v>108499421.82490723</v>
      </c>
      <c r="BA14" s="157">
        <f>BA5*WACC!N$22</f>
        <v>118717365.7109217</v>
      </c>
      <c r="BB14" s="157">
        <f>BB5*WACC!O$22</f>
        <v>114665371.33324002</v>
      </c>
      <c r="BC14" s="157">
        <f>BC5*WACC!P$22</f>
        <v>112766053.60208721</v>
      </c>
      <c r="BD14" s="157">
        <f>BD5*WACC!Q$22</f>
        <v>99264256.195046261</v>
      </c>
      <c r="BE14" s="157">
        <f>BE5*WACC!R$22</f>
        <v>60200179.480490759</v>
      </c>
      <c r="BF14" s="157">
        <f>BF5*WACC!S$22</f>
        <v>63878271.788337506</v>
      </c>
      <c r="BG14" s="157">
        <f>BG5*WACC!T$22</f>
        <v>91104552.421049997</v>
      </c>
      <c r="BH14" s="157">
        <f>BH5*WACC!U$22</f>
        <v>173146418.70185956</v>
      </c>
      <c r="BI14" s="2"/>
      <c r="BJ14" s="157">
        <f>BJ5*WACC!C$22</f>
        <v>19387851.441553153</v>
      </c>
      <c r="BK14" s="157">
        <f>BK5*WACC!D$22</f>
        <v>19489626.312967706</v>
      </c>
      <c r="BL14" s="157">
        <f>BL5*WACC!E$22</f>
        <v>23582465.171371318</v>
      </c>
      <c r="BM14" s="157">
        <f>BM5*WACC!F$22</f>
        <v>28752520.391709164</v>
      </c>
      <c r="BN14" s="157">
        <f>BN5*WACC!G$22</f>
        <v>32143642.585891768</v>
      </c>
      <c r="BO14" s="157">
        <f>BO5*WACC!H$22</f>
        <v>46358624.227699019</v>
      </c>
      <c r="BP14" s="157">
        <f>BP5*WACC!I$22</f>
        <v>54429662.399438158</v>
      </c>
      <c r="BQ14" s="157">
        <f>BQ5*WACC!J$22</f>
        <v>54659960.770279296</v>
      </c>
      <c r="BR14" s="157">
        <f>BR5*WACC!K$22</f>
        <v>49463700.506845899</v>
      </c>
      <c r="BS14" s="157">
        <f>BS5*WACC!L$22</f>
        <v>60147946.626315176</v>
      </c>
      <c r="BT14" s="157">
        <f>BT5*WACC!M$22</f>
        <v>43972538.628531106</v>
      </c>
      <c r="BU14" s="157">
        <f>BU5*WACC!N$22</f>
        <v>47851573.565537073</v>
      </c>
      <c r="BV14" s="157">
        <f>BV5*WACC!O$22</f>
        <v>45893431.423798122</v>
      </c>
      <c r="BW14" s="157">
        <f>BW5*WACC!P$22</f>
        <v>44514182.282496229</v>
      </c>
      <c r="BX14" s="157">
        <f>BX5*WACC!Q$22</f>
        <v>37413269.960130319</v>
      </c>
      <c r="BY14" s="157">
        <f>BY5*WACC!R$22</f>
        <v>22318218.509458587</v>
      </c>
      <c r="BZ14" s="157">
        <f>BZ5*WACC!S$22</f>
        <v>23074120.906712651</v>
      </c>
      <c r="CA14" s="157">
        <f>CA5*WACC!T$22</f>
        <v>32082456.286422018</v>
      </c>
      <c r="CB14" s="157">
        <f>CB5*WACC!U$22</f>
        <v>58896554.492530115</v>
      </c>
      <c r="CC14" s="2"/>
      <c r="CD14" s="157">
        <f>CD5*WACC!C$22</f>
        <v>68220628.087449536</v>
      </c>
      <c r="CE14" s="157">
        <f>CE5*WACC!D$22</f>
        <v>69909001.660743311</v>
      </c>
      <c r="CF14" s="157">
        <f>CF5*WACC!E$22</f>
        <v>88389157.405316144</v>
      </c>
      <c r="CG14" s="157">
        <f>CG5*WACC!F$22</f>
        <v>114985016.42464152</v>
      </c>
      <c r="CH14" s="157">
        <f>CH5*WACC!G$22</f>
        <v>131051234.4684353</v>
      </c>
      <c r="CI14" s="157">
        <f>CI5*WACC!H$22</f>
        <v>168311496.56385946</v>
      </c>
      <c r="CJ14" s="157">
        <f>CJ5*WACC!I$22</f>
        <v>182036004.26422727</v>
      </c>
      <c r="CK14" s="157">
        <f>CK5*WACC!J$22</f>
        <v>160022126.23328781</v>
      </c>
      <c r="CL14" s="157">
        <f>CL5*WACC!K$22</f>
        <v>140265410.57697633</v>
      </c>
      <c r="CM14" s="157">
        <f>CM5*WACC!L$22</f>
        <v>154450238.3901844</v>
      </c>
      <c r="CN14" s="157">
        <f>CN5*WACC!M$22</f>
        <v>110481881.70407993</v>
      </c>
      <c r="CO14" s="157">
        <f>CO5*WACC!N$22</f>
        <v>117434022.77559279</v>
      </c>
      <c r="CP14" s="157">
        <f>CP5*WACC!O$22</f>
        <v>112870617.68412976</v>
      </c>
      <c r="CQ14" s="157">
        <f>CQ5*WACC!P$22</f>
        <v>108058384.96222439</v>
      </c>
      <c r="CR14" s="157">
        <f>CR5*WACC!Q$22</f>
        <v>93382635.793050483</v>
      </c>
      <c r="CS14" s="157">
        <f>CS5*WACC!R$22</f>
        <v>55567014.500117131</v>
      </c>
      <c r="CT14" s="157">
        <f>CT5*WACC!S$22</f>
        <v>57276659.720257983</v>
      </c>
      <c r="CU14" s="157">
        <f>CU5*WACC!T$22</f>
        <v>76605365.59660089</v>
      </c>
      <c r="CV14" s="157">
        <f>CV5*WACC!U$22</f>
        <v>138769335.7952413</v>
      </c>
      <c r="CW14" s="2"/>
      <c r="CX14" s="157">
        <f>CX5*WACC!C$22</f>
        <v>45210230.314727843</v>
      </c>
      <c r="CY14" s="157">
        <f>CY5*WACC!D$22</f>
        <v>47441898.544879667</v>
      </c>
      <c r="CZ14" s="157">
        <f>CZ5*WACC!E$22</f>
        <v>60053746.551357888</v>
      </c>
      <c r="DA14" s="157">
        <f>DA5*WACC!F$22</f>
        <v>77592046.726287052</v>
      </c>
      <c r="DB14" s="157">
        <f>DB5*WACC!G$22</f>
        <v>88929515.720104992</v>
      </c>
      <c r="DC14" s="157">
        <f>DC5*WACC!H$22</f>
        <v>116346468.77025533</v>
      </c>
      <c r="DD14" s="157">
        <f>DD5*WACC!I$22</f>
        <v>130392731.34021887</v>
      </c>
      <c r="DE14" s="157">
        <f>DE5*WACC!J$22</f>
        <v>118990367.4717619</v>
      </c>
      <c r="DF14" s="157">
        <f>DF5*WACC!K$22</f>
        <v>102503251.0740951</v>
      </c>
      <c r="DG14" s="157">
        <f>DG5*WACC!L$22</f>
        <v>112732875.08653919</v>
      </c>
      <c r="DH14" s="157">
        <f>DH5*WACC!M$22</f>
        <v>81522878.852385461</v>
      </c>
      <c r="DI14" s="157">
        <f>DI5*WACC!N$22</f>
        <v>88195943.688974693</v>
      </c>
      <c r="DJ14" s="157">
        <f>DJ5*WACC!O$22</f>
        <v>83783375.475093648</v>
      </c>
      <c r="DK14" s="157">
        <f>DK5*WACC!P$22</f>
        <v>80851259.933530077</v>
      </c>
      <c r="DL14" s="157">
        <f>DL5*WACC!Q$22</f>
        <v>69963802.062668025</v>
      </c>
      <c r="DM14" s="157">
        <f>DM5*WACC!R$22</f>
        <v>41488816.995599732</v>
      </c>
      <c r="DN14" s="157">
        <f>DN5*WACC!S$22</f>
        <v>42689437.38425599</v>
      </c>
      <c r="DO14" s="157">
        <f>DO5*WACC!T$22</f>
        <v>57526050.81838569</v>
      </c>
      <c r="DP14" s="157">
        <f>DP5*WACC!U$22</f>
        <v>106074314.48336411</v>
      </c>
      <c r="DQ14" s="2"/>
      <c r="DR14" s="157">
        <f>DR5*WACC!C$22</f>
        <v>24590906.357433733</v>
      </c>
      <c r="DS14" s="157">
        <f>DS5*WACC!D$22</f>
        <v>25941490.631164767</v>
      </c>
      <c r="DT14" s="157">
        <f>DT5*WACC!E$22</f>
        <v>32709163.318844337</v>
      </c>
      <c r="DU14" s="157">
        <f>DU5*WACC!F$22</f>
        <v>43696246.98012048</v>
      </c>
      <c r="DV14" s="157">
        <f>DV5*WACC!G$22</f>
        <v>49426296.357421592</v>
      </c>
      <c r="DW14" s="157">
        <f>DW5*WACC!H$22</f>
        <v>70407175.837480858</v>
      </c>
      <c r="DX14" s="157">
        <f>DX5*WACC!I$22</f>
        <v>79619600.701597661</v>
      </c>
      <c r="DY14" s="157">
        <f>DY5*WACC!J$22</f>
        <v>68708898.456228778</v>
      </c>
      <c r="DZ14" s="157">
        <f>DZ5*WACC!K$22</f>
        <v>54228451.896682225</v>
      </c>
      <c r="EA14" s="157">
        <f>EA5*WACC!L$22</f>
        <v>51011988.529095456</v>
      </c>
      <c r="EB14" s="157">
        <f>EB5*WACC!M$22</f>
        <v>32881724.382979579</v>
      </c>
      <c r="EC14" s="157">
        <f>EC5*WACC!N$22</f>
        <v>28548910.93665966</v>
      </c>
      <c r="ED14" s="157">
        <f>ED5*WACC!O$22</f>
        <v>21627383.535955511</v>
      </c>
      <c r="EE14" s="157">
        <f>EE5*WACC!P$22</f>
        <v>20007515.851192426</v>
      </c>
      <c r="EF14" s="157">
        <f>EF5*WACC!Q$22</f>
        <v>20368731.200994492</v>
      </c>
      <c r="EG14" s="157">
        <f>EG5*WACC!R$22</f>
        <v>13389091.994166216</v>
      </c>
      <c r="EH14" s="157">
        <f>EH5*WACC!S$22</f>
        <v>14171492.336005297</v>
      </c>
      <c r="EI14" s="157">
        <f>EI5*WACC!T$22</f>
        <v>17140811.482087664</v>
      </c>
      <c r="EJ14" s="157">
        <f>EJ5*WACC!U$22</f>
        <v>32798199.804217409</v>
      </c>
    </row>
    <row r="15" spans="1:147" s="81" customFormat="1" x14ac:dyDescent="0.25">
      <c r="A15" s="36" t="s">
        <v>274</v>
      </c>
      <c r="B15" s="157">
        <f>B5*WACC!C$15*WACC!C$7</f>
        <v>23220408.913787458</v>
      </c>
      <c r="C15" s="157">
        <f>C5*WACC!D$15*WACC!D$7</f>
        <v>24098484.18348223</v>
      </c>
      <c r="D15" s="157">
        <f>D5*WACC!E$15*WACC!E$7</f>
        <v>28380208.28643864</v>
      </c>
      <c r="E15" s="157">
        <f>E5*WACC!F$15*WACC!F$7</f>
        <v>37868317.432108365</v>
      </c>
      <c r="F15" s="157">
        <f>F5*WACC!G$15*WACC!G$7</f>
        <v>43629901.11598362</v>
      </c>
      <c r="G15" s="157">
        <f>G5*WACC!H$15*WACC!H$7</f>
        <v>55982777.602197342</v>
      </c>
      <c r="H15" s="157">
        <f>H5*WACC!I$15*WACC!I$7</f>
        <v>63384881.525529034</v>
      </c>
      <c r="I15" s="157">
        <f>I5*WACC!J$15*WACC!J$7</f>
        <v>59714101.467697389</v>
      </c>
      <c r="J15" s="157">
        <f>J5*WACC!K$15*WACC!K$7</f>
        <v>53099638.008263096</v>
      </c>
      <c r="K15" s="157">
        <f>K5*WACC!L$15*WACC!L$7</f>
        <v>57363494.077937268</v>
      </c>
      <c r="L15" s="157">
        <f>L5*WACC!M$15*WACC!M$7</f>
        <v>48171923.07296215</v>
      </c>
      <c r="M15" s="157">
        <f>M5*WACC!N$15*WACC!N$7</f>
        <v>52168860.472529955</v>
      </c>
      <c r="N15" s="157">
        <f>N5*WACC!O$15*WACC!O$7</f>
        <v>48916862.836919449</v>
      </c>
      <c r="O15" s="157">
        <f>O5*WACC!P$15*WACC!P$7</f>
        <v>46048513.489779212</v>
      </c>
      <c r="P15" s="157">
        <f>P5*WACC!Q$15*WACC!Q$7</f>
        <v>47028342.255417585</v>
      </c>
      <c r="Q15" s="157">
        <f>Q5*WACC!R$15*WACC!R$7</f>
        <v>33443106.841052663</v>
      </c>
      <c r="R15" s="157">
        <f>R5*WACC!S$15*WACC!S$7</f>
        <v>28889650.940533787</v>
      </c>
      <c r="S15" s="157">
        <f>S5*WACC!T$15*WACC!T$7</f>
        <v>47696116.104036108</v>
      </c>
      <c r="T15" s="157">
        <f>T5*WACC!U$15*WACC!U$7</f>
        <v>83436006.150902018</v>
      </c>
      <c r="U15" s="157"/>
      <c r="V15" s="157">
        <f>V5*WACC!C$15*WACC!C$7</f>
        <v>13869240.848576345</v>
      </c>
      <c r="W15" s="157">
        <f>W5*WACC!D$15*WACC!D$7</f>
        <v>14820013.525826188</v>
      </c>
      <c r="X15" s="157">
        <f>X5*WACC!E$15*WACC!E$7</f>
        <v>18221300.319448318</v>
      </c>
      <c r="Y15" s="157">
        <f>Y5*WACC!F$15*WACC!F$7</f>
        <v>25486409.236948814</v>
      </c>
      <c r="Z15" s="157">
        <f>Z5*WACC!G$15*WACC!G$7</f>
        <v>23015570.813184138</v>
      </c>
      <c r="AA15" s="157">
        <f>AA5*WACC!H$15*WACC!H$7</f>
        <v>30070982.45530938</v>
      </c>
      <c r="AB15" s="157">
        <f>AB5*WACC!I$15*WACC!I$7</f>
        <v>35055282.450809658</v>
      </c>
      <c r="AC15" s="157">
        <f>AC5*WACC!J$15*WACC!J$7</f>
        <v>31732279.213271704</v>
      </c>
      <c r="AD15" s="157">
        <f>AD5*WACC!K$15*WACC!K$7</f>
        <v>25460732.008043911</v>
      </c>
      <c r="AE15" s="157">
        <f>AE5*WACC!L$15*WACC!L$7</f>
        <v>30963389.137645058</v>
      </c>
      <c r="AF15" s="157">
        <f>AF5*WACC!M$15*WACC!M$7</f>
        <v>25601714.227861814</v>
      </c>
      <c r="AG15" s="157">
        <f>AG5*WACC!N$15*WACC!N$7</f>
        <v>26962825.531592637</v>
      </c>
      <c r="AH15" s="157">
        <f>AH5*WACC!O$15*WACC!O$7</f>
        <v>25110699.638661738</v>
      </c>
      <c r="AI15" s="157">
        <f>AI5*WACC!P$15*WACC!P$7</f>
        <v>23439967.554503109</v>
      </c>
      <c r="AJ15" s="157">
        <f>AJ5*WACC!Q$15*WACC!Q$7</f>
        <v>25253484.577696949</v>
      </c>
      <c r="AK15" s="157">
        <f>AK5*WACC!R$15*WACC!R$7</f>
        <v>17945979.961959071</v>
      </c>
      <c r="AL15" s="157">
        <f>AL5*WACC!S$15*WACC!S$7</f>
        <v>15241876.108207509</v>
      </c>
      <c r="AM15" s="157">
        <f>AM5*WACC!T$15*WACC!T$7</f>
        <v>24533031.028160647</v>
      </c>
      <c r="AN15" s="157">
        <f>AN5*WACC!U$15*WACC!U$7</f>
        <v>42450676.680009522</v>
      </c>
      <c r="AO15" s="2"/>
      <c r="AP15" s="157">
        <f>AP5*WACC!C$15*WACC!C$7</f>
        <v>50786090.156123541</v>
      </c>
      <c r="AQ15" s="157">
        <f>AQ5*WACC!D$15*WACC!D$7</f>
        <v>53437660.530154191</v>
      </c>
      <c r="AR15" s="157">
        <f>AR5*WACC!E$15*WACC!E$7</f>
        <v>63738202.12497472</v>
      </c>
      <c r="AS15" s="157">
        <f>AS5*WACC!F$15*WACC!F$7</f>
        <v>87899419.730052635</v>
      </c>
      <c r="AT15" s="157">
        <f>AT5*WACC!G$15*WACC!G$7</f>
        <v>93480249.606039077</v>
      </c>
      <c r="AU15" s="157">
        <f>AU5*WACC!H$15*WACC!H$7</f>
        <v>113941533.58226448</v>
      </c>
      <c r="AV15" s="157">
        <f>AV5*WACC!I$15*WACC!I$7</f>
        <v>134326464.03521901</v>
      </c>
      <c r="AW15" s="157">
        <f>AW5*WACC!J$15*WACC!J$7</f>
        <v>124918732.56846642</v>
      </c>
      <c r="AX15" s="157">
        <f>AX5*WACC!K$15*WACC!K$7</f>
        <v>111182148.64598314</v>
      </c>
      <c r="AY15" s="157">
        <f>AY5*WACC!L$15*WACC!L$7</f>
        <v>117129123.51253885</v>
      </c>
      <c r="AZ15" s="157">
        <f>AZ5*WACC!M$15*WACC!M$7</f>
        <v>98367373.915055126</v>
      </c>
      <c r="BA15" s="157">
        <f>BA5*WACC!N$15*WACC!N$7</f>
        <v>106254012.3540296</v>
      </c>
      <c r="BB15" s="157">
        <f>BB5*WACC!O$15*WACC!O$7</f>
        <v>100742107.2412243</v>
      </c>
      <c r="BC15" s="157">
        <f>BC5*WACC!P$15*WACC!P$7</f>
        <v>96371347.351413712</v>
      </c>
      <c r="BD15" s="157">
        <f>BD5*WACC!Q$15*WACC!Q$7</f>
        <v>100047879.54543985</v>
      </c>
      <c r="BE15" s="157">
        <f>BE5*WACC!R$15*WACC!R$7</f>
        <v>71919590.569926068</v>
      </c>
      <c r="BF15" s="157">
        <f>BF5*WACC!S$15*WACC!S$7</f>
        <v>62415942.941006973</v>
      </c>
      <c r="BG15" s="157">
        <f>BG5*WACC!T$15*WACC!T$7</f>
        <v>104443533.15058537</v>
      </c>
      <c r="BH15" s="157">
        <f>BH5*WACC!U$15*WACC!U$7</f>
        <v>187013372.99316621</v>
      </c>
      <c r="BI15" s="2"/>
      <c r="BJ15" s="157">
        <f>BJ5*WACC!C$15*WACC!C$7</f>
        <v>14533769.950465742</v>
      </c>
      <c r="BK15" s="157">
        <f>BK5*WACC!D$15*WACC!D$7</f>
        <v>14946036.233632794</v>
      </c>
      <c r="BL15" s="157">
        <f>BL5*WACC!E$15*WACC!E$7</f>
        <v>17496802.658689938</v>
      </c>
      <c r="BM15" s="157">
        <f>BM5*WACC!F$15*WACC!F$7</f>
        <v>22841238.526778676</v>
      </c>
      <c r="BN15" s="157">
        <f>BN5*WACC!G$15*WACC!G$7</f>
        <v>26157062.649110138</v>
      </c>
      <c r="BO15" s="157">
        <f>BO5*WACC!H$15*WACC!H$7</f>
        <v>37201830.266786449</v>
      </c>
      <c r="BP15" s="157">
        <f>BP5*WACC!I$15*WACC!I$7</f>
        <v>46176911.251336768</v>
      </c>
      <c r="BQ15" s="157">
        <f>BQ5*WACC!J$15*WACC!J$7</f>
        <v>48021337.830849215</v>
      </c>
      <c r="BR15" s="157">
        <f>BR5*WACC!K$15*WACC!K$7</f>
        <v>43191800.532851689</v>
      </c>
      <c r="BS15" s="157">
        <f>BS5*WACC!L$15*WACC!L$7</f>
        <v>48029053.755400509</v>
      </c>
      <c r="BT15" s="157">
        <f>BT5*WACC!M$15*WACC!M$7</f>
        <v>39866232.248197719</v>
      </c>
      <c r="BU15" s="157">
        <f>BU5*WACC!N$15*WACC!N$7</f>
        <v>42827952.409026355</v>
      </c>
      <c r="BV15" s="157">
        <f>BV5*WACC!O$15*WACC!O$7</f>
        <v>40320812.956926078</v>
      </c>
      <c r="BW15" s="157">
        <f>BW5*WACC!P$15*WACC!P$7</f>
        <v>38042403.593799159</v>
      </c>
      <c r="BX15" s="157">
        <f>BX5*WACC!Q$15*WACC!Q$7</f>
        <v>37708622.114864953</v>
      </c>
      <c r="BY15" s="157">
        <f>BY5*WACC!R$15*WACC!R$7</f>
        <v>26662995.879781086</v>
      </c>
      <c r="BZ15" s="157">
        <f>BZ5*WACC!S$15*WACC!S$7</f>
        <v>22545898.215584077</v>
      </c>
      <c r="CA15" s="157">
        <f>CA5*WACC!T$15*WACC!T$7</f>
        <v>36779776.615519702</v>
      </c>
      <c r="CB15" s="157">
        <f>CB5*WACC!U$15*WACC!U$7</f>
        <v>63613463.078838602</v>
      </c>
      <c r="CC15" s="2"/>
      <c r="CD15" s="157">
        <f>CD5*WACC!C$15*WACC!C$7</f>
        <v>51140422.521199413</v>
      </c>
      <c r="CE15" s="157">
        <f>CE5*WACC!D$15*WACC!D$7</f>
        <v>53611211.169469684</v>
      </c>
      <c r="CF15" s="157">
        <f>CF5*WACC!E$15*WACC!E$7</f>
        <v>65579558.076318301</v>
      </c>
      <c r="CG15" s="157">
        <f>CG5*WACC!F$15*WACC!F$7</f>
        <v>91345042.152135208</v>
      </c>
      <c r="CH15" s="157">
        <f>CH5*WACC!G$15*WACC!G$7</f>
        <v>106643649.39581047</v>
      </c>
      <c r="CI15" s="157">
        <f>CI5*WACC!H$15*WACC!H$7</f>
        <v>135066469.97035563</v>
      </c>
      <c r="CJ15" s="157">
        <f>CJ5*WACC!I$15*WACC!I$7</f>
        <v>154435284.78589192</v>
      </c>
      <c r="CK15" s="157">
        <f>CK5*WACC!J$15*WACC!J$7</f>
        <v>140586939.25074777</v>
      </c>
      <c r="CL15" s="157">
        <f>CL5*WACC!K$15*WACC!K$7</f>
        <v>122480032.29076685</v>
      </c>
      <c r="CM15" s="157">
        <f>CM5*WACC!L$15*WACC!L$7</f>
        <v>123330873.59180297</v>
      </c>
      <c r="CN15" s="157">
        <f>CN5*WACC!M$15*WACC!M$7</f>
        <v>100164704.89549918</v>
      </c>
      <c r="CO15" s="157">
        <f>CO5*WACC!N$15*WACC!N$7</f>
        <v>105105399.13061176</v>
      </c>
      <c r="CP15" s="157">
        <f>CP5*WACC!O$15*WACC!O$7</f>
        <v>99165281.888565883</v>
      </c>
      <c r="CQ15" s="157">
        <f>CQ5*WACC!P$15*WACC!P$7</f>
        <v>92348112.031780452</v>
      </c>
      <c r="CR15" s="157">
        <f>CR5*WACC!Q$15*WACC!Q$7</f>
        <v>94119827.776688069</v>
      </c>
      <c r="CS15" s="157">
        <f>CS5*WACC!R$15*WACC!R$7</f>
        <v>66384468.72632131</v>
      </c>
      <c r="CT15" s="157">
        <f>CT5*WACC!S$15*WACC!S$7</f>
        <v>55965457.81321203</v>
      </c>
      <c r="CU15" s="157">
        <f>CU5*WACC!T$15*WACC!T$7</f>
        <v>87821462.578775108</v>
      </c>
      <c r="CV15" s="157">
        <f>CV5*WACC!U$15*WACC!U$7</f>
        <v>149883097.49435592</v>
      </c>
      <c r="CW15" s="2"/>
      <c r="CX15" s="157">
        <f>CX5*WACC!C$15*WACC!C$7</f>
        <v>33891072.911439069</v>
      </c>
      <c r="CY15" s="157">
        <f>CY5*WACC!D$15*WACC!D$7</f>
        <v>36381833.251072317</v>
      </c>
      <c r="CZ15" s="157">
        <f>CZ5*WACC!E$15*WACC!E$7</f>
        <v>44556349.164025478</v>
      </c>
      <c r="DA15" s="157">
        <f>DA5*WACC!F$15*WACC!F$7</f>
        <v>61639759.67710726</v>
      </c>
      <c r="DB15" s="157">
        <f>DB5*WACC!G$15*WACC!G$7</f>
        <v>72366873.41299583</v>
      </c>
      <c r="DC15" s="157">
        <f>DC5*WACC!H$15*WACC!H$7</f>
        <v>93365617.626436651</v>
      </c>
      <c r="DD15" s="157">
        <f>DD5*WACC!I$15*WACC!I$7</f>
        <v>110622284.20102856</v>
      </c>
      <c r="DE15" s="157">
        <f>DE5*WACC!J$15*WACC!J$7</f>
        <v>104538615.73360898</v>
      </c>
      <c r="DF15" s="157">
        <f>DF5*WACC!K$15*WACC!K$7</f>
        <v>89506040.368904099</v>
      </c>
      <c r="DG15" s="157">
        <f>DG5*WACC!L$15*WACC!L$7</f>
        <v>90018922.028559774</v>
      </c>
      <c r="DH15" s="157">
        <f>DH5*WACC!M$15*WACC!M$7</f>
        <v>73909992.991902247</v>
      </c>
      <c r="DI15" s="157">
        <f>DI5*WACC!N$15*WACC!N$7</f>
        <v>78936833.159881085</v>
      </c>
      <c r="DJ15" s="157">
        <f>DJ5*WACC!O$15*WACC!O$7</f>
        <v>73609963.487702489</v>
      </c>
      <c r="DK15" s="157">
        <f>DK5*WACC!P$15*WACC!P$7</f>
        <v>69096546.398156896</v>
      </c>
      <c r="DL15" s="157">
        <f>DL5*WACC!Q$15*WACC!Q$7</f>
        <v>70516118.385583848</v>
      </c>
      <c r="DM15" s="157">
        <f>DM5*WACC!R$15*WACC!R$7</f>
        <v>49565611.885278672</v>
      </c>
      <c r="DN15" s="157">
        <f>DN5*WACC!S$15*WACC!S$7</f>
        <v>41712172.439296961</v>
      </c>
      <c r="DO15" s="157">
        <f>DO5*WACC!T$15*WACC!T$7</f>
        <v>65948669.259738393</v>
      </c>
      <c r="DP15" s="157">
        <f>DP5*WACC!U$15*WACC!U$7</f>
        <v>114569596.57727379</v>
      </c>
      <c r="DQ15" s="2"/>
      <c r="DR15" s="157">
        <f>DR5*WACC!C$15*WACC!C$7</f>
        <v>18434150.733504709</v>
      </c>
      <c r="DS15" s="157">
        <f>DS5*WACC!D$15*WACC!D$7</f>
        <v>19893786.196909145</v>
      </c>
      <c r="DT15" s="157">
        <f>DT5*WACC!E$15*WACC!E$7</f>
        <v>24268276.09250316</v>
      </c>
      <c r="DU15" s="157">
        <f>DU5*WACC!F$15*WACC!F$7</f>
        <v>34712657.756631352</v>
      </c>
      <c r="DV15" s="157">
        <f>DV5*WACC!G$15*WACC!G$7</f>
        <v>40220915.438563488</v>
      </c>
      <c r="DW15" s="157">
        <f>DW5*WACC!H$15*WACC!H$7</f>
        <v>56500291.988922924</v>
      </c>
      <c r="DX15" s="157">
        <f>DX5*WACC!I$15*WACC!I$7</f>
        <v>67547492.918172076</v>
      </c>
      <c r="DY15" s="157">
        <f>DY5*WACC!J$15*WACC!J$7</f>
        <v>60363988.159796417</v>
      </c>
      <c r="DZ15" s="157">
        <f>DZ5*WACC!K$15*WACC!K$7</f>
        <v>47352390.81440483</v>
      </c>
      <c r="EA15" s="157">
        <f>EA5*WACC!L$15*WACC!L$7</f>
        <v>40733851.721579485</v>
      </c>
      <c r="EB15" s="157">
        <f>EB5*WACC!M$15*WACC!M$7</f>
        <v>29811116.252509143</v>
      </c>
      <c r="EC15" s="157">
        <f>EC5*WACC!N$15*WACC!N$7</f>
        <v>25551749.040189978</v>
      </c>
      <c r="ED15" s="157">
        <f>ED5*WACC!O$15*WACC!O$7</f>
        <v>19001274.457955871</v>
      </c>
      <c r="EE15" s="157">
        <f>EE5*WACC!P$15*WACC!P$7</f>
        <v>17098685.270462394</v>
      </c>
      <c r="EF15" s="157">
        <f>EF5*WACC!Q$15*WACC!Q$7</f>
        <v>20529528.390222676</v>
      </c>
      <c r="EG15" s="157">
        <f>EG5*WACC!R$15*WACC!R$7</f>
        <v>15995600.389124604</v>
      </c>
      <c r="EH15" s="157">
        <f>EH5*WACC!S$15*WACC!S$7</f>
        <v>13847072.443724371</v>
      </c>
      <c r="EI15" s="157">
        <f>EI5*WACC!T$15*WACC!T$7</f>
        <v>19650466.027027152</v>
      </c>
      <c r="EJ15" s="157">
        <f>EJ5*WACC!U$15*WACC!U$7</f>
        <v>35424942.770847082</v>
      </c>
    </row>
    <row r="16" spans="1:147" s="81" customFormat="1" x14ac:dyDescent="0.25">
      <c r="A16" s="36" t="s">
        <v>275</v>
      </c>
      <c r="B16" s="157">
        <f>B7</f>
        <v>-13913416</v>
      </c>
      <c r="C16" s="157">
        <f>C7</f>
        <v>-15128638</v>
      </c>
      <c r="D16" s="157">
        <f t="shared" ref="D16:S16" si="36">D7</f>
        <v>-16707640</v>
      </c>
      <c r="E16" s="157">
        <f t="shared" si="36"/>
        <v>-18285345</v>
      </c>
      <c r="F16" s="157">
        <f t="shared" si="36"/>
        <v>-22304125</v>
      </c>
      <c r="G16" s="157">
        <f t="shared" si="36"/>
        <v>-25447384</v>
      </c>
      <c r="H16" s="157">
        <f t="shared" si="36"/>
        <v>-28274365</v>
      </c>
      <c r="I16" s="157">
        <f t="shared" si="36"/>
        <v>-32541998</v>
      </c>
      <c r="J16" s="157">
        <f t="shared" si="36"/>
        <v>-36090510.886361599</v>
      </c>
      <c r="K16" s="157">
        <f t="shared" si="36"/>
        <v>-38513925.185628198</v>
      </c>
      <c r="L16" s="157">
        <f t="shared" si="36"/>
        <v>-41178278.675346501</v>
      </c>
      <c r="M16" s="157">
        <f t="shared" si="36"/>
        <v>-26916401.567709301</v>
      </c>
      <c r="N16" s="157">
        <f t="shared" si="36"/>
        <v>-29066167.140000001</v>
      </c>
      <c r="O16" s="157">
        <f t="shared" si="36"/>
        <v>-31128371.43</v>
      </c>
      <c r="P16" s="157">
        <f t="shared" si="36"/>
        <v>-32617856.260000002</v>
      </c>
      <c r="Q16" s="157">
        <f t="shared" si="36"/>
        <v>-34920826.530000001</v>
      </c>
      <c r="R16" s="157">
        <f t="shared" si="36"/>
        <v>-37482008.030000001</v>
      </c>
      <c r="S16" s="157">
        <f t="shared" si="36"/>
        <v>-41254002.649999999</v>
      </c>
      <c r="T16" s="157">
        <f>T7</f>
        <v>-46867678.960000001</v>
      </c>
      <c r="U16" s="157"/>
      <c r="V16" s="157">
        <f>V7</f>
        <v>-14622021</v>
      </c>
      <c r="W16" s="157">
        <f t="shared" ref="W16:AM16" si="37">W7</f>
        <v>-15976592</v>
      </c>
      <c r="X16" s="157">
        <f t="shared" si="37"/>
        <v>-17707005</v>
      </c>
      <c r="Y16" s="157">
        <f t="shared" si="37"/>
        <v>-19282952</v>
      </c>
      <c r="Z16" s="157">
        <f t="shared" si="37"/>
        <v>-12810023</v>
      </c>
      <c r="AA16" s="157">
        <f t="shared" si="37"/>
        <v>-14616468</v>
      </c>
      <c r="AB16" s="157">
        <f t="shared" si="37"/>
        <v>-16638578</v>
      </c>
      <c r="AC16" s="157">
        <f t="shared" si="37"/>
        <v>-18689401</v>
      </c>
      <c r="AD16" s="157">
        <f t="shared" si="37"/>
        <v>-19525084.300369401</v>
      </c>
      <c r="AE16" s="157">
        <f t="shared" si="37"/>
        <v>-20999863.130456202</v>
      </c>
      <c r="AF16" s="157">
        <f t="shared" si="37"/>
        <v>-22203454.314996898</v>
      </c>
      <c r="AG16" s="157">
        <f t="shared" si="37"/>
        <v>-24320337.387832001</v>
      </c>
      <c r="AH16" s="157">
        <f t="shared" si="37"/>
        <v>-25363066.34</v>
      </c>
      <c r="AI16" s="157">
        <f t="shared" si="37"/>
        <v>-26228147.800000001</v>
      </c>
      <c r="AJ16" s="157">
        <f t="shared" si="37"/>
        <v>-25635466.640000001</v>
      </c>
      <c r="AK16" s="157">
        <f t="shared" si="37"/>
        <v>-27084733.84</v>
      </c>
      <c r="AL16" s="157">
        <f t="shared" si="37"/>
        <v>-27826953.23</v>
      </c>
      <c r="AM16" s="157">
        <f t="shared" si="37"/>
        <v>-28685791.109999999</v>
      </c>
      <c r="AN16" s="157">
        <f>AN7</f>
        <v>-31769955.550000001</v>
      </c>
      <c r="AO16" s="2"/>
      <c r="AP16" s="157">
        <f>AP7</f>
        <v>-29339329</v>
      </c>
      <c r="AQ16" s="157">
        <f t="shared" ref="AQ16:BG16" si="38">AQ7</f>
        <v>-32239319</v>
      </c>
      <c r="AR16" s="157">
        <f t="shared" si="38"/>
        <v>-35969393</v>
      </c>
      <c r="AS16" s="157">
        <f t="shared" si="38"/>
        <v>-40246168</v>
      </c>
      <c r="AT16" s="157">
        <f t="shared" si="38"/>
        <v>-45090756</v>
      </c>
      <c r="AU16" s="157">
        <f t="shared" si="38"/>
        <v>-48849886</v>
      </c>
      <c r="AV16" s="157">
        <f t="shared" si="38"/>
        <v>-56384479</v>
      </c>
      <c r="AW16" s="157">
        <f t="shared" si="38"/>
        <v>-64409729</v>
      </c>
      <c r="AX16" s="157">
        <f t="shared" si="38"/>
        <v>-71196361.128847897</v>
      </c>
      <c r="AY16" s="157">
        <f t="shared" si="38"/>
        <v>-74091309.469041407</v>
      </c>
      <c r="AZ16" s="157">
        <f t="shared" si="38"/>
        <v>-77851658.553049207</v>
      </c>
      <c r="BA16" s="157">
        <f t="shared" si="38"/>
        <v>-97497945.899384394</v>
      </c>
      <c r="BB16" s="157">
        <f t="shared" si="38"/>
        <v>-100468807.33</v>
      </c>
      <c r="BC16" s="157">
        <f t="shared" si="38"/>
        <v>-104514919.78</v>
      </c>
      <c r="BD16" s="157">
        <f t="shared" si="38"/>
        <v>-108322270.78</v>
      </c>
      <c r="BE16" s="157">
        <f t="shared" si="38"/>
        <v>-112739248</v>
      </c>
      <c r="BF16" s="157">
        <f t="shared" si="38"/>
        <v>-115310784.52</v>
      </c>
      <c r="BG16" s="157">
        <f t="shared" si="38"/>
        <v>-120804655.15000001</v>
      </c>
      <c r="BH16" s="157">
        <f>BH7</f>
        <v>-131941684.45999999</v>
      </c>
      <c r="BI16" s="2"/>
      <c r="BJ16" s="157">
        <f>BJ7</f>
        <v>-20402195</v>
      </c>
      <c r="BK16" s="157">
        <f>BK7</f>
        <v>-21782775</v>
      </c>
      <c r="BL16" s="157">
        <f t="shared" ref="BL16:CA16" si="39">BL7</f>
        <v>-23462955</v>
      </c>
      <c r="BM16" s="157">
        <f t="shared" si="39"/>
        <v>-25114930</v>
      </c>
      <c r="BN16" s="157">
        <f t="shared" si="39"/>
        <v>-20203942</v>
      </c>
      <c r="BO16" s="157">
        <f t="shared" si="39"/>
        <v>-24118319</v>
      </c>
      <c r="BP16" s="157">
        <f t="shared" si="39"/>
        <v>-28346648</v>
      </c>
      <c r="BQ16" s="157">
        <f t="shared" si="39"/>
        <v>-34479920</v>
      </c>
      <c r="BR16" s="157">
        <f t="shared" si="39"/>
        <v>-38636602.177800998</v>
      </c>
      <c r="BS16" s="157">
        <f t="shared" si="39"/>
        <v>-42260064.114652596</v>
      </c>
      <c r="BT16" s="157">
        <f t="shared" si="39"/>
        <v>-45288117.070056997</v>
      </c>
      <c r="BU16" s="157">
        <f t="shared" si="39"/>
        <v>-47176957.655629702</v>
      </c>
      <c r="BV16" s="157">
        <f t="shared" si="39"/>
        <v>-49889105.759999998</v>
      </c>
      <c r="BW16" s="157">
        <f t="shared" si="39"/>
        <v>-52151701.200000003</v>
      </c>
      <c r="BX16" s="157">
        <f t="shared" si="39"/>
        <v>-49968160.25</v>
      </c>
      <c r="BY16" s="157">
        <f t="shared" si="39"/>
        <v>-51735344.920000002</v>
      </c>
      <c r="BZ16" s="157">
        <f t="shared" si="39"/>
        <v>-52973940.090000004</v>
      </c>
      <c r="CA16" s="157">
        <f t="shared" si="39"/>
        <v>-55837814.68</v>
      </c>
      <c r="CB16" s="157">
        <f>CB7</f>
        <v>-60429252.090000004</v>
      </c>
      <c r="CC16" s="2"/>
      <c r="CD16" s="157">
        <f>CD7</f>
        <v>-40651470</v>
      </c>
      <c r="CE16" s="157">
        <f t="shared" ref="CE16:CV16" si="40">CE7</f>
        <v>-44283428</v>
      </c>
      <c r="CF16" s="157">
        <f t="shared" si="40"/>
        <v>-48465733</v>
      </c>
      <c r="CG16" s="157">
        <f t="shared" si="40"/>
        <v>-53069135</v>
      </c>
      <c r="CH16" s="157">
        <f t="shared" si="40"/>
        <v>-50081941</v>
      </c>
      <c r="CI16" s="157">
        <f t="shared" si="40"/>
        <v>-57581986</v>
      </c>
      <c r="CJ16" s="157">
        <f t="shared" si="40"/>
        <v>-65508462</v>
      </c>
      <c r="CK16" s="157">
        <f t="shared" si="40"/>
        <v>-75034397</v>
      </c>
      <c r="CL16" s="157">
        <f t="shared" si="40"/>
        <v>-83422857.014641196</v>
      </c>
      <c r="CM16" s="157">
        <f t="shared" si="40"/>
        <v>-83502790.748186201</v>
      </c>
      <c r="CN16" s="157">
        <f t="shared" si="40"/>
        <v>-88983640.705867007</v>
      </c>
      <c r="CO16" s="157">
        <f t="shared" si="40"/>
        <v>-90893080.237541795</v>
      </c>
      <c r="CP16" s="157">
        <f t="shared" si="40"/>
        <v>-99150865.209999993</v>
      </c>
      <c r="CQ16" s="157">
        <f t="shared" si="40"/>
        <v>-105549808.08</v>
      </c>
      <c r="CR16" s="157">
        <f t="shared" si="40"/>
        <v>-96420940.680000007</v>
      </c>
      <c r="CS16" s="157">
        <f t="shared" si="40"/>
        <v>-101700713.95999999</v>
      </c>
      <c r="CT16" s="157">
        <f t="shared" si="40"/>
        <v>-105546247.15000001</v>
      </c>
      <c r="CU16" s="157">
        <f t="shared" si="40"/>
        <v>-112186921.36</v>
      </c>
      <c r="CV16" s="157">
        <f t="shared" si="40"/>
        <v>-123436905.12</v>
      </c>
      <c r="CW16" s="2"/>
      <c r="CX16" s="157">
        <f>CX7</f>
        <v>-36159860</v>
      </c>
      <c r="CY16" s="157">
        <f t="shared" ref="CY16:DO16" si="41">CY7</f>
        <v>-39549542</v>
      </c>
      <c r="CZ16" s="157">
        <f t="shared" si="41"/>
        <v>-43664075</v>
      </c>
      <c r="DA16" s="157">
        <f t="shared" si="41"/>
        <v>-48003154</v>
      </c>
      <c r="DB16" s="157">
        <f t="shared" si="41"/>
        <v>-45183079</v>
      </c>
      <c r="DC16" s="157">
        <f t="shared" si="41"/>
        <v>-51523440</v>
      </c>
      <c r="DD16" s="157">
        <f t="shared" si="41"/>
        <v>-59882674</v>
      </c>
      <c r="DE16" s="157">
        <f t="shared" si="41"/>
        <v>-69458211</v>
      </c>
      <c r="DF16" s="157">
        <f t="shared" si="41"/>
        <v>-74898447.175037399</v>
      </c>
      <c r="DG16" s="157">
        <f t="shared" si="41"/>
        <v>-71946496.432168797</v>
      </c>
      <c r="DH16" s="157">
        <f t="shared" si="41"/>
        <v>-77417284.031250596</v>
      </c>
      <c r="DI16" s="157">
        <f t="shared" si="41"/>
        <v>-87165409.756298602</v>
      </c>
      <c r="DJ16" s="157">
        <f t="shared" si="41"/>
        <v>-89858199.480000004</v>
      </c>
      <c r="DK16" s="157">
        <f t="shared" si="41"/>
        <v>-94649156.060000002</v>
      </c>
      <c r="DL16" s="157">
        <f t="shared" si="41"/>
        <v>-91387332.349999994</v>
      </c>
      <c r="DM16" s="157">
        <f t="shared" si="41"/>
        <v>-95333863.219999999</v>
      </c>
      <c r="DN16" s="157">
        <f t="shared" si="41"/>
        <v>-98154404.989999995</v>
      </c>
      <c r="DO16" s="157">
        <f t="shared" si="41"/>
        <v>-103329413.27</v>
      </c>
      <c r="DP16" s="157">
        <f>DP7</f>
        <v>-113333183.83</v>
      </c>
      <c r="DQ16" s="2"/>
      <c r="DR16" s="157">
        <f>DR7</f>
        <v>-46172332</v>
      </c>
      <c r="DS16" s="157">
        <f t="shared" ref="DS16:EI16" si="42">DS7</f>
        <v>-55104888</v>
      </c>
      <c r="DT16" s="157">
        <f t="shared" si="42"/>
        <v>-67965868</v>
      </c>
      <c r="DU16" s="157">
        <f t="shared" si="42"/>
        <v>-85643574</v>
      </c>
      <c r="DV16" s="157">
        <f t="shared" si="42"/>
        <v>-78650737</v>
      </c>
      <c r="DW16" s="157">
        <f t="shared" si="42"/>
        <v>-102487099</v>
      </c>
      <c r="DX16" s="157">
        <f t="shared" si="42"/>
        <v>-137325871</v>
      </c>
      <c r="DY16" s="157">
        <f t="shared" si="42"/>
        <v>-168801160</v>
      </c>
      <c r="DZ16" s="157">
        <f t="shared" si="42"/>
        <v>-161655885.5340862</v>
      </c>
      <c r="EA16" s="157">
        <f t="shared" si="42"/>
        <v>-170628717.129583</v>
      </c>
      <c r="EB16" s="157">
        <f t="shared" si="42"/>
        <v>-183573828.4582814</v>
      </c>
      <c r="EC16" s="157">
        <f t="shared" si="42"/>
        <v>-196200193.4536303</v>
      </c>
      <c r="ED16" s="157">
        <f t="shared" si="42"/>
        <v>-151022575.82999998</v>
      </c>
      <c r="EE16" s="157">
        <f t="shared" si="42"/>
        <v>-141156008.21000001</v>
      </c>
      <c r="EF16" s="157">
        <f t="shared" si="42"/>
        <v>-76544428.50999999</v>
      </c>
      <c r="EG16" s="157">
        <f t="shared" si="42"/>
        <v>-98812675.370000005</v>
      </c>
      <c r="EH16" s="157">
        <f t="shared" si="42"/>
        <v>-116776224.16</v>
      </c>
      <c r="EI16" s="157">
        <f t="shared" si="42"/>
        <v>-135453358.66</v>
      </c>
      <c r="EJ16" s="157">
        <f>EJ7</f>
        <v>-129879324.62</v>
      </c>
    </row>
    <row r="17" spans="1:140" s="81" customFormat="1" x14ac:dyDescent="0.25">
      <c r="A17" s="88"/>
      <c r="B17" s="86"/>
      <c r="C17" s="86"/>
      <c r="D17" s="86"/>
      <c r="E17" s="86"/>
      <c r="F17" s="86"/>
      <c r="G17" s="86"/>
      <c r="H17" s="86"/>
      <c r="I17" s="86"/>
      <c r="J17" s="86"/>
      <c r="K17" s="86"/>
      <c r="L17" s="86"/>
      <c r="M17" s="86"/>
      <c r="N17" s="86"/>
      <c r="O17" s="86"/>
      <c r="P17" s="86"/>
      <c r="Q17" s="86"/>
      <c r="R17" s="86"/>
      <c r="S17" s="86"/>
      <c r="T17" s="86"/>
      <c r="U17" s="2"/>
      <c r="V17" s="86"/>
      <c r="W17" s="86"/>
      <c r="X17" s="86"/>
      <c r="Y17" s="86"/>
      <c r="Z17" s="86"/>
      <c r="AA17" s="86"/>
      <c r="AB17" s="86"/>
      <c r="AC17" s="86"/>
      <c r="AD17" s="86"/>
      <c r="AE17" s="86"/>
      <c r="AF17" s="86"/>
      <c r="AG17" s="86"/>
      <c r="AH17" s="86"/>
      <c r="AI17" s="86"/>
      <c r="AJ17" s="86"/>
      <c r="AK17" s="86"/>
      <c r="AL17" s="86"/>
      <c r="AM17" s="86"/>
      <c r="AN17" s="86"/>
      <c r="AO17" s="2"/>
      <c r="AP17" s="86"/>
      <c r="AQ17" s="86"/>
      <c r="AR17" s="86"/>
      <c r="AS17" s="86"/>
      <c r="AT17" s="86"/>
      <c r="AU17" s="86"/>
      <c r="AV17" s="86"/>
      <c r="AW17" s="86"/>
      <c r="AX17" s="86"/>
      <c r="AY17" s="86"/>
      <c r="AZ17" s="86"/>
      <c r="BA17" s="86"/>
      <c r="BB17" s="86"/>
      <c r="BC17" s="86"/>
      <c r="BD17" s="86"/>
      <c r="BE17" s="86"/>
      <c r="BF17" s="86"/>
      <c r="BG17" s="86"/>
      <c r="BH17" s="86"/>
      <c r="BI17" s="2"/>
      <c r="BJ17" s="86"/>
      <c r="BK17" s="86"/>
      <c r="BL17" s="86"/>
      <c r="BM17" s="86"/>
      <c r="BN17" s="86"/>
      <c r="BO17" s="86"/>
      <c r="BP17" s="86"/>
      <c r="BQ17" s="86"/>
      <c r="BR17" s="86"/>
      <c r="BS17" s="86"/>
      <c r="BT17" s="86"/>
      <c r="BU17" s="86"/>
      <c r="BV17" s="86"/>
      <c r="BW17" s="86"/>
      <c r="BX17" s="86"/>
      <c r="BY17" s="86"/>
      <c r="BZ17" s="86"/>
      <c r="CA17" s="86"/>
      <c r="CB17" s="86"/>
      <c r="CC17" s="2"/>
      <c r="CD17" s="86"/>
      <c r="CE17" s="86"/>
      <c r="CF17" s="86"/>
      <c r="CG17" s="86"/>
      <c r="CH17" s="86"/>
      <c r="CI17" s="86"/>
      <c r="CJ17" s="86"/>
      <c r="CK17" s="86"/>
      <c r="CL17" s="86"/>
      <c r="CM17" s="86"/>
      <c r="CN17" s="86"/>
      <c r="CO17" s="86"/>
      <c r="CP17" s="86"/>
      <c r="CQ17" s="86"/>
      <c r="CR17" s="86"/>
      <c r="CS17" s="86"/>
      <c r="CT17" s="86"/>
      <c r="CU17" s="86"/>
      <c r="CV17" s="86"/>
      <c r="CW17" s="2"/>
      <c r="CX17" s="86"/>
      <c r="CY17" s="86"/>
      <c r="CZ17" s="86"/>
      <c r="DA17" s="86"/>
      <c r="DB17" s="86"/>
      <c r="DC17" s="86"/>
      <c r="DD17" s="86"/>
      <c r="DE17" s="86"/>
      <c r="DF17" s="86"/>
      <c r="DG17" s="86"/>
      <c r="DH17" s="86"/>
      <c r="DI17" s="86"/>
      <c r="DJ17" s="86"/>
      <c r="DK17" s="86"/>
      <c r="DL17" s="86"/>
      <c r="DM17" s="86"/>
      <c r="DN17" s="86"/>
      <c r="DO17" s="86"/>
      <c r="DP17" s="86"/>
      <c r="DQ17" s="2"/>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(B14-B15-B7+B16)*WACC!C$12*(1-WACC!C$13)/(1-(1-WACC!C$13)*WACC!C$12)</f>
        <v>1702383.0933767518</v>
      </c>
      <c r="C18" s="84">
        <f>(C14-C15-C7+C16)*WACC!D$12*(1-WACC!D$13)/(1-(1-WACC!D$13)*WACC!D$12)</f>
        <v>1608131.2464080935</v>
      </c>
      <c r="D18" s="84">
        <f>(D14-D15-D7+D16)*WACC!E$12*(1-WACC!E$13)/(1-(1-WACC!E$13)*WACC!E$12)</f>
        <v>2166822.8264735495</v>
      </c>
      <c r="E18" s="84">
        <f>(E14-E15-E7+E16)*WACC!F$12*(1-WACC!F$13)/(1-(1-WACC!F$13)*WACC!F$12)</f>
        <v>2151278.7170108715</v>
      </c>
      <c r="F18" s="84">
        <f>(F14-F15-F7+F16)*WACC!G$12*(1-WACC!G$13)/(1-(1-WACC!G$13)*WACC!G$12)</f>
        <v>2191960.3535523</v>
      </c>
      <c r="G18" s="84">
        <f>(G14-G15-G7+G16)*WACC!H$12*(1-WACC!H$13)/(1-(1-WACC!H$13)*WACC!H$12)</f>
        <v>3024769.1170023573</v>
      </c>
      <c r="H18" s="84">
        <f>(H14-H15-H7+H16)*WACC!I$12*(1-WACC!I$13)/(1-(1-WACC!I$13)*WACC!I$12)</f>
        <v>2486670.2894917158</v>
      </c>
      <c r="I18" s="84">
        <f>(I14-I15-I7+I16)*WACC!J$12*(1-WACC!J$13)/(1-(1-WACC!J$13)*WACC!J$12)</f>
        <v>1812088.0727220145</v>
      </c>
      <c r="J18" s="84">
        <f>(J14-J15-J7+J16)*WACC!K$12*(1-WACC!K$13)/(1-(1-WACC!K$13)*WACC!K$12)</f>
        <v>1692575.4127502567</v>
      </c>
      <c r="K18" s="84">
        <f>(K14-K15-K7+K16)*WACC!L$12*(1-WACC!L$13)/(1-(1-WACC!L$13)*WACC!L$12)</f>
        <v>3177263.0013105292</v>
      </c>
      <c r="L18" s="84">
        <f>(L14-L15-L7+L16)*WACC!M$12*(1-WACC!M$13)/(1-(1-WACC!M$13)*WACC!M$12)</f>
        <v>1089177.8337082299</v>
      </c>
      <c r="M18" s="84">
        <f>(M14-M15-M7+M16)*WACC!N$12*(1-WACC!N$13)/(1-(1-WACC!N$13)*WACC!N$12)</f>
        <v>1343258.4231610899</v>
      </c>
      <c r="N18" s="84">
        <f>(N14-N15-N7+N16)*WACC!O$12*(1-WACC!O$13)/(1-(1-WACC!O$13)*WACC!O$12)</f>
        <v>1484045.7157389096</v>
      </c>
      <c r="O18" s="84">
        <f>(O14-O15-O7+O16)*WACC!P$12*(1-WACC!P$13)/(1-(1-WACC!P$13)*WACC!P$12)</f>
        <v>1719610.0582416547</v>
      </c>
      <c r="P18" s="84">
        <f>(P14-P15-P7+P16)*WACC!Q$12*(1-WACC!Q$13)/(1-(1-WACC!Q$13)*WACC!Q$12)</f>
        <v>-52380.827055885056</v>
      </c>
      <c r="Q18" s="84">
        <f>(Q14-Q15-Q7+Q16)*WACC!R$12*(1-WACC!R$13)/(1-(1-WACC!R$13)*WACC!R$12)</f>
        <v>-774958.41685232229</v>
      </c>
      <c r="R18" s="84">
        <f>(R14-R15-R7+R16)*WACC!S$12*(1-WACC!S$13)/(1-(1-WACC!S$13)*WACC!S$12)</f>
        <v>96250.94607024263</v>
      </c>
      <c r="S18" s="84">
        <f>(S14-S15-S7+S16)*WACC!T$12*(1-WACC!T$13)/(1-(1-WACC!T$13)*WACC!T$12)</f>
        <v>-866238.15115967544</v>
      </c>
      <c r="T18" s="84">
        <f>(T14-T15-T7+T16)*WACC!U$12*(1-WACC!U$13)/(1-(1-WACC!U$13)*WACC!U$12)</f>
        <v>-916291.1321466103</v>
      </c>
      <c r="V18" s="84">
        <f>(V14-V15-V7+V16)*WACC!C$12*(1-WACC!C$13)/(1-(1-WACC!C$13)*WACC!C$12)</f>
        <v>1016810.7386156906</v>
      </c>
      <c r="W18" s="84">
        <f>(W14-W15-W7+W16)*WACC!D$12*(1-WACC!D$13)/(1-(1-WACC!D$13)*WACC!D$12)</f>
        <v>988963.73073154362</v>
      </c>
      <c r="X18" s="84">
        <f>(X14-X15-X7+X16)*WACC!E$12*(1-WACC!E$13)/(1-(1-WACC!E$13)*WACC!E$12)</f>
        <v>1391192.3782136887</v>
      </c>
      <c r="Y18" s="84">
        <f>(Y14-Y15-Y7+Y16)*WACC!F$12*(1-WACC!F$13)/(1-(1-WACC!F$13)*WACC!F$12)</f>
        <v>1447869.1814806804</v>
      </c>
      <c r="Z18" s="84">
        <f>(Z14-Z15-Z7+Z16)*WACC!G$12*(1-WACC!G$13)/(1-(1-WACC!G$13)*WACC!G$12)</f>
        <v>1156299.1766303426</v>
      </c>
      <c r="AA18" s="84">
        <f>(AA14-AA15-AA7+AA16)*WACC!H$12*(1-WACC!H$13)/(1-(1-WACC!H$13)*WACC!H$12)</f>
        <v>1624745.7333229838</v>
      </c>
      <c r="AB18" s="84">
        <f>(AB14-AB15-AB7+AB16)*WACC!I$12*(1-WACC!I$13)/(1-(1-WACC!I$13)*WACC!I$12)</f>
        <v>1375263.7421126931</v>
      </c>
      <c r="AC18" s="84">
        <f>(AC14-AC15-AC7+AC16)*WACC!J$12*(1-WACC!J$13)/(1-(1-WACC!J$13)*WACC!J$12)</f>
        <v>962949.8438280971</v>
      </c>
      <c r="AD18" s="84">
        <f>(AD14-AD15-AD7+AD16)*WACC!K$12*(1-WACC!K$13)/(1-(1-WACC!K$13)*WACC!K$12)</f>
        <v>811572.55687378638</v>
      </c>
      <c r="AE18" s="84">
        <f>(AE14-AE15-AE7+AE16)*WACC!L$12*(1-WACC!L$13)/(1-(1-WACC!L$13)*WACC!L$12)</f>
        <v>1715007.6417687682</v>
      </c>
      <c r="AF18" s="84">
        <f>(AF14-AF15-AF7+AF16)*WACC!M$12*(1-WACC!M$13)/(1-(1-WACC!M$13)*WACC!M$12)</f>
        <v>578860.42040889151</v>
      </c>
      <c r="AG18" s="84">
        <f>(AG14-AG15-AG7+AG16)*WACC!N$12*(1-WACC!N$13)/(1-(1-WACC!N$13)*WACC!N$12)</f>
        <v>694246.3795352733</v>
      </c>
      <c r="AH18" s="84">
        <f>(AH14-AH15-AH7+AH16)*WACC!O$12*(1-WACC!O$13)/(1-(1-WACC!O$13)*WACC!O$12)</f>
        <v>761811.45021910116</v>
      </c>
      <c r="AI18" s="84">
        <f>(AI14-AI15-AI7+AI16)*WACC!P$12*(1-WACC!P$13)/(1-(1-WACC!P$13)*WACC!P$12)</f>
        <v>875329.10222016613</v>
      </c>
      <c r="AJ18" s="84">
        <f>(AJ14-AJ15-AJ7+AJ16)*WACC!Q$12*(1-WACC!Q$13)/(1-(1-WACC!Q$13)*WACC!Q$12)</f>
        <v>-28127.685237947117</v>
      </c>
      <c r="AK18" s="84">
        <f>(AK14-AK15-AK7+AK16)*WACC!R$12*(1-WACC!R$13)/(1-(1-WACC!R$13)*WACC!R$12)</f>
        <v>-415852.16009630612</v>
      </c>
      <c r="AL18" s="84">
        <f>(AL14-AL15-AL7+AL16)*WACC!S$12*(1-WACC!S$13)/(1-(1-WACC!S$13)*WACC!S$12)</f>
        <v>50780.987223423217</v>
      </c>
      <c r="AM18" s="84">
        <f>(AM14-AM15-AM7+AM16)*WACC!T$12*(1-WACC!T$13)/(1-(1-WACC!T$13)*WACC!T$12)</f>
        <v>-445559.2860815454</v>
      </c>
      <c r="AN18" s="84">
        <f>(AN14-AN15-AN7+AN16)*WACC!U$12*(1-WACC!U$13)/(1-(1-WACC!U$13)*WACC!U$12)</f>
        <v>-466191.76048726949</v>
      </c>
      <c r="AP18" s="84">
        <f>(AP14-AP15-AP7+AP16)*WACC!C$12*(1-WACC!C$13)/(1-(1-WACC!C$13)*WACC!C$12)</f>
        <v>3723335.8629251695</v>
      </c>
      <c r="AQ18" s="84">
        <f>(AQ14-AQ15-AQ7+AQ16)*WACC!D$12*(1-WACC!D$13)/(1-(1-WACC!D$13)*WACC!D$12)</f>
        <v>3565982.4484890872</v>
      </c>
      <c r="AR18" s="84">
        <f>(AR14-AR15-AR7+AR16)*WACC!E$12*(1-WACC!E$13)/(1-(1-WACC!E$13)*WACC!E$12)</f>
        <v>4866398.0859074621</v>
      </c>
      <c r="AS18" s="84">
        <f>(AS14-AS15-AS7+AS16)*WACC!F$12*(1-WACC!F$13)/(1-(1-WACC!F$13)*WACC!F$12)</f>
        <v>4993518.691235383</v>
      </c>
      <c r="AT18" s="84">
        <f>(AT14-AT15-AT7+AT16)*WACC!G$12*(1-WACC!G$13)/(1-(1-WACC!G$13)*WACC!G$12)</f>
        <v>4696435.1450602943</v>
      </c>
      <c r="AU18" s="84">
        <f>(AU14-AU15-AU7+AU16)*WACC!H$12*(1-WACC!H$13)/(1-(1-WACC!H$13)*WACC!H$12)</f>
        <v>6156301.0390894432</v>
      </c>
      <c r="AV18" s="84">
        <f>(AV14-AV15-AV7+AV16)*WACC!I$12*(1-WACC!I$13)/(1-(1-WACC!I$13)*WACC!I$12)</f>
        <v>5269799.6615221864</v>
      </c>
      <c r="AW18" s="84">
        <f>(AW14-AW15-AW7+AW16)*WACC!J$12*(1-WACC!J$13)/(1-(1-WACC!J$13)*WACC!J$12)</f>
        <v>3790792.1208413639</v>
      </c>
      <c r="AX18" s="84">
        <f>(AX14-AX15-AX7+AX16)*WACC!K$12*(1-WACC!K$13)/(1-(1-WACC!K$13)*WACC!K$12)</f>
        <v>3543982.1850697156</v>
      </c>
      <c r="AY18" s="84">
        <f>(AY14-AY15-AY7+AY16)*WACC!L$12*(1-WACC!L$13)/(1-(1-WACC!L$13)*WACC!L$12)</f>
        <v>6487576.0532769607</v>
      </c>
      <c r="AZ18" s="84">
        <f>(AZ14-AZ15-AZ7+AZ16)*WACC!M$12*(1-WACC!M$13)/(1-(1-WACC!M$13)*WACC!M$12)</f>
        <v>2224108.0777715938</v>
      </c>
      <c r="BA18" s="84">
        <f>(BA14-BA15-BA7+BA16)*WACC!N$12*(1-WACC!N$13)/(1-(1-WACC!N$13)*WACC!N$12)</f>
        <v>2735858.0539509193</v>
      </c>
      <c r="BB18" s="84">
        <f>(BB14-BB15-BB7+BB16)*WACC!O$12*(1-WACC!O$13)/(1-(1-WACC!O$13)*WACC!O$12)</f>
        <v>3056326.2640998848</v>
      </c>
      <c r="BC18" s="84">
        <f>(BC14-BC15-BC7+BC16)*WACC!P$12*(1-WACC!P$13)/(1-(1-WACC!P$13)*WACC!P$12)</f>
        <v>3598837.95746359</v>
      </c>
      <c r="BD18" s="84">
        <f>(BD14-BD15-BD7+BD16)*WACC!Q$12*(1-WACC!Q$13)/(1-(1-WACC!Q$13)*WACC!Q$12)</f>
        <v>-111434.7311524486</v>
      </c>
      <c r="BE18" s="84">
        <f>(BE14-BE15-BE7+BE16)*WACC!R$12*(1-WACC!R$13)/(1-(1-WACC!R$13)*WACC!R$12)</f>
        <v>-1666552.4621749779</v>
      </c>
      <c r="BF18" s="84">
        <f>(BF14-BF15-BF7+BF16)*WACC!S$12*(1-WACC!S$13)/(1-(1-WACC!S$13)*WACC!S$12)</f>
        <v>207949.67617657076</v>
      </c>
      <c r="BG18" s="84">
        <f>(BG14-BG15-BG7+BG16)*WACC!T$12*(1-WACC!T$13)/(1-(1-WACC!T$13)*WACC!T$12)</f>
        <v>-1896862.4795277913</v>
      </c>
      <c r="BH18" s="84">
        <f>(BH14-BH15-BH7+BH16)*WACC!U$12*(1-WACC!U$13)/(1-(1-WACC!U$13)*WACC!U$12)</f>
        <v>-2053773.9421101466</v>
      </c>
      <c r="BJ18" s="84">
        <f>(BJ14-BJ15-BJ7+BJ16)*WACC!C$12*(1-WACC!C$13)/(1-(1-WACC!C$13)*WACC!C$12)</f>
        <v>1065530.0834090393</v>
      </c>
      <c r="BK18" s="84">
        <f>(BK14-BK15-BK7+BK16)*WACC!D$12*(1-WACC!D$13)/(1-(1-WACC!D$13)*WACC!D$12)</f>
        <v>997373.43204876047</v>
      </c>
      <c r="BL18" s="84">
        <f>(BL14-BL15-BL7+BL16)*WACC!E$12*(1-WACC!E$13)/(1-(1-WACC!E$13)*WACC!E$12)</f>
        <v>1335877.1369295672</v>
      </c>
      <c r="BM18" s="84">
        <f>(BM14-BM15-BM7+BM16)*WACC!F$12*(1-WACC!F$13)/(1-(1-WACC!F$13)*WACC!F$12)</f>
        <v>1297598.4581549952</v>
      </c>
      <c r="BN18" s="84">
        <f>(BN14-BN15-BN7+BN16)*WACC!G$12*(1-WACC!G$13)/(1-(1-WACC!G$13)*WACC!G$12)</f>
        <v>1314127.3031954835</v>
      </c>
      <c r="BO18" s="84">
        <f>(BO14-BO15-BO7+BO16)*WACC!H$12*(1-WACC!H$13)/(1-(1-WACC!H$13)*WACC!H$12)</f>
        <v>2010027.9426386044</v>
      </c>
      <c r="BP18" s="84">
        <f>(BP14-BP15-BP7+BP16)*WACC!I$12*(1-WACC!I$13)/(1-(1-WACC!I$13)*WACC!I$12)</f>
        <v>1811579.520314272</v>
      </c>
      <c r="BQ18" s="84">
        <f>(BQ14-BQ15-BQ7+BQ16)*WACC!J$12*(1-WACC!J$13)/(1-(1-WACC!J$13)*WACC!J$12)</f>
        <v>1457258.6940207006</v>
      </c>
      <c r="BR18" s="84">
        <f>(BR14-BR15-BR7+BR16)*WACC!K$12*(1-WACC!K$13)/(1-(1-WACC!K$13)*WACC!K$12)</f>
        <v>1376758.530876271</v>
      </c>
      <c r="BS18" s="84">
        <f>(BS14-BS15-BS7+BS16)*WACC!L$12*(1-WACC!L$13)/(1-(1-WACC!L$13)*WACC!L$12)</f>
        <v>2660244.7765412647</v>
      </c>
      <c r="BT18" s="84">
        <f>(BT14-BT15-BT7+BT16)*WACC!M$12*(1-WACC!M$13)/(1-(1-WACC!M$13)*WACC!M$12)</f>
        <v>901384.32738992374</v>
      </c>
      <c r="BU18" s="84">
        <f>(BU14-BU15-BU7+BU16)*WACC!N$12*(1-WACC!N$13)/(1-(1-WACC!N$13)*WACC!N$12)</f>
        <v>1102746.107526337</v>
      </c>
      <c r="BV18" s="84">
        <f>(BV14-BV15-BV7+BV16)*WACC!O$12*(1-WACC!O$13)/(1-(1-WACC!O$13)*WACC!O$12)</f>
        <v>1223257.7122397544</v>
      </c>
      <c r="BW18" s="84">
        <f>(BW14-BW15-BW7+BW16)*WACC!P$12*(1-WACC!P$13)/(1-(1-WACC!P$13)*WACC!P$12)</f>
        <v>1420634.3462988338</v>
      </c>
      <c r="BX18" s="84">
        <f>(BX14-BX15-BX7+BX16)*WACC!Q$12*(1-WACC!Q$13)/(1-(1-WACC!Q$13)*WACC!Q$12)</f>
        <v>-42000.392078183031</v>
      </c>
      <c r="BY18" s="84">
        <f>(BY14-BY15-BY7+BY16)*WACC!R$12*(1-WACC!R$13)/(1-(1-WACC!R$13)*WACC!R$12)</f>
        <v>-617846.69629350572</v>
      </c>
      <c r="BZ18" s="84">
        <f>(BZ14-BZ15-BZ7+BZ16)*WACC!S$12*(1-WACC!S$13)/(1-(1-WACC!S$13)*WACC!S$12)</f>
        <v>75115.61969786961</v>
      </c>
      <c r="CA18" s="84">
        <f>(CA14-CA15-CA7+CA16)*WACC!T$12*(1-WACC!T$13)/(1-(1-WACC!T$13)*WACC!T$12)</f>
        <v>-667979.87546825781</v>
      </c>
      <c r="CB18" s="84">
        <f>(CB14-CB15-CB7+CB16)*WACC!U$12*(1-WACC!U$13)/(1-(1-WACC!U$13)*WACC!U$12)</f>
        <v>-698600.69762753637</v>
      </c>
      <c r="CD18" s="84">
        <f>(CD14-CD15-CD7+CD16)*WACC!C$12*(1-WACC!C$13)/(1-(1-WACC!C$13)*WACC!C$12)</f>
        <v>3749313.4169803536</v>
      </c>
      <c r="CE18" s="84">
        <f>(CE14-CE15-CE7+CE16)*WACC!D$12*(1-WACC!D$13)/(1-(1-WACC!D$13)*WACC!D$12)</f>
        <v>3577563.7663758202</v>
      </c>
      <c r="CF18" s="84">
        <f>(CF14-CF15-CF7+CF16)*WACC!E$12*(1-WACC!E$13)/(1-(1-WACC!E$13)*WACC!E$12)</f>
        <v>5006985.2185586607</v>
      </c>
      <c r="CG18" s="84">
        <f>(CG14-CG15-CG7+CG16)*WACC!F$12*(1-WACC!F$13)/(1-(1-WACC!F$13)*WACC!F$12)</f>
        <v>5189262.6451824019</v>
      </c>
      <c r="CH18" s="84">
        <f>(CH14-CH15-CH7+CH16)*WACC!G$12*(1-WACC!G$13)/(1-(1-WACC!G$13)*WACC!G$12)</f>
        <v>5357762.5769156739</v>
      </c>
      <c r="CI18" s="84">
        <f>(CI14-CI15-CI7+CI16)*WACC!H$12*(1-WACC!H$13)/(1-(1-WACC!H$13)*WACC!H$12)</f>
        <v>7297688.7644249843</v>
      </c>
      <c r="CJ18" s="84">
        <f>(CJ14-CJ15-CJ7+CJ16)*WACC!I$12*(1-WACC!I$13)/(1-(1-WACC!I$13)*WACC!I$12)</f>
        <v>6058694.519632359</v>
      </c>
      <c r="CK18" s="84">
        <f>(CK14-CK15-CK7+CK16)*WACC!J$12*(1-WACC!J$13)/(1-(1-WACC!J$13)*WACC!J$12)</f>
        <v>4266260.5571413655</v>
      </c>
      <c r="CL18" s="84">
        <f>(CL14-CL15-CL7+CL16)*WACC!K$12*(1-WACC!K$13)/(1-(1-WACC!K$13)*WACC!K$12)</f>
        <v>3904107.4286786928</v>
      </c>
      <c r="CM18" s="84">
        <f>(CM14-CM15-CM7+CM16)*WACC!L$12*(1-WACC!L$13)/(1-(1-WACC!L$13)*WACC!L$12)</f>
        <v>6831080.0776909702</v>
      </c>
      <c r="CN18" s="84">
        <f>(CN14-CN15-CN7+CN16)*WACC!M$12*(1-WACC!M$13)/(1-(1-WACC!M$13)*WACC!M$12)</f>
        <v>2264746.128712012</v>
      </c>
      <c r="CO18" s="84">
        <f>(CO14-CO15-CO7+CO16)*WACC!N$12*(1-WACC!N$13)/(1-(1-WACC!N$13)*WACC!N$12)</f>
        <v>2706283.2391411797</v>
      </c>
      <c r="CP18" s="84">
        <f>(CP14-CP15-CP7+CP16)*WACC!O$12*(1-WACC!O$13)/(1-(1-WACC!O$13)*WACC!O$12)</f>
        <v>3008488.3453665725</v>
      </c>
      <c r="CQ18" s="84">
        <f>(CQ14-CQ15-CQ7+CQ16)*WACC!P$12*(1-WACC!P$13)/(1-(1-WACC!P$13)*WACC!P$12)</f>
        <v>3448596.4969254499</v>
      </c>
      <c r="CR18" s="84">
        <f>(CR14-CR15-CR7+CR16)*WACC!Q$12*(1-WACC!Q$13)/(1-(1-WACC!Q$13)*WACC!Q$12)</f>
        <v>-104831.98396670228</v>
      </c>
      <c r="CS18" s="84">
        <f>(CS14-CS15-CS7+CS16)*WACC!R$12*(1-WACC!R$13)/(1-(1-WACC!R$13)*WACC!R$12)</f>
        <v>-1538290.1783688809</v>
      </c>
      <c r="CT18" s="84">
        <f>(CT14-CT15-CT7+CT16)*WACC!S$12*(1-WACC!S$13)/(1-(1-WACC!S$13)*WACC!S$12)</f>
        <v>186458.75205844184</v>
      </c>
      <c r="CU18" s="84">
        <f>(CU14-CU15-CU7+CU16)*WACC!T$12*(1-WACC!T$13)/(1-(1-WACC!T$13)*WACC!T$12)</f>
        <v>-1594978.9540607752</v>
      </c>
      <c r="CV18" s="84">
        <f>(CV14-CV15-CV7+CV16)*WACC!U$12*(1-WACC!U$13)/(1-(1-WACC!U$13)*WACC!U$12)</f>
        <v>-1646010.6305227205</v>
      </c>
      <c r="CX18" s="84">
        <f>(CX14-CX15-CX7+CX16)*WACC!C$12*(1-WACC!C$13)/(1-(1-WACC!C$13)*WACC!C$12)</f>
        <v>2484693.088525889</v>
      </c>
      <c r="CY18" s="84">
        <f>(CY14-CY15-CY7+CY16)*WACC!D$12*(1-WACC!D$13)/(1-(1-WACC!D$13)*WACC!D$12)</f>
        <v>2427819.2108348659</v>
      </c>
      <c r="CZ18" s="84">
        <f>(CZ14-CZ15-CZ7+CZ16)*WACC!E$12*(1-WACC!E$13)/(1-(1-WACC!E$13)*WACC!E$12)</f>
        <v>3401867.7191692768</v>
      </c>
      <c r="DA18" s="84">
        <f>(DA14-DA15-DA7+DA16)*WACC!F$12*(1-WACC!F$13)/(1-(1-WACC!F$13)*WACC!F$12)</f>
        <v>3501721.5473796409</v>
      </c>
      <c r="DB18" s="84">
        <f>(DB14-DB15-DB7+DB16)*WACC!G$12*(1-WACC!G$13)/(1-(1-WACC!G$13)*WACC!G$12)</f>
        <v>3635701.9698518924</v>
      </c>
      <c r="DC18" s="84">
        <f>(DC14-DC15-DC7+DC16)*WACC!H$12*(1-WACC!H$13)/(1-(1-WACC!H$13)*WACC!H$12)</f>
        <v>5044577.0803485839</v>
      </c>
      <c r="DD18" s="84">
        <f>(DD14-DD15-DD7+DD16)*WACC!I$12*(1-WACC!I$13)/(1-(1-WACC!I$13)*WACC!I$12)</f>
        <v>4339854.2500645695</v>
      </c>
      <c r="DE18" s="84">
        <f>(DE14-DE15-DE7+DE16)*WACC!J$12*(1-WACC!J$13)/(1-(1-WACC!J$13)*WACC!J$12)</f>
        <v>3172335.7473982535</v>
      </c>
      <c r="DF18" s="84">
        <f>(DF14-DF15-DF7+DF16)*WACC!K$12*(1-WACC!K$13)/(1-(1-WACC!K$13)*WACC!K$12)</f>
        <v>2853046.25235795</v>
      </c>
      <c r="DG18" s="84">
        <f>(DG14-DG15-DG7+DG16)*WACC!L$12*(1-WACC!L$13)/(1-(1-WACC!L$13)*WACC!L$12)</f>
        <v>4985989.6956521841</v>
      </c>
      <c r="DH18" s="84">
        <f>(DH14-DH15-DH7+DH16)*WACC!M$12*(1-WACC!M$13)/(1-(1-WACC!M$13)*WACC!M$12)</f>
        <v>1671121.2864469194</v>
      </c>
      <c r="DI18" s="84">
        <f>(DI14-DI15-DI7+DI16)*WACC!N$12*(1-WACC!N$13)/(1-(1-WACC!N$13)*WACC!N$12)</f>
        <v>2032487.677117361</v>
      </c>
      <c r="DJ18" s="84">
        <f>(DJ14-DJ15-DJ7+DJ16)*WACC!O$12*(1-WACC!O$13)/(1-(1-WACC!O$13)*WACC!O$12)</f>
        <v>2233187.9972313838</v>
      </c>
      <c r="DK18" s="84">
        <f>(DK14-DK15-DK7+DK16)*WACC!P$12*(1-WACC!P$13)/(1-(1-WACC!P$13)*WACC!P$12)</f>
        <v>2580302.9711785289</v>
      </c>
      <c r="DL18" s="84">
        <f>(DL14-DL15-DL7+DL16)*WACC!Q$12*(1-WACC!Q$13)/(1-(1-WACC!Q$13)*WACC!Q$12)</f>
        <v>-78541.841465443926</v>
      </c>
      <c r="DM18" s="84">
        <f>(DM14-DM15-DM7+DM16)*WACC!R$12*(1-WACC!R$13)/(1-(1-WACC!R$13)*WACC!R$12)</f>
        <v>-1148556.2121812468</v>
      </c>
      <c r="DN18" s="84">
        <f>(DN14-DN15-DN7+DN16)*WACC!S$12*(1-WACC!S$13)/(1-(1-WACC!S$13)*WACC!S$12)</f>
        <v>138971.42849498257</v>
      </c>
      <c r="DO18" s="84">
        <f>(DO14-DO15-DO7+DO16)*WACC!T$12*(1-WACC!T$13)/(1-(1-WACC!T$13)*WACC!T$12)</f>
        <v>-1197733.8617339246</v>
      </c>
      <c r="DP18" s="84">
        <f>(DP14-DP15-DP7+DP16)*WACC!U$12*(1-WACC!U$13)/(1-(1-WACC!U$13)*WACC!U$12)</f>
        <v>-1258199.0701652921</v>
      </c>
      <c r="DR18" s="84">
        <f>(DR14-DR15-DR7+DR16)*WACC!C$12*(1-WACC!C$13)/(1-(1-WACC!C$13)*WACC!C$12)</f>
        <v>1351482.9418375809</v>
      </c>
      <c r="DS18" s="84">
        <f>(DS14-DS15-DS7+DS16)*WACC!D$12*(1-WACC!D$13)/(1-(1-WACC!D$13)*WACC!D$12)</f>
        <v>1327544.875811721</v>
      </c>
      <c r="DT18" s="84">
        <f>(DT14-DT15-DT7+DT16)*WACC!E$12*(1-WACC!E$13)/(1-(1-WACC!E$13)*WACC!E$12)</f>
        <v>1852877.6838303071</v>
      </c>
      <c r="DU18" s="84">
        <f>(DU14-DU15-DU7+DU16)*WACC!F$12*(1-WACC!F$13)/(1-(1-WACC!F$13)*WACC!F$12)</f>
        <v>1972007.3905212795</v>
      </c>
      <c r="DV18" s="84">
        <f>(DV14-DV15-DV7+DV16)*WACC!G$12*(1-WACC!G$13)/(1-(1-WACC!G$13)*WACC!G$12)</f>
        <v>2020693.3724315241</v>
      </c>
      <c r="DW18" s="84">
        <f>(DW14-DW15-DW7+DW16)*WACC!H$12*(1-WACC!H$13)/(1-(1-WACC!H$13)*WACC!H$12)</f>
        <v>3052730.600901837</v>
      </c>
      <c r="DX18" s="84">
        <f>(DX14-DX15-DX7+DX16)*WACC!I$12*(1-WACC!I$13)/(1-(1-WACC!I$13)*WACC!I$12)</f>
        <v>2649974.8792875642</v>
      </c>
      <c r="DY18" s="84">
        <f>(DY14-DY15-DY7+DY16)*WACC!J$12*(1-WACC!J$13)/(1-(1-WACC!J$13)*WACC!J$12)</f>
        <v>1831809.577264969</v>
      </c>
      <c r="DZ18" s="84">
        <f>(DZ14-DZ15-DZ7+DZ16)*WACC!K$12*(1-WACC!K$13)/(1-(1-WACC!K$13)*WACC!K$12)</f>
        <v>1509379.2619627733</v>
      </c>
      <c r="EA18" s="84">
        <f>(EA14-EA15-EA7+EA16)*WACC!L$12*(1-WACC!L$13)/(1-(1-WACC!L$13)*WACC!L$12)</f>
        <v>2256176.3723807256</v>
      </c>
      <c r="EB18" s="84">
        <f>(EB14-EB15-EB7+EB16)*WACC!M$12*(1-WACC!M$13)/(1-(1-WACC!M$13)*WACC!M$12)</f>
        <v>674035.93107862561</v>
      </c>
      <c r="EC18" s="84">
        <f>(EC14-EC15-EC7+EC16)*WACC!N$12*(1-WACC!N$13)/(1-(1-WACC!N$13)*WACC!N$12)</f>
        <v>657913.58702968818</v>
      </c>
      <c r="ED18" s="84">
        <f>(ED14-ED15-ED7+ED16)*WACC!O$12*(1-WACC!O$13)/(1-(1-WACC!O$13)*WACC!O$12)</f>
        <v>576462.96834117465</v>
      </c>
      <c r="EE18" s="84">
        <f>(EE14-EE15-EE7+EE16)*WACC!P$12*(1-WACC!P$13)/(1-(1-WACC!P$13)*WACC!P$12)</f>
        <v>638523.7860136719</v>
      </c>
      <c r="EF18" s="84">
        <f>(EF14-EF15-EF7+EF16)*WACC!Q$12*(1-WACC!Q$13)/(1-(1-WACC!Q$13)*WACC!Q$12)</f>
        <v>-22866.07659497561</v>
      </c>
      <c r="EG18" s="84">
        <f>(EG14-EG15-EG7+EG16)*WACC!R$12*(1-WACC!R$13)/(1-(1-WACC!R$13)*WACC!R$12)</f>
        <v>-370657.10470840422</v>
      </c>
      <c r="EH18" s="84">
        <f>(EH14-EH15-EH7+EH16)*WACC!S$12*(1-WACC!S$13)/(1-(1-WACC!S$13)*WACC!S$12)</f>
        <v>46133.953842330993</v>
      </c>
      <c r="EI18" s="84">
        <f>(EI14-EI15-EI7+EI16)*WACC!T$12*(1-WACC!T$13)/(1-(1-WACC!T$13)*WACC!T$12)</f>
        <v>-356884.05579081504</v>
      </c>
      <c r="EJ18" s="84">
        <f>(EJ14-EJ15-EJ7+EJ16)*WACC!U$12*(1-WACC!U$13)/(1-(1-WACC!U$13)*WACC!U$12)</f>
        <v>-389035.41067176807</v>
      </c>
    </row>
    <row r="19" spans="1:140" s="36" customFormat="1" x14ac:dyDescent="0.25">
      <c r="A19" s="180" t="s">
        <v>277</v>
      </c>
      <c r="B19" s="177">
        <f>(B6-B5*(WACC!C$21-WACC!C$22))*WACC!C$12*(1-WACC!C$13)/(1-WACC!C$12*(1-WACC!C$13))</f>
        <v>65662.608450330576</v>
      </c>
      <c r="C19" s="177">
        <f>(C6-C5*(WACC!D$21-WACC!D$22))*WACC!D$12*(1-WACC!D$13)/(1-WACC!D$12*(1-WACC!D$13))</f>
        <v>1015119.1857602729</v>
      </c>
      <c r="D19" s="177">
        <f>(D6-D5*(WACC!E$21-WACC!E$22))*WACC!E$12*(1-WACC!E$13)/(1-WACC!E$12*(1-WACC!E$13))</f>
        <v>-501542.05974143429</v>
      </c>
      <c r="E19" s="177">
        <f>(E6-E5*(WACC!F$21-WACC!F$22))*WACC!F$12*(1-WACC!F$13)/(1-WACC!F$12*(1-WACC!F$13))</f>
        <v>2243840.1190626868</v>
      </c>
      <c r="F19" s="177">
        <f>(F6-F5*(WACC!G$21-WACC!G$22))*WACC!G$12*(1-WACC!G$13)/(1-WACC!G$12*(1-WACC!G$13))</f>
        <v>-1654812.924949547</v>
      </c>
      <c r="G19" s="177">
        <f>(G6-G5*(WACC!H$21-WACC!H$22))*WACC!H$12*(1-WACC!H$13)/(1-WACC!H$12*(1-WACC!H$13))</f>
        <v>412917.55236702057</v>
      </c>
      <c r="H19" s="177">
        <f>(H6-H5*(WACC!I$21-WACC!I$22))*WACC!I$12*(1-WACC!I$13)/(1-WACC!I$12*(1-WACC!I$13))</f>
        <v>1105060.0326402464</v>
      </c>
      <c r="I19" s="177">
        <f>(I6-I5*(WACC!J$21-WACC!J$22))*WACC!J$12*(1-WACC!J$13)/(1-WACC!J$12*(1-WACC!J$13))</f>
        <v>-3019280.4113726327</v>
      </c>
      <c r="J19" s="177">
        <f>(J6-J5*(WACC!K$21-WACC!K$22))*WACC!K$12*(1-WACC!K$13)/(1-WACC!K$12*(1-WACC!K$13))</f>
        <v>-485188.99685681937</v>
      </c>
      <c r="K19" s="177">
        <f>(K6-K5*(WACC!L$21-WACC!L$22))*WACC!L$12*(1-WACC!L$13)/(1-WACC!L$12*(1-WACC!L$13))</f>
        <v>-68249.365736173553</v>
      </c>
      <c r="L19" s="177">
        <f>(L6-L5*(WACC!M$21-WACC!M$22))*WACC!M$12*(1-WACC!M$13)/(1-WACC!M$12*(1-WACC!M$13))</f>
        <v>-4458715.5313222827</v>
      </c>
      <c r="M19" s="177">
        <f>(M6-M5*(WACC!N$21-WACC!N$22))*WACC!N$12*(1-WACC!N$13)/(1-WACC!N$12*(1-WACC!N$13))</f>
        <v>-6549692.3694216572</v>
      </c>
      <c r="N19" s="177">
        <f>(N6-N5*(WACC!O$21-WACC!O$22))*WACC!O$12*(1-WACC!O$13)/(1-WACC!O$12*(1-WACC!O$13))</f>
        <v>-4324131.61854346</v>
      </c>
      <c r="O19" s="177">
        <f>(O6-O5*(WACC!P$21-WACC!P$22))*WACC!P$12*(1-WACC!P$13)/(1-WACC!P$12*(1-WACC!P$13))</f>
        <v>-4590226.6372531531</v>
      </c>
      <c r="P19" s="177">
        <f>(P6-P5*(WACC!Q$21-WACC!Q$22))*WACC!Q$12*(1-WACC!Q$13)/(1-WACC!Q$12*(1-WACC!Q$13))</f>
        <v>-2869661.3685070071</v>
      </c>
      <c r="Q19" s="177">
        <f>(Q6-Q5*(WACC!R$21-WACC!R$22))*WACC!R$12*(1-WACC!R$13)/(1-WACC!R$12*(1-WACC!R$13))</f>
        <v>-4191353.0658218511</v>
      </c>
      <c r="R19" s="177">
        <f>(R6-R5*(WACC!S$21-WACC!S$22))*WACC!S$12*(1-WACC!S$13)/(1-WACC!S$12*(1-WACC!S$13))</f>
        <v>2064298.714451368</v>
      </c>
      <c r="S19" s="177">
        <f>(S6-S5*(WACC!T$21-WACC!T$22))*WACC!T$12*(1-WACC!T$13)/(1-WACC!T$12*(1-WACC!T$13))</f>
        <v>10314465.71525337</v>
      </c>
      <c r="T19" s="177">
        <f>(T6-T5*(WACC!U$21-WACC!U$22))*WACC!U$12*(1-WACC!U$13)/(1-WACC!U$12*(1-WACC!U$13))</f>
        <v>480917.39852614125</v>
      </c>
      <c r="U19" s="178"/>
      <c r="V19" s="177">
        <f>(V6-V5*(WACC!C$21-WACC!C$22))*WACC!C$12*(1-WACC!C$13)/(1-WACC!C$12*(1-WACC!C$13))</f>
        <v>94668.878774520053</v>
      </c>
      <c r="W19" s="177">
        <f>(W6-W5*(WACC!D$21-WACC!D$22))*WACC!D$12*(1-WACC!D$13)/(1-WACC!D$12*(1-WACC!D$13))</f>
        <v>437067.80459396442</v>
      </c>
      <c r="X19" s="177">
        <f>(X6-X5*(WACC!E$21-WACC!E$22))*WACC!E$12*(1-WACC!E$13)/(1-WACC!E$12*(1-WACC!E$13))</f>
        <v>32453.77199675942</v>
      </c>
      <c r="Y19" s="177">
        <f>(Y6-Y5*(WACC!F$21-WACC!F$22))*WACC!F$12*(1-WACC!F$13)/(1-WACC!F$12*(1-WACC!F$13))</f>
        <v>1035475.0904301726</v>
      </c>
      <c r="Z19" s="177">
        <f>(Z6-Z5*(WACC!G$21-WACC!G$22))*WACC!G$12*(1-WACC!G$13)/(1-WACC!G$12*(1-WACC!G$13))</f>
        <v>-543731.71717514005</v>
      </c>
      <c r="AA19" s="177">
        <f>(AA6-AA5*(WACC!H$21-WACC!H$22))*WACC!H$12*(1-WACC!H$13)/(1-WACC!H$12*(1-WACC!H$13))</f>
        <v>404088.44847247825</v>
      </c>
      <c r="AB19" s="177">
        <f>(AB6-AB5*(WACC!I$21-WACC!I$22))*WACC!I$12*(1-WACC!I$13)/(1-WACC!I$12*(1-WACC!I$13))</f>
        <v>-148052.34500791269</v>
      </c>
      <c r="AC19" s="177">
        <f>(AC6-AC5*(WACC!J$21-WACC!J$22))*WACC!J$12*(1-WACC!J$13)/(1-WACC!J$12*(1-WACC!J$13))</f>
        <v>-1281840.2704052669</v>
      </c>
      <c r="AD19" s="177">
        <f>(AD6-AD5*(WACC!K$21-WACC!K$22))*WACC!K$12*(1-WACC!K$13)/(1-WACC!K$12*(1-WACC!K$13))</f>
        <v>-38968.658354816012</v>
      </c>
      <c r="AE19" s="177">
        <f>(AE6-AE5*(WACC!L$21-WACC!L$22))*WACC!L$12*(1-WACC!L$13)/(1-WACC!L$12*(1-WACC!L$13))</f>
        <v>-933507.91137356556</v>
      </c>
      <c r="AF19" s="177">
        <f>(AF6-AF5*(WACC!M$21-WACC!M$22))*WACC!M$12*(1-WACC!M$13)/(1-WACC!M$12*(1-WACC!M$13))</f>
        <v>-2472021.6331507447</v>
      </c>
      <c r="AG19" s="177">
        <f>(AG6-AG5*(WACC!N$21-WACC!N$22))*WACC!N$12*(1-WACC!N$13)/(1-WACC!N$12*(1-WACC!N$13))</f>
        <v>-2517778.233916013</v>
      </c>
      <c r="AH19" s="177">
        <f>(AH6-AH5*(WACC!O$21-WACC!O$22))*WACC!O$12*(1-WACC!O$13)/(1-WACC!O$12*(1-WACC!O$13))</f>
        <v>-1177376.5445502826</v>
      </c>
      <c r="AI19" s="177">
        <f>(AI6-AI5*(WACC!P$21-WACC!P$22))*WACC!P$12*(1-WACC!P$13)/(1-WACC!P$12*(1-WACC!P$13))</f>
        <v>-1453287.0138521905</v>
      </c>
      <c r="AJ19" s="177">
        <f>(AJ6-AJ5*(WACC!Q$21-WACC!Q$22))*WACC!Q$12*(1-WACC!Q$13)/(1-WACC!Q$12*(1-WACC!Q$13))</f>
        <v>-1020797.8842779391</v>
      </c>
      <c r="AK19" s="177">
        <f>(AK6-AK5*(WACC!R$21-WACC!R$22))*WACC!R$12*(1-WACC!R$13)/(1-WACC!R$12*(1-WACC!R$13))</f>
        <v>-2014207.8535119165</v>
      </c>
      <c r="AL19" s="177">
        <f>(AL6-AL5*(WACC!S$21-WACC!S$22))*WACC!S$12*(1-WACC!S$13)/(1-WACC!S$12*(1-WACC!S$13))</f>
        <v>1918087.0207242791</v>
      </c>
      <c r="AM19" s="177">
        <f>(AM6-AM5*(WACC!T$21-WACC!T$22))*WACC!T$12*(1-WACC!T$13)/(1-WACC!T$12*(1-WACC!T$13))</f>
        <v>6655868.2615375752</v>
      </c>
      <c r="AN19" s="179">
        <f>(AN6-AN5*(WACC!U$21-WACC!U$22))*WACC!U$12*(1-WACC!U$13)/(1-WACC!U$12*(1-WACC!U$13))</f>
        <v>904983.91876462812</v>
      </c>
      <c r="AO19" s="178"/>
      <c r="AP19" s="177">
        <f>(AP6-AP5*(WACC!C$21-WACC!C$22))*WACC!C$12*(1-WACC!C$13)/(1-WACC!C$12*(1-WACC!C$13))</f>
        <v>149839.26831232829</v>
      </c>
      <c r="AQ19" s="177">
        <f>(AQ6-AQ5*(WACC!D$21-WACC!D$22))*WACC!D$12*(1-WACC!D$13)/(1-WACC!D$12*(1-WACC!D$13))</f>
        <v>2258724.9900328377</v>
      </c>
      <c r="AR19" s="177">
        <f>(AR6-AR5*(WACC!E$21-WACC!E$22))*WACC!E$12*(1-WACC!E$13)/(1-WACC!E$12*(1-WACC!E$13))</f>
        <v>-1112837.3782187679</v>
      </c>
      <c r="AS19" s="177">
        <f>(AS6-AS5*(WACC!F$21-WACC!F$22))*WACC!F$12*(1-WACC!F$13)/(1-WACC!F$12*(1-WACC!F$13))</f>
        <v>5231778.1740879985</v>
      </c>
      <c r="AT19" s="177">
        <f>(AT6-AT5*(WACC!G$21-WACC!G$22))*WACC!G$12*(1-WACC!G$13)/(1-WACC!G$12*(1-WACC!G$13))</f>
        <v>-3545557.5391002316</v>
      </c>
      <c r="AU19" s="177">
        <f>(AU6-AU5*(WACC!H$21-WACC!H$22))*WACC!H$12*(1-WACC!H$13)/(1-WACC!H$12*(1-WACC!H$13))</f>
        <v>840409.79149996105</v>
      </c>
      <c r="AV19" s="177">
        <f>(AV6-AV5*(WACC!I$21-WACC!I$22))*WACC!I$12*(1-WACC!I$13)/(1-WACC!I$12*(1-WACC!I$13))</f>
        <v>2341864.3938942845</v>
      </c>
      <c r="AW19" s="177">
        <f>(AW6-AW5*(WACC!J$21-WACC!J$22))*WACC!J$12*(1-WACC!J$13)/(1-WACC!J$12*(1-WACC!J$13))</f>
        <v>-6316174.3640976893</v>
      </c>
      <c r="AX19" s="177">
        <f>(AX6-AX5*(WACC!K$21-WACC!K$22))*WACC!K$12*(1-WACC!K$13)/(1-WACC!K$12*(1-WACC!K$13))</f>
        <v>-1015908.1529244765</v>
      </c>
      <c r="AY19" s="177">
        <f>(AY6-AY5*(WACC!L$21-WACC!L$22))*WACC!L$12*(1-WACC!L$13)/(1-WACC!L$12*(1-WACC!L$13))</f>
        <v>-387941.9881696821</v>
      </c>
      <c r="AZ19" s="177">
        <f>(AZ6-AZ5*(WACC!M$21-WACC!M$22))*WACC!M$12*(1-WACC!M$13)/(1-WACC!M$12*(1-WACC!M$13))</f>
        <v>-9399649.4507819414</v>
      </c>
      <c r="BA19" s="177">
        <f>(BA6-BA5*(WACC!N$21-WACC!N$22))*WACC!N$12*(1-WACC!N$13)/(1-WACC!N$12*(1-WACC!N$13))</f>
        <v>-8038838.9443569547</v>
      </c>
      <c r="BB19" s="177">
        <f>(BB6-BB5*(WACC!O$21-WACC!O$22))*WACC!O$12*(1-WACC!O$13)/(1-WACC!O$12*(1-WACC!O$13))</f>
        <v>-1294602.8185227052</v>
      </c>
      <c r="BC19" s="177">
        <f>(BC6-BC5*(WACC!P$21-WACC!P$22))*WACC!P$12*(1-WACC!P$13)/(1-WACC!P$12*(1-WACC!P$13))</f>
        <v>-2392079.8855887568</v>
      </c>
      <c r="BD19" s="177">
        <f>(BD6-BD5*(WACC!Q$21-WACC!Q$22))*WACC!Q$12*(1-WACC!Q$13)/(1-WACC!Q$12*(1-WACC!Q$13))</f>
        <v>-1693764.6372301688</v>
      </c>
      <c r="BE19" s="177">
        <f>(BE6-BE5*(WACC!R$21-WACC!R$22))*WACC!R$12*(1-WACC!R$13)/(1-WACC!R$12*(1-WACC!R$13))</f>
        <v>-7036605.2866905825</v>
      </c>
      <c r="BF19" s="177">
        <f>(BF6-BF5*(WACC!S$21-WACC!S$22))*WACC!S$12*(1-WACC!S$13)/(1-WACC!S$12*(1-WACC!S$13))</f>
        <v>11765747.79969335</v>
      </c>
      <c r="BG19" s="177">
        <f>(BG6-BG5*(WACC!T$21-WACC!T$22))*WACC!T$12*(1-WACC!T$13)/(1-WACC!T$12*(1-WACC!T$13))</f>
        <v>37203484.388008103</v>
      </c>
      <c r="BH19" s="179">
        <f>(BH6-BH5*(WACC!U$21-WACC!U$22))*WACC!U$12*(1-WACC!U$13)/(1-WACC!U$12*(1-WACC!U$13))</f>
        <v>8123884.4934337093</v>
      </c>
      <c r="BI19" s="178"/>
      <c r="BJ19" s="177">
        <f>(BJ6-BJ5*(WACC!C$21-WACC!C$22))*WACC!C$12*(1-WACC!C$13)/(1-WACC!C$12*(1-WACC!C$13))</f>
        <v>147810.86844262088</v>
      </c>
      <c r="BK19" s="177">
        <f>(BK6-BK5*(WACC!D$21-WACC!D$22))*WACC!D$12*(1-WACC!D$13)/(1-WACC!D$12*(1-WACC!D$13))</f>
        <v>277309.21566897578</v>
      </c>
      <c r="BL19" s="177">
        <f>(BL6-BL5*(WACC!E$21-WACC!E$22))*WACC!E$12*(1-WACC!E$13)/(1-WACC!E$12*(1-WACC!E$13))</f>
        <v>302924.60733987321</v>
      </c>
      <c r="BM19" s="177">
        <f>(BM6-BM5*(WACC!F$21-WACC!F$22))*WACC!F$12*(1-WACC!F$13)/(1-WACC!F$12*(1-WACC!F$13))</f>
        <v>735221.54745363269</v>
      </c>
      <c r="BN19" s="177">
        <f>(BN6-BN5*(WACC!G$21-WACC!G$22))*WACC!G$12*(1-WACC!G$13)/(1-WACC!G$12*(1-WACC!G$13))</f>
        <v>-548377.3275660082</v>
      </c>
      <c r="BO19" s="177">
        <f>(BO6-BO5*(WACC!H$21-WACC!H$22))*WACC!H$12*(1-WACC!H$13)/(1-WACC!H$12*(1-WACC!H$13))</f>
        <v>560308.98710026348</v>
      </c>
      <c r="BP19" s="177">
        <f>(BP6-BP5*(WACC!I$21-WACC!I$22))*WACC!I$12*(1-WACC!I$13)/(1-WACC!I$12*(1-WACC!I$13))</f>
        <v>-608667.63769093412</v>
      </c>
      <c r="BQ19" s="177">
        <f>(BQ6-BQ5*(WACC!J$21-WACC!J$22))*WACC!J$12*(1-WACC!J$13)/(1-WACC!J$12*(1-WACC!J$13))</f>
        <v>-1582417.0705010581</v>
      </c>
      <c r="BR19" s="177">
        <f>(BR6-BR5*(WACC!K$21-WACC!K$22))*WACC!K$12*(1-WACC!K$13)/(1-WACC!K$12*(1-WACC!K$13))</f>
        <v>228662.4130400267</v>
      </c>
      <c r="BS19" s="177">
        <f>(BS6-BS5*(WACC!L$21-WACC!L$22))*WACC!L$12*(1-WACC!L$13)/(1-WACC!L$12*(1-WACC!L$13))</f>
        <v>-1249996.2525142392</v>
      </c>
      <c r="BT19" s="177">
        <f>(BT6-BT5*(WACC!M$21-WACC!M$22))*WACC!M$12*(1-WACC!M$13)/(1-WACC!M$12*(1-WACC!M$13))</f>
        <v>-3275408.8206705009</v>
      </c>
      <c r="BU19" s="177">
        <f>(BU6-BU5*(WACC!N$21-WACC!N$22))*WACC!N$12*(1-WACC!N$13)/(1-WACC!N$12*(1-WACC!N$13))</f>
        <v>-3530588.7001244682</v>
      </c>
      <c r="BV19" s="177">
        <f>(BV6-BV5*(WACC!O$21-WACC!O$22))*WACC!O$12*(1-WACC!O$13)/(1-WACC!O$12*(1-WACC!O$13))</f>
        <v>-1329718.417639391</v>
      </c>
      <c r="BW19" s="177">
        <f>(BW6-BW5*(WACC!P$21-WACC!P$22))*WACC!P$12*(1-WACC!P$13)/(1-WACC!P$12*(1-WACC!P$13))</f>
        <v>-1782596.148874935</v>
      </c>
      <c r="BX19" s="177">
        <f>(BX6-BX5*(WACC!Q$21-WACC!Q$22))*WACC!Q$12*(1-WACC!Q$13)/(1-WACC!Q$12*(1-WACC!Q$13))</f>
        <v>-940716.84845414141</v>
      </c>
      <c r="BY19" s="177">
        <f>(BY6-BY5*(WACC!R$21-WACC!R$22))*WACC!R$12*(1-WACC!R$13)/(1-WACC!R$12*(1-WACC!R$13))</f>
        <v>-2743048.4552836292</v>
      </c>
      <c r="BZ19" s="177">
        <f>(BZ6-BZ5*(WACC!S$21-WACC!S$22))*WACC!S$12*(1-WACC!S$13)/(1-WACC!S$12*(1-WACC!S$13))</f>
        <v>3802620.2401079102</v>
      </c>
      <c r="CA19" s="177">
        <f>(CA6-CA5*(WACC!T$21-WACC!T$22))*WACC!T$12*(1-WACC!T$13)/(1-WACC!T$12*(1-WACC!T$13))</f>
        <v>12495614.653628565</v>
      </c>
      <c r="CB19" s="179">
        <f>(CB6-CB5*(WACC!U$21-WACC!U$22))*WACC!U$12*(1-WACC!U$13)/(1-WACC!U$12*(1-WACC!U$13))</f>
        <v>2484923.8336728727</v>
      </c>
      <c r="CC19" s="178"/>
      <c r="CD19" s="177">
        <f>(CD6-CD5*(WACC!C$21-WACC!C$22))*WACC!C$12*(1-WACC!C$13)/(1-WACC!C$12*(1-WACC!C$13))</f>
        <v>415629.85777801514</v>
      </c>
      <c r="CE19" s="177">
        <f>(CE6-CE5*(WACC!D$21-WACC!D$22))*WACC!D$12*(1-WACC!D$13)/(1-WACC!D$12*(1-WACC!D$13))</f>
        <v>1325169.5379113192</v>
      </c>
      <c r="CF19" s="177">
        <f>(CF6-CF5*(WACC!E$21-WACC!E$22))*WACC!E$12*(1-WACC!E$13)/(1-WACC!E$12*(1-WACC!E$13))</f>
        <v>592710.14976645401</v>
      </c>
      <c r="CG19" s="177">
        <f>(CG6-CG5*(WACC!F$21-WACC!F$22))*WACC!F$12*(1-WACC!F$13)/(1-WACC!F$12*(1-WACC!F$13))</f>
        <v>3482111.2452082601</v>
      </c>
      <c r="CH19" s="177">
        <f>(CH6-CH5*(WACC!G$21-WACC!G$22))*WACC!G$12*(1-WACC!G$13)/(1-WACC!G$12*(1-WACC!G$13))</f>
        <v>-2633803.0732936906</v>
      </c>
      <c r="CI19" s="177">
        <f>(CI6-CI5*(WACC!H$21-WACC!H$22))*WACC!H$12*(1-WACC!H$13)/(1-WACC!H$12*(1-WACC!H$13))</f>
        <v>1747810.6471642319</v>
      </c>
      <c r="CJ19" s="177">
        <f>(CJ6-CJ5*(WACC!I$21-WACC!I$22))*WACC!I$12*(1-WACC!I$13)/(1-WACC!I$12*(1-WACC!I$13))</f>
        <v>-676996.0855318323</v>
      </c>
      <c r="CK19" s="177">
        <f>(CK6-CK5*(WACC!J$21-WACC!J$22))*WACC!J$12*(1-WACC!J$13)/(1-WACC!J$12*(1-WACC!J$13))</f>
        <v>-5509678.8807769632</v>
      </c>
      <c r="CL19" s="177">
        <f>(CL6-CL5*(WACC!K$21-WACC!K$22))*WACC!K$12*(1-WACC!K$13)/(1-WACC!K$12*(1-WACC!K$13))</f>
        <v>75032.34710042215</v>
      </c>
      <c r="CM19" s="177">
        <f>(CM6-CM5*(WACC!L$21-WACC!L$22))*WACC!L$12*(1-WACC!L$13)/(1-WACC!L$12*(1-WACC!L$13))</f>
        <v>-2929442.8012340474</v>
      </c>
      <c r="CN19" s="177">
        <f>(CN6-CN5*(WACC!M$21-WACC!M$22))*WACC!M$12*(1-WACC!M$13)/(1-WACC!M$12*(1-WACC!M$13))</f>
        <v>-9121213.9275679849</v>
      </c>
      <c r="CO19" s="177">
        <f>(CO6-CO5*(WACC!N$21-WACC!N$22))*WACC!N$12*(1-WACC!N$13)/(1-WACC!N$12*(1-WACC!N$13))</f>
        <v>-10028108.719960723</v>
      </c>
      <c r="CP19" s="177">
        <f>(CP6-CP5*(WACC!O$21-WACC!O$22))*WACC!O$12*(1-WACC!O$13)/(1-WACC!O$12*(1-WACC!O$13))</f>
        <v>-4817570.0273426091</v>
      </c>
      <c r="CQ19" s="177">
        <f>(CQ6-CQ5*(WACC!P$21-WACC!P$22))*WACC!P$12*(1-WACC!P$13)/(1-WACC!P$12*(1-WACC!P$13))</f>
        <v>-5887825.5595609983</v>
      </c>
      <c r="CR19" s="177">
        <f>(CR6-CR5*(WACC!Q$21-WACC!Q$22))*WACC!Q$12*(1-WACC!Q$13)/(1-WACC!Q$12*(1-WACC!Q$13))</f>
        <v>-3686622.0905741104</v>
      </c>
      <c r="CS19" s="177">
        <f>(CS6-CS5*(WACC!R$21-WACC!R$22))*WACC!R$12*(1-WACC!R$13)/(1-WACC!R$12*(1-WACC!R$13))</f>
        <v>-7449241.967459172</v>
      </c>
      <c r="CT19" s="177">
        <f>(CT6-CT5*(WACC!S$21-WACC!S$22))*WACC!S$12*(1-WACC!S$13)/(1-WACC!S$12*(1-WACC!S$13))</f>
        <v>6902687.0381899541</v>
      </c>
      <c r="CU19" s="177">
        <f>(CU6-CU5*(WACC!T$21-WACC!T$22))*WACC!T$12*(1-WACC!T$13)/(1-WACC!T$12*(1-WACC!T$13))</f>
        <v>23771159.762663823</v>
      </c>
      <c r="CV19" s="179">
        <f>(CV6-CV5*(WACC!U$21-WACC!U$22))*WACC!U$12*(1-WACC!U$13)/(1-WACC!U$12*(1-WACC!U$13))</f>
        <v>2726466.240098726</v>
      </c>
      <c r="CW19" s="178"/>
      <c r="CX19" s="177">
        <f>(CX6-CX5*(WACC!C$21-WACC!C$22))*WACC!C$12*(1-WACC!C$13)/(1-WACC!C$12*(1-WACC!C$13))</f>
        <v>107203.94068309751</v>
      </c>
      <c r="CY19" s="177">
        <f>(CY6-CY5*(WACC!D$21-WACC!D$22))*WACC!D$12*(1-WACC!D$13)/(1-WACC!D$12*(1-WACC!D$13))</f>
        <v>1543713.784058609</v>
      </c>
      <c r="CZ19" s="177">
        <f>(CZ6-CZ5*(WACC!E$21-WACC!E$22))*WACC!E$12*(1-WACC!E$13)/(1-WACC!E$12*(1-WACC!E$13))</f>
        <v>-776985.07312961249</v>
      </c>
      <c r="DA19" s="177">
        <f>(DA6-DA5*(WACC!F$21-WACC!F$22))*WACC!F$12*(1-WACC!F$13)/(1-WACC!F$12*(1-WACC!F$13))</f>
        <v>3713738.6815551962</v>
      </c>
      <c r="DB19" s="177">
        <f>(DB6-DB5*(WACC!G$21-WACC!G$22))*WACC!G$12*(1-WACC!G$13)/(1-WACC!G$12*(1-WACC!G$13))</f>
        <v>-2744760.7897685757</v>
      </c>
      <c r="DC19" s="177">
        <f>(DC6-DC5*(WACC!H$21-WACC!H$22))*WACC!H$12*(1-WACC!H$13)/(1-WACC!H$12*(1-WACC!H$13))</f>
        <v>688645.86486375483</v>
      </c>
      <c r="DD19" s="177">
        <f>(DD6-DD5*(WACC!I$21-WACC!I$22))*WACC!I$12*(1-WACC!I$13)/(1-WACC!I$12*(1-WACC!I$13))</f>
        <v>1928602.6688634031</v>
      </c>
      <c r="DE19" s="177">
        <f>(DE6-DE5*(WACC!J$21-WACC!J$22))*WACC!J$12*(1-WACC!J$13)/(1-WACC!J$12*(1-WACC!J$13))</f>
        <v>-5285709.41663648</v>
      </c>
      <c r="DF19" s="177">
        <f>(DF6-DF5*(WACC!K$21-WACC!K$22))*WACC!K$12*(1-WACC!K$13)/(1-WACC!K$12*(1-WACC!K$13))</f>
        <v>-817846.36521363351</v>
      </c>
      <c r="DG19" s="177">
        <f>(DG6-DG5*(WACC!L$21-WACC!L$22))*WACC!L$12*(1-WACC!L$13)/(1-WACC!L$12*(1-WACC!L$13))</f>
        <v>-225526.42937653098</v>
      </c>
      <c r="DH19" s="177">
        <f>(DH6-DH5*(WACC!M$21-WACC!M$22))*WACC!M$12*(1-WACC!M$13)/(1-WACC!M$12*(1-WACC!M$13))</f>
        <v>-6892002.821271549</v>
      </c>
      <c r="DI19" s="177">
        <f>(DI6-DI5*(WACC!N$21-WACC!N$22))*WACC!N$12*(1-WACC!N$13)/(1-WACC!N$12*(1-WACC!N$13))</f>
        <v>-6331070.539370954</v>
      </c>
      <c r="DJ19" s="177">
        <f>(DJ6-DJ5*(WACC!O$21-WACC!O$22))*WACC!O$12*(1-WACC!O$13)/(1-WACC!O$12*(1-WACC!O$13))</f>
        <v>-1593064.6217394299</v>
      </c>
      <c r="DK19" s="177">
        <f>(DK6-DK5*(WACC!P$21-WACC!P$22))*WACC!P$12*(1-WACC!P$13)/(1-WACC!P$12*(1-WACC!P$13))</f>
        <v>-2182250.8709900044</v>
      </c>
      <c r="DL19" s="177">
        <f>(DL6-DL5*(WACC!Q$21-WACC!Q$22))*WACC!Q$12*(1-WACC!Q$13)/(1-WACC!Q$12*(1-WACC!Q$13))</f>
        <v>-1393623.6689620609</v>
      </c>
      <c r="DM19" s="177">
        <f>(DM6-DM5*(WACC!R$21-WACC!R$22))*WACC!R$12*(1-WACC!R$13)/(1-WACC!R$12*(1-WACC!R$13))</f>
        <v>-4894067.9970383355</v>
      </c>
      <c r="DN19" s="177">
        <f>(DN6-DN5*(WACC!S$21-WACC!S$22))*WACC!S$12*(1-WACC!S$13)/(1-WACC!S$12*(1-WACC!S$13))</f>
        <v>7933674.738483754</v>
      </c>
      <c r="DO19" s="177">
        <f>(DO6-DO5*(WACC!T$21-WACC!T$22))*WACC!T$12*(1-WACC!T$13)/(1-WACC!T$12*(1-WACC!T$13))</f>
        <v>24339846.931788895</v>
      </c>
      <c r="DP19" s="179">
        <f>(DP6-DP5*(WACC!U$21-WACC!U$22))*WACC!U$12*(1-WACC!U$13)/(1-WACC!U$12*(1-WACC!U$13))</f>
        <v>5718254.1849867068</v>
      </c>
      <c r="DQ19" s="178"/>
      <c r="DR19" s="177">
        <f>(DR6-DR5*(WACC!C$21-WACC!C$22))*WACC!C$12*(1-WACC!C$13)/(1-WACC!C$12*(1-WACC!C$13))</f>
        <v>104408.251829696</v>
      </c>
      <c r="DS19" s="177">
        <f>(DS6-DS5*(WACC!D$21-WACC!D$22))*WACC!D$12*(1-WACC!D$13)/(1-WACC!D$12*(1-WACC!D$13))</f>
        <v>665125.22286511282</v>
      </c>
      <c r="DT19" s="177">
        <f>(DT6-DT5*(WACC!E$21-WACC!E$22))*WACC!E$12*(1-WACC!E$13)/(1-WACC!E$12*(1-WACC!E$13))</f>
        <v>-78676.711090513811</v>
      </c>
      <c r="DU19" s="177">
        <f>(DU6-DU5*(WACC!F$21-WACC!F$22))*WACC!F$12*(1-WACC!F$13)/(1-WACC!F$12*(1-WACC!F$13))</f>
        <v>1689810.6533772189</v>
      </c>
      <c r="DV19" s="177">
        <f>(DV6-DV5*(WACC!G$21-WACC!G$22))*WACC!G$12*(1-WACC!G$13)/(1-WACC!G$12*(1-WACC!G$13))</f>
        <v>-1298383.6647817797</v>
      </c>
      <c r="DW19" s="177">
        <f>(DW6-DW5*(WACC!H$21-WACC!H$22))*WACC!H$12*(1-WACC!H$13)/(1-WACC!H$12*(1-WACC!H$13))</f>
        <v>551364.21095888037</v>
      </c>
      <c r="DX19" s="177">
        <f>(DX6-DX5*(WACC!I$21-WACC!I$22))*WACC!I$12*(1-WACC!I$13)/(1-WACC!I$12*(1-WACC!I$13))</f>
        <v>600019.48870315321</v>
      </c>
      <c r="DY19" s="177">
        <f>(DY6-DY5*(WACC!J$21-WACC!J$22))*WACC!J$12*(1-WACC!J$13)/(1-WACC!J$12*(1-WACC!J$13))</f>
        <v>-2795467.3352864957</v>
      </c>
      <c r="DZ19" s="177">
        <f>(DZ6-DZ5*(WACC!K$21-WACC!K$22))*WACC!K$12*(1-WACC!K$13)/(1-WACC!K$12*(1-WACC!K$13))</f>
        <v>-267288.67777608073</v>
      </c>
      <c r="EA19" s="177">
        <f>(EA6-EA5*(WACC!L$21-WACC!L$22))*WACC!L$12*(1-WACC!L$13)/(1-WACC!L$12*(1-WACC!L$13))</f>
        <v>-714391.84298725927</v>
      </c>
      <c r="EB19" s="177">
        <f>(EB6-EB5*(WACC!M$21-WACC!M$22))*WACC!M$12*(1-WACC!M$13)/(1-WACC!M$12*(1-WACC!M$13))</f>
        <v>-2894168.46409029</v>
      </c>
      <c r="EC19" s="177">
        <f>(EC6-EC5*(WACC!N$21-WACC!N$22))*WACC!N$12*(1-WACC!N$13)/(1-WACC!N$12*(1-WACC!N$13))</f>
        <v>-2433956.1547042252</v>
      </c>
      <c r="ED19" s="177">
        <f>(ED6-ED5*(WACC!O$21-WACC!O$22))*WACC!O$12*(1-WACC!O$13)/(1-WACC!O$12*(1-WACC!O$13))</f>
        <v>-920020.60665121314</v>
      </c>
      <c r="EE19" s="177">
        <f>(EE6-EE5*(WACC!P$21-WACC!P$22))*WACC!P$12*(1-WACC!P$13)/(1-WACC!P$12*(1-WACC!P$13))</f>
        <v>-1057706.7274413004</v>
      </c>
      <c r="EF19" s="177">
        <f>(EF6-EF5*(WACC!Q$21-WACC!Q$22))*WACC!Q$12*(1-WACC!Q$13)/(1-WACC!Q$12*(1-WACC!Q$13))</f>
        <v>-657049.18621932098</v>
      </c>
      <c r="EG19" s="177">
        <f>(EG6-EG5*(WACC!R$21-WACC!R$22))*WACC!R$12*(1-WACC!R$13)/(1-WACC!R$12*(1-WACC!R$13))</f>
        <v>-1713951.3605237529</v>
      </c>
      <c r="EH19" s="177">
        <f>(EH6-EH5*(WACC!S$21-WACC!S$22))*WACC!S$12*(1-WACC!S$13)/(1-WACC!S$12*(1-WACC!S$13))</f>
        <v>2059272.7866637062</v>
      </c>
      <c r="EI19" s="177">
        <f>(EI6-EI5*(WACC!T$21-WACC!T$22))*WACC!T$12*(1-WACC!T$13)/(1-WACC!T$12*(1-WACC!T$13))</f>
        <v>6052063.0094154095</v>
      </c>
      <c r="EJ19" s="179">
        <f>(EJ6-EJ5*(WACC!U$21-WACC!U$22))*WACC!U$12*(1-WACC!U$13)/(1-WACC!U$12*(1-WACC!U$13))</f>
        <v>1081092.4815555173</v>
      </c>
    </row>
    <row r="20" spans="1:140" s="147" customFormat="1" x14ac:dyDescent="0.25">
      <c r="A20" s="85" t="s">
        <v>58</v>
      </c>
      <c r="B20" s="181">
        <f>B14-B7+B18</f>
        <v>46591508.765883379</v>
      </c>
      <c r="C20" s="181">
        <f>C14-C7+C18</f>
        <v>48161184.663529888</v>
      </c>
      <c r="D20" s="181">
        <f t="shared" ref="D20:S20" si="43">D14-D7+D18</f>
        <v>57125752.877961993</v>
      </c>
      <c r="E20" s="181">
        <f t="shared" si="43"/>
        <v>68105210.859950155</v>
      </c>
      <c r="F20" s="181">
        <f t="shared" si="43"/>
        <v>78111583.635722294</v>
      </c>
      <c r="G20" s="181">
        <f t="shared" si="43"/>
        <v>98234434.474437729</v>
      </c>
      <c r="H20" s="181">
        <f t="shared" si="43"/>
        <v>105474081.46715385</v>
      </c>
      <c r="I20" s="181">
        <f t="shared" si="43"/>
        <v>102323255.42726718</v>
      </c>
      <c r="J20" s="181">
        <f t="shared" si="43"/>
        <v>98593345.632128969</v>
      </c>
      <c r="K20" s="181">
        <f t="shared" si="43"/>
        <v>113528880.38196263</v>
      </c>
      <c r="L20" s="181">
        <f t="shared" si="43"/>
        <v>95401189.713356197</v>
      </c>
      <c r="M20" s="181">
        <f t="shared" si="43"/>
        <v>86547808.8355809</v>
      </c>
      <c r="N20" s="181">
        <f t="shared" si="43"/>
        <v>86227728.397693649</v>
      </c>
      <c r="O20" s="181">
        <f t="shared" si="43"/>
        <v>86730274.132235721</v>
      </c>
      <c r="P20" s="181">
        <f t="shared" si="43"/>
        <v>79225468.98083204</v>
      </c>
      <c r="Q20" s="181">
        <f t="shared" si="43"/>
        <v>62139367.773843378</v>
      </c>
      <c r="R20" s="181">
        <f t="shared" si="43"/>
        <v>67144758.938969702</v>
      </c>
      <c r="S20" s="181">
        <f t="shared" si="43"/>
        <v>81992382.600141034</v>
      </c>
      <c r="T20" s="181">
        <f>T14-T7+T18</f>
        <v>123200653.0787556</v>
      </c>
      <c r="U20" s="85"/>
      <c r="V20" s="181">
        <f>V14-V7+V18</f>
        <v>34140210.396442994</v>
      </c>
      <c r="W20" s="181">
        <f t="shared" ref="W20:AM20" si="44">W14-W7+W18</f>
        <v>36290848.47433643</v>
      </c>
      <c r="X20" s="181">
        <f t="shared" si="44"/>
        <v>43657151.865082256</v>
      </c>
      <c r="Y20" s="181">
        <f t="shared" si="44"/>
        <v>52813078.911843918</v>
      </c>
      <c r="Z20" s="181">
        <f t="shared" si="44"/>
        <v>42249478.127799086</v>
      </c>
      <c r="AA20" s="181">
        <f t="shared" si="44"/>
        <v>53713815.640439793</v>
      </c>
      <c r="AB20" s="181">
        <f t="shared" si="44"/>
        <v>59334214.573660262</v>
      </c>
      <c r="AC20" s="181">
        <f t="shared" si="44"/>
        <v>55771401.567873858</v>
      </c>
      <c r="AD20" s="181">
        <f t="shared" si="44"/>
        <v>49494552.735491261</v>
      </c>
      <c r="AE20" s="181">
        <f t="shared" si="44"/>
        <v>61491072.500152849</v>
      </c>
      <c r="AF20" s="181">
        <f t="shared" si="44"/>
        <v>51021059.76735352</v>
      </c>
      <c r="AG20" s="181">
        <f t="shared" si="44"/>
        <v>55140087.250177324</v>
      </c>
      <c r="AH20" s="181">
        <f t="shared" si="44"/>
        <v>54706051.813213579</v>
      </c>
      <c r="AI20" s="181">
        <f t="shared" si="44"/>
        <v>54531054.811283275</v>
      </c>
      <c r="AJ20" s="181">
        <f t="shared" si="44"/>
        <v>50663026.035062775</v>
      </c>
      <c r="AK20" s="181">
        <f t="shared" si="44"/>
        <v>41690535.809216648</v>
      </c>
      <c r="AL20" s="181">
        <f t="shared" si="44"/>
        <v>43476708.753656812</v>
      </c>
      <c r="AM20" s="181">
        <f t="shared" si="44"/>
        <v>49640032.691721447</v>
      </c>
      <c r="AN20" s="181">
        <f>AN14-AN7+AN18</f>
        <v>70606742.613828048</v>
      </c>
      <c r="AO20" s="85"/>
      <c r="AP20" s="181">
        <f>AP14-AP7+AP18</f>
        <v>100810618.39460295</v>
      </c>
      <c r="AQ20" s="181">
        <f t="shared" ref="AQ20:BG20" si="45">AQ14-AQ7+AQ18</f>
        <v>105487993.13287732</v>
      </c>
      <c r="AR20" s="181">
        <f t="shared" si="45"/>
        <v>126743140.046691</v>
      </c>
      <c r="AS20" s="181">
        <f t="shared" si="45"/>
        <v>155887358.23692426</v>
      </c>
      <c r="AT20" s="181">
        <f t="shared" si="45"/>
        <v>164662311.96749306</v>
      </c>
      <c r="AU20" s="181">
        <f t="shared" si="45"/>
        <v>196993092.0216606</v>
      </c>
      <c r="AV20" s="181">
        <f t="shared" si="45"/>
        <v>219987607.82146221</v>
      </c>
      <c r="AW20" s="181">
        <f t="shared" si="45"/>
        <v>210388417.79536924</v>
      </c>
      <c r="AX20" s="181">
        <f t="shared" si="45"/>
        <v>202067299.69189095</v>
      </c>
      <c r="AY20" s="181">
        <f t="shared" si="45"/>
        <v>227262522.16646314</v>
      </c>
      <c r="AZ20" s="181">
        <f t="shared" si="45"/>
        <v>188575188.45572805</v>
      </c>
      <c r="BA20" s="181">
        <f t="shared" si="45"/>
        <v>218951169.66425699</v>
      </c>
      <c r="BB20" s="181">
        <f t="shared" si="45"/>
        <v>218190504.92733991</v>
      </c>
      <c r="BC20" s="181">
        <f t="shared" si="45"/>
        <v>220879811.33955082</v>
      </c>
      <c r="BD20" s="181">
        <f t="shared" si="45"/>
        <v>207475092.24389383</v>
      </c>
      <c r="BE20" s="181">
        <f t="shared" si="45"/>
        <v>171272875.01831576</v>
      </c>
      <c r="BF20" s="181">
        <f t="shared" si="45"/>
        <v>179397005.98451409</v>
      </c>
      <c r="BG20" s="181">
        <f t="shared" si="45"/>
        <v>210012345.09152219</v>
      </c>
      <c r="BH20" s="181">
        <f>BH14-BH7+BH18</f>
        <v>303034329.21974945</v>
      </c>
      <c r="BI20" s="85"/>
      <c r="BJ20" s="181">
        <f>BJ14-BJ7+BJ18</f>
        <v>40855576.524962194</v>
      </c>
      <c r="BK20" s="181">
        <f>BK14-BK7+BK18</f>
        <v>42269774.745016463</v>
      </c>
      <c r="BL20" s="181">
        <f t="shared" ref="BL20:CA20" si="46">BL14-BL7+BL18</f>
        <v>48381297.308300883</v>
      </c>
      <c r="BM20" s="181">
        <f t="shared" si="46"/>
        <v>55165048.849864163</v>
      </c>
      <c r="BN20" s="181">
        <f t="shared" si="46"/>
        <v>53661711.889087252</v>
      </c>
      <c r="BO20" s="181">
        <f t="shared" si="46"/>
        <v>72486971.170337617</v>
      </c>
      <c r="BP20" s="181">
        <f t="shared" si="46"/>
        <v>84587889.919752434</v>
      </c>
      <c r="BQ20" s="181">
        <f t="shared" si="46"/>
        <v>90597139.464299992</v>
      </c>
      <c r="BR20" s="181">
        <f t="shared" si="46"/>
        <v>89477061.215523168</v>
      </c>
      <c r="BS20" s="181">
        <f t="shared" si="46"/>
        <v>105068255.51750904</v>
      </c>
      <c r="BT20" s="181">
        <f t="shared" si="46"/>
        <v>90162040.025978029</v>
      </c>
      <c r="BU20" s="181">
        <f t="shared" si="46"/>
        <v>96131277.328693107</v>
      </c>
      <c r="BV20" s="181">
        <f t="shared" si="46"/>
        <v>97005794.896037877</v>
      </c>
      <c r="BW20" s="181">
        <f t="shared" si="46"/>
        <v>98086517.828795061</v>
      </c>
      <c r="BX20" s="181">
        <f t="shared" si="46"/>
        <v>87339429.818052143</v>
      </c>
      <c r="BY20" s="181">
        <f t="shared" si="46"/>
        <v>73435716.733165085</v>
      </c>
      <c r="BZ20" s="181">
        <f t="shared" si="46"/>
        <v>76123176.616410524</v>
      </c>
      <c r="CA20" s="181">
        <f t="shared" si="46"/>
        <v>87252291.090953767</v>
      </c>
      <c r="CB20" s="181">
        <f>CB14-CB7+CB18</f>
        <v>118627205.88490258</v>
      </c>
      <c r="CC20" s="85"/>
      <c r="CD20" s="181">
        <f>CD14-CD7+CD18</f>
        <v>112621411.50442989</v>
      </c>
      <c r="CE20" s="181">
        <f t="shared" ref="CE20:CV20" si="47">CE14-CE7+CE18</f>
        <v>117769993.42711914</v>
      </c>
      <c r="CF20" s="181">
        <f t="shared" si="47"/>
        <v>141861875.62387481</v>
      </c>
      <c r="CG20" s="181">
        <f t="shared" si="47"/>
        <v>173243414.06982392</v>
      </c>
      <c r="CH20" s="181">
        <f t="shared" si="47"/>
        <v>186490938.04535097</v>
      </c>
      <c r="CI20" s="181">
        <f t="shared" si="47"/>
        <v>233191171.32828444</v>
      </c>
      <c r="CJ20" s="181">
        <f t="shared" si="47"/>
        <v>253603160.78385964</v>
      </c>
      <c r="CK20" s="181">
        <f t="shared" si="47"/>
        <v>239322783.79042917</v>
      </c>
      <c r="CL20" s="181">
        <f t="shared" si="47"/>
        <v>227592375.02029622</v>
      </c>
      <c r="CM20" s="181">
        <f t="shared" si="47"/>
        <v>244784109.21606156</v>
      </c>
      <c r="CN20" s="181">
        <f t="shared" si="47"/>
        <v>201730268.53865892</v>
      </c>
      <c r="CO20" s="181">
        <f t="shared" si="47"/>
        <v>211033386.25227576</v>
      </c>
      <c r="CP20" s="181">
        <f t="shared" si="47"/>
        <v>215029971.23949632</v>
      </c>
      <c r="CQ20" s="181">
        <f t="shared" si="47"/>
        <v>217056789.53914985</v>
      </c>
      <c r="CR20" s="181">
        <f t="shared" si="47"/>
        <v>189698744.48908377</v>
      </c>
      <c r="CS20" s="181">
        <f t="shared" si="47"/>
        <v>155729438.28174827</v>
      </c>
      <c r="CT20" s="181">
        <f t="shared" si="47"/>
        <v>163009365.62231642</v>
      </c>
      <c r="CU20" s="181">
        <f t="shared" si="47"/>
        <v>187197308.00254014</v>
      </c>
      <c r="CV20" s="181">
        <f t="shared" si="47"/>
        <v>260560230.28471857</v>
      </c>
      <c r="CW20" s="85"/>
      <c r="CX20" s="181">
        <f>CX14-CX7+CX18</f>
        <v>83854783.403253734</v>
      </c>
      <c r="CY20" s="181">
        <f t="shared" ref="CY20:DO20" si="48">CY14-CY7+CY18</f>
        <v>89419259.755714536</v>
      </c>
      <c r="CZ20" s="181">
        <f t="shared" si="48"/>
        <v>107119689.27052717</v>
      </c>
      <c r="DA20" s="181">
        <f t="shared" si="48"/>
        <v>129096922.27366669</v>
      </c>
      <c r="DB20" s="181">
        <f t="shared" si="48"/>
        <v>137748296.68995687</v>
      </c>
      <c r="DC20" s="181">
        <f t="shared" si="48"/>
        <v>172914485.85060391</v>
      </c>
      <c r="DD20" s="181">
        <f t="shared" si="48"/>
        <v>194615259.59028345</v>
      </c>
      <c r="DE20" s="181">
        <f t="shared" si="48"/>
        <v>191620914.21916014</v>
      </c>
      <c r="DF20" s="181">
        <f t="shared" si="48"/>
        <v>180254744.50149047</v>
      </c>
      <c r="DG20" s="181">
        <f t="shared" si="48"/>
        <v>189665361.21436018</v>
      </c>
      <c r="DH20" s="181">
        <f t="shared" si="48"/>
        <v>160611284.17008299</v>
      </c>
      <c r="DI20" s="181">
        <f t="shared" si="48"/>
        <v>177393841.12239063</v>
      </c>
      <c r="DJ20" s="181">
        <f t="shared" si="48"/>
        <v>175874762.95232505</v>
      </c>
      <c r="DK20" s="181">
        <f t="shared" si="48"/>
        <v>178080718.96470863</v>
      </c>
      <c r="DL20" s="181">
        <f t="shared" si="48"/>
        <v>161272592.57120258</v>
      </c>
      <c r="DM20" s="181">
        <f t="shared" si="48"/>
        <v>135674124.00341848</v>
      </c>
      <c r="DN20" s="181">
        <f t="shared" si="48"/>
        <v>140982813.80275097</v>
      </c>
      <c r="DO20" s="181">
        <f t="shared" si="48"/>
        <v>159657730.22665179</v>
      </c>
      <c r="DP20" s="181">
        <f>DP14-DP7+DP18</f>
        <v>218149299.24319878</v>
      </c>
      <c r="DQ20" s="85"/>
      <c r="DR20" s="181">
        <f>DR14-DR7+DR18</f>
        <v>72114721.299271315</v>
      </c>
      <c r="DS20" s="181">
        <f t="shared" ref="DS20:EI20" si="49">DS14-DS7+DS18</f>
        <v>82373923.506976485</v>
      </c>
      <c r="DT20" s="181">
        <f t="shared" si="49"/>
        <v>102527909.00267464</v>
      </c>
      <c r="DU20" s="181">
        <f t="shared" si="49"/>
        <v>131311828.37064175</v>
      </c>
      <c r="DV20" s="181">
        <f t="shared" si="49"/>
        <v>130097726.72985312</v>
      </c>
      <c r="DW20" s="181">
        <f t="shared" si="49"/>
        <v>175947005.43838269</v>
      </c>
      <c r="DX20" s="181">
        <f t="shared" si="49"/>
        <v>219595446.58088523</v>
      </c>
      <c r="DY20" s="181">
        <f t="shared" si="49"/>
        <v>239341868.03349376</v>
      </c>
      <c r="DZ20" s="181">
        <f t="shared" si="49"/>
        <v>217393716.6927312</v>
      </c>
      <c r="EA20" s="181">
        <f t="shared" si="49"/>
        <v>223896882.03105921</v>
      </c>
      <c r="EB20" s="181">
        <f t="shared" si="49"/>
        <v>217129588.77233958</v>
      </c>
      <c r="EC20" s="181">
        <f t="shared" si="49"/>
        <v>225407017.97731966</v>
      </c>
      <c r="ED20" s="181">
        <f t="shared" si="49"/>
        <v>173226422.33429667</v>
      </c>
      <c r="EE20" s="181">
        <f t="shared" si="49"/>
        <v>161802047.84720609</v>
      </c>
      <c r="EF20" s="181">
        <f t="shared" si="49"/>
        <v>96890293.634399503</v>
      </c>
      <c r="EG20" s="181">
        <f t="shared" si="49"/>
        <v>111831110.25945781</v>
      </c>
      <c r="EH20" s="181">
        <f t="shared" si="49"/>
        <v>130993850.44984762</v>
      </c>
      <c r="EI20" s="181">
        <f t="shared" si="49"/>
        <v>152237286.08629686</v>
      </c>
      <c r="EJ20" s="181">
        <f>EJ14-EJ7+EJ18</f>
        <v>162288489.01354563</v>
      </c>
    </row>
    <row r="21" spans="1:140" s="39" customFormat="1" x14ac:dyDescent="0.25">
      <c r="A21" s="179" t="s">
        <v>276</v>
      </c>
      <c r="B21" s="179">
        <f>B6-B5*(WACC!C$21-WACC!C$22)</f>
        <v>299129.66071828268</v>
      </c>
      <c r="C21" s="179">
        <f>C6-C5*(WACC!D$21-WACC!D$22)</f>
        <v>4624431.8462429456</v>
      </c>
      <c r="D21" s="179">
        <f>D6-D5*(WACC!E$21-WACC!E$22)</f>
        <v>-2284802.7166007087</v>
      </c>
      <c r="E21" s="179">
        <f>E6-E5*(WACC!F$21-WACC!F$22)</f>
        <v>10221938.320178226</v>
      </c>
      <c r="F21" s="179">
        <f>F6-F5*(WACC!G$21-WACC!G$22)</f>
        <v>-7538592.2136618234</v>
      </c>
      <c r="G21" s="179">
        <f>G6-G5*(WACC!H$21-WACC!H$22)</f>
        <v>1881068.8496726751</v>
      </c>
      <c r="H21" s="179">
        <f>H6-H5*(WACC!I$21-WACC!I$22)</f>
        <v>5034162.370918531</v>
      </c>
      <c r="I21" s="179">
        <f>I6-I5*(WACC!J$21-WACC!J$22)</f>
        <v>-13754499.651813723</v>
      </c>
      <c r="J21" s="179">
        <f>J6-J5*(WACC!K$21-WACC!K$22)</f>
        <v>-2210305.4301263243</v>
      </c>
      <c r="K21" s="179">
        <f>K6-K5*(WACC!L$21-WACC!L$22)</f>
        <v>-310913.77724268287</v>
      </c>
      <c r="L21" s="179">
        <f>L6-L5*(WACC!M$21-WACC!M$22)</f>
        <v>-20311926.309364546</v>
      </c>
      <c r="M21" s="179">
        <f>M6-M5*(WACC!N$21-WACC!N$22)</f>
        <v>-29837487.460709646</v>
      </c>
      <c r="N21" s="179">
        <f>N6-N5*(WACC!O$21-WACC!O$22)</f>
        <v>-19698821.817816347</v>
      </c>
      <c r="O21" s="179">
        <f>O6-O5*(WACC!P$21-WACC!P$22)</f>
        <v>-20911032.458605397</v>
      </c>
      <c r="P21" s="179">
        <f>P6-P5*(WACC!Q$21-WACC!Q$22)</f>
        <v>-20179827.535170685</v>
      </c>
      <c r="Q21" s="179">
        <f>Q6-Q5*(WACC!R$21-WACC!R$22)</f>
        <v>-29474133.406652972</v>
      </c>
      <c r="R21" s="179">
        <f>R6-R5*(WACC!S$21-WACC!S$22)</f>
        <v>14516413.851428077</v>
      </c>
      <c r="S21" s="179">
        <f>S6-S5*(WACC!T$21-WACC!T$22)</f>
        <v>72532648.463513553</v>
      </c>
      <c r="T21" s="179">
        <f>T6-T5*(WACC!U$21-WACC!U$22)</f>
        <v>3247124.4505148381</v>
      </c>
      <c r="U21" s="179"/>
      <c r="V21" s="179">
        <f>V6-V5*(WACC!C$21-WACC!C$22)</f>
        <v>431269.33663963899</v>
      </c>
      <c r="W21" s="179">
        <f>W6-W5*(WACC!D$21-WACC!D$22)</f>
        <v>1991086.6653732378</v>
      </c>
      <c r="X21" s="179">
        <f>X6-X5*(WACC!E$21-WACC!E$22)</f>
        <v>147844.96131862514</v>
      </c>
      <c r="Y21" s="179">
        <f>Y6-Y5*(WACC!F$21-WACC!F$22)</f>
        <v>4717164.3008503001</v>
      </c>
      <c r="Z21" s="179">
        <f>Z6-Z5*(WACC!G$21-WACC!G$22)</f>
        <v>-2477000.0449098833</v>
      </c>
      <c r="AA21" s="179">
        <f>AA6-AA5*(WACC!H$21-WACC!H$22)</f>
        <v>1840847.3763753008</v>
      </c>
      <c r="AB21" s="179">
        <f>AB6-AB5*(WACC!I$21-WACC!I$22)</f>
        <v>-674460.68281407282</v>
      </c>
      <c r="AC21" s="179">
        <f>AC6-AC5*(WACC!J$21-WACC!J$22)</f>
        <v>-5839494.5651816987</v>
      </c>
      <c r="AD21" s="179">
        <f>AD6-AD5*(WACC!K$21-WACC!K$22)</f>
        <v>-177523.88806089386</v>
      </c>
      <c r="AE21" s="179">
        <f>AE6-AE5*(WACC!L$21-WACC!L$22)</f>
        <v>-4252647.1518144757</v>
      </c>
      <c r="AF21" s="179">
        <f>AF6-AF5*(WACC!M$21-WACC!M$22)</f>
        <v>-11261431.884357538</v>
      </c>
      <c r="AG21" s="179">
        <f>AG6-AG5*(WACC!N$21-WACC!N$22)</f>
        <v>-11469878.62117717</v>
      </c>
      <c r="AH21" s="179">
        <f>AH6-AH5*(WACC!O$21-WACC!O$22)</f>
        <v>-5363604.2585088182</v>
      </c>
      <c r="AI21" s="179">
        <f>AI6-AI5*(WACC!P$21-WACC!P$22)</f>
        <v>-6620529.729773527</v>
      </c>
      <c r="AJ21" s="179">
        <f>AJ6-AJ5*(WACC!Q$21-WACC!Q$22)</f>
        <v>-7178381.9091216363</v>
      </c>
      <c r="AK21" s="179">
        <f>AK6-AK5*(WACC!R$21-WACC!R$22)</f>
        <v>-14164168.479922015</v>
      </c>
      <c r="AL21" s="179">
        <f>AL6-AL5*(WACC!S$21-WACC!S$22)</f>
        <v>13488234.430881005</v>
      </c>
      <c r="AM21" s="179">
        <f>AM6-AM5*(WACC!T$21-WACC!T$22)</f>
        <v>46804920.987776347</v>
      </c>
      <c r="AN21" s="179">
        <f>AN6-AN5*(WACC!U$21-WACC!U$22)</f>
        <v>6110395.2964671627</v>
      </c>
      <c r="AO21" s="179"/>
      <c r="AP21" s="179">
        <f>AP6-AP5*(WACC!C$21-WACC!C$22)</f>
        <v>682601.11120085791</v>
      </c>
      <c r="AQ21" s="179">
        <f>AQ6-AQ5*(WACC!D$21-WACC!D$22)</f>
        <v>10289747.176820047</v>
      </c>
      <c r="AR21" s="179">
        <f>AR6-AR5*(WACC!E$21-WACC!E$22)</f>
        <v>-5069592.5007762536</v>
      </c>
      <c r="AS21" s="179">
        <f>AS6-AS5*(WACC!F$21-WACC!F$22)</f>
        <v>23833656.126409657</v>
      </c>
      <c r="AT21" s="179">
        <f>AT6-AT5*(WACC!G$21-WACC!G$22)</f>
        <v>-16151984.34479589</v>
      </c>
      <c r="AU21" s="179">
        <f>AU6-AU5*(WACC!H$21-WACC!H$22)</f>
        <v>3828533.4946123436</v>
      </c>
      <c r="AV21" s="179">
        <f>AV6-AV5*(WACC!I$21-WACC!I$22)</f>
        <v>10668493.349966779</v>
      </c>
      <c r="AW21" s="179">
        <f>AW6-AW5*(WACC!J$21-WACC!J$22)</f>
        <v>-28773683.214233398</v>
      </c>
      <c r="AX21" s="179">
        <f>AX6-AX5*(WACC!K$21-WACC!K$22)</f>
        <v>-4628026.029990986</v>
      </c>
      <c r="AY21" s="179">
        <f>AY6-AY5*(WACC!L$21-WACC!L$22)</f>
        <v>-1767291.2794403136</v>
      </c>
      <c r="AZ21" s="179">
        <f>AZ6-AZ5*(WACC!M$21-WACC!M$22)</f>
        <v>-42820625.275800161</v>
      </c>
      <c r="BA21" s="179">
        <f>BA6-BA5*(WACC!N$21-WACC!N$22)</f>
        <v>-36621377.413195163</v>
      </c>
      <c r="BB21" s="179">
        <f>BB6-BB5*(WACC!O$21-WACC!O$22)</f>
        <v>-5897635.0621611625</v>
      </c>
      <c r="BC21" s="179">
        <f>BC6-BC5*(WACC!P$21-WACC!P$22)</f>
        <v>-10897252.81213057</v>
      </c>
      <c r="BD21" s="179">
        <f>BD6-BD5*(WACC!Q$21-WACC!Q$22)</f>
        <v>-11910770.601570472</v>
      </c>
      <c r="BE21" s="179">
        <f>BE6-BE5*(WACC!R$21-WACC!R$22)</f>
        <v>-49482312.678712681</v>
      </c>
      <c r="BF21" s="179">
        <f>BF6-BF5*(WACC!S$21-WACC!S$22)</f>
        <v>82738250.591446415</v>
      </c>
      <c r="BG21" s="179">
        <f>BG6-BG5*(WACC!T$21-WACC!T$22)</f>
        <v>261619683.38724756</v>
      </c>
      <c r="BH21" s="179">
        <f>BH6-BH5*(WACC!U$21-WACC!U$22)</f>
        <v>54851964.292893112</v>
      </c>
      <c r="BI21" s="179"/>
      <c r="BJ21" s="179">
        <f>BJ6-BJ5*(WACC!C$21-WACC!C$22)</f>
        <v>673360.62290552072</v>
      </c>
      <c r="BK21" s="179">
        <f>BK6-BK5*(WACC!D$21-WACC!D$22)</f>
        <v>1263297.5380480215</v>
      </c>
      <c r="BL21" s="179">
        <f>BL6-BL5*(WACC!E$21-WACC!E$22)</f>
        <v>1379989.8778821528</v>
      </c>
      <c r="BM21" s="179">
        <f>BM6-BM5*(WACC!F$21-WACC!F$22)</f>
        <v>3349342.6050677821</v>
      </c>
      <c r="BN21" s="179">
        <f>BN6-BN5*(WACC!G$21-WACC!G$22)</f>
        <v>-2498163.3811349571</v>
      </c>
      <c r="BO21" s="179">
        <f>BO6-BO5*(WACC!H$21-WACC!H$22)</f>
        <v>2552518.7190132514</v>
      </c>
      <c r="BP21" s="179">
        <f>BP6-BP5*(WACC!I$21-WACC!I$22)</f>
        <v>-2772819.2383708321</v>
      </c>
      <c r="BQ21" s="179">
        <f>BQ6-BQ5*(WACC!J$21-WACC!J$22)</f>
        <v>-7208788.876729697</v>
      </c>
      <c r="BR21" s="179">
        <f>BR6-BR5*(WACC!K$21-WACC!K$22)</f>
        <v>1041684.3260716163</v>
      </c>
      <c r="BS21" s="179">
        <f>BS6-BS5*(WACC!L$21-WACC!L$22)</f>
        <v>-5694427.3725669645</v>
      </c>
      <c r="BT21" s="179">
        <f>BT6-BT5*(WACC!M$21-WACC!M$22)</f>
        <v>-14921306.849726666</v>
      </c>
      <c r="BU21" s="179">
        <f>BU6-BU5*(WACC!N$21-WACC!N$22)</f>
        <v>-16083792.967239607</v>
      </c>
      <c r="BV21" s="179">
        <f>BV6-BV5*(WACC!O$21-WACC!O$22)</f>
        <v>-6057606.1248039007</v>
      </c>
      <c r="BW21" s="179">
        <f>BW6-BW5*(WACC!P$21-WACC!P$22)</f>
        <v>-8120715.7893221378</v>
      </c>
      <c r="BX21" s="179">
        <f>BX6-BX5*(WACC!Q$21-WACC!Q$22)</f>
        <v>-6615241.7736697569</v>
      </c>
      <c r="BY21" s="179">
        <f>BY6-BY5*(WACC!R$21-WACC!R$22)</f>
        <v>-19289469.257844537</v>
      </c>
      <c r="BZ21" s="179">
        <f>BZ6-BZ5*(WACC!S$21-WACC!S$22)</f>
        <v>26740514.218599379</v>
      </c>
      <c r="CA21" s="179">
        <f>CA6-CA5*(WACC!T$21-WACC!T$22)</f>
        <v>87870768.106470525</v>
      </c>
      <c r="CB21" s="179">
        <f>CB6-CB5*(WACC!U$21-WACC!U$22)</f>
        <v>16778051.621161409</v>
      </c>
      <c r="CC21" s="179"/>
      <c r="CD21" s="179">
        <f>CD6-CD5*(WACC!C$21-WACC!C$22)</f>
        <v>1893424.9076560996</v>
      </c>
      <c r="CE21" s="179">
        <f>CE6-CE5*(WACC!D$21-WACC!D$22)</f>
        <v>6036883.4504871219</v>
      </c>
      <c r="CF21" s="179">
        <f>CF6-CF5*(WACC!E$21-WACC!E$22)</f>
        <v>2700124.0156037286</v>
      </c>
      <c r="CG21" s="179">
        <f>CG6-CG5*(WACC!F$21-WACC!F$22)</f>
        <v>15862951.228176802</v>
      </c>
      <c r="CH21" s="179">
        <f>CH6-CH5*(WACC!G$21-WACC!G$22)</f>
        <v>-11998436.222786784</v>
      </c>
      <c r="CI21" s="179">
        <f>CI6-CI5*(WACC!H$21-WACC!H$22)</f>
        <v>7962248.5037510991</v>
      </c>
      <c r="CJ21" s="179">
        <f>CJ6-CJ5*(WACC!I$21-WACC!I$22)</f>
        <v>-3084093.2785350382</v>
      </c>
      <c r="CK21" s="179">
        <f>CK6-CK5*(WACC!J$21-WACC!J$22)</f>
        <v>-25099648.234659851</v>
      </c>
      <c r="CL21" s="179">
        <f>CL6-CL5*(WACC!K$21-WACC!K$22)</f>
        <v>341814.02567982674</v>
      </c>
      <c r="CM21" s="179">
        <f>CM6-CM5*(WACC!L$21-WACC!L$22)</f>
        <v>-13345239.427848905</v>
      </c>
      <c r="CN21" s="179">
        <f>CN6-CN5*(WACC!M$21-WACC!M$22)</f>
        <v>-41552196.781158343</v>
      </c>
      <c r="CO21" s="179">
        <f>CO6-CO5*(WACC!N$21-WACC!N$22)</f>
        <v>-45683606.390949003</v>
      </c>
      <c r="CP21" s="179">
        <f>CP6-CP5*(WACC!O$21-WACC!O$22)</f>
        <v>-21946707.902346633</v>
      </c>
      <c r="CQ21" s="179">
        <f>CQ6-CQ5*(WACC!P$21-WACC!P$22)</f>
        <v>-26822316.438009977</v>
      </c>
      <c r="CR21" s="179">
        <f>CR6-CR5*(WACC!Q$21-WACC!Q$22)</f>
        <v>-25924800.323684707</v>
      </c>
      <c r="CS21" s="179">
        <f>CS6-CS5*(WACC!R$21-WACC!R$22)</f>
        <v>-52384026.847491995</v>
      </c>
      <c r="CT21" s="179">
        <f>CT6-CT5*(WACC!S$21-WACC!S$22)</f>
        <v>48540582.344878614</v>
      </c>
      <c r="CU21" s="179">
        <f>CU6-CU5*(WACC!T$21-WACC!T$22)</f>
        <v>167161850.37927186</v>
      </c>
      <c r="CV21" s="179">
        <f>CV6-CV5*(WACC!U$21-WACC!U$22)</f>
        <v>18408930.969975293</v>
      </c>
      <c r="CW21" s="179"/>
      <c r="CX21" s="179">
        <f>CX6-CX5*(WACC!C$21-WACC!C$22)</f>
        <v>488373.50755651295</v>
      </c>
      <c r="CY21" s="179">
        <f>CY6-CY5*(WACC!D$21-WACC!D$22)</f>
        <v>7032473.905158475</v>
      </c>
      <c r="CZ21" s="179">
        <f>CZ6-CZ5*(WACC!E$21-WACC!E$22)</f>
        <v>-3539598.6664806493</v>
      </c>
      <c r="DA21" s="179">
        <f>DA6-DA5*(WACC!F$21-WACC!F$22)</f>
        <v>16918142.882646568</v>
      </c>
      <c r="DB21" s="179">
        <f>DB6-DB5*(WACC!G$21-WACC!G$22)</f>
        <v>-12503910.264505893</v>
      </c>
      <c r="DC21" s="179">
        <f>DC6-DC5*(WACC!H$21-WACC!H$22)</f>
        <v>3137164.4954915941</v>
      </c>
      <c r="DD21" s="179">
        <f>DD6-DD5*(WACC!I$21-WACC!I$22)</f>
        <v>8785856.6026031822</v>
      </c>
      <c r="DE21" s="179">
        <f>DE6-DE5*(WACC!J$21-WACC!J$22)</f>
        <v>-24079342.898019493</v>
      </c>
      <c r="DF21" s="179">
        <f>DF6-DF5*(WACC!K$21-WACC!K$22)</f>
        <v>-3725744.5526412576</v>
      </c>
      <c r="DG21" s="179">
        <f>DG6-DG5*(WACC!L$21-WACC!L$22)</f>
        <v>-1027398.1782712415</v>
      </c>
      <c r="DH21" s="179">
        <f>DH6-DH5*(WACC!M$21-WACC!M$22)</f>
        <v>-31396901.741359726</v>
      </c>
      <c r="DI21" s="179">
        <f>DI6-DI5*(WACC!N$21-WACC!N$22)</f>
        <v>-28841543.568256073</v>
      </c>
      <c r="DJ21" s="179">
        <f>DJ6-DJ5*(WACC!O$21-WACC!O$22)</f>
        <v>-7257294.3879267424</v>
      </c>
      <c r="DK21" s="179">
        <f>DK6-DK5*(WACC!P$21-WACC!P$22)</f>
        <v>-9941365.0789581239</v>
      </c>
      <c r="DL21" s="179">
        <f>DL6-DL5*(WACC!Q$21-WACC!Q$22)</f>
        <v>-9800140.7403751388</v>
      </c>
      <c r="DM21" s="179">
        <f>DM6-DM5*(WACC!R$21-WACC!R$22)</f>
        <v>-34415715.111715175</v>
      </c>
      <c r="DN21" s="179">
        <f>DN6-DN5*(WACC!S$21-WACC!S$22)</f>
        <v>55790620.349758402</v>
      </c>
      <c r="DO21" s="179">
        <f>DO6-DO5*(WACC!T$21-WACC!T$22)</f>
        <v>171160931.6368556</v>
      </c>
      <c r="DP21" s="179">
        <f>DP6-DP5*(WACC!U$21-WACC!U$22)</f>
        <v>38609297.636629045</v>
      </c>
      <c r="DQ21" s="179"/>
      <c r="DR21" s="179">
        <f>DR6-DR5*(WACC!C$21-WACC!C$22)</f>
        <v>475637.59166879021</v>
      </c>
      <c r="DS21" s="179">
        <f>DS6-DS5*(WACC!D$21-WACC!D$22)</f>
        <v>3030014.9041644074</v>
      </c>
      <c r="DT21" s="179">
        <f>DT6-DT5*(WACC!E$21-WACC!E$22)</f>
        <v>-358416.12830136158</v>
      </c>
      <c r="DU21" s="179">
        <f>DU6-DU5*(WACC!F$21-WACC!F$22)</f>
        <v>7698026.3098323867</v>
      </c>
      <c r="DV21" s="179">
        <f>DV6-DV5*(WACC!G$21-WACC!G$22)</f>
        <v>-5914858.9173413962</v>
      </c>
      <c r="DW21" s="179">
        <f>DW6-DW5*(WACC!H$21-WACC!H$22)</f>
        <v>2511770.2943691574</v>
      </c>
      <c r="DX21" s="179">
        <f>DX6-DX5*(WACC!I$21-WACC!I$22)</f>
        <v>2733422.1152042598</v>
      </c>
      <c r="DY21" s="179">
        <f>DY6-DY5*(WACC!J$21-WACC!J$22)</f>
        <v>-12734906.749643169</v>
      </c>
      <c r="DZ21" s="179">
        <f>DZ6-DZ5*(WACC!K$21-WACC!K$22)</f>
        <v>-1217648.4209803715</v>
      </c>
      <c r="EA21" s="179">
        <f>EA6-EA5*(WACC!L$21-WACC!L$22)</f>
        <v>-3254451.729165379</v>
      </c>
      <c r="EB21" s="179">
        <f>EB6-EB5*(WACC!M$21-WACC!M$22)</f>
        <v>-13184545.225305066</v>
      </c>
      <c r="EC21" s="179">
        <f>EC6-EC5*(WACC!N$21-WACC!N$22)</f>
        <v>-11088022.482545551</v>
      </c>
      <c r="ED21" s="179">
        <f>ED6-ED5*(WACC!O$21-WACC!O$22)</f>
        <v>-4191204.9858570695</v>
      </c>
      <c r="EE21" s="179">
        <f>EE6-EE5*(WACC!P$21-WACC!P$22)</f>
        <v>-4818441.7583454754</v>
      </c>
      <c r="EF21" s="179">
        <f>EF6-EF5*(WACC!Q$21-WACC!Q$22)</f>
        <v>-4620454.3175519183</v>
      </c>
      <c r="EG21" s="179">
        <f>EG6-EG5*(WACC!R$21-WACC!R$22)</f>
        <v>-12052726.234048698</v>
      </c>
      <c r="EH21" s="179">
        <f>EH6-EH5*(WACC!S$21-WACC!S$22)</f>
        <v>14481070.881322861</v>
      </c>
      <c r="EI21" s="179">
        <f>EI6-EI5*(WACC!T$21-WACC!T$22)</f>
        <v>42558884.857389696</v>
      </c>
      <c r="EJ21" s="179">
        <f>EJ6-EJ5*(WACC!U$21-WACC!U$22)</f>
        <v>7299469.3909704015</v>
      </c>
    </row>
    <row r="22" spans="1:140" s="39" customFormat="1" x14ac:dyDescent="0.25">
      <c r="A22" s="179"/>
      <c r="B22" s="179"/>
      <c r="C22" s="179"/>
      <c r="D22" s="179"/>
      <c r="E22" s="179"/>
      <c r="F22" s="179"/>
      <c r="G22" s="179"/>
      <c r="H22" s="179"/>
      <c r="I22" s="179"/>
      <c r="J22" s="179"/>
      <c r="K22" s="179"/>
      <c r="L22" s="179"/>
      <c r="M22" s="179"/>
      <c r="N22" s="179"/>
      <c r="O22" s="179"/>
      <c r="P22" s="179"/>
      <c r="Q22" s="179"/>
      <c r="R22" s="179"/>
      <c r="S22" s="179"/>
      <c r="T22" s="179"/>
      <c r="U22" s="179"/>
      <c r="V22" s="179"/>
      <c r="W22" s="179"/>
      <c r="X22" s="179"/>
      <c r="Y22" s="179"/>
      <c r="Z22" s="179"/>
      <c r="AA22" s="179"/>
      <c r="AB22" s="179"/>
      <c r="AC22" s="179"/>
      <c r="AD22" s="179"/>
      <c r="AE22" s="179"/>
      <c r="AF22" s="179"/>
      <c r="AG22" s="179"/>
      <c r="AH22" s="179"/>
      <c r="AI22" s="179"/>
      <c r="AJ22" s="179"/>
      <c r="AK22" s="179"/>
      <c r="AL22" s="179"/>
      <c r="AM22" s="179"/>
      <c r="AN22" s="179"/>
      <c r="AO22" s="179"/>
      <c r="AP22" s="179"/>
      <c r="AQ22" s="179"/>
      <c r="AR22" s="179"/>
      <c r="AS22" s="179"/>
      <c r="AT22" s="179"/>
      <c r="AU22" s="179"/>
      <c r="AV22" s="179"/>
      <c r="AW22" s="179"/>
      <c r="AX22" s="179"/>
      <c r="AY22" s="179"/>
      <c r="AZ22" s="179"/>
      <c r="BA22" s="179"/>
      <c r="BB22" s="179"/>
      <c r="BC22" s="179"/>
      <c r="BD22" s="179"/>
      <c r="BE22" s="179"/>
      <c r="BF22" s="179"/>
      <c r="BG22" s="179"/>
      <c r="BH22" s="179"/>
      <c r="BI22" s="179"/>
      <c r="BJ22" s="179"/>
      <c r="BK22" s="179"/>
      <c r="BL22" s="179"/>
      <c r="BM22" s="179"/>
      <c r="BN22" s="179"/>
      <c r="BO22" s="179"/>
      <c r="BP22" s="179"/>
      <c r="BQ22" s="179"/>
      <c r="BR22" s="179"/>
      <c r="BS22" s="179"/>
      <c r="BT22" s="179"/>
      <c r="BU22" s="179"/>
      <c r="BV22" s="179"/>
      <c r="BW22" s="179"/>
      <c r="BX22" s="179"/>
      <c r="BY22" s="179"/>
      <c r="BZ22" s="179"/>
      <c r="CA22" s="179"/>
      <c r="CB22" s="179"/>
      <c r="CC22" s="179"/>
      <c r="CD22" s="179"/>
      <c r="CE22" s="179"/>
      <c r="CF22" s="179"/>
      <c r="CG22" s="179"/>
      <c r="CH22" s="179"/>
      <c r="CI22" s="179"/>
      <c r="CJ22" s="179"/>
      <c r="CK22" s="179"/>
      <c r="CL22" s="179"/>
      <c r="CM22" s="179"/>
      <c r="CN22" s="179"/>
      <c r="CO22" s="179"/>
      <c r="CP22" s="179"/>
      <c r="CQ22" s="179"/>
      <c r="CR22" s="179"/>
      <c r="CS22" s="179"/>
      <c r="CT22" s="179"/>
      <c r="CU22" s="179"/>
      <c r="CV22" s="179"/>
      <c r="CW22" s="179"/>
      <c r="CX22" s="179"/>
      <c r="CY22" s="179"/>
      <c r="CZ22" s="179"/>
      <c r="DA22" s="179"/>
      <c r="DB22" s="179"/>
      <c r="DC22" s="179"/>
      <c r="DD22" s="179"/>
      <c r="DE22" s="179"/>
      <c r="DF22" s="179"/>
      <c r="DG22" s="179"/>
      <c r="DH22" s="179"/>
      <c r="DI22" s="179"/>
      <c r="DJ22" s="179"/>
      <c r="DK22" s="179"/>
      <c r="DL22" s="179"/>
      <c r="DM22" s="179"/>
      <c r="DN22" s="179"/>
      <c r="DO22" s="179"/>
      <c r="DP22" s="179"/>
      <c r="DQ22" s="179"/>
      <c r="DR22" s="179"/>
      <c r="DS22" s="179"/>
      <c r="DT22" s="179"/>
      <c r="DU22" s="179"/>
      <c r="DV22" s="179"/>
      <c r="DW22" s="179"/>
      <c r="DX22" s="179"/>
      <c r="DY22" s="179"/>
      <c r="DZ22" s="179"/>
      <c r="EA22" s="179"/>
      <c r="EB22" s="179"/>
      <c r="EC22" s="179"/>
      <c r="ED22" s="179"/>
      <c r="EE22" s="179"/>
      <c r="EF22" s="179"/>
      <c r="EG22" s="179"/>
      <c r="EH22" s="179"/>
      <c r="EI22" s="179"/>
      <c r="EJ22" s="179"/>
    </row>
    <row r="23" spans="1:140" x14ac:dyDescent="0.25">
      <c r="A23" s="104" t="s">
        <v>254</v>
      </c>
      <c r="B23" s="106">
        <v>1594808.5048327844</v>
      </c>
      <c r="C23" s="106">
        <v>2597897.8142592157</v>
      </c>
      <c r="D23" s="106">
        <v>2872672.41227321</v>
      </c>
      <c r="E23" s="106">
        <v>2673299.48</v>
      </c>
      <c r="F23" s="106">
        <v>5221295.22</v>
      </c>
      <c r="G23" s="106">
        <v>6727090.4699999997</v>
      </c>
      <c r="H23" s="106">
        <v>6144091.0999999996</v>
      </c>
      <c r="I23" s="106">
        <v>4686085.71</v>
      </c>
      <c r="J23" s="106">
        <v>3498989.000000007</v>
      </c>
      <c r="K23" s="106">
        <v>5299483.5</v>
      </c>
      <c r="L23" s="106">
        <v>2560003</v>
      </c>
      <c r="M23" s="106">
        <v>3609283.56</v>
      </c>
      <c r="N23" s="106">
        <v>4843193</v>
      </c>
      <c r="O23" s="106">
        <v>8674060</v>
      </c>
      <c r="P23" s="106">
        <v>6074736.9790000003</v>
      </c>
      <c r="Q23" s="106">
        <v>4016108</v>
      </c>
      <c r="R23" s="106">
        <v>4279317</v>
      </c>
      <c r="S23" s="106">
        <v>8403647</v>
      </c>
      <c r="T23" s="106">
        <v>10236593</v>
      </c>
      <c r="AH23" s="31"/>
      <c r="AI23" s="36"/>
      <c r="AJ23" s="36"/>
      <c r="BA23" s="31"/>
      <c r="BC23" s="36"/>
      <c r="BT23" s="31"/>
      <c r="BV23" s="36"/>
      <c r="CM23" s="31"/>
      <c r="CO23" s="36"/>
      <c r="CQ23" s="31"/>
      <c r="CR23" s="36"/>
    </row>
    <row r="24" spans="1:140" x14ac:dyDescent="0.25">
      <c r="A24" s="36"/>
      <c r="P24" s="36"/>
      <c r="AH24" s="31"/>
      <c r="AI24" s="36"/>
      <c r="BA24" s="31"/>
      <c r="BB24" s="36"/>
      <c r="BT24" s="31"/>
      <c r="BU24" s="36"/>
      <c r="CM24" s="31"/>
      <c r="CN24" s="36"/>
      <c r="CQ24" s="31"/>
    </row>
    <row r="25" spans="1:140" x14ac:dyDescent="0.25">
      <c r="A25" s="91" t="s">
        <v>255</v>
      </c>
      <c r="B25" s="97">
        <f t="shared" ref="B25:T25" si="50">B9+V9+AP9+BJ9+CD9+CX9+DR9</f>
        <v>579048227</v>
      </c>
      <c r="C25" s="97">
        <f t="shared" si="50"/>
        <v>765472413</v>
      </c>
      <c r="D25" s="97">
        <f t="shared" si="50"/>
        <v>923492346</v>
      </c>
      <c r="E25" s="97">
        <f t="shared" si="50"/>
        <v>1105381204</v>
      </c>
      <c r="F25" s="97">
        <f t="shared" si="50"/>
        <v>1332144671</v>
      </c>
      <c r="G25" s="97">
        <f t="shared" si="50"/>
        <v>1541821620</v>
      </c>
      <c r="H25" s="97">
        <f t="shared" si="50"/>
        <v>1704512612</v>
      </c>
      <c r="I25" s="97">
        <f t="shared" si="50"/>
        <v>1246641088</v>
      </c>
      <c r="J25" s="97">
        <f t="shared" si="50"/>
        <v>1107800795.620846</v>
      </c>
      <c r="K25" s="97">
        <f t="shared" si="50"/>
        <v>608113829.05236411</v>
      </c>
      <c r="L25" s="97">
        <f t="shared" si="50"/>
        <v>489554936.84261572</v>
      </c>
      <c r="M25" s="97">
        <f t="shared" si="50"/>
        <v>470476245.54327828</v>
      </c>
      <c r="N25" s="97">
        <f t="shared" si="50"/>
        <v>641237084.86999989</v>
      </c>
      <c r="O25" s="97">
        <f t="shared" si="50"/>
        <v>908562742.79999995</v>
      </c>
      <c r="P25" s="97">
        <f t="shared" si="50"/>
        <v>568079804.62</v>
      </c>
      <c r="Q25" s="97">
        <f t="shared" si="50"/>
        <v>441195117.63999999</v>
      </c>
      <c r="R25" s="97">
        <f t="shared" si="50"/>
        <v>548388912.88</v>
      </c>
      <c r="S25" s="97">
        <f t="shared" si="50"/>
        <v>817336151.25</v>
      </c>
      <c r="T25" s="97">
        <f t="shared" si="50"/>
        <v>901662615.08000004</v>
      </c>
      <c r="V25" s="97">
        <f t="shared" ref="V25:AE26" si="51">B25</f>
        <v>579048227</v>
      </c>
      <c r="W25" s="97">
        <f t="shared" si="51"/>
        <v>765472413</v>
      </c>
      <c r="X25" s="97">
        <f t="shared" si="51"/>
        <v>923492346</v>
      </c>
      <c r="Y25" s="97">
        <f t="shared" si="51"/>
        <v>1105381204</v>
      </c>
      <c r="Z25" s="97">
        <f t="shared" si="51"/>
        <v>1332144671</v>
      </c>
      <c r="AA25" s="97">
        <f t="shared" si="51"/>
        <v>1541821620</v>
      </c>
      <c r="AB25" s="97">
        <f t="shared" si="51"/>
        <v>1704512612</v>
      </c>
      <c r="AC25" s="97">
        <f t="shared" si="51"/>
        <v>1246641088</v>
      </c>
      <c r="AD25" s="97">
        <f t="shared" si="51"/>
        <v>1107800795.620846</v>
      </c>
      <c r="AE25" s="97">
        <f t="shared" si="51"/>
        <v>608113829.05236411</v>
      </c>
      <c r="AF25" s="97">
        <f t="shared" ref="AF25:AN26" si="52">L25</f>
        <v>489554936.84261572</v>
      </c>
      <c r="AG25" s="97">
        <f t="shared" si="52"/>
        <v>470476245.54327828</v>
      </c>
      <c r="AH25" s="97">
        <f t="shared" si="52"/>
        <v>641237084.86999989</v>
      </c>
      <c r="AI25" s="97">
        <f t="shared" si="52"/>
        <v>908562742.79999995</v>
      </c>
      <c r="AJ25" s="97">
        <f t="shared" si="52"/>
        <v>568079804.62</v>
      </c>
      <c r="AK25" s="97">
        <f t="shared" si="52"/>
        <v>441195117.63999999</v>
      </c>
      <c r="AL25" s="97">
        <f t="shared" si="52"/>
        <v>548388912.88</v>
      </c>
      <c r="AM25" s="97">
        <f t="shared" si="52"/>
        <v>817336151.25</v>
      </c>
      <c r="AN25" s="97">
        <f t="shared" si="52"/>
        <v>901662615.08000004</v>
      </c>
      <c r="AP25" s="97">
        <f t="shared" ref="AP25:AY26" si="53">B25</f>
        <v>579048227</v>
      </c>
      <c r="AQ25" s="97">
        <f t="shared" si="53"/>
        <v>765472413</v>
      </c>
      <c r="AR25" s="97">
        <f t="shared" si="53"/>
        <v>923492346</v>
      </c>
      <c r="AS25" s="97">
        <f t="shared" si="53"/>
        <v>1105381204</v>
      </c>
      <c r="AT25" s="97">
        <f t="shared" si="53"/>
        <v>1332144671</v>
      </c>
      <c r="AU25" s="97">
        <f t="shared" si="53"/>
        <v>1541821620</v>
      </c>
      <c r="AV25" s="97">
        <f t="shared" si="53"/>
        <v>1704512612</v>
      </c>
      <c r="AW25" s="97">
        <f t="shared" si="53"/>
        <v>1246641088</v>
      </c>
      <c r="AX25" s="97">
        <f t="shared" si="53"/>
        <v>1107800795.620846</v>
      </c>
      <c r="AY25" s="97">
        <f t="shared" si="53"/>
        <v>608113829.05236411</v>
      </c>
      <c r="AZ25" s="97">
        <f t="shared" ref="AZ25:BH26" si="54">L25</f>
        <v>489554936.84261572</v>
      </c>
      <c r="BA25" s="97">
        <f t="shared" si="54"/>
        <v>470476245.54327828</v>
      </c>
      <c r="BB25" s="97">
        <f t="shared" si="54"/>
        <v>641237084.86999989</v>
      </c>
      <c r="BC25" s="97">
        <f t="shared" si="54"/>
        <v>908562742.79999995</v>
      </c>
      <c r="BD25" s="97">
        <f t="shared" si="54"/>
        <v>568079804.62</v>
      </c>
      <c r="BE25" s="97">
        <f t="shared" si="54"/>
        <v>441195117.63999999</v>
      </c>
      <c r="BF25" s="97">
        <f t="shared" si="54"/>
        <v>548388912.88</v>
      </c>
      <c r="BG25" s="97">
        <f t="shared" si="54"/>
        <v>817336151.25</v>
      </c>
      <c r="BH25" s="97">
        <f t="shared" si="54"/>
        <v>901662615.08000004</v>
      </c>
      <c r="BJ25" s="97">
        <f t="shared" ref="BJ25:BS26" si="55">B25</f>
        <v>579048227</v>
      </c>
      <c r="BK25" s="97">
        <f t="shared" si="55"/>
        <v>765472413</v>
      </c>
      <c r="BL25" s="97">
        <f t="shared" si="55"/>
        <v>923492346</v>
      </c>
      <c r="BM25" s="97">
        <f t="shared" si="55"/>
        <v>1105381204</v>
      </c>
      <c r="BN25" s="97">
        <f t="shared" si="55"/>
        <v>1332144671</v>
      </c>
      <c r="BO25" s="97">
        <f t="shared" si="55"/>
        <v>1541821620</v>
      </c>
      <c r="BP25" s="97">
        <f t="shared" si="55"/>
        <v>1704512612</v>
      </c>
      <c r="BQ25" s="97">
        <f t="shared" si="55"/>
        <v>1246641088</v>
      </c>
      <c r="BR25" s="97">
        <f t="shared" si="55"/>
        <v>1107800795.620846</v>
      </c>
      <c r="BS25" s="97">
        <f t="shared" si="55"/>
        <v>608113829.05236411</v>
      </c>
      <c r="BT25" s="97">
        <f t="shared" ref="BT25:CB26" si="56">L25</f>
        <v>489554936.84261572</v>
      </c>
      <c r="BU25" s="97">
        <f t="shared" si="56"/>
        <v>470476245.54327828</v>
      </c>
      <c r="BV25" s="97">
        <f t="shared" si="56"/>
        <v>641237084.86999989</v>
      </c>
      <c r="BW25" s="97">
        <f t="shared" si="56"/>
        <v>908562742.79999995</v>
      </c>
      <c r="BX25" s="97">
        <f t="shared" si="56"/>
        <v>568079804.62</v>
      </c>
      <c r="BY25" s="97">
        <f t="shared" si="56"/>
        <v>441195117.63999999</v>
      </c>
      <c r="BZ25" s="97">
        <f t="shared" si="56"/>
        <v>548388912.88</v>
      </c>
      <c r="CA25" s="97">
        <f t="shared" si="56"/>
        <v>817336151.25</v>
      </c>
      <c r="CB25" s="97">
        <f t="shared" si="56"/>
        <v>901662615.08000004</v>
      </c>
      <c r="CD25" s="97">
        <f t="shared" ref="CD25:CM26" si="57">B25</f>
        <v>579048227</v>
      </c>
      <c r="CE25" s="97">
        <f t="shared" si="57"/>
        <v>765472413</v>
      </c>
      <c r="CF25" s="97">
        <f t="shared" si="57"/>
        <v>923492346</v>
      </c>
      <c r="CG25" s="97">
        <f t="shared" si="57"/>
        <v>1105381204</v>
      </c>
      <c r="CH25" s="97">
        <f t="shared" si="57"/>
        <v>1332144671</v>
      </c>
      <c r="CI25" s="97">
        <f t="shared" si="57"/>
        <v>1541821620</v>
      </c>
      <c r="CJ25" s="97">
        <f t="shared" si="57"/>
        <v>1704512612</v>
      </c>
      <c r="CK25" s="97">
        <f t="shared" si="57"/>
        <v>1246641088</v>
      </c>
      <c r="CL25" s="97">
        <f t="shared" si="57"/>
        <v>1107800795.620846</v>
      </c>
      <c r="CM25" s="97">
        <f t="shared" si="57"/>
        <v>608113829.05236411</v>
      </c>
      <c r="CN25" s="97">
        <f t="shared" ref="CN25:CV26" si="58">L25</f>
        <v>489554936.84261572</v>
      </c>
      <c r="CO25" s="97">
        <f t="shared" si="58"/>
        <v>470476245.54327828</v>
      </c>
      <c r="CP25" s="97">
        <f t="shared" si="58"/>
        <v>641237084.86999989</v>
      </c>
      <c r="CQ25" s="97">
        <f t="shared" si="58"/>
        <v>908562742.79999995</v>
      </c>
      <c r="CR25" s="97">
        <f t="shared" si="58"/>
        <v>568079804.62</v>
      </c>
      <c r="CS25" s="97">
        <f t="shared" si="58"/>
        <v>441195117.63999999</v>
      </c>
      <c r="CT25" s="97">
        <f t="shared" si="58"/>
        <v>548388912.88</v>
      </c>
      <c r="CU25" s="97">
        <f t="shared" si="58"/>
        <v>817336151.25</v>
      </c>
      <c r="CV25" s="97">
        <f t="shared" si="58"/>
        <v>901662615.08000004</v>
      </c>
      <c r="CX25" s="97">
        <f t="shared" ref="CX25:DG26" si="59">B25</f>
        <v>579048227</v>
      </c>
      <c r="CY25" s="97">
        <f t="shared" si="59"/>
        <v>765472413</v>
      </c>
      <c r="CZ25" s="97">
        <f t="shared" si="59"/>
        <v>923492346</v>
      </c>
      <c r="DA25" s="97">
        <f t="shared" si="59"/>
        <v>1105381204</v>
      </c>
      <c r="DB25" s="97">
        <f t="shared" si="59"/>
        <v>1332144671</v>
      </c>
      <c r="DC25" s="97">
        <f t="shared" si="59"/>
        <v>1541821620</v>
      </c>
      <c r="DD25" s="97">
        <f t="shared" si="59"/>
        <v>1704512612</v>
      </c>
      <c r="DE25" s="97">
        <f t="shared" si="59"/>
        <v>1246641088</v>
      </c>
      <c r="DF25" s="97">
        <f t="shared" si="59"/>
        <v>1107800795.620846</v>
      </c>
      <c r="DG25" s="97">
        <f t="shared" si="59"/>
        <v>608113829.05236411</v>
      </c>
      <c r="DH25" s="97">
        <f t="shared" ref="DH25:DP26" si="60">L25</f>
        <v>489554936.84261572</v>
      </c>
      <c r="DI25" s="97">
        <f t="shared" si="60"/>
        <v>470476245.54327828</v>
      </c>
      <c r="DJ25" s="97">
        <f t="shared" si="60"/>
        <v>641237084.86999989</v>
      </c>
      <c r="DK25" s="97">
        <f t="shared" si="60"/>
        <v>908562742.79999995</v>
      </c>
      <c r="DL25" s="97">
        <f t="shared" si="60"/>
        <v>568079804.62</v>
      </c>
      <c r="DM25" s="97">
        <f t="shared" si="60"/>
        <v>441195117.63999999</v>
      </c>
      <c r="DN25" s="97">
        <f t="shared" si="60"/>
        <v>548388912.88</v>
      </c>
      <c r="DO25" s="97">
        <f t="shared" si="60"/>
        <v>817336151.25</v>
      </c>
      <c r="DP25" s="97">
        <f t="shared" si="60"/>
        <v>901662615.08000004</v>
      </c>
      <c r="DR25" s="97">
        <f t="shared" ref="DR25:EA26" si="61">B25</f>
        <v>579048227</v>
      </c>
      <c r="DS25" s="97">
        <f t="shared" si="61"/>
        <v>765472413</v>
      </c>
      <c r="DT25" s="97">
        <f t="shared" si="61"/>
        <v>923492346</v>
      </c>
      <c r="DU25" s="97">
        <f t="shared" si="61"/>
        <v>1105381204</v>
      </c>
      <c r="DV25" s="97">
        <f t="shared" si="61"/>
        <v>1332144671</v>
      </c>
      <c r="DW25" s="97">
        <f t="shared" si="61"/>
        <v>1541821620</v>
      </c>
      <c r="DX25" s="97">
        <f t="shared" si="61"/>
        <v>1704512612</v>
      </c>
      <c r="DY25" s="97">
        <f t="shared" si="61"/>
        <v>1246641088</v>
      </c>
      <c r="DZ25" s="97">
        <f t="shared" si="61"/>
        <v>1107800795.620846</v>
      </c>
      <c r="EA25" s="97">
        <f t="shared" si="61"/>
        <v>608113829.05236411</v>
      </c>
      <c r="EB25" s="97">
        <f t="shared" ref="EB25:EJ26" si="62">L25</f>
        <v>489554936.84261572</v>
      </c>
      <c r="EC25" s="97">
        <f t="shared" si="62"/>
        <v>470476245.54327828</v>
      </c>
      <c r="ED25" s="97">
        <f t="shared" si="62"/>
        <v>641237084.86999989</v>
      </c>
      <c r="EE25" s="97">
        <f t="shared" si="62"/>
        <v>908562742.79999995</v>
      </c>
      <c r="EF25" s="97">
        <f t="shared" si="62"/>
        <v>568079804.62</v>
      </c>
      <c r="EG25" s="97">
        <f t="shared" si="62"/>
        <v>441195117.63999999</v>
      </c>
      <c r="EH25" s="97">
        <f t="shared" si="62"/>
        <v>548388912.88</v>
      </c>
      <c r="EI25" s="97">
        <f t="shared" si="62"/>
        <v>817336151.25</v>
      </c>
      <c r="EJ25" s="97">
        <f t="shared" si="62"/>
        <v>901662615.08000004</v>
      </c>
    </row>
    <row r="26" spans="1:140" x14ac:dyDescent="0.25">
      <c r="A26" s="92" t="s">
        <v>256</v>
      </c>
      <c r="B26" s="97">
        <f>B25-B23</f>
        <v>577453418.49516726</v>
      </c>
      <c r="C26" s="97">
        <f t="shared" ref="C26:S26" si="63">C25-C23</f>
        <v>762874515.18574083</v>
      </c>
      <c r="D26" s="97">
        <f t="shared" si="63"/>
        <v>920619673.58772683</v>
      </c>
      <c r="E26" s="97">
        <f t="shared" si="63"/>
        <v>1102707904.52</v>
      </c>
      <c r="F26" s="97">
        <f t="shared" si="63"/>
        <v>1326923375.78</v>
      </c>
      <c r="G26" s="97">
        <f t="shared" si="63"/>
        <v>1535094529.53</v>
      </c>
      <c r="H26" s="97">
        <f t="shared" si="63"/>
        <v>1698368520.9000001</v>
      </c>
      <c r="I26" s="97">
        <f t="shared" si="63"/>
        <v>1241955002.29</v>
      </c>
      <c r="J26" s="97">
        <f t="shared" si="63"/>
        <v>1104301806.620846</v>
      </c>
      <c r="K26" s="97">
        <f t="shared" si="63"/>
        <v>602814345.55236411</v>
      </c>
      <c r="L26" s="97">
        <f t="shared" si="63"/>
        <v>486994933.84261572</v>
      </c>
      <c r="M26" s="97">
        <f t="shared" si="63"/>
        <v>466866961.98327827</v>
      </c>
      <c r="N26" s="97">
        <f t="shared" si="63"/>
        <v>636393891.86999989</v>
      </c>
      <c r="O26" s="97">
        <f t="shared" si="63"/>
        <v>899888682.79999995</v>
      </c>
      <c r="P26" s="97">
        <f t="shared" si="63"/>
        <v>562005067.64100003</v>
      </c>
      <c r="Q26" s="97">
        <f t="shared" si="63"/>
        <v>437179009.63999999</v>
      </c>
      <c r="R26" s="97">
        <f t="shared" si="63"/>
        <v>544109595.88</v>
      </c>
      <c r="S26" s="97">
        <f t="shared" si="63"/>
        <v>808932504.25</v>
      </c>
      <c r="T26" s="97">
        <f t="shared" ref="T26" si="64">T25-T23</f>
        <v>891426022.08000004</v>
      </c>
      <c r="V26" s="97">
        <f t="shared" si="51"/>
        <v>577453418.49516726</v>
      </c>
      <c r="W26" s="97">
        <f t="shared" si="51"/>
        <v>762874515.18574083</v>
      </c>
      <c r="X26" s="97">
        <f t="shared" si="51"/>
        <v>920619673.58772683</v>
      </c>
      <c r="Y26" s="97">
        <f t="shared" si="51"/>
        <v>1102707904.52</v>
      </c>
      <c r="Z26" s="97">
        <f t="shared" si="51"/>
        <v>1326923375.78</v>
      </c>
      <c r="AA26" s="97">
        <f t="shared" si="51"/>
        <v>1535094529.53</v>
      </c>
      <c r="AB26" s="97">
        <f t="shared" si="51"/>
        <v>1698368520.9000001</v>
      </c>
      <c r="AC26" s="97">
        <f t="shared" si="51"/>
        <v>1241955002.29</v>
      </c>
      <c r="AD26" s="97">
        <f t="shared" si="51"/>
        <v>1104301806.620846</v>
      </c>
      <c r="AE26" s="97">
        <f t="shared" si="51"/>
        <v>602814345.55236411</v>
      </c>
      <c r="AF26" s="97">
        <f t="shared" si="52"/>
        <v>486994933.84261572</v>
      </c>
      <c r="AG26" s="97">
        <f t="shared" si="52"/>
        <v>466866961.98327827</v>
      </c>
      <c r="AH26" s="97">
        <f t="shared" si="52"/>
        <v>636393891.86999989</v>
      </c>
      <c r="AI26" s="97">
        <f t="shared" si="52"/>
        <v>899888682.79999995</v>
      </c>
      <c r="AJ26" s="97">
        <f t="shared" si="52"/>
        <v>562005067.64100003</v>
      </c>
      <c r="AK26" s="97">
        <f t="shared" si="52"/>
        <v>437179009.63999999</v>
      </c>
      <c r="AL26" s="97">
        <f t="shared" si="52"/>
        <v>544109595.88</v>
      </c>
      <c r="AM26" s="97">
        <f t="shared" si="52"/>
        <v>808932504.25</v>
      </c>
      <c r="AN26" s="97">
        <f t="shared" si="52"/>
        <v>891426022.08000004</v>
      </c>
      <c r="AP26" s="97">
        <f t="shared" si="53"/>
        <v>577453418.49516726</v>
      </c>
      <c r="AQ26" s="97">
        <f t="shared" si="53"/>
        <v>762874515.18574083</v>
      </c>
      <c r="AR26" s="97">
        <f t="shared" si="53"/>
        <v>920619673.58772683</v>
      </c>
      <c r="AS26" s="97">
        <f t="shared" si="53"/>
        <v>1102707904.52</v>
      </c>
      <c r="AT26" s="97">
        <f t="shared" si="53"/>
        <v>1326923375.78</v>
      </c>
      <c r="AU26" s="97">
        <f t="shared" si="53"/>
        <v>1535094529.53</v>
      </c>
      <c r="AV26" s="97">
        <f t="shared" si="53"/>
        <v>1698368520.9000001</v>
      </c>
      <c r="AW26" s="97">
        <f t="shared" si="53"/>
        <v>1241955002.29</v>
      </c>
      <c r="AX26" s="97">
        <f t="shared" si="53"/>
        <v>1104301806.620846</v>
      </c>
      <c r="AY26" s="97">
        <f t="shared" si="53"/>
        <v>602814345.55236411</v>
      </c>
      <c r="AZ26" s="97">
        <f t="shared" si="54"/>
        <v>486994933.84261572</v>
      </c>
      <c r="BA26" s="97">
        <f t="shared" si="54"/>
        <v>466866961.98327827</v>
      </c>
      <c r="BB26" s="97">
        <f t="shared" si="54"/>
        <v>636393891.86999989</v>
      </c>
      <c r="BC26" s="97">
        <f t="shared" si="54"/>
        <v>899888682.79999995</v>
      </c>
      <c r="BD26" s="97">
        <f t="shared" si="54"/>
        <v>562005067.64100003</v>
      </c>
      <c r="BE26" s="97">
        <f t="shared" si="54"/>
        <v>437179009.63999999</v>
      </c>
      <c r="BF26" s="97">
        <f t="shared" si="54"/>
        <v>544109595.88</v>
      </c>
      <c r="BG26" s="97">
        <f t="shared" si="54"/>
        <v>808932504.25</v>
      </c>
      <c r="BH26" s="97">
        <f t="shared" si="54"/>
        <v>891426022.08000004</v>
      </c>
      <c r="BJ26" s="97">
        <f t="shared" si="55"/>
        <v>577453418.49516726</v>
      </c>
      <c r="BK26" s="97">
        <f t="shared" si="55"/>
        <v>762874515.18574083</v>
      </c>
      <c r="BL26" s="97">
        <f t="shared" si="55"/>
        <v>920619673.58772683</v>
      </c>
      <c r="BM26" s="97">
        <f t="shared" si="55"/>
        <v>1102707904.52</v>
      </c>
      <c r="BN26" s="97">
        <f t="shared" si="55"/>
        <v>1326923375.78</v>
      </c>
      <c r="BO26" s="97">
        <f t="shared" si="55"/>
        <v>1535094529.53</v>
      </c>
      <c r="BP26" s="97">
        <f t="shared" si="55"/>
        <v>1698368520.9000001</v>
      </c>
      <c r="BQ26" s="97">
        <f t="shared" si="55"/>
        <v>1241955002.29</v>
      </c>
      <c r="BR26" s="97">
        <f t="shared" si="55"/>
        <v>1104301806.620846</v>
      </c>
      <c r="BS26" s="97">
        <f t="shared" si="55"/>
        <v>602814345.55236411</v>
      </c>
      <c r="BT26" s="97">
        <f t="shared" si="56"/>
        <v>486994933.84261572</v>
      </c>
      <c r="BU26" s="97">
        <f t="shared" si="56"/>
        <v>466866961.98327827</v>
      </c>
      <c r="BV26" s="97">
        <f t="shared" si="56"/>
        <v>636393891.86999989</v>
      </c>
      <c r="BW26" s="97">
        <f t="shared" si="56"/>
        <v>899888682.79999995</v>
      </c>
      <c r="BX26" s="97">
        <f t="shared" si="56"/>
        <v>562005067.64100003</v>
      </c>
      <c r="BY26" s="97">
        <f t="shared" si="56"/>
        <v>437179009.63999999</v>
      </c>
      <c r="BZ26" s="97">
        <f t="shared" si="56"/>
        <v>544109595.88</v>
      </c>
      <c r="CA26" s="97">
        <f t="shared" si="56"/>
        <v>808932504.25</v>
      </c>
      <c r="CB26" s="97">
        <f t="shared" si="56"/>
        <v>891426022.08000004</v>
      </c>
      <c r="CD26" s="97">
        <f t="shared" si="57"/>
        <v>577453418.49516726</v>
      </c>
      <c r="CE26" s="97">
        <f t="shared" si="57"/>
        <v>762874515.18574083</v>
      </c>
      <c r="CF26" s="97">
        <f t="shared" si="57"/>
        <v>920619673.58772683</v>
      </c>
      <c r="CG26" s="97">
        <f t="shared" si="57"/>
        <v>1102707904.52</v>
      </c>
      <c r="CH26" s="97">
        <f t="shared" si="57"/>
        <v>1326923375.78</v>
      </c>
      <c r="CI26" s="97">
        <f t="shared" si="57"/>
        <v>1535094529.53</v>
      </c>
      <c r="CJ26" s="97">
        <f t="shared" si="57"/>
        <v>1698368520.9000001</v>
      </c>
      <c r="CK26" s="97">
        <f t="shared" si="57"/>
        <v>1241955002.29</v>
      </c>
      <c r="CL26" s="97">
        <f t="shared" si="57"/>
        <v>1104301806.620846</v>
      </c>
      <c r="CM26" s="97">
        <f t="shared" si="57"/>
        <v>602814345.55236411</v>
      </c>
      <c r="CN26" s="97">
        <f t="shared" si="58"/>
        <v>486994933.84261572</v>
      </c>
      <c r="CO26" s="97">
        <f t="shared" si="58"/>
        <v>466866961.98327827</v>
      </c>
      <c r="CP26" s="97">
        <f t="shared" si="58"/>
        <v>636393891.86999989</v>
      </c>
      <c r="CQ26" s="97">
        <f t="shared" si="58"/>
        <v>899888682.79999995</v>
      </c>
      <c r="CR26" s="97">
        <f t="shared" si="58"/>
        <v>562005067.64100003</v>
      </c>
      <c r="CS26" s="97">
        <f t="shared" si="58"/>
        <v>437179009.63999999</v>
      </c>
      <c r="CT26" s="97">
        <f t="shared" si="58"/>
        <v>544109595.88</v>
      </c>
      <c r="CU26" s="97">
        <f t="shared" si="58"/>
        <v>808932504.25</v>
      </c>
      <c r="CV26" s="97">
        <f t="shared" si="58"/>
        <v>891426022.08000004</v>
      </c>
      <c r="CX26" s="97">
        <f t="shared" si="59"/>
        <v>577453418.49516726</v>
      </c>
      <c r="CY26" s="97">
        <f t="shared" si="59"/>
        <v>762874515.18574083</v>
      </c>
      <c r="CZ26" s="97">
        <f t="shared" si="59"/>
        <v>920619673.58772683</v>
      </c>
      <c r="DA26" s="97">
        <f t="shared" si="59"/>
        <v>1102707904.52</v>
      </c>
      <c r="DB26" s="97">
        <f t="shared" si="59"/>
        <v>1326923375.78</v>
      </c>
      <c r="DC26" s="97">
        <f t="shared" si="59"/>
        <v>1535094529.53</v>
      </c>
      <c r="DD26" s="97">
        <f t="shared" si="59"/>
        <v>1698368520.9000001</v>
      </c>
      <c r="DE26" s="97">
        <f t="shared" si="59"/>
        <v>1241955002.29</v>
      </c>
      <c r="DF26" s="97">
        <f t="shared" si="59"/>
        <v>1104301806.620846</v>
      </c>
      <c r="DG26" s="97">
        <f t="shared" si="59"/>
        <v>602814345.55236411</v>
      </c>
      <c r="DH26" s="97">
        <f t="shared" si="60"/>
        <v>486994933.84261572</v>
      </c>
      <c r="DI26" s="97">
        <f t="shared" si="60"/>
        <v>466866961.98327827</v>
      </c>
      <c r="DJ26" s="97">
        <f t="shared" si="60"/>
        <v>636393891.86999989</v>
      </c>
      <c r="DK26" s="97">
        <f t="shared" si="60"/>
        <v>899888682.79999995</v>
      </c>
      <c r="DL26" s="97">
        <f t="shared" si="60"/>
        <v>562005067.64100003</v>
      </c>
      <c r="DM26" s="97">
        <f t="shared" si="60"/>
        <v>437179009.63999999</v>
      </c>
      <c r="DN26" s="97">
        <f t="shared" si="60"/>
        <v>544109595.88</v>
      </c>
      <c r="DO26" s="97">
        <f t="shared" si="60"/>
        <v>808932504.25</v>
      </c>
      <c r="DP26" s="97">
        <f t="shared" si="60"/>
        <v>891426022.08000004</v>
      </c>
      <c r="DR26" s="97">
        <f t="shared" si="61"/>
        <v>577453418.49516726</v>
      </c>
      <c r="DS26" s="97">
        <f t="shared" si="61"/>
        <v>762874515.18574083</v>
      </c>
      <c r="DT26" s="97">
        <f t="shared" si="61"/>
        <v>920619673.58772683</v>
      </c>
      <c r="DU26" s="97">
        <f t="shared" si="61"/>
        <v>1102707904.52</v>
      </c>
      <c r="DV26" s="97">
        <f t="shared" si="61"/>
        <v>1326923375.78</v>
      </c>
      <c r="DW26" s="97">
        <f t="shared" si="61"/>
        <v>1535094529.53</v>
      </c>
      <c r="DX26" s="97">
        <f t="shared" si="61"/>
        <v>1698368520.9000001</v>
      </c>
      <c r="DY26" s="97">
        <f t="shared" si="61"/>
        <v>1241955002.29</v>
      </c>
      <c r="DZ26" s="97">
        <f t="shared" si="61"/>
        <v>1104301806.620846</v>
      </c>
      <c r="EA26" s="97">
        <f t="shared" si="61"/>
        <v>602814345.55236411</v>
      </c>
      <c r="EB26" s="97">
        <f t="shared" si="62"/>
        <v>486994933.84261572</v>
      </c>
      <c r="EC26" s="97">
        <f t="shared" si="62"/>
        <v>466866961.98327827</v>
      </c>
      <c r="ED26" s="97">
        <f t="shared" si="62"/>
        <v>636393891.86999989</v>
      </c>
      <c r="EE26" s="97">
        <f t="shared" si="62"/>
        <v>899888682.79999995</v>
      </c>
      <c r="EF26" s="97">
        <f t="shared" si="62"/>
        <v>562005067.64100003</v>
      </c>
      <c r="EG26" s="97">
        <f t="shared" si="62"/>
        <v>437179009.63999999</v>
      </c>
      <c r="EH26" s="97">
        <f t="shared" si="62"/>
        <v>544109595.88</v>
      </c>
      <c r="EI26" s="97">
        <f t="shared" si="62"/>
        <v>808932504.25</v>
      </c>
      <c r="EJ26" s="97">
        <f t="shared" si="62"/>
        <v>891426022.08000004</v>
      </c>
    </row>
    <row r="27" spans="1:140" x14ac:dyDescent="0.25">
      <c r="A27" s="36"/>
      <c r="DK27" s="39"/>
    </row>
    <row r="28" spans="1:140" x14ac:dyDescent="0.25">
      <c r="A28" s="100" t="s">
        <v>257</v>
      </c>
      <c r="B28" s="98">
        <f t="shared" ref="B28:S28" si="65">B6/B5</f>
        <v>2.664564604179576E-2</v>
      </c>
      <c r="C28" s="98">
        <f t="shared" si="65"/>
        <v>3.5330841540436912E-2</v>
      </c>
      <c r="D28" s="98">
        <f t="shared" si="65"/>
        <v>2.328492085008876E-2</v>
      </c>
      <c r="E28" s="98">
        <f t="shared" si="65"/>
        <v>4.3439815315596104E-2</v>
      </c>
      <c r="F28" s="98">
        <f t="shared" si="65"/>
        <v>1.8201122460594729E-2</v>
      </c>
      <c r="G28" s="98">
        <f t="shared" si="65"/>
        <v>2.8452256377060264E-2</v>
      </c>
      <c r="H28" s="98">
        <f t="shared" si="65"/>
        <v>3.3893395568482025E-2</v>
      </c>
      <c r="I28" s="98">
        <f t="shared" si="65"/>
        <v>1.762780146791882E-2</v>
      </c>
      <c r="J28" s="98">
        <f t="shared" si="65"/>
        <v>2.4498886414253969E-2</v>
      </c>
      <c r="K28" s="98">
        <f t="shared" si="65"/>
        <v>2.5109785565108133E-2</v>
      </c>
      <c r="L28" s="98">
        <f t="shared" si="65"/>
        <v>1.5339829386201254E-2</v>
      </c>
      <c r="M28" s="98">
        <f t="shared" si="65"/>
        <v>8.225020741706085E-3</v>
      </c>
      <c r="N28" s="98">
        <f t="shared" si="65"/>
        <v>1.3104047202559728E-2</v>
      </c>
      <c r="O28" s="98">
        <f t="shared" si="65"/>
        <v>1.3278986401878457E-2</v>
      </c>
      <c r="P28" s="98">
        <f t="shared" si="65"/>
        <v>1.3113240250232432E-2</v>
      </c>
      <c r="Q28" s="98">
        <f t="shared" si="65"/>
        <v>6.298472964770028E-3</v>
      </c>
      <c r="R28" s="98">
        <f t="shared" si="65"/>
        <v>2.6581297327326187E-2</v>
      </c>
      <c r="S28" s="98">
        <f t="shared" si="65"/>
        <v>6.2280028641705738E-2</v>
      </c>
      <c r="T28" s="98">
        <f t="shared" ref="T28" si="66">T6/T5</f>
        <v>3.3776721850011904E-2</v>
      </c>
      <c r="V28" s="98">
        <f t="shared" ref="V28:AM28" si="67">V6/V5</f>
        <v>2.7397873681102598E-2</v>
      </c>
      <c r="W28" s="98">
        <f t="shared" si="67"/>
        <v>3.3053254604617298E-2</v>
      </c>
      <c r="X28" s="98">
        <f t="shared" si="67"/>
        <v>2.703203856525245E-2</v>
      </c>
      <c r="Y28" s="98">
        <f t="shared" si="67"/>
        <v>3.9065218203608754E-2</v>
      </c>
      <c r="Z28" s="98">
        <f t="shared" si="67"/>
        <v>2.1458687990438124E-2</v>
      </c>
      <c r="AA28" s="98">
        <f t="shared" si="67"/>
        <v>2.9998688179724647E-2</v>
      </c>
      <c r="AB28" s="98">
        <f t="shared" si="67"/>
        <v>2.8310786107372591E-2</v>
      </c>
      <c r="AC28" s="98">
        <f t="shared" si="67"/>
        <v>1.9747174521346517E-2</v>
      </c>
      <c r="AD28" s="98">
        <f t="shared" si="67"/>
        <v>2.5765682656361016E-2</v>
      </c>
      <c r="AE28" s="98">
        <f t="shared" si="67"/>
        <v>2.0423094873994074E-2</v>
      </c>
      <c r="AF28" s="98">
        <f t="shared" si="67"/>
        <v>1.4823616824283247E-2</v>
      </c>
      <c r="AG28" s="98">
        <f t="shared" si="67"/>
        <v>1.2594209550332792E-2</v>
      </c>
      <c r="AH28" s="98">
        <f t="shared" si="67"/>
        <v>1.8313455005983817E-2</v>
      </c>
      <c r="AI28" s="98">
        <f t="shared" si="67"/>
        <v>1.7619530982893372E-2</v>
      </c>
      <c r="AJ28" s="98">
        <f t="shared" si="67"/>
        <v>1.6747402901699425E-2</v>
      </c>
      <c r="AK28" s="98">
        <f t="shared" si="67"/>
        <v>7.9082850640600985E-3</v>
      </c>
      <c r="AL28" s="98">
        <f t="shared" si="67"/>
        <v>3.2292127170726562E-2</v>
      </c>
      <c r="AM28" s="98">
        <f t="shared" si="67"/>
        <v>7.1469279261461516E-2</v>
      </c>
      <c r="AN28" s="98">
        <f t="shared" ref="AN28" si="68">AN6/AN5</f>
        <v>3.7802661896909999E-2</v>
      </c>
      <c r="AP28" s="98">
        <f t="shared" ref="AP28:BG28" si="69">AP6/AP5</f>
        <v>2.6668713720258617E-2</v>
      </c>
      <c r="AQ28" s="98">
        <f t="shared" si="69"/>
        <v>3.5356919258429306E-2</v>
      </c>
      <c r="AR28" s="98">
        <f t="shared" si="69"/>
        <v>2.3325899692469322E-2</v>
      </c>
      <c r="AS28" s="98">
        <f t="shared" si="69"/>
        <v>4.3502361401954827E-2</v>
      </c>
      <c r="AT28" s="98">
        <f t="shared" si="69"/>
        <v>1.8201122485365297E-2</v>
      </c>
      <c r="AU28" s="98">
        <f t="shared" si="69"/>
        <v>2.8452256988643579E-2</v>
      </c>
      <c r="AV28" s="98">
        <f t="shared" si="69"/>
        <v>3.3893395278589845E-2</v>
      </c>
      <c r="AW28" s="98">
        <f t="shared" si="69"/>
        <v>1.7627801618605228E-2</v>
      </c>
      <c r="AX28" s="98">
        <f t="shared" si="69"/>
        <v>2.4498886414253896E-2</v>
      </c>
      <c r="AY28" s="98">
        <f t="shared" si="69"/>
        <v>2.4766312001662138E-2</v>
      </c>
      <c r="AZ28" s="98">
        <f t="shared" si="69"/>
        <v>1.49527578026416E-2</v>
      </c>
      <c r="BA28" s="98">
        <f t="shared" si="69"/>
        <v>1.5001370266831871E-2</v>
      </c>
      <c r="BB28" s="98">
        <f t="shared" si="69"/>
        <v>2.2584979013051839E-2</v>
      </c>
      <c r="BC28" s="98">
        <f t="shared" si="69"/>
        <v>2.1902121730822705E-2</v>
      </c>
      <c r="BD28" s="98">
        <f t="shared" si="69"/>
        <v>2.0892300556107437E-2</v>
      </c>
      <c r="BE28" s="98">
        <f t="shared" si="69"/>
        <v>9.6787991388592801E-3</v>
      </c>
      <c r="BF28" s="98">
        <f t="shared" si="69"/>
        <v>3.8871691202235069E-2</v>
      </c>
      <c r="BG28" s="98">
        <f t="shared" si="69"/>
        <v>8.5642362297475752E-2</v>
      </c>
      <c r="BH28" s="98">
        <f t="shared" ref="BH28" si="70">BH6/BH5</f>
        <v>4.3528336144740817E-2</v>
      </c>
      <c r="BJ28" s="98">
        <f t="shared" ref="BJ28:CA28" si="71">BJ6/BJ5</f>
        <v>2.8027113859881689E-2</v>
      </c>
      <c r="BK28" s="98">
        <f t="shared" si="71"/>
        <v>3.1081163261526101E-2</v>
      </c>
      <c r="BL28" s="98">
        <f t="shared" si="71"/>
        <v>3.002383493530128E-2</v>
      </c>
      <c r="BM28" s="98">
        <f t="shared" si="71"/>
        <v>3.7082833413984051E-2</v>
      </c>
      <c r="BN28" s="98">
        <f t="shared" si="71"/>
        <v>2.2064413172756255E-2</v>
      </c>
      <c r="BO28" s="98">
        <f t="shared" si="71"/>
        <v>3.0412847758521502E-2</v>
      </c>
      <c r="BP28" s="98">
        <f t="shared" si="71"/>
        <v>2.6001750749297781E-2</v>
      </c>
      <c r="BQ28" s="98">
        <f t="shared" si="71"/>
        <v>2.1298763351081881E-2</v>
      </c>
      <c r="BR28" s="98">
        <f t="shared" si="71"/>
        <v>2.6902225950331867E-2</v>
      </c>
      <c r="BS28" s="98">
        <f t="shared" si="71"/>
        <v>2.1090344936730357E-2</v>
      </c>
      <c r="BT28" s="98">
        <f t="shared" si="71"/>
        <v>1.6682282830458209E-2</v>
      </c>
      <c r="BU28" s="98">
        <f t="shared" si="71"/>
        <v>1.4080526313278078E-2</v>
      </c>
      <c r="BV28" s="98">
        <f t="shared" si="71"/>
        <v>2.0058994623860456E-2</v>
      </c>
      <c r="BW28" s="98">
        <f t="shared" si="71"/>
        <v>1.9363747494840364E-2</v>
      </c>
      <c r="BX28" s="98">
        <f t="shared" si="71"/>
        <v>1.9477742540326807E-2</v>
      </c>
      <c r="BY28" s="98">
        <f t="shared" si="71"/>
        <v>9.0591806313035633E-3</v>
      </c>
      <c r="BZ28" s="98">
        <f t="shared" si="71"/>
        <v>3.6788041470006964E-2</v>
      </c>
      <c r="CA28" s="98">
        <f t="shared" si="71"/>
        <v>8.2893821579971522E-2</v>
      </c>
      <c r="CB28" s="98">
        <f t="shared" ref="CB28" si="72">CB6/CB5</f>
        <v>4.2395382610578139E-2</v>
      </c>
      <c r="CD28" s="98">
        <f t="shared" ref="CD28:CU28" si="73">CD6/CD5</f>
        <v>2.7642734555264822E-2</v>
      </c>
      <c r="CE28" s="98">
        <f t="shared" si="73"/>
        <v>3.219256639200227E-2</v>
      </c>
      <c r="CF28" s="98">
        <f t="shared" si="73"/>
        <v>2.8429876728314492E-2</v>
      </c>
      <c r="CG28" s="98">
        <f t="shared" si="73"/>
        <v>3.8476128623504587E-2</v>
      </c>
      <c r="CH28" s="98">
        <f t="shared" si="73"/>
        <v>2.1214387656268801E-2</v>
      </c>
      <c r="CI28" s="98">
        <f t="shared" si="73"/>
        <v>2.9871788953448889E-2</v>
      </c>
      <c r="CJ28" s="98">
        <f t="shared" si="73"/>
        <v>2.8269468080568207E-2</v>
      </c>
      <c r="CK28" s="98">
        <f t="shared" si="73"/>
        <v>1.9998352835044194E-2</v>
      </c>
      <c r="CL28" s="98">
        <f t="shared" si="73"/>
        <v>2.6122591635017851E-2</v>
      </c>
      <c r="CM28" s="98">
        <f t="shared" si="73"/>
        <v>2.145822455788219E-2</v>
      </c>
      <c r="CN28" s="98">
        <f t="shared" si="73"/>
        <v>1.5532995692748441E-2</v>
      </c>
      <c r="CO28" s="98">
        <f t="shared" si="73"/>
        <v>1.2318433572688598E-2</v>
      </c>
      <c r="CP28" s="98">
        <f t="shared" si="73"/>
        <v>1.8100891253271287E-2</v>
      </c>
      <c r="CQ28" s="98">
        <f t="shared" si="73"/>
        <v>1.7417204958243938E-2</v>
      </c>
      <c r="CR28" s="98">
        <f t="shared" si="73"/>
        <v>1.6968406602771439E-2</v>
      </c>
      <c r="CS28" s="98">
        <f t="shared" si="73"/>
        <v>7.9111930171110595E-3</v>
      </c>
      <c r="CT28" s="98">
        <f t="shared" si="73"/>
        <v>3.2029112630386249E-2</v>
      </c>
      <c r="CU28" s="98">
        <f t="shared" si="73"/>
        <v>7.1364722852159099E-2</v>
      </c>
      <c r="CV28" s="98">
        <f t="shared" ref="CV28" si="74">CV6/CV5</f>
        <v>3.6993087471270766E-2</v>
      </c>
      <c r="CX28" s="98">
        <f t="shared" ref="CX28:DO28" si="75">CX6/CX5</f>
        <v>2.6708750440335171E-2</v>
      </c>
      <c r="CY28" s="98">
        <f t="shared" si="75"/>
        <v>3.538621570173521E-2</v>
      </c>
      <c r="CZ28" s="98">
        <f t="shared" si="75"/>
        <v>2.3329992232968912E-2</v>
      </c>
      <c r="DA28" s="98">
        <f t="shared" si="75"/>
        <v>4.3673590758718378E-2</v>
      </c>
      <c r="DB28" s="98">
        <f t="shared" si="75"/>
        <v>1.8201122144477309E-2</v>
      </c>
      <c r="DC28" s="98">
        <f t="shared" si="75"/>
        <v>2.8452256669592509E-2</v>
      </c>
      <c r="DD28" s="98">
        <f t="shared" si="75"/>
        <v>3.3893395079024183E-2</v>
      </c>
      <c r="DE28" s="98">
        <f t="shared" si="75"/>
        <v>1.7627801677723876E-2</v>
      </c>
      <c r="DF28" s="98">
        <f t="shared" si="75"/>
        <v>2.4498886414253858E-2</v>
      </c>
      <c r="DG28" s="98">
        <f t="shared" si="75"/>
        <v>2.4896878049171369E-2</v>
      </c>
      <c r="DH28" s="98">
        <f t="shared" si="75"/>
        <v>1.525072268229895E-2</v>
      </c>
      <c r="DI28" s="98">
        <f t="shared" si="75"/>
        <v>1.4383721829344272E-2</v>
      </c>
      <c r="DJ28" s="98">
        <f t="shared" si="75"/>
        <v>2.1481693728914196E-2</v>
      </c>
      <c r="DK28" s="98">
        <f t="shared" si="75"/>
        <v>2.1123313520916159E-2</v>
      </c>
      <c r="DL28" s="98">
        <f t="shared" si="75"/>
        <v>2.0392345680202931E-2</v>
      </c>
      <c r="DM28" s="98">
        <f t="shared" si="75"/>
        <v>9.5682096336250702E-3</v>
      </c>
      <c r="DN28" s="98">
        <f t="shared" si="75"/>
        <v>3.9049664869324457E-2</v>
      </c>
      <c r="DO28" s="98">
        <f t="shared" si="75"/>
        <v>8.7790069975880416E-2</v>
      </c>
      <c r="DP28" s="98">
        <f t="shared" ref="DP28" si="76">DP6/DP5</f>
        <v>4.5203106197487276E-2</v>
      </c>
      <c r="DR28" s="98">
        <f t="shared" ref="DR28:EI28" si="77">DR6/DR5</f>
        <v>2.717924959840556E-2</v>
      </c>
      <c r="DS28" s="98">
        <f t="shared" si="77"/>
        <v>3.3764022287522413E-2</v>
      </c>
      <c r="DT28" s="98">
        <f t="shared" si="77"/>
        <v>2.6064495153088518E-2</v>
      </c>
      <c r="DU28" s="98">
        <f t="shared" si="77"/>
        <v>4.0956296772328198E-2</v>
      </c>
      <c r="DV28" s="98">
        <f t="shared" si="77"/>
        <v>1.9487193156822166E-2</v>
      </c>
      <c r="DW28" s="98">
        <f t="shared" si="77"/>
        <v>2.9060115476559276E-2</v>
      </c>
      <c r="DX28" s="98">
        <f t="shared" si="77"/>
        <v>3.1689172853306788E-2</v>
      </c>
      <c r="DY28" s="98">
        <f t="shared" si="77"/>
        <v>1.8514191944544869E-2</v>
      </c>
      <c r="DZ28" s="98">
        <f t="shared" si="77"/>
        <v>2.5080536207026216E-2</v>
      </c>
      <c r="EA28" s="98">
        <f t="shared" si="77"/>
        <v>2.2464000430118782E-2</v>
      </c>
      <c r="EB28" s="98">
        <f t="shared" si="77"/>
        <v>1.4755624991122292E-2</v>
      </c>
      <c r="EC28" s="98">
        <f t="shared" si="77"/>
        <v>1.2339360275297121E-2</v>
      </c>
      <c r="ED28" s="98">
        <f t="shared" si="77"/>
        <v>1.8121262861564593E-2</v>
      </c>
      <c r="EE28" s="98">
        <f t="shared" si="77"/>
        <v>1.7635822638816745E-2</v>
      </c>
      <c r="EF28" s="98">
        <f t="shared" si="77"/>
        <v>1.8232451148345968E-2</v>
      </c>
      <c r="EG28" s="98">
        <f t="shared" si="77"/>
        <v>8.5337161695861492E-3</v>
      </c>
      <c r="EH28" s="98">
        <f t="shared" si="77"/>
        <v>3.4693713416310272E-2</v>
      </c>
      <c r="EI28" s="98">
        <f t="shared" si="77"/>
        <v>7.7592838909132711E-2</v>
      </c>
      <c r="EJ28" s="98">
        <f t="shared" ref="EJ28" si="78">EJ6/EJ5</f>
        <v>4.0183700639682393E-2</v>
      </c>
    </row>
    <row r="29" spans="1:140" x14ac:dyDescent="0.25">
      <c r="A29" s="101" t="s">
        <v>258</v>
      </c>
      <c r="B29" s="98">
        <f t="shared" ref="B29:S29" si="79">B7/B5</f>
        <v>-2.4747257491157994E-2</v>
      </c>
      <c r="C29" s="98">
        <f t="shared" si="79"/>
        <v>-2.484676741593915E-2</v>
      </c>
      <c r="D29" s="98">
        <f t="shared" si="79"/>
        <v>-2.4892092546986152E-2</v>
      </c>
      <c r="E29" s="98">
        <f t="shared" si="79"/>
        <v>-2.4895567752717961E-2</v>
      </c>
      <c r="F29" s="98">
        <f t="shared" si="79"/>
        <v>-2.5556323960968037E-2</v>
      </c>
      <c r="G29" s="98">
        <f t="shared" si="79"/>
        <v>-2.5454260468465557E-2</v>
      </c>
      <c r="H29" s="98">
        <f t="shared" si="79"/>
        <v>-2.5240287825942821E-2</v>
      </c>
      <c r="I29" s="98">
        <f t="shared" si="79"/>
        <v>-2.4937280326078309E-2</v>
      </c>
      <c r="J29" s="98">
        <f t="shared" si="79"/>
        <v>-2.4846507446119874E-2</v>
      </c>
      <c r="K29" s="98">
        <f t="shared" si="79"/>
        <v>-2.3851937359959441E-2</v>
      </c>
      <c r="L29" s="98">
        <f t="shared" si="79"/>
        <v>-2.422508029466355E-2</v>
      </c>
      <c r="M29" s="98">
        <f t="shared" si="79"/>
        <v>-1.5382849925070111E-2</v>
      </c>
      <c r="N29" s="98">
        <f t="shared" si="79"/>
        <v>-1.6369001038144832E-2</v>
      </c>
      <c r="O29" s="98">
        <f t="shared" si="79"/>
        <v>-1.7092652641825239E-2</v>
      </c>
      <c r="P29" s="98">
        <f t="shared" si="79"/>
        <v>-1.7401759053066526E-2</v>
      </c>
      <c r="Q29" s="98">
        <f t="shared" si="79"/>
        <v>-1.8260266602445667E-2</v>
      </c>
      <c r="R29" s="98">
        <f t="shared" si="79"/>
        <v>-1.9372464641508328E-2</v>
      </c>
      <c r="S29" s="98">
        <f t="shared" si="79"/>
        <v>-2.0531969579935642E-2</v>
      </c>
      <c r="T29" s="98">
        <f t="shared" ref="T29" si="80">T7/T5</f>
        <v>-2.1532809539749516E-2</v>
      </c>
      <c r="V29" s="98">
        <f t="shared" ref="V29:AM29" si="81">V7/V5</f>
        <v>-4.3542953471708168E-2</v>
      </c>
      <c r="W29" s="98">
        <f t="shared" si="81"/>
        <v>-4.2667316957716812E-2</v>
      </c>
      <c r="X29" s="98">
        <f t="shared" si="81"/>
        <v>-4.1089193814952865E-2</v>
      </c>
      <c r="Y29" s="98">
        <f t="shared" si="81"/>
        <v>-3.9008545117896677E-2</v>
      </c>
      <c r="Z29" s="98">
        <f t="shared" si="81"/>
        <v>-2.7824385530935414E-2</v>
      </c>
      <c r="AA29" s="98">
        <f t="shared" si="81"/>
        <v>-2.7218651538700751E-2</v>
      </c>
      <c r="AB29" s="98">
        <f t="shared" si="81"/>
        <v>-2.6856527726454173E-2</v>
      </c>
      <c r="AC29" s="98">
        <f t="shared" si="81"/>
        <v>-2.6951062450195809E-2</v>
      </c>
      <c r="AD29" s="98">
        <f t="shared" si="81"/>
        <v>-2.803405449426882E-2</v>
      </c>
      <c r="AE29" s="98">
        <f t="shared" si="81"/>
        <v>-2.4094030059988367E-2</v>
      </c>
      <c r="AF29" s="98">
        <f t="shared" si="81"/>
        <v>-2.4577772543647052E-2</v>
      </c>
      <c r="AG29" s="98">
        <f t="shared" si="81"/>
        <v>-2.6892758296521921E-2</v>
      </c>
      <c r="AH29" s="98">
        <f t="shared" si="81"/>
        <v>-2.7825049839895023E-2</v>
      </c>
      <c r="AI29" s="98">
        <f t="shared" si="81"/>
        <v>-2.8293019460462868E-2</v>
      </c>
      <c r="AJ29" s="98">
        <f t="shared" si="81"/>
        <v>-2.546931833951125E-2</v>
      </c>
      <c r="AK29" s="98">
        <f t="shared" si="81"/>
        <v>-2.6392869453838074E-2</v>
      </c>
      <c r="AL29" s="98">
        <f t="shared" si="81"/>
        <v>-2.7260357871922661E-2</v>
      </c>
      <c r="AM29" s="98">
        <f t="shared" si="81"/>
        <v>-2.7756401392549562E-2</v>
      </c>
      <c r="AN29" s="98">
        <f t="shared" ref="AN29" si="82">AN7/AN5</f>
        <v>-2.8688824240923897E-2</v>
      </c>
      <c r="AP29" s="98">
        <f t="shared" ref="AP29:BG29" si="83">AP7/AP5</f>
        <v>-2.3859897191629859E-2</v>
      </c>
      <c r="AQ29" s="98">
        <f t="shared" si="83"/>
        <v>-2.3878014535992101E-2</v>
      </c>
      <c r="AR29" s="98">
        <f t="shared" si="83"/>
        <v>-2.3861359085733832E-2</v>
      </c>
      <c r="AS29" s="98">
        <f t="shared" si="83"/>
        <v>-2.3606598452066325E-2</v>
      </c>
      <c r="AT29" s="98">
        <f t="shared" si="83"/>
        <v>-2.4113767908393924E-2</v>
      </c>
      <c r="AU29" s="98">
        <f t="shared" si="83"/>
        <v>-2.4007850436992158E-2</v>
      </c>
      <c r="AV29" s="98">
        <f t="shared" si="83"/>
        <v>-2.375117584518624E-2</v>
      </c>
      <c r="AW29" s="98">
        <f t="shared" si="83"/>
        <v>-2.3594222885566157E-2</v>
      </c>
      <c r="AX29" s="98">
        <f t="shared" si="83"/>
        <v>-2.3409202353822215E-2</v>
      </c>
      <c r="AY29" s="98">
        <f t="shared" si="83"/>
        <v>-2.2472109974477402E-2</v>
      </c>
      <c r="AZ29" s="98">
        <f t="shared" si="83"/>
        <v>-2.2428891646436303E-2</v>
      </c>
      <c r="BA29" s="98">
        <f t="shared" si="83"/>
        <v>-2.7357807026364617E-2</v>
      </c>
      <c r="BB29" s="98">
        <f t="shared" si="83"/>
        <v>-2.7473451438580015E-2</v>
      </c>
      <c r="BC29" s="98">
        <f t="shared" si="83"/>
        <v>-2.7421994720751023E-2</v>
      </c>
      <c r="BD29" s="98">
        <f t="shared" si="83"/>
        <v>-2.7164847660271076E-2</v>
      </c>
      <c r="BE29" s="98">
        <f t="shared" si="83"/>
        <v>-2.7413036431814124E-2</v>
      </c>
      <c r="BF29" s="98">
        <f t="shared" si="83"/>
        <v>-2.7585363615399514E-2</v>
      </c>
      <c r="BG29" s="98">
        <f t="shared" si="83"/>
        <v>-2.7456782973973221E-2</v>
      </c>
      <c r="BH29" s="98">
        <f t="shared" ref="BH29" si="84">BH7/BH5</f>
        <v>-2.7045195249035234E-2</v>
      </c>
      <c r="BJ29" s="98">
        <f t="shared" ref="BJ29:CA29" si="85">BJ7/BJ5</f>
        <v>-5.7977806795326742E-2</v>
      </c>
      <c r="BK29" s="98">
        <f t="shared" si="85"/>
        <v>-5.7682883779943364E-2</v>
      </c>
      <c r="BL29" s="98">
        <f t="shared" si="85"/>
        <v>-5.670036970364898E-2</v>
      </c>
      <c r="BM29" s="98">
        <f t="shared" si="85"/>
        <v>-5.6690098037237291E-2</v>
      </c>
      <c r="BN29" s="98">
        <f t="shared" si="85"/>
        <v>-3.8613979673018314E-2</v>
      </c>
      <c r="BO29" s="98">
        <f t="shared" si="85"/>
        <v>-3.6304002705252157E-2</v>
      </c>
      <c r="BP29" s="98">
        <f t="shared" si="85"/>
        <v>-3.4734732357127249E-2</v>
      </c>
      <c r="BQ29" s="98">
        <f t="shared" si="85"/>
        <v>-3.2855930379837209E-2</v>
      </c>
      <c r="BR29" s="98">
        <f t="shared" si="85"/>
        <v>-3.2701035013947374E-2</v>
      </c>
      <c r="BS29" s="98">
        <f t="shared" si="85"/>
        <v>-3.1258461274586528E-2</v>
      </c>
      <c r="BT29" s="98">
        <f t="shared" si="85"/>
        <v>-3.2193640717803736E-2</v>
      </c>
      <c r="BU29" s="98">
        <f t="shared" si="85"/>
        <v>-3.2842315886119855E-2</v>
      </c>
      <c r="BV29" s="98">
        <f t="shared" si="85"/>
        <v>-3.4085482505356791E-2</v>
      </c>
      <c r="BW29" s="98">
        <f t="shared" si="85"/>
        <v>-3.466324471788057E-2</v>
      </c>
      <c r="BX29" s="98">
        <f t="shared" si="85"/>
        <v>-3.3246819297581061E-2</v>
      </c>
      <c r="BY29" s="98">
        <f t="shared" si="85"/>
        <v>-3.3931856312710118E-2</v>
      </c>
      <c r="BZ29" s="98">
        <f t="shared" si="85"/>
        <v>-3.5083188431089395E-2</v>
      </c>
      <c r="CA29" s="98">
        <f t="shared" si="85"/>
        <v>-3.6038512883696833E-2</v>
      </c>
      <c r="CB29" s="98">
        <f t="shared" ref="CB29" si="86">CB7/CB5</f>
        <v>-3.6414884795809267E-2</v>
      </c>
      <c r="CD29" s="98">
        <f t="shared" ref="CD29:CU29" si="87">CD7/CD5</f>
        <v>-3.2830319790979362E-2</v>
      </c>
      <c r="CE29" s="98">
        <f t="shared" si="87"/>
        <v>-3.26922945457572E-2</v>
      </c>
      <c r="CF29" s="98">
        <f t="shared" si="87"/>
        <v>-3.1248428132413471E-2</v>
      </c>
      <c r="CG29" s="98">
        <f t="shared" si="87"/>
        <v>-2.9953799155099898E-2</v>
      </c>
      <c r="CH29" s="98">
        <f t="shared" si="87"/>
        <v>-2.3477052813061335E-2</v>
      </c>
      <c r="CI29" s="98">
        <f t="shared" si="87"/>
        <v>-2.3873213000776519E-2</v>
      </c>
      <c r="CJ29" s="98">
        <f t="shared" si="87"/>
        <v>-2.4001478531651591E-2</v>
      </c>
      <c r="CK29" s="98">
        <f t="shared" si="87"/>
        <v>-2.4422898011401878E-2</v>
      </c>
      <c r="CL29" s="98">
        <f t="shared" si="87"/>
        <v>-2.4899099933997349E-2</v>
      </c>
      <c r="CM29" s="98">
        <f t="shared" si="87"/>
        <v>-2.4053077858885663E-2</v>
      </c>
      <c r="CN29" s="98">
        <f t="shared" si="87"/>
        <v>-2.5175985267171127E-2</v>
      </c>
      <c r="CO29" s="98">
        <f t="shared" si="87"/>
        <v>-2.5783207880769609E-2</v>
      </c>
      <c r="CP29" s="98">
        <f t="shared" si="87"/>
        <v>-2.7544181032307061E-2</v>
      </c>
      <c r="CQ29" s="98">
        <f t="shared" si="87"/>
        <v>-2.8900017717158916E-2</v>
      </c>
      <c r="CR29" s="98">
        <f t="shared" si="87"/>
        <v>-2.5703226719266618E-2</v>
      </c>
      <c r="CS29" s="98">
        <f t="shared" si="87"/>
        <v>-2.6790864865769679E-2</v>
      </c>
      <c r="CT29" s="98">
        <f t="shared" si="87"/>
        <v>-2.8159637331379033E-2</v>
      </c>
      <c r="CU29" s="98">
        <f t="shared" si="87"/>
        <v>-3.0324182420114816E-2</v>
      </c>
      <c r="CV29" s="98">
        <f t="shared" ref="CV29" si="88">CV7/CV5</f>
        <v>-3.1569894076174242E-2</v>
      </c>
      <c r="CX29" s="98">
        <f t="shared" ref="CX29:DO29" si="89">CX7/CX5</f>
        <v>-4.406609767194529E-2</v>
      </c>
      <c r="CY29" s="98">
        <f t="shared" si="89"/>
        <v>-4.3024582921335999E-2</v>
      </c>
      <c r="CZ29" s="98">
        <f t="shared" si="89"/>
        <v>-4.1435877667158401E-2</v>
      </c>
      <c r="DA29" s="98">
        <f t="shared" si="89"/>
        <v>-4.0151680002112375E-2</v>
      </c>
      <c r="DB29" s="98">
        <f t="shared" si="89"/>
        <v>-3.1212850784926974E-2</v>
      </c>
      <c r="DC29" s="98">
        <f t="shared" si="89"/>
        <v>-3.0902218549224824E-2</v>
      </c>
      <c r="DD29" s="98">
        <f t="shared" si="89"/>
        <v>-3.0629907771501912E-2</v>
      </c>
      <c r="DE29" s="98">
        <f t="shared" si="89"/>
        <v>-3.040385293991222E-2</v>
      </c>
      <c r="DF29" s="98">
        <f t="shared" si="89"/>
        <v>-3.059034324774253E-2</v>
      </c>
      <c r="DG29" s="98">
        <f t="shared" si="89"/>
        <v>-2.8393394498309903E-2</v>
      </c>
      <c r="DH29" s="98">
        <f t="shared" si="89"/>
        <v>-2.9684230216615079E-2</v>
      </c>
      <c r="DI29" s="98">
        <f t="shared" si="89"/>
        <v>-3.2922714176980158E-2</v>
      </c>
      <c r="DJ29" s="98">
        <f t="shared" si="89"/>
        <v>-3.362901263963141E-2</v>
      </c>
      <c r="DK29" s="98">
        <f t="shared" si="89"/>
        <v>-3.4636108162199197E-2</v>
      </c>
      <c r="DL29" s="98">
        <f t="shared" si="89"/>
        <v>-3.2515842307555963E-2</v>
      </c>
      <c r="DM29" s="98">
        <f t="shared" si="89"/>
        <v>-3.3635348853898253E-2</v>
      </c>
      <c r="DN29" s="98">
        <f t="shared" si="89"/>
        <v>-3.5135918214546605E-2</v>
      </c>
      <c r="DO29" s="98">
        <f t="shared" si="89"/>
        <v>-3.7193364188139129E-2</v>
      </c>
      <c r="DP29" s="98">
        <f t="shared" ref="DP29" si="90">DP7/DP5</f>
        <v>-3.792001196231129E-2</v>
      </c>
      <c r="DR29" s="98">
        <f t="shared" ref="DR29:EI29" si="91">DR7/DR5</f>
        <v>-0.10344793971361263</v>
      </c>
      <c r="DS29" s="98">
        <f t="shared" si="91"/>
        <v>-0.10963077073188736</v>
      </c>
      <c r="DT29" s="98">
        <f t="shared" si="91"/>
        <v>-0.11841693530145778</v>
      </c>
      <c r="DU29" s="98">
        <f t="shared" si="91"/>
        <v>-0.12720430257459855</v>
      </c>
      <c r="DV29" s="98">
        <f t="shared" si="91"/>
        <v>-9.7757090778626099E-2</v>
      </c>
      <c r="DW29" s="98">
        <f t="shared" si="91"/>
        <v>-0.1015758091900322</v>
      </c>
      <c r="DX29" s="98">
        <f t="shared" si="91"/>
        <v>-0.1150350680285392</v>
      </c>
      <c r="DY29" s="98">
        <f t="shared" si="91"/>
        <v>-0.12796148650136241</v>
      </c>
      <c r="DZ29" s="98">
        <f t="shared" si="91"/>
        <v>-0.12479968547816034</v>
      </c>
      <c r="EA29" s="98">
        <f t="shared" si="91"/>
        <v>-0.14881205770086189</v>
      </c>
      <c r="EB29" s="98">
        <f t="shared" si="91"/>
        <v>-0.17451129773469656</v>
      </c>
      <c r="EC29" s="98">
        <f t="shared" si="91"/>
        <v>-0.22893381872365762</v>
      </c>
      <c r="ED29" s="98">
        <f t="shared" si="91"/>
        <v>-0.21895362954463055</v>
      </c>
      <c r="EE29" s="98">
        <f t="shared" si="91"/>
        <v>-0.208739833160624</v>
      </c>
      <c r="EF29" s="98">
        <f t="shared" si="91"/>
        <v>-9.3547464050430365E-2</v>
      </c>
      <c r="EG29" s="98">
        <f t="shared" si="91"/>
        <v>-0.10802924184513392</v>
      </c>
      <c r="EH29" s="98">
        <f t="shared" si="91"/>
        <v>-0.12592176035814664</v>
      </c>
      <c r="EI29" s="98">
        <f t="shared" si="91"/>
        <v>-0.16363057613317311</v>
      </c>
      <c r="EJ29" s="98">
        <f t="shared" ref="EJ29" si="92">EJ7/EJ5</f>
        <v>-0.14054377820398076</v>
      </c>
    </row>
    <row r="30" spans="1:140" x14ac:dyDescent="0.25">
      <c r="A30" s="102" t="s">
        <v>259</v>
      </c>
      <c r="B30" s="98">
        <f t="shared" ref="B30:S30" si="93">B9/B25</f>
        <v>8.2472106420938926E-2</v>
      </c>
      <c r="C30" s="98">
        <f t="shared" si="93"/>
        <v>7.6890974776382959E-2</v>
      </c>
      <c r="D30" s="98">
        <f t="shared" si="93"/>
        <v>7.2593307665594881E-2</v>
      </c>
      <c r="E30" s="98">
        <f t="shared" si="93"/>
        <v>5.7520243486969949E-2</v>
      </c>
      <c r="F30" s="98">
        <f t="shared" si="93"/>
        <v>8.0164046987356075E-2</v>
      </c>
      <c r="G30" s="98">
        <f t="shared" si="93"/>
        <v>0.10065108504575257</v>
      </c>
      <c r="H30" s="98">
        <f t="shared" si="93"/>
        <v>0.10236499089042822</v>
      </c>
      <c r="I30" s="98">
        <f t="shared" si="93"/>
        <v>0.1155517850218651</v>
      </c>
      <c r="J30" s="98">
        <f t="shared" si="93"/>
        <v>0.14684482109787525</v>
      </c>
      <c r="K30" s="98">
        <f t="shared" si="93"/>
        <v>0.13662012419456787</v>
      </c>
      <c r="L30" s="98">
        <f t="shared" si="93"/>
        <v>0.13287602364752926</v>
      </c>
      <c r="M30" s="98">
        <f t="shared" si="93"/>
        <v>8.1879454208784688E-2</v>
      </c>
      <c r="N30" s="98">
        <f t="shared" si="93"/>
        <v>8.197983193791325E-2</v>
      </c>
      <c r="O30" s="98">
        <f t="shared" si="93"/>
        <v>6.6976421597991165E-2</v>
      </c>
      <c r="P30" s="98">
        <f t="shared" si="93"/>
        <v>8.2477049983041159E-2</v>
      </c>
      <c r="Q30" s="98">
        <f t="shared" si="93"/>
        <v>0.10399565791985586</v>
      </c>
      <c r="R30" s="98">
        <f t="shared" si="93"/>
        <v>0.11169553532422247</v>
      </c>
      <c r="S30" s="98">
        <f t="shared" si="93"/>
        <v>0.10326528473128026</v>
      </c>
      <c r="T30" s="98">
        <f t="shared" ref="T30" si="94">T9/T25</f>
        <v>9.4628686665055639E-2</v>
      </c>
      <c r="V30" s="98">
        <f t="shared" ref="V30:AM30" si="95">V9/V25</f>
        <v>7.5767139858628735E-2</v>
      </c>
      <c r="W30" s="98">
        <f t="shared" si="95"/>
        <v>7.7756291394919283E-2</v>
      </c>
      <c r="X30" s="98">
        <f t="shared" si="95"/>
        <v>7.5541927664227765E-2</v>
      </c>
      <c r="Y30" s="98">
        <f t="shared" si="95"/>
        <v>4.6834594086331144E-3</v>
      </c>
      <c r="Z30" s="98">
        <f t="shared" si="95"/>
        <v>6.528890059268945E-2</v>
      </c>
      <c r="AA30" s="98">
        <f t="shared" si="95"/>
        <v>4.8969204362304897E-2</v>
      </c>
      <c r="AB30" s="98">
        <f t="shared" si="95"/>
        <v>4.1185201274415682E-2</v>
      </c>
      <c r="AC30" s="98">
        <f t="shared" si="95"/>
        <v>3.8912709894573926E-2</v>
      </c>
      <c r="AD30" s="98">
        <f t="shared" si="95"/>
        <v>0.13248625601722416</v>
      </c>
      <c r="AE30" s="98">
        <f t="shared" si="95"/>
        <v>6.219850138987492E-2</v>
      </c>
      <c r="AF30" s="98">
        <f t="shared" si="95"/>
        <v>6.0719455845878345E-2</v>
      </c>
      <c r="AG30" s="98">
        <f t="shared" si="95"/>
        <v>4.3413236157648263E-2</v>
      </c>
      <c r="AH30" s="98">
        <f t="shared" si="95"/>
        <v>3.8574032153824399E-2</v>
      </c>
      <c r="AI30" s="98">
        <f t="shared" si="95"/>
        <v>4.7213425522823455E-2</v>
      </c>
      <c r="AJ30" s="98">
        <f t="shared" si="95"/>
        <v>5.0129703922584062E-2</v>
      </c>
      <c r="AK30" s="98">
        <f t="shared" si="95"/>
        <v>3.9222599317429746E-2</v>
      </c>
      <c r="AL30" s="98">
        <f t="shared" si="95"/>
        <v>3.92330746385968E-2</v>
      </c>
      <c r="AM30" s="98">
        <f t="shared" si="95"/>
        <v>3.9276330541484779E-2</v>
      </c>
      <c r="AN30" s="98">
        <f t="shared" ref="AN30" si="96">AN9/AN25</f>
        <v>4.8003727432083566E-2</v>
      </c>
      <c r="AP30" s="98">
        <f t="shared" ref="AP30:BG30" si="97">AP9/AP25</f>
        <v>0.21004560126215532</v>
      </c>
      <c r="AQ30" s="98">
        <f t="shared" si="97"/>
        <v>0.19406374348333308</v>
      </c>
      <c r="AR30" s="98">
        <f t="shared" si="97"/>
        <v>0.21939372521881192</v>
      </c>
      <c r="AS30" s="98">
        <f t="shared" si="97"/>
        <v>0.18197183493993987</v>
      </c>
      <c r="AT30" s="98">
        <f t="shared" si="97"/>
        <v>0.15201060320872611</v>
      </c>
      <c r="AU30" s="98">
        <f t="shared" si="97"/>
        <v>0.18969176084066067</v>
      </c>
      <c r="AV30" s="98">
        <f t="shared" si="97"/>
        <v>0.19502428650847672</v>
      </c>
      <c r="AW30" s="98">
        <f t="shared" si="97"/>
        <v>0.27341378066306765</v>
      </c>
      <c r="AX30" s="98">
        <f t="shared" si="97"/>
        <v>0.22778132179718996</v>
      </c>
      <c r="AY30" s="98">
        <f t="shared" si="97"/>
        <v>0.27370778578149313</v>
      </c>
      <c r="AZ30" s="98">
        <f t="shared" si="97"/>
        <v>0.24249280291994391</v>
      </c>
      <c r="BA30" s="98">
        <f t="shared" si="97"/>
        <v>0.29187490782055892</v>
      </c>
      <c r="BB30" s="98">
        <f t="shared" si="97"/>
        <v>0.27610058968422435</v>
      </c>
      <c r="BC30" s="98">
        <f t="shared" si="97"/>
        <v>0.21976473402888916</v>
      </c>
      <c r="BD30" s="98">
        <f t="shared" si="97"/>
        <v>0.26924546008516054</v>
      </c>
      <c r="BE30" s="98">
        <f t="shared" si="97"/>
        <v>0.32307545235871621</v>
      </c>
      <c r="BF30" s="98">
        <f t="shared" si="97"/>
        <v>0.31921595921890183</v>
      </c>
      <c r="BG30" s="98">
        <f t="shared" si="97"/>
        <v>0.276462072103898</v>
      </c>
      <c r="BH30" s="98">
        <f t="shared" ref="BH30" si="98">BH9/BH25</f>
        <v>0.25110380676026106</v>
      </c>
      <c r="BJ30" s="98">
        <f t="shared" ref="BJ30:CA30" si="99">BJ9/BJ25</f>
        <v>6.2351455917677823E-2</v>
      </c>
      <c r="BK30" s="98">
        <f t="shared" si="99"/>
        <v>5.973307100748515E-2</v>
      </c>
      <c r="BL30" s="98">
        <f t="shared" si="99"/>
        <v>4.3869769116635426E-2</v>
      </c>
      <c r="BM30" s="98">
        <f t="shared" si="99"/>
        <v>3.7248170903401753E-2</v>
      </c>
      <c r="BN30" s="98">
        <f t="shared" si="99"/>
        <v>0.10708616046402365</v>
      </c>
      <c r="BO30" s="98">
        <f t="shared" si="99"/>
        <v>0.10250235821702902</v>
      </c>
      <c r="BP30" s="98">
        <f t="shared" si="99"/>
        <v>0.14181641737245179</v>
      </c>
      <c r="BQ30" s="98">
        <f t="shared" si="99"/>
        <v>0.10280555745648583</v>
      </c>
      <c r="BR30" s="98">
        <f t="shared" si="99"/>
        <v>0.18707788540565493</v>
      </c>
      <c r="BS30" s="98">
        <f t="shared" si="99"/>
        <v>0.11269590076879288</v>
      </c>
      <c r="BT30" s="98">
        <f t="shared" si="99"/>
        <v>9.8920285395127372E-2</v>
      </c>
      <c r="BU30" s="98">
        <f t="shared" si="99"/>
        <v>0.11696061030807249</v>
      </c>
      <c r="BV30" s="98">
        <f t="shared" si="99"/>
        <v>9.5811569900788748E-2</v>
      </c>
      <c r="BW30" s="98">
        <f t="shared" si="99"/>
        <v>7.0661524081592583E-2</v>
      </c>
      <c r="BX30" s="98">
        <f t="shared" si="99"/>
        <v>7.4694067725895916E-2</v>
      </c>
      <c r="BY30" s="98">
        <f t="shared" si="99"/>
        <v>5.2565474260128989E-2</v>
      </c>
      <c r="BZ30" s="98">
        <f t="shared" si="99"/>
        <v>6.7226641228735423E-2</v>
      </c>
      <c r="CA30" s="98">
        <f t="shared" si="99"/>
        <v>4.5850841031179701E-2</v>
      </c>
      <c r="CB30" s="98">
        <f t="shared" ref="CB30" si="100">CB9/CB25</f>
        <v>7.4348119217576905E-2</v>
      </c>
      <c r="CD30" s="98">
        <f t="shared" ref="CD30:CU30" si="101">CD9/CD25</f>
        <v>0.2129563398179613</v>
      </c>
      <c r="CE30" s="98">
        <f t="shared" si="101"/>
        <v>0.25920168725923765</v>
      </c>
      <c r="CF30" s="98">
        <f t="shared" si="101"/>
        <v>0.24518868508304886</v>
      </c>
      <c r="CG30" s="98">
        <f t="shared" si="101"/>
        <v>0.30361408967833325</v>
      </c>
      <c r="CH30" s="98">
        <f t="shared" si="101"/>
        <v>0.23827108414713616</v>
      </c>
      <c r="CI30" s="98">
        <f t="shared" si="101"/>
        <v>0.23120799927555821</v>
      </c>
      <c r="CJ30" s="98">
        <f t="shared" si="101"/>
        <v>0.22035713221229014</v>
      </c>
      <c r="CK30" s="98">
        <f t="shared" si="101"/>
        <v>0.22158052197939429</v>
      </c>
      <c r="CL30" s="98">
        <f t="shared" si="101"/>
        <v>0.10610071865199626</v>
      </c>
      <c r="CM30" s="98">
        <f t="shared" si="101"/>
        <v>0.17417811740647707</v>
      </c>
      <c r="CN30" s="98">
        <f t="shared" si="101"/>
        <v>0.23107813962130069</v>
      </c>
      <c r="CO30" s="98">
        <f t="shared" si="101"/>
        <v>0.21420848563201142</v>
      </c>
      <c r="CP30" s="98">
        <f t="shared" si="101"/>
        <v>0.14298992972090613</v>
      </c>
      <c r="CQ30" s="98">
        <f t="shared" si="101"/>
        <v>0.13802616920382046</v>
      </c>
      <c r="CR30" s="98">
        <f t="shared" si="101"/>
        <v>0.1367832732620686</v>
      </c>
      <c r="CS30" s="98">
        <f t="shared" si="101"/>
        <v>0.12272582783697369</v>
      </c>
      <c r="CT30" s="98">
        <f t="shared" si="101"/>
        <v>9.3856754816016519E-2</v>
      </c>
      <c r="CU30" s="98">
        <f t="shared" si="101"/>
        <v>9.9445536852484834E-2</v>
      </c>
      <c r="CV30" s="98">
        <f t="shared" ref="CV30" si="102">CV9/CV25</f>
        <v>8.0545678023432682E-2</v>
      </c>
      <c r="CX30" s="98">
        <f t="shared" ref="CX30:DO30" si="103">CX9/CX25</f>
        <v>0.19583917834878373</v>
      </c>
      <c r="CY30" s="98">
        <f t="shared" si="103"/>
        <v>0.1864949651686533</v>
      </c>
      <c r="CZ30" s="98">
        <f t="shared" si="103"/>
        <v>0.17560371637341107</v>
      </c>
      <c r="DA30" s="98">
        <f t="shared" si="103"/>
        <v>0.2398658680286371</v>
      </c>
      <c r="DB30" s="98">
        <f t="shared" si="103"/>
        <v>0.15429653886293254</v>
      </c>
      <c r="DC30" s="98">
        <f t="shared" si="103"/>
        <v>0.15722898606130584</v>
      </c>
      <c r="DD30" s="98">
        <f t="shared" si="103"/>
        <v>0.16535933616195503</v>
      </c>
      <c r="DE30" s="98">
        <f t="shared" si="103"/>
        <v>0.14835319626493812</v>
      </c>
      <c r="DF30" s="98">
        <f t="shared" si="103"/>
        <v>9.0729167287681142E-2</v>
      </c>
      <c r="DG30" s="98">
        <f t="shared" si="103"/>
        <v>0.15144389881146014</v>
      </c>
      <c r="DH30" s="98">
        <f t="shared" si="103"/>
        <v>0.17583110268433827</v>
      </c>
      <c r="DI30" s="98">
        <f t="shared" si="103"/>
        <v>0.16072218772914376</v>
      </c>
      <c r="DJ30" s="98">
        <f t="shared" si="103"/>
        <v>0.14984903912642605</v>
      </c>
      <c r="DK30" s="98">
        <f t="shared" si="103"/>
        <v>0.12641632437627179</v>
      </c>
      <c r="DL30" s="98">
        <f t="shared" si="103"/>
        <v>0.10205686153335729</v>
      </c>
      <c r="DM30" s="98">
        <f t="shared" si="103"/>
        <v>0.10688237250276567</v>
      </c>
      <c r="DN30" s="98">
        <f t="shared" si="103"/>
        <v>8.7335240310520701E-2</v>
      </c>
      <c r="DO30" s="98">
        <f t="shared" si="103"/>
        <v>0.10427676548951621</v>
      </c>
      <c r="DP30" s="98">
        <f t="shared" ref="DP30" si="104">DP9/DP25</f>
        <v>8.8600638081142963E-2</v>
      </c>
      <c r="DR30" s="98">
        <f t="shared" ref="DR30:EI30" si="105">DR9/DR25</f>
        <v>0.16056817837385418</v>
      </c>
      <c r="DS30" s="98">
        <f t="shared" si="105"/>
        <v>0.14585926690998857</v>
      </c>
      <c r="DT30" s="98">
        <f t="shared" si="105"/>
        <v>0.16780886887827004</v>
      </c>
      <c r="DU30" s="98">
        <f t="shared" si="105"/>
        <v>0.17509633355408494</v>
      </c>
      <c r="DV30" s="98">
        <f t="shared" si="105"/>
        <v>0.20288266573713598</v>
      </c>
      <c r="DW30" s="98">
        <f t="shared" si="105"/>
        <v>0.16974860619738877</v>
      </c>
      <c r="DX30" s="98">
        <f t="shared" si="105"/>
        <v>0.13389263557998243</v>
      </c>
      <c r="DY30" s="98">
        <f t="shared" si="105"/>
        <v>9.9382448719675123E-2</v>
      </c>
      <c r="DZ30" s="98">
        <f t="shared" si="105"/>
        <v>0.10897982974237828</v>
      </c>
      <c r="EA30" s="98">
        <f t="shared" si="105"/>
        <v>8.9155671647333887E-2</v>
      </c>
      <c r="EB30" s="98">
        <f t="shared" si="105"/>
        <v>5.8082189885882249E-2</v>
      </c>
      <c r="EC30" s="98">
        <f t="shared" si="105"/>
        <v>9.0941118143780378E-2</v>
      </c>
      <c r="ED30" s="98">
        <f t="shared" si="105"/>
        <v>0.21469500747591722</v>
      </c>
      <c r="EE30" s="98">
        <f t="shared" si="105"/>
        <v>0.33094140118861148</v>
      </c>
      <c r="EF30" s="98">
        <f t="shared" si="105"/>
        <v>0.28461358348789245</v>
      </c>
      <c r="EG30" s="98">
        <f t="shared" si="105"/>
        <v>0.25153261580412989</v>
      </c>
      <c r="EH30" s="98">
        <f t="shared" si="105"/>
        <v>0.28143679446300623</v>
      </c>
      <c r="EI30" s="98">
        <f t="shared" si="105"/>
        <v>0.33142316925015614</v>
      </c>
      <c r="EJ30" s="98">
        <f t="shared" ref="EJ30" si="106">EJ9/EJ25</f>
        <v>0.36276934382044712</v>
      </c>
    </row>
    <row r="31" spans="1:140" x14ac:dyDescent="0.25">
      <c r="A31" s="103" t="s">
        <v>260</v>
      </c>
      <c r="B31" s="99"/>
      <c r="C31" s="97">
        <f t="shared" ref="C31:T31" si="107">C5-B11</f>
        <v>0</v>
      </c>
      <c r="D31" s="97">
        <f t="shared" si="107"/>
        <v>0</v>
      </c>
      <c r="E31" s="97">
        <f t="shared" si="107"/>
        <v>0</v>
      </c>
      <c r="F31" s="97">
        <f t="shared" si="107"/>
        <v>64211844</v>
      </c>
      <c r="G31" s="97">
        <f t="shared" si="107"/>
        <v>26615082</v>
      </c>
      <c r="H31" s="97">
        <f t="shared" si="107"/>
        <v>-37705347</v>
      </c>
      <c r="I31" s="97">
        <f t="shared" si="107"/>
        <v>570366</v>
      </c>
      <c r="J31" s="97">
        <f t="shared" si="107"/>
        <v>13071747.764559984</v>
      </c>
      <c r="K31" s="97">
        <f t="shared" si="107"/>
        <v>-0.44619011878967285</v>
      </c>
      <c r="L31" s="97">
        <f t="shared" si="107"/>
        <v>0</v>
      </c>
      <c r="M31" s="97">
        <f t="shared" si="107"/>
        <v>0</v>
      </c>
      <c r="N31" s="97">
        <f t="shared" si="107"/>
        <v>-81074.444339990616</v>
      </c>
      <c r="O31" s="97">
        <f t="shared" si="107"/>
        <v>-33141.660000085831</v>
      </c>
      <c r="P31" s="97">
        <f t="shared" si="107"/>
        <v>0</v>
      </c>
      <c r="Q31" s="97">
        <f t="shared" si="107"/>
        <v>0</v>
      </c>
      <c r="R31" s="97">
        <f t="shared" si="107"/>
        <v>1.9999980926513672E-2</v>
      </c>
      <c r="S31" s="97">
        <f t="shared" si="107"/>
        <v>-0.17000007629394531</v>
      </c>
      <c r="T31" s="97">
        <f t="shared" si="107"/>
        <v>0</v>
      </c>
      <c r="V31" s="97"/>
      <c r="W31" s="97">
        <f t="shared" ref="W31:AN31" si="108">W5-V11</f>
        <v>0</v>
      </c>
      <c r="X31" s="97">
        <f t="shared" si="108"/>
        <v>0</v>
      </c>
      <c r="Y31" s="97">
        <f t="shared" si="108"/>
        <v>8510</v>
      </c>
      <c r="Z31" s="97">
        <f t="shared" si="108"/>
        <v>-48999908</v>
      </c>
      <c r="AA31" s="97">
        <f t="shared" si="108"/>
        <v>-7430004</v>
      </c>
      <c r="AB31" s="97">
        <f t="shared" si="108"/>
        <v>5547232</v>
      </c>
      <c r="AC31" s="97">
        <f t="shared" si="108"/>
        <v>2819711</v>
      </c>
      <c r="AD31" s="97">
        <f t="shared" si="108"/>
        <v>-40470744.712105036</v>
      </c>
      <c r="AE31" s="97">
        <f t="shared" si="108"/>
        <v>0.15804600715637207</v>
      </c>
      <c r="AF31" s="97">
        <f t="shared" si="108"/>
        <v>0</v>
      </c>
      <c r="AG31" s="97">
        <f t="shared" si="108"/>
        <v>3843977.969618082</v>
      </c>
      <c r="AH31" s="97">
        <f t="shared" si="108"/>
        <v>662896.10759603977</v>
      </c>
      <c r="AI31" s="97">
        <f t="shared" si="108"/>
        <v>-15424.009999990463</v>
      </c>
      <c r="AJ31" s="97">
        <f t="shared" si="108"/>
        <v>0</v>
      </c>
      <c r="AK31" s="97">
        <f t="shared" si="108"/>
        <v>0</v>
      </c>
      <c r="AL31" s="153">
        <f t="shared" si="108"/>
        <v>-32853.830000042915</v>
      </c>
      <c r="AM31" s="97">
        <f t="shared" si="108"/>
        <v>0</v>
      </c>
      <c r="AN31" s="97">
        <f t="shared" si="108"/>
        <v>1.9999980926513672E-2</v>
      </c>
      <c r="AP31" s="97"/>
      <c r="AQ31" s="97">
        <f t="shared" ref="AQ31:BH31" si="109">AQ5-AP11</f>
        <v>0</v>
      </c>
      <c r="AR31" s="97">
        <f t="shared" si="109"/>
        <v>0</v>
      </c>
      <c r="AS31" s="97">
        <f t="shared" si="109"/>
        <v>0</v>
      </c>
      <c r="AT31" s="97">
        <f t="shared" si="109"/>
        <v>-64211843</v>
      </c>
      <c r="AU31" s="97">
        <f t="shared" si="109"/>
        <v>-26615083</v>
      </c>
      <c r="AV31" s="97">
        <f t="shared" si="109"/>
        <v>37705347</v>
      </c>
      <c r="AW31" s="97">
        <f t="shared" si="109"/>
        <v>-570367</v>
      </c>
      <c r="AX31" s="97">
        <f t="shared" si="109"/>
        <v>-13071747.118350029</v>
      </c>
      <c r="AY31" s="97">
        <f t="shared" si="109"/>
        <v>-0.48711013793945313</v>
      </c>
      <c r="AZ31" s="97">
        <f t="shared" si="109"/>
        <v>0</v>
      </c>
      <c r="BA31" s="97">
        <f t="shared" si="109"/>
        <v>-1.0013580322265625E-5</v>
      </c>
      <c r="BB31" s="97">
        <f t="shared" si="109"/>
        <v>-149721.64450025558</v>
      </c>
      <c r="BC31" s="97">
        <f t="shared" si="109"/>
        <v>-75622.800000190735</v>
      </c>
      <c r="BD31" s="97">
        <f t="shared" si="109"/>
        <v>1.0000228881835938E-2</v>
      </c>
      <c r="BE31" s="97">
        <f t="shared" si="109"/>
        <v>-0.52000045776367188</v>
      </c>
      <c r="BF31" s="97">
        <f t="shared" si="109"/>
        <v>0</v>
      </c>
      <c r="BG31" s="97">
        <f t="shared" si="109"/>
        <v>-0.54999923706054688</v>
      </c>
      <c r="BH31" s="97">
        <f t="shared" si="109"/>
        <v>1.0000228881835938E-2</v>
      </c>
      <c r="BJ31" s="97"/>
      <c r="BK31" s="97">
        <f t="shared" ref="BK31:CB31" si="110">BK5-BJ11</f>
        <v>0</v>
      </c>
      <c r="BL31" s="97">
        <f t="shared" si="110"/>
        <v>0</v>
      </c>
      <c r="BM31" s="97">
        <f t="shared" si="110"/>
        <v>0</v>
      </c>
      <c r="BN31" s="97">
        <f t="shared" si="110"/>
        <v>50971449</v>
      </c>
      <c r="BO31" s="97">
        <f t="shared" si="110"/>
        <v>7119506</v>
      </c>
      <c r="BP31" s="97">
        <f t="shared" si="110"/>
        <v>-2380417</v>
      </c>
      <c r="BQ31" s="97">
        <f t="shared" si="110"/>
        <v>-1262815</v>
      </c>
      <c r="BR31" s="97">
        <f t="shared" si="110"/>
        <v>16049253.287440062</v>
      </c>
      <c r="BS31" s="97">
        <f t="shared" si="110"/>
        <v>8.2880020141601563E-2</v>
      </c>
      <c r="BT31" s="97">
        <f t="shared" si="110"/>
        <v>0</v>
      </c>
      <c r="BU31" s="97">
        <f t="shared" si="110"/>
        <v>3121130.43460989</v>
      </c>
      <c r="BV31" s="97">
        <f t="shared" si="110"/>
        <v>-898378.94918012619</v>
      </c>
      <c r="BW31" s="97">
        <f t="shared" si="110"/>
        <v>-30352.509999990463</v>
      </c>
      <c r="BX31" s="97">
        <f t="shared" si="110"/>
        <v>9.9999904632568359E-3</v>
      </c>
      <c r="BY31" s="97">
        <f t="shared" si="110"/>
        <v>0</v>
      </c>
      <c r="BZ31" s="97">
        <f t="shared" si="110"/>
        <v>0</v>
      </c>
      <c r="CA31" s="97">
        <f t="shared" si="110"/>
        <v>0</v>
      </c>
      <c r="CB31" s="97">
        <f t="shared" si="110"/>
        <v>9.9999904632568359E-3</v>
      </c>
      <c r="CD31" s="97"/>
      <c r="CE31" s="97">
        <f t="shared" ref="CE31:CV31" si="111">CE5-CD11</f>
        <v>0</v>
      </c>
      <c r="CF31" s="97">
        <f t="shared" si="111"/>
        <v>0</v>
      </c>
      <c r="CG31" s="97">
        <f t="shared" si="111"/>
        <v>0</v>
      </c>
      <c r="CH31" s="97">
        <f t="shared" si="111"/>
        <v>6677338</v>
      </c>
      <c r="CI31" s="97">
        <f t="shared" si="111"/>
        <v>-33270863</v>
      </c>
      <c r="CJ31" s="97">
        <f t="shared" si="111"/>
        <v>-52971651</v>
      </c>
      <c r="CK31" s="97">
        <f t="shared" si="111"/>
        <v>-43476641</v>
      </c>
      <c r="CL31" s="97">
        <f t="shared" si="111"/>
        <v>15959858.757649899</v>
      </c>
      <c r="CM31" s="97">
        <f t="shared" si="111"/>
        <v>0.33069992065429688</v>
      </c>
      <c r="CN31" s="97">
        <f t="shared" si="111"/>
        <v>0</v>
      </c>
      <c r="CO31" s="97">
        <f t="shared" si="111"/>
        <v>-7137510.5230798721</v>
      </c>
      <c r="CP31" s="97">
        <f t="shared" si="111"/>
        <v>26792481.784359932</v>
      </c>
      <c r="CQ31" s="97">
        <f t="shared" si="111"/>
        <v>-36623.170000076294</v>
      </c>
      <c r="CR31" s="97">
        <f t="shared" si="111"/>
        <v>0</v>
      </c>
      <c r="CS31" s="97">
        <f t="shared" si="111"/>
        <v>-4.9999713897705078E-2</v>
      </c>
      <c r="CT31" s="97">
        <f t="shared" si="111"/>
        <v>-299622.51999998093</v>
      </c>
      <c r="CU31" s="97">
        <f t="shared" si="111"/>
        <v>0</v>
      </c>
      <c r="CV31" s="97">
        <f t="shared" si="111"/>
        <v>1.0000228881835938E-2</v>
      </c>
      <c r="CX31" s="97"/>
      <c r="CY31" s="97">
        <f t="shared" ref="CY31:DP31" si="112">CY5-CX11</f>
        <v>0</v>
      </c>
      <c r="CZ31" s="97">
        <f t="shared" si="112"/>
        <v>0</v>
      </c>
      <c r="DA31" s="97">
        <f t="shared" si="112"/>
        <v>0</v>
      </c>
      <c r="DB31" s="97">
        <f t="shared" si="112"/>
        <v>-8648877</v>
      </c>
      <c r="DC31" s="97">
        <f t="shared" si="112"/>
        <v>33581361</v>
      </c>
      <c r="DD31" s="97">
        <f t="shared" si="112"/>
        <v>49804835</v>
      </c>
      <c r="DE31" s="97">
        <f t="shared" si="112"/>
        <v>41919745</v>
      </c>
      <c r="DF31" s="97">
        <f t="shared" si="112"/>
        <v>8461632.6395602226</v>
      </c>
      <c r="DG31" s="97">
        <f t="shared" si="112"/>
        <v>0.17705011367797852</v>
      </c>
      <c r="DH31" s="97">
        <f t="shared" si="112"/>
        <v>0</v>
      </c>
      <c r="DI31" s="97">
        <f t="shared" si="112"/>
        <v>0</v>
      </c>
      <c r="DJ31" s="97">
        <f t="shared" si="112"/>
        <v>-13876.332010269165</v>
      </c>
      <c r="DK31" s="97">
        <f t="shared" si="112"/>
        <v>-40835.360000133514</v>
      </c>
      <c r="DL31" s="97">
        <f t="shared" si="112"/>
        <v>0</v>
      </c>
      <c r="DM31" s="97">
        <f t="shared" si="112"/>
        <v>-1.9999980926513672E-2</v>
      </c>
      <c r="DN31" s="97">
        <f t="shared" si="112"/>
        <v>-189547.71000003815</v>
      </c>
      <c r="DO31" s="97">
        <f t="shared" si="112"/>
        <v>1.0000228881835938E-2</v>
      </c>
      <c r="DP31" s="97">
        <f t="shared" si="112"/>
        <v>1.0000228881835938E-2</v>
      </c>
      <c r="DR31" s="97"/>
      <c r="DS31" s="97">
        <f t="shared" ref="DS31:EJ31" si="113">DS5-DR11</f>
        <v>0</v>
      </c>
      <c r="DT31" s="97">
        <f t="shared" si="113"/>
        <v>0</v>
      </c>
      <c r="DU31" s="97">
        <f t="shared" si="113"/>
        <v>0</v>
      </c>
      <c r="DV31" s="97">
        <f t="shared" si="113"/>
        <v>-1</v>
      </c>
      <c r="DW31" s="97">
        <f t="shared" si="113"/>
        <v>0</v>
      </c>
      <c r="DX31" s="97">
        <f t="shared" si="113"/>
        <v>-3706</v>
      </c>
      <c r="DY31" s="97">
        <f t="shared" si="113"/>
        <v>0</v>
      </c>
      <c r="DZ31" s="97">
        <f t="shared" si="113"/>
        <v>0.10749292373657227</v>
      </c>
      <c r="EA31" s="97">
        <f t="shared" si="113"/>
        <v>0.4449150562286377</v>
      </c>
      <c r="EB31" s="97">
        <f t="shared" si="113"/>
        <v>0</v>
      </c>
      <c r="EC31" s="97">
        <f t="shared" si="113"/>
        <v>8093478.1780270338</v>
      </c>
      <c r="ED31" s="97">
        <f t="shared" si="113"/>
        <v>-7837969.0339188576</v>
      </c>
      <c r="EE31" s="97">
        <f t="shared" si="113"/>
        <v>-2983.539999961853</v>
      </c>
      <c r="EF31" s="97">
        <f t="shared" si="113"/>
        <v>0</v>
      </c>
      <c r="EG31" s="97">
        <f t="shared" si="113"/>
        <v>0.6400001049041748</v>
      </c>
      <c r="EH31" s="97">
        <f t="shared" si="113"/>
        <v>0.65999996662139893</v>
      </c>
      <c r="EI31" s="97">
        <f t="shared" si="113"/>
        <v>-9.9999904632568359E-3</v>
      </c>
      <c r="EJ31" s="97">
        <f t="shared" si="113"/>
        <v>0</v>
      </c>
    </row>
    <row r="32" spans="1:140" s="147" customFormat="1" x14ac:dyDescent="0.25">
      <c r="A32" s="147" t="s">
        <v>265</v>
      </c>
      <c r="C32" s="77">
        <f t="shared" ref="C32:T32" si="114">C5-SUM(B5:B7)-SUM(B9:B10)</f>
        <v>1</v>
      </c>
      <c r="D32" s="77">
        <f t="shared" si="114"/>
        <v>-2</v>
      </c>
      <c r="E32" s="77">
        <f t="shared" si="114"/>
        <v>1</v>
      </c>
      <c r="F32" s="77">
        <f t="shared" si="114"/>
        <v>64211844</v>
      </c>
      <c r="G32" s="77">
        <f t="shared" si="114"/>
        <v>26615082</v>
      </c>
      <c r="H32" s="77">
        <f t="shared" si="114"/>
        <v>-37705346</v>
      </c>
      <c r="I32" s="77">
        <f t="shared" si="114"/>
        <v>570366</v>
      </c>
      <c r="J32" s="77">
        <f t="shared" si="114"/>
        <v>13071747.764559984</v>
      </c>
      <c r="K32" s="77">
        <f t="shared" si="114"/>
        <v>-0.4461880624294281</v>
      </c>
      <c r="L32" s="77">
        <f t="shared" si="114"/>
        <v>-4.8428773880004883E-6</v>
      </c>
      <c r="M32" s="77">
        <f t="shared" si="114"/>
        <v>2.1606683731079102E-7</v>
      </c>
      <c r="N32" s="77">
        <f t="shared" si="114"/>
        <v>-81074.444339193404</v>
      </c>
      <c r="O32" s="77">
        <f t="shared" si="114"/>
        <v>-33141.660000018775</v>
      </c>
      <c r="P32" s="77">
        <f t="shared" si="114"/>
        <v>1.1175870895385742E-7</v>
      </c>
      <c r="Q32" s="77">
        <f t="shared" si="114"/>
        <v>1.0430812835693359E-7</v>
      </c>
      <c r="R32" s="77">
        <f t="shared" si="114"/>
        <v>1.999983936548233E-2</v>
      </c>
      <c r="S32" s="77">
        <f t="shared" si="114"/>
        <v>-0.17000001668930054</v>
      </c>
      <c r="T32" s="77">
        <f t="shared" si="114"/>
        <v>4.6193599700927734E-7</v>
      </c>
      <c r="W32" s="77">
        <f t="shared" ref="W32:AN32" si="115">W5-SUM(V5:V7)-SUM(V9:V10)</f>
        <v>0</v>
      </c>
      <c r="X32" s="77">
        <f t="shared" si="115"/>
        <v>0</v>
      </c>
      <c r="Y32" s="77">
        <f t="shared" si="115"/>
        <v>8510</v>
      </c>
      <c r="Z32" s="77">
        <f t="shared" si="115"/>
        <v>-48999908</v>
      </c>
      <c r="AA32" s="77">
        <f t="shared" si="115"/>
        <v>-7430005</v>
      </c>
      <c r="AB32" s="77">
        <f t="shared" si="115"/>
        <v>5547232</v>
      </c>
      <c r="AC32" s="77">
        <f t="shared" si="115"/>
        <v>2819711</v>
      </c>
      <c r="AD32" s="77">
        <f t="shared" si="115"/>
        <v>-40470744.712105036</v>
      </c>
      <c r="AE32" s="77">
        <f t="shared" si="115"/>
        <v>0.15804710984230042</v>
      </c>
      <c r="AF32" s="77">
        <f t="shared" si="115"/>
        <v>-5.8859586715698242E-7</v>
      </c>
      <c r="AG32" s="77">
        <f t="shared" si="115"/>
        <v>3843977.9696182683</v>
      </c>
      <c r="AH32" s="77">
        <f t="shared" si="115"/>
        <v>662896.10759551451</v>
      </c>
      <c r="AI32" s="77">
        <f t="shared" si="115"/>
        <v>-15424.009999886155</v>
      </c>
      <c r="AJ32" s="77">
        <f t="shared" si="115"/>
        <v>0</v>
      </c>
      <c r="AK32" s="77">
        <f t="shared" si="115"/>
        <v>7.0780515670776367E-8</v>
      </c>
      <c r="AL32" s="150">
        <f t="shared" si="115"/>
        <v>-2.0000072196125984E-2</v>
      </c>
      <c r="AM32" s="77">
        <f t="shared" si="115"/>
        <v>2.6077032089233398E-8</v>
      </c>
      <c r="AN32" s="77">
        <f t="shared" si="115"/>
        <v>1.999986544251442E-2</v>
      </c>
      <c r="AQ32" s="77">
        <f t="shared" ref="AQ32:BH32" si="116">AQ5-SUM(AP5:AP7)-SUM(AP9:AP10)</f>
        <v>0</v>
      </c>
      <c r="AR32" s="77">
        <f t="shared" si="116"/>
        <v>-1</v>
      </c>
      <c r="AS32" s="77">
        <f t="shared" si="116"/>
        <v>1</v>
      </c>
      <c r="AT32" s="77">
        <f t="shared" si="116"/>
        <v>-64211844</v>
      </c>
      <c r="AU32" s="77">
        <f t="shared" si="116"/>
        <v>-26615083</v>
      </c>
      <c r="AV32" s="77">
        <f t="shared" si="116"/>
        <v>37705347</v>
      </c>
      <c r="AW32" s="77">
        <f t="shared" si="116"/>
        <v>-570367</v>
      </c>
      <c r="AX32" s="77">
        <f t="shared" si="116"/>
        <v>-13071747.118350029</v>
      </c>
      <c r="AY32" s="77">
        <f t="shared" si="116"/>
        <v>-0.48711451888084412</v>
      </c>
      <c r="AZ32" s="77">
        <f t="shared" si="116"/>
        <v>3.814697265625E-6</v>
      </c>
      <c r="BA32" s="77">
        <f t="shared" si="116"/>
        <v>-8.0019235610961914E-6</v>
      </c>
      <c r="BB32" s="77">
        <f t="shared" si="116"/>
        <v>-149721.64449125528</v>
      </c>
      <c r="BC32" s="77">
        <f t="shared" si="116"/>
        <v>-75622.799999713898</v>
      </c>
      <c r="BD32" s="77">
        <f t="shared" si="116"/>
        <v>1.0000407695770264E-2</v>
      </c>
      <c r="BE32" s="77">
        <f t="shared" si="116"/>
        <v>-0.520000159740448</v>
      </c>
      <c r="BF32" s="77">
        <f t="shared" si="116"/>
        <v>0.51000037789344788</v>
      </c>
      <c r="BG32" s="77">
        <f t="shared" si="116"/>
        <v>-0.54999971389770508</v>
      </c>
      <c r="BH32" s="77">
        <f t="shared" si="116"/>
        <v>9.9992752075195313E-3</v>
      </c>
      <c r="BK32" s="77">
        <f t="shared" ref="BK32:CB32" si="117">BK5-SUM(BJ5:BJ7)-SUM(BJ9:BJ10)</f>
        <v>0</v>
      </c>
      <c r="BL32" s="77">
        <f t="shared" si="117"/>
        <v>2</v>
      </c>
      <c r="BM32" s="77">
        <f t="shared" si="117"/>
        <v>-1</v>
      </c>
      <c r="BN32" s="77">
        <f t="shared" si="117"/>
        <v>50971450</v>
      </c>
      <c r="BO32" s="77">
        <f t="shared" si="117"/>
        <v>7119506</v>
      </c>
      <c r="BP32" s="77">
        <f t="shared" si="117"/>
        <v>-2380417</v>
      </c>
      <c r="BQ32" s="77">
        <f t="shared" si="117"/>
        <v>-1262815</v>
      </c>
      <c r="BR32" s="77">
        <f t="shared" si="117"/>
        <v>16049253.287440062</v>
      </c>
      <c r="BS32" s="77">
        <f t="shared" si="117"/>
        <v>8.2881242036819458E-2</v>
      </c>
      <c r="BT32" s="77">
        <f t="shared" si="117"/>
        <v>-3.6060810089111328E-6</v>
      </c>
      <c r="BU32" s="77">
        <f t="shared" si="117"/>
        <v>3121130.434611313</v>
      </c>
      <c r="BV32" s="77">
        <f t="shared" si="117"/>
        <v>-898378.94918619096</v>
      </c>
      <c r="BW32" s="77">
        <f t="shared" si="117"/>
        <v>-30352.510000020266</v>
      </c>
      <c r="BX32" s="77">
        <f t="shared" si="117"/>
        <v>1.0000176727771759E-2</v>
      </c>
      <c r="BY32" s="77">
        <f t="shared" si="117"/>
        <v>-1.4156103134155273E-7</v>
      </c>
      <c r="BZ32" s="77">
        <f t="shared" si="117"/>
        <v>-9.6857547760009766E-8</v>
      </c>
      <c r="CA32" s="77">
        <f t="shared" si="117"/>
        <v>0</v>
      </c>
      <c r="CB32" s="77">
        <f t="shared" si="117"/>
        <v>1.0000050067901611E-2</v>
      </c>
      <c r="CE32" s="77">
        <f t="shared" ref="CE32:CV32" si="118">CE5-SUM(CD5:CD7)-SUM(CD9:CD10)</f>
        <v>1</v>
      </c>
      <c r="CF32" s="77">
        <f t="shared" si="118"/>
        <v>0</v>
      </c>
      <c r="CG32" s="77">
        <f t="shared" si="118"/>
        <v>0</v>
      </c>
      <c r="CH32" s="77">
        <f t="shared" si="118"/>
        <v>6677339</v>
      </c>
      <c r="CI32" s="77">
        <f t="shared" si="118"/>
        <v>-33270862</v>
      </c>
      <c r="CJ32" s="77">
        <f t="shared" si="118"/>
        <v>-52971650</v>
      </c>
      <c r="CK32" s="77">
        <f t="shared" si="118"/>
        <v>-43476640</v>
      </c>
      <c r="CL32" s="77">
        <f t="shared" si="118"/>
        <v>15959858.757649899</v>
      </c>
      <c r="CM32" s="77">
        <f t="shared" si="118"/>
        <v>0.33069775998592377</v>
      </c>
      <c r="CN32" s="77">
        <f t="shared" si="118"/>
        <v>9.3877315521240234E-7</v>
      </c>
      <c r="CO32" s="77">
        <f t="shared" si="118"/>
        <v>-7137510.5230811238</v>
      </c>
      <c r="CP32" s="77">
        <f t="shared" si="118"/>
        <v>26792481.784366533</v>
      </c>
      <c r="CQ32" s="77">
        <f t="shared" si="118"/>
        <v>-36623.169999793172</v>
      </c>
      <c r="CR32" s="77">
        <f t="shared" si="118"/>
        <v>0</v>
      </c>
      <c r="CS32" s="77">
        <f t="shared" si="118"/>
        <v>-5.0000250339508057E-2</v>
      </c>
      <c r="CT32" s="77">
        <f t="shared" si="118"/>
        <v>9.9997743964195251E-3</v>
      </c>
      <c r="CU32" s="77">
        <f t="shared" si="118"/>
        <v>-1.4156103134155273E-7</v>
      </c>
      <c r="CV32" s="77">
        <f t="shared" si="118"/>
        <v>1.0000497102737427E-2</v>
      </c>
      <c r="CY32" s="77">
        <f t="shared" ref="CY32:DP32" si="119">CY5-SUM(CX5:CX7)-SUM(CX9:CX10)</f>
        <v>1</v>
      </c>
      <c r="CZ32" s="77">
        <f t="shared" si="119"/>
        <v>0</v>
      </c>
      <c r="DA32" s="77">
        <f t="shared" si="119"/>
        <v>1</v>
      </c>
      <c r="DB32" s="77">
        <f t="shared" si="119"/>
        <v>-8648877</v>
      </c>
      <c r="DC32" s="77">
        <f t="shared" si="119"/>
        <v>33581361</v>
      </c>
      <c r="DD32" s="77">
        <f t="shared" si="119"/>
        <v>49804835</v>
      </c>
      <c r="DE32" s="77">
        <f t="shared" si="119"/>
        <v>41919745</v>
      </c>
      <c r="DF32" s="77">
        <f t="shared" si="119"/>
        <v>8461631.6395602226</v>
      </c>
      <c r="DG32" s="77">
        <f t="shared" si="119"/>
        <v>0.17705006897449493</v>
      </c>
      <c r="DH32" s="77">
        <f t="shared" si="119"/>
        <v>-2.1159648895263672E-6</v>
      </c>
      <c r="DI32" s="77">
        <f t="shared" si="119"/>
        <v>3.7848949432373047E-6</v>
      </c>
      <c r="DJ32" s="77">
        <f t="shared" si="119"/>
        <v>-13876.332012966275</v>
      </c>
      <c r="DK32" s="77">
        <f t="shared" si="119"/>
        <v>-40835.359999760985</v>
      </c>
      <c r="DL32" s="77">
        <f t="shared" si="119"/>
        <v>-2.6822090148925781E-7</v>
      </c>
      <c r="DM32" s="77">
        <f t="shared" si="119"/>
        <v>-1.9999697804450989E-2</v>
      </c>
      <c r="DN32" s="77">
        <f t="shared" si="119"/>
        <v>-1.0000549256801605E-2</v>
      </c>
      <c r="DO32" s="77">
        <f t="shared" si="119"/>
        <v>9.9998787045478821E-3</v>
      </c>
      <c r="DP32" s="77">
        <f t="shared" si="119"/>
        <v>1.0000169277191162E-2</v>
      </c>
      <c r="DS32" s="77">
        <f t="shared" ref="DS32:EJ32" si="120">DS5-SUM(DR5:DR7)-SUM(DR9:DR10)</f>
        <v>0</v>
      </c>
      <c r="DT32" s="77">
        <f t="shared" si="120"/>
        <v>0</v>
      </c>
      <c r="DU32" s="77">
        <f t="shared" si="120"/>
        <v>-1</v>
      </c>
      <c r="DV32" s="77">
        <f t="shared" si="120"/>
        <v>-2</v>
      </c>
      <c r="DW32" s="77">
        <f t="shared" si="120"/>
        <v>1</v>
      </c>
      <c r="DX32" s="77">
        <f t="shared" si="120"/>
        <v>-3706</v>
      </c>
      <c r="DY32" s="77">
        <f t="shared" si="120"/>
        <v>-1</v>
      </c>
      <c r="DZ32" s="77">
        <f t="shared" si="120"/>
        <v>1.1074929237365723</v>
      </c>
      <c r="EA32" s="77">
        <f t="shared" si="120"/>
        <v>0.44491457939147949</v>
      </c>
      <c r="EB32" s="77">
        <f t="shared" si="120"/>
        <v>-6.4074993133544922E-7</v>
      </c>
      <c r="EC32" s="77">
        <f t="shared" si="120"/>
        <v>8093478.1780274063</v>
      </c>
      <c r="ED32" s="77">
        <f t="shared" si="120"/>
        <v>-7837969.033918947</v>
      </c>
      <c r="EE32" s="77">
        <f t="shared" si="120"/>
        <v>-2983.5400001108646</v>
      </c>
      <c r="EF32" s="77">
        <f t="shared" si="120"/>
        <v>0</v>
      </c>
      <c r="EG32" s="77">
        <f t="shared" si="120"/>
        <v>0.64000001549720764</v>
      </c>
      <c r="EH32" s="77">
        <f t="shared" si="120"/>
        <v>1.9999966025352478E-2</v>
      </c>
      <c r="EI32" s="77">
        <f t="shared" si="120"/>
        <v>-1.0000050067901611E-2</v>
      </c>
      <c r="EJ32" s="77">
        <f t="shared" si="120"/>
        <v>0</v>
      </c>
    </row>
    <row r="33" spans="1:140" x14ac:dyDescent="0.25">
      <c r="A33" s="93" t="s">
        <v>261</v>
      </c>
      <c r="B33" s="156">
        <f t="shared" ref="B33:T33" si="121">B30+V30+AP30+BJ30+CD30+CX30+DR30</f>
        <v>1</v>
      </c>
      <c r="C33" s="156">
        <f t="shared" si="121"/>
        <v>1</v>
      </c>
      <c r="D33" s="156">
        <f t="shared" si="121"/>
        <v>1</v>
      </c>
      <c r="E33" s="156">
        <f t="shared" si="121"/>
        <v>0.99999999999999989</v>
      </c>
      <c r="F33" s="156">
        <f t="shared" si="121"/>
        <v>0.99999999999999989</v>
      </c>
      <c r="G33" s="156">
        <f t="shared" si="121"/>
        <v>1</v>
      </c>
      <c r="H33" s="156">
        <f t="shared" si="121"/>
        <v>1</v>
      </c>
      <c r="I33" s="156">
        <f t="shared" si="121"/>
        <v>1</v>
      </c>
      <c r="J33" s="156">
        <f t="shared" si="121"/>
        <v>1</v>
      </c>
      <c r="K33" s="156">
        <f t="shared" si="121"/>
        <v>0.99999999999999989</v>
      </c>
      <c r="L33" s="156">
        <f t="shared" si="121"/>
        <v>0.99999999999999989</v>
      </c>
      <c r="M33" s="156">
        <f t="shared" si="121"/>
        <v>0.99999999999999989</v>
      </c>
      <c r="N33" s="156">
        <f t="shared" si="121"/>
        <v>1.0000000000000002</v>
      </c>
      <c r="O33" s="156">
        <f t="shared" si="121"/>
        <v>1</v>
      </c>
      <c r="P33" s="156">
        <f t="shared" si="121"/>
        <v>1</v>
      </c>
      <c r="Q33" s="156">
        <f t="shared" si="121"/>
        <v>1</v>
      </c>
      <c r="R33" s="156">
        <f t="shared" si="121"/>
        <v>1</v>
      </c>
      <c r="S33" s="156">
        <f t="shared" si="121"/>
        <v>1</v>
      </c>
      <c r="T33" s="156">
        <f t="shared" si="121"/>
        <v>0.99999999999999989</v>
      </c>
      <c r="DK33" s="39"/>
    </row>
    <row r="34" spans="1:140" x14ac:dyDescent="0.25">
      <c r="A34" s="73"/>
      <c r="DK34" s="39"/>
    </row>
    <row r="35" spans="1:140" x14ac:dyDescent="0.25">
      <c r="A35" s="94" t="s">
        <v>52</v>
      </c>
      <c r="B35" s="97">
        <f>B5</f>
        <v>562220521</v>
      </c>
      <c r="C35" s="97">
        <f>B41+C31</f>
        <v>608745986.78326845</v>
      </c>
      <c r="D35" s="97">
        <f t="shared" ref="D35:T35" si="122">C41+D31</f>
        <v>670870050.93638706</v>
      </c>
      <c r="E35" s="97">
        <f t="shared" si="122"/>
        <v>733941280.78597939</v>
      </c>
      <c r="F35" s="97">
        <f t="shared" si="122"/>
        <v>872039408.75648713</v>
      </c>
      <c r="G35" s="97">
        <f t="shared" si="122"/>
        <v>998612013.03346574</v>
      </c>
      <c r="H35" s="97">
        <f t="shared" si="122"/>
        <v>1118409430.8078072</v>
      </c>
      <c r="I35" s="97">
        <f t="shared" si="122"/>
        <v>1302510992.2833779</v>
      </c>
      <c r="J35" s="97">
        <f t="shared" si="122"/>
        <v>1449572180.9187663</v>
      </c>
      <c r="K35" s="97">
        <f t="shared" si="122"/>
        <v>1611229279.9265797</v>
      </c>
      <c r="L35" s="97">
        <f t="shared" si="122"/>
        <v>1695612532.5400496</v>
      </c>
      <c r="M35" s="97">
        <f t="shared" si="122"/>
        <v>1745256540.0903964</v>
      </c>
      <c r="N35" s="97">
        <f t="shared" si="122"/>
        <v>1770910029.4862449</v>
      </c>
      <c r="O35" s="97">
        <f t="shared" si="122"/>
        <v>1816000037.6148148</v>
      </c>
      <c r="P35" s="97">
        <f t="shared" si="122"/>
        <v>1868683593.4600947</v>
      </c>
      <c r="Q35" s="97">
        <f t="shared" si="122"/>
        <v>1906201256.7375429</v>
      </c>
      <c r="R35" s="97">
        <f t="shared" si="122"/>
        <v>1928271990.7988329</v>
      </c>
      <c r="S35" s="97">
        <f t="shared" si="122"/>
        <v>2002195406.8701134</v>
      </c>
      <c r="T35" s="97">
        <f t="shared" si="122"/>
        <v>2168346385.7390952</v>
      </c>
      <c r="V35" s="97">
        <f>V5</f>
        <v>335806826</v>
      </c>
      <c r="W35" s="97">
        <f>V41+W31</f>
        <v>374324833.92096663</v>
      </c>
      <c r="X35" s="97">
        <f t="shared" ref="X35:AN35" si="123">W41+X31</f>
        <v>430619001.72787702</v>
      </c>
      <c r="Y35" s="97">
        <f t="shared" si="123"/>
        <v>493792196.3555463</v>
      </c>
      <c r="Z35" s="97">
        <f t="shared" si="123"/>
        <v>459841640.79341263</v>
      </c>
      <c r="AA35" s="97">
        <f t="shared" si="123"/>
        <v>536117792.36701202</v>
      </c>
      <c r="AB35" s="97">
        <f t="shared" si="123"/>
        <v>618319710.20570791</v>
      </c>
      <c r="AC35" s="97">
        <f t="shared" si="123"/>
        <v>691986114.19775987</v>
      </c>
      <c r="AD35" s="97">
        <f t="shared" si="123"/>
        <v>694834793.77687991</v>
      </c>
      <c r="AE35" s="97">
        <f t="shared" si="123"/>
        <v>869477109.49041224</v>
      </c>
      <c r="AF35" s="97">
        <f t="shared" si="123"/>
        <v>900971399.90194452</v>
      </c>
      <c r="AG35" s="97">
        <f t="shared" si="123"/>
        <v>901789112.36709154</v>
      </c>
      <c r="AH35" s="97">
        <f t="shared" si="123"/>
        <v>908842921.59562743</v>
      </c>
      <c r="AI35" s="97">
        <f t="shared" si="123"/>
        <v>924180720.6052326</v>
      </c>
      <c r="AJ35" s="97">
        <f t="shared" si="123"/>
        <v>1003306609.1768702</v>
      </c>
      <c r="AK35" s="97">
        <f t="shared" si="123"/>
        <v>1022720737.5572671</v>
      </c>
      <c r="AL35" s="97">
        <f t="shared" si="123"/>
        <v>1017165459.4718143</v>
      </c>
      <c r="AM35" s="97">
        <f t="shared" si="123"/>
        <v>1029678565.4893252</v>
      </c>
      <c r="AN35" s="97">
        <f t="shared" si="123"/>
        <v>1103096678.5894704</v>
      </c>
      <c r="AP35" s="97">
        <f>AP5</f>
        <v>1229650269</v>
      </c>
      <c r="AQ35" s="97">
        <f>AP41+AQ31</f>
        <v>1349832509.4887044</v>
      </c>
      <c r="AR35" s="97">
        <f t="shared" ref="AR35:BH35" si="124">AQ41+AR31</f>
        <v>1506589717.4813514</v>
      </c>
      <c r="AS35" s="97">
        <f t="shared" si="124"/>
        <v>1703396647.5634682</v>
      </c>
      <c r="AT35" s="97">
        <f t="shared" si="124"/>
        <v>1867928928.2613063</v>
      </c>
      <c r="AU35" s="97">
        <f t="shared" si="124"/>
        <v>2031975866.597156</v>
      </c>
      <c r="AV35" s="97">
        <f t="shared" si="124"/>
        <v>2369906924.8148694</v>
      </c>
      <c r="AW35" s="97">
        <f t="shared" si="124"/>
        <v>2724595782.9000635</v>
      </c>
      <c r="AX35" s="97">
        <f t="shared" si="124"/>
        <v>3034835562.1482644</v>
      </c>
      <c r="AY35" s="97">
        <f t="shared" si="124"/>
        <v>3289681898.7743797</v>
      </c>
      <c r="AZ35" s="97">
        <f t="shared" si="124"/>
        <v>3462224073.4137983</v>
      </c>
      <c r="BA35" s="97">
        <f t="shared" si="124"/>
        <v>3554432789.3590469</v>
      </c>
      <c r="BB35" s="97">
        <f t="shared" si="124"/>
        <v>3646629695.2301559</v>
      </c>
      <c r="BC35" s="97">
        <f t="shared" si="124"/>
        <v>3799754955.0456567</v>
      </c>
      <c r="BD35" s="97">
        <f t="shared" si="124"/>
        <v>3974148920.8721037</v>
      </c>
      <c r="BE35" s="97">
        <f t="shared" si="124"/>
        <v>4097622171.6041646</v>
      </c>
      <c r="BF35" s="97">
        <f t="shared" si="124"/>
        <v>4164119875.8572421</v>
      </c>
      <c r="BG35" s="97">
        <f t="shared" si="124"/>
        <v>4382240255.8060637</v>
      </c>
      <c r="BH35" s="97">
        <f t="shared" si="124"/>
        <v>4857646462.4220648</v>
      </c>
      <c r="BJ35" s="97">
        <f>BJ5</f>
        <v>351896633</v>
      </c>
      <c r="BK35" s="97">
        <f>BJ41+BK31</f>
        <v>377530346.36781377</v>
      </c>
      <c r="BL35" s="97">
        <f t="shared" ref="BL35:CB35" si="125">BK41+BL31</f>
        <v>413554056.19190663</v>
      </c>
      <c r="BM35" s="97">
        <f t="shared" si="125"/>
        <v>442650183.55783784</v>
      </c>
      <c r="BN35" s="97">
        <f t="shared" si="125"/>
        <v>522765116.7573806</v>
      </c>
      <c r="BO35" s="97">
        <f t="shared" si="125"/>
        <v>663328216.23582816</v>
      </c>
      <c r="BP35" s="97">
        <f t="shared" si="125"/>
        <v>814390839.29633021</v>
      </c>
      <c r="BQ35" s="97">
        <f t="shared" si="125"/>
        <v>1046872503.0873585</v>
      </c>
      <c r="BR35" s="97">
        <f t="shared" si="125"/>
        <v>1178502752.3451014</v>
      </c>
      <c r="BS35" s="97">
        <f t="shared" si="125"/>
        <v>1348311532.4570234</v>
      </c>
      <c r="BT35" s="97">
        <f t="shared" si="125"/>
        <v>1402536449.6037014</v>
      </c>
      <c r="BU35" s="97">
        <f t="shared" si="125"/>
        <v>1432076013.060154</v>
      </c>
      <c r="BV35" s="97">
        <f t="shared" si="125"/>
        <v>1458914370.1078649</v>
      </c>
      <c r="BW35" s="97">
        <f t="shared" si="125"/>
        <v>1499394470.7207434</v>
      </c>
      <c r="BX35" s="97">
        <f t="shared" si="125"/>
        <v>1497281111.6901345</v>
      </c>
      <c r="BY35" s="97">
        <f t="shared" si="125"/>
        <v>1518643377.7207596</v>
      </c>
      <c r="BZ35" s="97">
        <f t="shared" si="125"/>
        <v>1503851175.4892955</v>
      </c>
      <c r="CA35" s="97">
        <f t="shared" si="125"/>
        <v>1542993681.3272452</v>
      </c>
      <c r="CB35" s="97">
        <f t="shared" si="125"/>
        <v>1652381362.2495553</v>
      </c>
      <c r="CD35" s="97">
        <f>CD5</f>
        <v>1238229486</v>
      </c>
      <c r="CE35" s="97">
        <f>CD41+CE31</f>
        <v>1354212834.4181004</v>
      </c>
      <c r="CF35" s="97">
        <f t="shared" ref="CF35:CV35" si="126">CE41+CF31</f>
        <v>1549968634.6417825</v>
      </c>
      <c r="CG35" s="97">
        <f t="shared" si="126"/>
        <v>1769985306.5988641</v>
      </c>
      <c r="CH35" s="97">
        <f t="shared" si="126"/>
        <v>2130688883.1478772</v>
      </c>
      <c r="CI35" s="97">
        <f t="shared" si="126"/>
        <v>2408212538.9792914</v>
      </c>
      <c r="CJ35" s="97">
        <f t="shared" si="126"/>
        <v>2723994154.6760221</v>
      </c>
      <c r="CK35" s="97">
        <f t="shared" si="126"/>
        <v>3065563317.964642</v>
      </c>
      <c r="CL35" s="97">
        <f t="shared" si="126"/>
        <v>3342694389.0133109</v>
      </c>
      <c r="CM35" s="97">
        <f t="shared" si="126"/>
        <v>3463482243.4139929</v>
      </c>
      <c r="CN35" s="97">
        <f t="shared" si="126"/>
        <v>3525440120.2970924</v>
      </c>
      <c r="CO35" s="97">
        <f t="shared" si="126"/>
        <v>3515752571.9228578</v>
      </c>
      <c r="CP35" s="97">
        <f t="shared" si="126"/>
        <v>3589528469.7552013</v>
      </c>
      <c r="CQ35" s="97">
        <f t="shared" si="126"/>
        <v>3641469489.6985092</v>
      </c>
      <c r="CR35" s="97">
        <f t="shared" si="126"/>
        <v>3739472250.9977555</v>
      </c>
      <c r="CS35" s="97">
        <f t="shared" si="126"/>
        <v>3783524911.1564708</v>
      </c>
      <c r="CT35" s="97">
        <f t="shared" si="126"/>
        <v>3735012485.1836286</v>
      </c>
      <c r="CU35" s="97">
        <f t="shared" si="126"/>
        <v>3686006633.5700808</v>
      </c>
      <c r="CV35" s="97">
        <f t="shared" si="126"/>
        <v>3894983867.3904634</v>
      </c>
      <c r="CX35" s="97">
        <f>CX5</f>
        <v>820582305</v>
      </c>
      <c r="CY35" s="97">
        <f>CX41+CY31</f>
        <v>918918943.01278996</v>
      </c>
      <c r="CZ35" s="97">
        <f t="shared" ref="CZ35" si="127">CY41+CZ31</f>
        <v>1052980153.8186288</v>
      </c>
      <c r="DA35" s="97">
        <f t="shared" ref="DA35" si="128">CZ41+DA31</f>
        <v>1194260836.837595</v>
      </c>
      <c r="DB35" s="97">
        <f t="shared" ref="DB35" si="129">DA41+DB31</f>
        <v>1445649111.6247759</v>
      </c>
      <c r="DC35" s="97">
        <f t="shared" ref="DC35" si="130">DB41+DC31</f>
        <v>1664594759.8941798</v>
      </c>
      <c r="DD35" s="97">
        <f t="shared" ref="DD35" si="131">DC41+DD31</f>
        <v>1951277491.5736623</v>
      </c>
      <c r="DE35" s="97">
        <f t="shared" ref="DE35" si="132">DD41+DE31</f>
        <v>2279729943.0752521</v>
      </c>
      <c r="DF35" s="97">
        <f t="shared" ref="DF35" si="133">DE41+DF31</f>
        <v>2443010267.3050876</v>
      </c>
      <c r="DG35" s="97">
        <f t="shared" ref="DG35" si="134">DF41+DG31</f>
        <v>2528208195.8706107</v>
      </c>
      <c r="DH35" s="97">
        <f t="shared" ref="DH35" si="135">DG41+DH31</f>
        <v>2601536225.3025122</v>
      </c>
      <c r="DI35" s="97">
        <f t="shared" ref="DI35" si="136">DH41+DI31</f>
        <v>2640729108.2989187</v>
      </c>
      <c r="DJ35" s="97">
        <f t="shared" ref="DJ35" si="137">DI41+DJ31</f>
        <v>2664743240.9855599</v>
      </c>
      <c r="DK35" s="97">
        <f t="shared" ref="DK35" si="138">DJ41+DK31</f>
        <v>2724735191.214776</v>
      </c>
      <c r="DL35" s="97">
        <f t="shared" ref="DL35" si="139">DK41+DL31</f>
        <v>2801620855.3713942</v>
      </c>
      <c r="DM35" s="97">
        <f t="shared" ref="DM35" si="140">DL41+DM31</f>
        <v>2824896709.96946</v>
      </c>
      <c r="DN35" s="97">
        <f t="shared" ref="DN35" si="141">DM41+DN31</f>
        <v>2783732689.2964659</v>
      </c>
      <c r="DO35" s="97">
        <f t="shared" ref="DO35:DP35" si="142">DN41+DO31</f>
        <v>2767925344.4884357</v>
      </c>
      <c r="DP35" s="97">
        <f t="shared" si="142"/>
        <v>2977106177.4784741</v>
      </c>
      <c r="DR35" s="97">
        <f>DR5</f>
        <v>446333993</v>
      </c>
      <c r="DS35" s="97">
        <f>DR41+DS31</f>
        <v>502384630.50352389</v>
      </c>
      <c r="DT35" s="97">
        <f t="shared" ref="DT35:EJ35" si="143">DS41+DT31</f>
        <v>573338376.648103</v>
      </c>
      <c r="DU35" s="97">
        <f t="shared" si="143"/>
        <v>672234979.62578452</v>
      </c>
      <c r="DV35" s="97">
        <f t="shared" si="143"/>
        <v>803133655.2650907</v>
      </c>
      <c r="DW35" s="97">
        <f t="shared" si="143"/>
        <v>1006604182.9980327</v>
      </c>
      <c r="DX35" s="97">
        <f t="shared" si="143"/>
        <v>1190436394.1420004</v>
      </c>
      <c r="DY35" s="97">
        <f t="shared" si="143"/>
        <v>1315273919.6724372</v>
      </c>
      <c r="DZ35" s="97">
        <f t="shared" si="143"/>
        <v>1291399965.9978709</v>
      </c>
      <c r="EA35" s="97">
        <f t="shared" si="143"/>
        <v>1142692429.3281803</v>
      </c>
      <c r="EB35" s="97">
        <f t="shared" si="143"/>
        <v>1048039809.8094773</v>
      </c>
      <c r="EC35" s="97">
        <f t="shared" si="143"/>
        <v>853598916.16382253</v>
      </c>
      <c r="ED35" s="97">
        <f t="shared" si="143"/>
        <v>686740805.08195817</v>
      </c>
      <c r="EE35" s="97">
        <f t="shared" si="143"/>
        <v>672787239.66217208</v>
      </c>
      <c r="EF35" s="97">
        <f t="shared" si="143"/>
        <v>812586679.71444058</v>
      </c>
      <c r="EG35" s="97">
        <f t="shared" si="143"/>
        <v>907726530.52734613</v>
      </c>
      <c r="EH35" s="97">
        <f t="shared" si="143"/>
        <v>920095397.22229481</v>
      </c>
      <c r="EI35" s="97">
        <f t="shared" si="143"/>
        <v>819983326.81456065</v>
      </c>
      <c r="EJ35" s="97">
        <f t="shared" si="143"/>
        <v>914190931.67199552</v>
      </c>
    </row>
    <row r="36" spans="1:140" x14ac:dyDescent="0.25">
      <c r="A36" s="95" t="s">
        <v>53</v>
      </c>
      <c r="B36" s="107">
        <f>B28*B35</f>
        <v>14980729</v>
      </c>
      <c r="C36" s="107">
        <f>C28*C35</f>
        <v>21507507.99741656</v>
      </c>
      <c r="D36" s="107">
        <f t="shared" ref="D36:S36" si="144">D28*D35</f>
        <v>15621156.036748787</v>
      </c>
      <c r="E36" s="107">
        <f t="shared" si="144"/>
        <v>31882273.689835008</v>
      </c>
      <c r="F36" s="107">
        <f t="shared" si="144"/>
        <v>15872096.069241446</v>
      </c>
      <c r="G36" s="107">
        <f t="shared" si="144"/>
        <v>28412765.016040415</v>
      </c>
      <c r="H36" s="107">
        <f t="shared" si="144"/>
        <v>37906693.245889835</v>
      </c>
      <c r="I36" s="107">
        <f t="shared" si="144"/>
        <v>22960405.181753326</v>
      </c>
      <c r="J36" s="107">
        <f t="shared" si="144"/>
        <v>35512904.209591262</v>
      </c>
      <c r="K36" s="107">
        <f t="shared" si="144"/>
        <v>40457621.715180002</v>
      </c>
      <c r="L36" s="107">
        <f t="shared" si="144"/>
        <v>26010406.954268981</v>
      </c>
      <c r="M36" s="107">
        <f t="shared" si="144"/>
        <v>14354771.241841707</v>
      </c>
      <c r="N36" s="107">
        <f t="shared" si="144"/>
        <v>23206088.617874194</v>
      </c>
      <c r="O36" s="107">
        <f t="shared" si="144"/>
        <v>24114639.805297893</v>
      </c>
      <c r="P36" s="107">
        <f t="shared" si="144"/>
        <v>24504496.912709892</v>
      </c>
      <c r="Q36" s="107">
        <f t="shared" si="144"/>
        <v>12006157.080972064</v>
      </c>
      <c r="R36" s="107">
        <f t="shared" si="144"/>
        <v>51255971.115378961</v>
      </c>
      <c r="S36" s="107">
        <f t="shared" si="144"/>
        <v>124696787.28616233</v>
      </c>
      <c r="T36" s="107">
        <f t="shared" ref="T36" si="145">T28*T35</f>
        <v>73239632.745588034</v>
      </c>
      <c r="V36" s="107">
        <f>V28*V35</f>
        <v>9200393</v>
      </c>
      <c r="W36" s="107">
        <f>W28*W35</f>
        <v>12372654.040420795</v>
      </c>
      <c r="X36" s="107">
        <f t="shared" ref="X36:AM36" si="146">X28*X35</f>
        <v>11640509.461638482</v>
      </c>
      <c r="Y36" s="107">
        <f t="shared" si="146"/>
        <v>19290099.897868637</v>
      </c>
      <c r="Z36" s="107">
        <f t="shared" si="146"/>
        <v>9867598.294796966</v>
      </c>
      <c r="AA36" s="107">
        <f t="shared" si="146"/>
        <v>16082830.480820356</v>
      </c>
      <c r="AB36" s="107">
        <f t="shared" si="146"/>
        <v>17505117.061606403</v>
      </c>
      <c r="AC36" s="107">
        <f t="shared" si="146"/>
        <v>13664770.563411586</v>
      </c>
      <c r="AD36" s="107">
        <f t="shared" si="146"/>
        <v>17902892.795053139</v>
      </c>
      <c r="AE36" s="107">
        <f t="shared" si="146"/>
        <v>17757413.497888822</v>
      </c>
      <c r="AF36" s="107">
        <f t="shared" si="146"/>
        <v>13355654.801784495</v>
      </c>
      <c r="AG36" s="107">
        <f t="shared" si="146"/>
        <v>11357321.051359756</v>
      </c>
      <c r="AH36" s="107">
        <f t="shared" si="146"/>
        <v>16644053.9521484</v>
      </c>
      <c r="AI36" s="107">
        <f t="shared" si="146"/>
        <v>16283630.840496618</v>
      </c>
      <c r="AJ36" s="107">
        <f t="shared" si="146"/>
        <v>16802780.017822929</v>
      </c>
      <c r="AK36" s="107">
        <f t="shared" si="146"/>
        <v>8087967.1335286628</v>
      </c>
      <c r="AL36" s="107">
        <f t="shared" si="146"/>
        <v>32846436.370934341</v>
      </c>
      <c r="AM36" s="107">
        <f t="shared" si="146"/>
        <v>73590384.946497664</v>
      </c>
      <c r="AN36" s="107">
        <f t="shared" ref="AN36" si="147">AN28*AN35</f>
        <v>41699990.780322149</v>
      </c>
      <c r="AP36" s="107">
        <f>AP28*AP35</f>
        <v>32793191</v>
      </c>
      <c r="AQ36" s="107">
        <f>AQ28*AQ35</f>
        <v>47725919.050395131</v>
      </c>
      <c r="AR36" s="107">
        <f t="shared" ref="AR36:BG36" si="148">AR28*AR35</f>
        <v>35142560.627675697</v>
      </c>
      <c r="AS36" s="107">
        <f t="shared" si="148"/>
        <v>74101776.573184267</v>
      </c>
      <c r="AT36" s="107">
        <f t="shared" si="148"/>
        <v>33998403.217241161</v>
      </c>
      <c r="AU36" s="107">
        <f t="shared" si="148"/>
        <v>57814299.551144026</v>
      </c>
      <c r="AV36" s="107">
        <f t="shared" si="148"/>
        <v>80324192.176217675</v>
      </c>
      <c r="AW36" s="107">
        <f t="shared" si="148"/>
        <v>48028633.95185072</v>
      </c>
      <c r="AX36" s="107">
        <f t="shared" si="148"/>
        <v>74350091.723008707</v>
      </c>
      <c r="AY36" s="107">
        <f t="shared" si="148"/>
        <v>81473288.291266605</v>
      </c>
      <c r="AZ36" s="107">
        <f t="shared" si="148"/>
        <v>51769798.028231755</v>
      </c>
      <c r="BA36" s="107">
        <f t="shared" si="148"/>
        <v>53321362.361743078</v>
      </c>
      <c r="BB36" s="107">
        <f t="shared" si="148"/>
        <v>82359055.135144696</v>
      </c>
      <c r="BC36" s="107">
        <f t="shared" si="148"/>
        <v>83222695.572706729</v>
      </c>
      <c r="BD36" s="107">
        <f t="shared" si="148"/>
        <v>83029113.709590018</v>
      </c>
      <c r="BE36" s="107">
        <f t="shared" si="148"/>
        <v>39660061.945893079</v>
      </c>
      <c r="BF36" s="107">
        <f t="shared" si="148"/>
        <v>161866381.94341215</v>
      </c>
      <c r="BG36" s="107">
        <f t="shared" si="148"/>
        <v>375305407.66232574</v>
      </c>
      <c r="BH36" s="107">
        <f t="shared" ref="BH36" si="149">BH28*BH35</f>
        <v>211445268.08861873</v>
      </c>
      <c r="BJ36" s="107">
        <f>BJ28*BJ35</f>
        <v>9862647</v>
      </c>
      <c r="BK36" s="107">
        <f>BK28*BK35</f>
        <v>11734082.331638517</v>
      </c>
      <c r="BL36" s="107">
        <f t="shared" ref="BL36:CA36" si="150">BL28*BL35</f>
        <v>12416478.719930114</v>
      </c>
      <c r="BM36" s="107">
        <f t="shared" si="150"/>
        <v>16414723.017544763</v>
      </c>
      <c r="BN36" s="107">
        <f t="shared" si="150"/>
        <v>11534505.52843901</v>
      </c>
      <c r="BO36" s="107">
        <f t="shared" si="150"/>
        <v>20173700.054311872</v>
      </c>
      <c r="BP36" s="107">
        <f t="shared" si="150"/>
        <v>21175587.615894601</v>
      </c>
      <c r="BQ36" s="107">
        <f t="shared" si="150"/>
        <v>22297089.702012382</v>
      </c>
      <c r="BR36" s="107">
        <f t="shared" si="150"/>
        <v>31704347.326675914</v>
      </c>
      <c r="BS36" s="107">
        <f t="shared" si="150"/>
        <v>28436355.301690131</v>
      </c>
      <c r="BT36" s="107">
        <f t="shared" si="150"/>
        <v>23397509.732315641</v>
      </c>
      <c r="BU36" s="107">
        <f t="shared" si="150"/>
        <v>20164383.984507859</v>
      </c>
      <c r="BV36" s="107">
        <f t="shared" si="150"/>
        <v>29264355.506666426</v>
      </c>
      <c r="BW36" s="107">
        <f t="shared" si="150"/>
        <v>29033895.926196288</v>
      </c>
      <c r="BX36" s="107">
        <f t="shared" si="150"/>
        <v>29163656.003994748</v>
      </c>
      <c r="BY36" s="107">
        <f t="shared" si="150"/>
        <v>13757664.673305327</v>
      </c>
      <c r="BZ36" s="107">
        <f t="shared" si="150"/>
        <v>55323739.40861892</v>
      </c>
      <c r="CA36" s="107">
        <f t="shared" si="150"/>
        <v>127904642.9189641</v>
      </c>
      <c r="CB36" s="107">
        <f t="shared" ref="CB36" si="151">CB28*CB35</f>
        <v>70053340.071158215</v>
      </c>
      <c r="CD36" s="107">
        <f>CD28*CD35</f>
        <v>34228049</v>
      </c>
      <c r="CE36" s="107">
        <f>CE28*CE35</f>
        <v>43595586.580906272</v>
      </c>
      <c r="CF36" s="107">
        <f t="shared" ref="CF36:CU36" si="152">CF28*CF35</f>
        <v>44065417.215619802</v>
      </c>
      <c r="CG36" s="107">
        <f t="shared" si="152"/>
        <v>68102182.318411097</v>
      </c>
      <c r="CH36" s="107">
        <f t="shared" si="152"/>
        <v>45201259.942001484</v>
      </c>
      <c r="CI36" s="107">
        <f t="shared" si="152"/>
        <v>71937616.719438702</v>
      </c>
      <c r="CJ36" s="107">
        <f t="shared" si="152"/>
        <v>77005865.807268187</v>
      </c>
      <c r="CK36" s="107">
        <f t="shared" si="152"/>
        <v>61306216.870825686</v>
      </c>
      <c r="CL36" s="107">
        <f t="shared" si="152"/>
        <v>87319840.484860227</v>
      </c>
      <c r="CM36" s="107">
        <f t="shared" si="152"/>
        <v>74320179.731415048</v>
      </c>
      <c r="CN36" s="107">
        <f t="shared" si="152"/>
        <v>54760646.203617282</v>
      </c>
      <c r="CO36" s="107">
        <f t="shared" si="152"/>
        <v>43308564.515240818</v>
      </c>
      <c r="CP36" s="107">
        <f t="shared" si="152"/>
        <v>64973664.481560193</v>
      </c>
      <c r="CQ36" s="107">
        <f t="shared" si="152"/>
        <v>63424220.451270893</v>
      </c>
      <c r="CR36" s="107">
        <f t="shared" si="152"/>
        <v>63452885.634710893</v>
      </c>
      <c r="CS36" s="107">
        <f t="shared" si="152"/>
        <v>29932195.857206814</v>
      </c>
      <c r="CT36" s="107">
        <f t="shared" si="152"/>
        <v>119629135.56384529</v>
      </c>
      <c r="CU36" s="107">
        <f t="shared" si="152"/>
        <v>263050841.83594877</v>
      </c>
      <c r="CV36" s="107">
        <f t="shared" ref="CV36" si="153">CV28*CV35</f>
        <v>144087478.90556392</v>
      </c>
      <c r="CX36" s="107">
        <f>CX28*CX35</f>
        <v>21916728</v>
      </c>
      <c r="CY36" s="107">
        <f>CY28*CY35</f>
        <v>32517063.92986111</v>
      </c>
      <c r="CZ36" s="107">
        <f t="shared" ref="CZ36:DO36" si="154">CZ28*CZ35</f>
        <v>24566018.810059018</v>
      </c>
      <c r="DA36" s="107">
        <f t="shared" si="154"/>
        <v>52157659.047209665</v>
      </c>
      <c r="DB36" s="107">
        <f t="shared" si="154"/>
        <v>26312436.058737658</v>
      </c>
      <c r="DC36" s="107">
        <f t="shared" si="154"/>
        <v>47361477.359367922</v>
      </c>
      <c r="DD36" s="107">
        <f t="shared" si="154"/>
        <v>66135418.930713415</v>
      </c>
      <c r="DE36" s="107">
        <f t="shared" si="154"/>
        <v>40186627.31529928</v>
      </c>
      <c r="DF36" s="107">
        <f t="shared" si="154"/>
        <v>59851031.047563292</v>
      </c>
      <c r="DG36" s="107">
        <f t="shared" si="154"/>
        <v>62944491.135506161</v>
      </c>
      <c r="DH36" s="107">
        <f t="shared" si="154"/>
        <v>39675307.52004341</v>
      </c>
      <c r="DI36" s="107">
        <f t="shared" si="154"/>
        <v>37983512.920423992</v>
      </c>
      <c r="DJ36" s="107">
        <f t="shared" si="154"/>
        <v>57243198.169045992</v>
      </c>
      <c r="DK36" s="107">
        <f t="shared" si="154"/>
        <v>57555435.705503151</v>
      </c>
      <c r="DL36" s="107">
        <f t="shared" si="154"/>
        <v>57131620.947599292</v>
      </c>
      <c r="DM36" s="107">
        <f t="shared" si="154"/>
        <v>27029203.914325554</v>
      </c>
      <c r="DN36" s="107">
        <f t="shared" si="154"/>
        <v>108703828.60281029</v>
      </c>
      <c r="DO36" s="107">
        <f t="shared" si="154"/>
        <v>242996359.68065268</v>
      </c>
      <c r="DP36" s="107">
        <f t="shared" ref="DP36" si="155">DP28*DP35</f>
        <v>134574446.70175487</v>
      </c>
      <c r="DR36" s="107">
        <f>DR28*DR35</f>
        <v>12131023</v>
      </c>
      <c r="DS36" s="107">
        <f>DS28*DS35</f>
        <v>16962525.861229692</v>
      </c>
      <c r="DT36" s="107">
        <f t="shared" ref="DT36:EI36" si="156">DT28*DT35</f>
        <v>14943775.339224119</v>
      </c>
      <c r="DU36" s="107">
        <f t="shared" si="156"/>
        <v>27532255.326293629</v>
      </c>
      <c r="DV36" s="107">
        <f t="shared" si="156"/>
        <v>15650820.670895448</v>
      </c>
      <c r="DW36" s="107">
        <f t="shared" si="156"/>
        <v>29252033.797110435</v>
      </c>
      <c r="DX36" s="107">
        <f t="shared" si="156"/>
        <v>37723944.664833099</v>
      </c>
      <c r="DY36" s="107">
        <f t="shared" si="156"/>
        <v>24351233.808469392</v>
      </c>
      <c r="DZ36" s="107">
        <f t="shared" si="156"/>
        <v>32389003.604962025</v>
      </c>
      <c r="EA36" s="107">
        <f t="shared" si="156"/>
        <v>25669443.22392172</v>
      </c>
      <c r="EB36" s="107">
        <f t="shared" si="156"/>
        <v>15464482.409315778</v>
      </c>
      <c r="EC36" s="107">
        <f t="shared" si="156"/>
        <v>10532864.55714855</v>
      </c>
      <c r="ED36" s="107">
        <f t="shared" si="156"/>
        <v>12444610.646652658</v>
      </c>
      <c r="EE36" s="107">
        <f t="shared" si="156"/>
        <v>11865156.432341162</v>
      </c>
      <c r="EF36" s="107">
        <f t="shared" si="156"/>
        <v>14815446.94169019</v>
      </c>
      <c r="EG36" s="107">
        <f t="shared" si="156"/>
        <v>7746280.5711235488</v>
      </c>
      <c r="EH36" s="107">
        <f t="shared" si="156"/>
        <v>31921526.026896458</v>
      </c>
      <c r="EI36" s="107">
        <f t="shared" si="156"/>
        <v>63624834.185696922</v>
      </c>
      <c r="EJ36" s="107">
        <f t="shared" ref="EJ36" si="157">EJ28*EJ35</f>
        <v>36735574.725819811</v>
      </c>
    </row>
    <row r="37" spans="1:140" x14ac:dyDescent="0.25">
      <c r="A37" s="95" t="s">
        <v>54</v>
      </c>
      <c r="B37" s="107">
        <f>B29*B35</f>
        <v>-13913416</v>
      </c>
      <c r="C37" s="107">
        <f>C29*C35</f>
        <v>-15125369.948990239</v>
      </c>
      <c r="D37" s="107">
        <f t="shared" ref="D37:S37" si="158">D29*D35</f>
        <v>-16699359.394909861</v>
      </c>
      <c r="E37" s="107">
        <f t="shared" si="158"/>
        <v>-18271884.882323947</v>
      </c>
      <c r="F37" s="107">
        <f t="shared" si="158"/>
        <v>-22286121.636911813</v>
      </c>
      <c r="G37" s="107">
        <f t="shared" si="158"/>
        <v>-25418930.28669256</v>
      </c>
      <c r="H37" s="107">
        <f t="shared" si="158"/>
        <v>-28228975.940837935</v>
      </c>
      <c r="I37" s="107">
        <f t="shared" si="158"/>
        <v>-32481081.742369015</v>
      </c>
      <c r="J37" s="107">
        <f t="shared" si="158"/>
        <v>-36016805.986886352</v>
      </c>
      <c r="K37" s="107">
        <f t="shared" si="158"/>
        <v>-38430939.857341334</v>
      </c>
      <c r="L37" s="107">
        <f t="shared" si="158"/>
        <v>-41076349.749420509</v>
      </c>
      <c r="M37" s="107">
        <f t="shared" si="158"/>
        <v>-26847019.436957676</v>
      </c>
      <c r="N37" s="107">
        <f t="shared" si="158"/>
        <v>-28988028.111121438</v>
      </c>
      <c r="O37" s="107">
        <f t="shared" si="158"/>
        <v>-31040257.840491597</v>
      </c>
      <c r="P37" s="107">
        <f t="shared" si="158"/>
        <v>-32518381.639811091</v>
      </c>
      <c r="Q37" s="107">
        <f t="shared" si="158"/>
        <v>-34807743.145944513</v>
      </c>
      <c r="R37" s="107">
        <f t="shared" si="158"/>
        <v>-37355380.96096126</v>
      </c>
      <c r="S37" s="107">
        <f t="shared" si="158"/>
        <v>-41109015.18694403</v>
      </c>
      <c r="T37" s="107">
        <f t="shared" ref="T37" si="159">T29*T35</f>
        <v>-46690589.740324169</v>
      </c>
      <c r="V37" s="107">
        <f>V29*V35</f>
        <v>-14622021</v>
      </c>
      <c r="W37" s="107">
        <f>W29*W35</f>
        <v>-15971436.334050588</v>
      </c>
      <c r="X37" s="107">
        <f t="shared" ref="X37:AM37" si="160">X29*X35</f>
        <v>-17693787.622398261</v>
      </c>
      <c r="Y37" s="107">
        <f t="shared" si="160"/>
        <v>-19262115.170400623</v>
      </c>
      <c r="Z37" s="107">
        <f t="shared" si="160"/>
        <v>-12794811.09661383</v>
      </c>
      <c r="AA37" s="107">
        <f t="shared" si="160"/>
        <v>-14592403.374135222</v>
      </c>
      <c r="AB37" s="107">
        <f t="shared" si="160"/>
        <v>-16605920.440952703</v>
      </c>
      <c r="AC37" s="107">
        <f t="shared" si="160"/>
        <v>-18649760.978412155</v>
      </c>
      <c r="AD37" s="107">
        <f t="shared" si="160"/>
        <v>-19479036.473255087</v>
      </c>
      <c r="AE37" s="107">
        <f t="shared" si="160"/>
        <v>-20949207.612533789</v>
      </c>
      <c r="AF37" s="107">
        <f t="shared" si="160"/>
        <v>-22143870.13512126</v>
      </c>
      <c r="AG37" s="107">
        <f t="shared" si="160"/>
        <v>-24251596.633323241</v>
      </c>
      <c r="AH37" s="107">
        <f t="shared" si="160"/>
        <v>-25288599.590034138</v>
      </c>
      <c r="AI37" s="107">
        <f t="shared" si="160"/>
        <v>-26147863.113068443</v>
      </c>
      <c r="AJ37" s="107">
        <f t="shared" si="160"/>
        <v>-25553535.421261307</v>
      </c>
      <c r="AK37" s="107">
        <f t="shared" si="160"/>
        <v>-26992534.914081939</v>
      </c>
      <c r="AL37" s="107">
        <f t="shared" si="160"/>
        <v>-27728294.440160304</v>
      </c>
      <c r="AM37" s="107">
        <f t="shared" si="160"/>
        <v>-28580171.56902634</v>
      </c>
      <c r="AN37" s="107">
        <f t="shared" ref="AN37" si="161">AN29*AN35</f>
        <v>-31646546.732800234</v>
      </c>
      <c r="AP37" s="107">
        <f>AP29*AP35</f>
        <v>-29339329</v>
      </c>
      <c r="AQ37" s="107">
        <f>AQ29*AQ35</f>
        <v>-32231320.282725979</v>
      </c>
      <c r="AR37" s="107">
        <f t="shared" ref="AR37:BG37" si="162">AR29*AR35</f>
        <v>-35949278.243696809</v>
      </c>
      <c r="AS37" s="107">
        <f t="shared" si="162"/>
        <v>-40211400.663626738</v>
      </c>
      <c r="AT37" s="107">
        <f t="shared" si="162"/>
        <v>-45042804.645468146</v>
      </c>
      <c r="AU37" s="107">
        <f t="shared" si="162"/>
        <v>-48783372.696842052</v>
      </c>
      <c r="AV37" s="107">
        <f t="shared" si="162"/>
        <v>-56288076.108002529</v>
      </c>
      <c r="AW37" s="107">
        <f t="shared" si="162"/>
        <v>-64284720.174817719</v>
      </c>
      <c r="AX37" s="107">
        <f t="shared" si="162"/>
        <v>-71043079.78490451</v>
      </c>
      <c r="AY37" s="107">
        <f t="shared" si="162"/>
        <v>-73926093.4103055</v>
      </c>
      <c r="AZ37" s="107">
        <f t="shared" si="162"/>
        <v>-77653848.598281413</v>
      </c>
      <c r="BA37" s="107">
        <f t="shared" si="162"/>
        <v>-97241486.339467719</v>
      </c>
      <c r="BB37" s="107">
        <f t="shared" si="162"/>
        <v>-100185503.84638953</v>
      </c>
      <c r="BC37" s="107">
        <f t="shared" si="162"/>
        <v>-104196860.31740955</v>
      </c>
      <c r="BD37" s="107">
        <f t="shared" si="162"/>
        <v>-107957150.01472139</v>
      </c>
      <c r="BE37" s="107">
        <f t="shared" si="162"/>
        <v>-112328265.87399428</v>
      </c>
      <c r="BF37" s="107">
        <f t="shared" si="162"/>
        <v>-114868760.91363432</v>
      </c>
      <c r="BG37" s="107">
        <f t="shared" si="162"/>
        <v>-120322219.64347598</v>
      </c>
      <c r="BH37" s="107">
        <f t="shared" ref="BH37" si="163">BH29*BH35</f>
        <v>-131375997.02699004</v>
      </c>
      <c r="BJ37" s="107">
        <f>BJ29*BJ35</f>
        <v>-20402195</v>
      </c>
      <c r="BK37" s="107">
        <f>BK29*BK35</f>
        <v>-21777039.092936363</v>
      </c>
      <c r="BL37" s="107">
        <f t="shared" ref="BL37:CA37" si="164">BL29*BL35</f>
        <v>-23448667.878524732</v>
      </c>
      <c r="BM37" s="107">
        <f t="shared" si="164"/>
        <v>-25093882.30209491</v>
      </c>
      <c r="BN37" s="107">
        <f t="shared" si="164"/>
        <v>-20186041.59223254</v>
      </c>
      <c r="BO37" s="107">
        <f t="shared" si="164"/>
        <v>-24081469.356695592</v>
      </c>
      <c r="BP37" s="107">
        <f t="shared" si="164"/>
        <v>-28287647.83705426</v>
      </c>
      <c r="BQ37" s="107">
        <f t="shared" si="164"/>
        <v>-34395970.078004166</v>
      </c>
      <c r="BR37" s="107">
        <f t="shared" si="164"/>
        <v>-38538259.768470511</v>
      </c>
      <c r="BS37" s="107">
        <f t="shared" si="164"/>
        <v>-42146143.823386282</v>
      </c>
      <c r="BT37" s="107">
        <f t="shared" si="164"/>
        <v>-45152754.552165605</v>
      </c>
      <c r="BU37" s="107">
        <f t="shared" si="164"/>
        <v>-47032692.79385668</v>
      </c>
      <c r="BV37" s="107">
        <f t="shared" si="164"/>
        <v>-49727800.239125252</v>
      </c>
      <c r="BW37" s="107">
        <f t="shared" si="164"/>
        <v>-51973877.467230141</v>
      </c>
      <c r="BX37" s="107">
        <f t="shared" si="164"/>
        <v>-49779834.558043189</v>
      </c>
      <c r="BY37" s="107">
        <f t="shared" si="164"/>
        <v>-51530388.883069575</v>
      </c>
      <c r="BZ37" s="107">
        <f t="shared" si="164"/>
        <v>-52759894.162006237</v>
      </c>
      <c r="CA37" s="107">
        <f t="shared" si="164"/>
        <v>-55607197.663974732</v>
      </c>
      <c r="CB37" s="107">
        <f t="shared" ref="CB37" si="165">CB29*CB35</f>
        <v>-60171276.94505994</v>
      </c>
      <c r="CD37" s="107">
        <f>CD29*CD35</f>
        <v>-40651470</v>
      </c>
      <c r="CE37" s="107">
        <f>CE29*CE35</f>
        <v>-44272324.86044126</v>
      </c>
      <c r="CF37" s="107">
        <f t="shared" ref="CF37:CU37" si="166">CF29*CF35</f>
        <v>-48434083.487098776</v>
      </c>
      <c r="CG37" s="107">
        <f t="shared" si="166"/>
        <v>-53017784.381340288</v>
      </c>
      <c r="CH37" s="107">
        <f t="shared" si="166"/>
        <v>-50022295.437865384</v>
      </c>
      <c r="CI37" s="107">
        <f t="shared" si="166"/>
        <v>-57491770.894193448</v>
      </c>
      <c r="CJ37" s="107">
        <f t="shared" si="166"/>
        <v>-65379887.223800965</v>
      </c>
      <c r="CK37" s="107">
        <f t="shared" si="166"/>
        <v>-74869940.262145206</v>
      </c>
      <c r="CL37" s="107">
        <f t="shared" si="166"/>
        <v>-83230081.640854642</v>
      </c>
      <c r="CM37" s="107">
        <f t="shared" si="166"/>
        <v>-83307408.063704759</v>
      </c>
      <c r="CN37" s="107">
        <f t="shared" si="166"/>
        <v>-88756428.528893605</v>
      </c>
      <c r="CO37" s="107">
        <f t="shared" si="166"/>
        <v>-90647379.41923745</v>
      </c>
      <c r="CP37" s="107">
        <f t="shared" si="166"/>
        <v>-98870621.991557404</v>
      </c>
      <c r="CQ37" s="107">
        <f t="shared" si="166"/>
        <v>-105238532.76878054</v>
      </c>
      <c r="CR37" s="107">
        <f t="shared" si="166"/>
        <v>-96116503.0778016</v>
      </c>
      <c r="CS37" s="107">
        <f t="shared" si="166"/>
        <v>-101363904.61106624</v>
      </c>
      <c r="CT37" s="107">
        <f t="shared" si="166"/>
        <v>-105176597.01094368</v>
      </c>
      <c r="CU37" s="107">
        <f t="shared" si="166"/>
        <v>-111775137.55813244</v>
      </c>
      <c r="CV37" s="107">
        <f t="shared" ref="CV37" si="167">CV29*CV35</f>
        <v>-122964228.12192443</v>
      </c>
      <c r="CX37" s="107">
        <f>CX29*CX35</f>
        <v>-36159860</v>
      </c>
      <c r="CY37" s="107">
        <f>CY29*CY35</f>
        <v>-39536104.261640213</v>
      </c>
      <c r="CZ37" s="107">
        <f t="shared" ref="CZ37:DO37" si="168">CZ29*CZ35</f>
        <v>-43631156.839574337</v>
      </c>
      <c r="DA37" s="107">
        <f t="shared" si="168"/>
        <v>-47951578.959758051</v>
      </c>
      <c r="DB37" s="107">
        <f t="shared" si="168"/>
        <v>-45122830.008506373</v>
      </c>
      <c r="DC37" s="107">
        <f t="shared" si="168"/>
        <v>-51439671.066144362</v>
      </c>
      <c r="DD37" s="107">
        <f t="shared" si="168"/>
        <v>-59767449.603508875</v>
      </c>
      <c r="DE37" s="107">
        <f t="shared" si="168"/>
        <v>-69312573.931974426</v>
      </c>
      <c r="DF37" s="107">
        <f t="shared" si="168"/>
        <v>-74732522.634621859</v>
      </c>
      <c r="DG37" s="107">
        <f t="shared" si="168"/>
        <v>-71784412.679214597</v>
      </c>
      <c r="DH37" s="107">
        <f t="shared" si="168"/>
        <v>-77224600.228743568</v>
      </c>
      <c r="DI37" s="107">
        <f t="shared" si="168"/>
        <v>-86939969.65135698</v>
      </c>
      <c r="DJ37" s="107">
        <f t="shared" si="168"/>
        <v>-89612684.132475764</v>
      </c>
      <c r="DK37" s="107">
        <f t="shared" si="168"/>
        <v>-94374222.796265498</v>
      </c>
      <c r="DL37" s="107">
        <f t="shared" si="168"/>
        <v>-91097061.938816309</v>
      </c>
      <c r="DM37" s="107">
        <f t="shared" si="168"/>
        <v>-95016386.316052228</v>
      </c>
      <c r="DN37" s="107">
        <f t="shared" si="168"/>
        <v>-97809004.102280498</v>
      </c>
      <c r="DO37" s="107">
        <f t="shared" si="168"/>
        <v>-102948455.38313885</v>
      </c>
      <c r="DP37" s="107">
        <f t="shared" ref="DP37" si="169">DP29*DP35</f>
        <v>-112891901.86305457</v>
      </c>
      <c r="DR37" s="107">
        <f>DR29*DR35</f>
        <v>-46172332</v>
      </c>
      <c r="DS37" s="107">
        <f>DS29*DS35</f>
        <v>-55076814.245955773</v>
      </c>
      <c r="DT37" s="107">
        <f t="shared" ref="DT37:EI37" si="170">DT29*DT35</f>
        <v>-67892973.45338124</v>
      </c>
      <c r="DU37" s="107">
        <f t="shared" si="170"/>
        <v>-85511181.749547392</v>
      </c>
      <c r="DV37" s="107">
        <f t="shared" si="170"/>
        <v>-78512009.645119265</v>
      </c>
      <c r="DW37" s="107">
        <f t="shared" si="170"/>
        <v>-102246634.42209643</v>
      </c>
      <c r="DX37" s="107">
        <f t="shared" si="170"/>
        <v>-136941931.58377394</v>
      </c>
      <c r="DY37" s="107">
        <f t="shared" si="170"/>
        <v>-168304405.91775858</v>
      </c>
      <c r="DZ37" s="107">
        <f t="shared" si="170"/>
        <v>-161166309.58304125</v>
      </c>
      <c r="EA37" s="107">
        <f t="shared" si="170"/>
        <v>-170046411.72752321</v>
      </c>
      <c r="EB37" s="107">
        <f t="shared" si="170"/>
        <v>-182894787.28747645</v>
      </c>
      <c r="EC37" s="107">
        <f t="shared" si="170"/>
        <v>-195417659.53575915</v>
      </c>
      <c r="ED37" s="107">
        <f t="shared" si="170"/>
        <v>-150364391.82909641</v>
      </c>
      <c r="EE37" s="107">
        <f t="shared" si="170"/>
        <v>-140437496.15967855</v>
      </c>
      <c r="EF37" s="107">
        <f t="shared" si="170"/>
        <v>-76015423.208445206</v>
      </c>
      <c r="EG37" s="107">
        <f t="shared" si="170"/>
        <v>-98061008.895583019</v>
      </c>
      <c r="EH37" s="107">
        <f t="shared" si="170"/>
        <v>-115860032.11565955</v>
      </c>
      <c r="EI37" s="107">
        <f t="shared" si="170"/>
        <v>-134174344.18626253</v>
      </c>
      <c r="EJ37" s="107">
        <f t="shared" ref="EJ37" si="171">EJ29*EJ35</f>
        <v>-128483847.53699946</v>
      </c>
    </row>
    <row r="38" spans="1:140" x14ac:dyDescent="0.25">
      <c r="A38" s="96" t="s">
        <v>55</v>
      </c>
      <c r="B38" s="107">
        <f>B36+B37</f>
        <v>1067313</v>
      </c>
      <c r="C38" s="107">
        <f>C36+C37</f>
        <v>6382138.0484263208</v>
      </c>
      <c r="D38" s="107">
        <f t="shared" ref="D38:S38" si="172">D36+D37</f>
        <v>-1078203.3581610732</v>
      </c>
      <c r="E38" s="107">
        <f t="shared" si="172"/>
        <v>13610388.807511061</v>
      </c>
      <c r="F38" s="107">
        <f t="shared" si="172"/>
        <v>-6414025.5676703677</v>
      </c>
      <c r="G38" s="107">
        <f t="shared" si="172"/>
        <v>2993834.7293478549</v>
      </c>
      <c r="H38" s="107">
        <f t="shared" si="172"/>
        <v>9677717.3050519004</v>
      </c>
      <c r="I38" s="107">
        <f t="shared" si="172"/>
        <v>-9520676.5606156886</v>
      </c>
      <c r="J38" s="107">
        <f t="shared" si="172"/>
        <v>-503901.77729509026</v>
      </c>
      <c r="K38" s="107">
        <f t="shared" si="172"/>
        <v>2026681.8578386679</v>
      </c>
      <c r="L38" s="107">
        <f t="shared" si="172"/>
        <v>-15065942.795151528</v>
      </c>
      <c r="M38" s="107">
        <f t="shared" si="172"/>
        <v>-12492248.195115969</v>
      </c>
      <c r="N38" s="107">
        <f t="shared" si="172"/>
        <v>-5781939.4932472445</v>
      </c>
      <c r="O38" s="107">
        <f t="shared" si="172"/>
        <v>-6925618.0351937041</v>
      </c>
      <c r="P38" s="107">
        <f t="shared" si="172"/>
        <v>-8013884.7271011993</v>
      </c>
      <c r="Q38" s="107">
        <f t="shared" si="172"/>
        <v>-22801586.064972449</v>
      </c>
      <c r="R38" s="107">
        <f t="shared" si="172"/>
        <v>13900590.154417701</v>
      </c>
      <c r="S38" s="107">
        <f t="shared" si="172"/>
        <v>83587772.099218309</v>
      </c>
      <c r="T38" s="107">
        <f t="shared" ref="T38" si="173">T36+T37</f>
        <v>26549043.005263865</v>
      </c>
      <c r="V38" s="107">
        <f>V36+V37</f>
        <v>-5421628</v>
      </c>
      <c r="W38" s="107">
        <f>W36+W37</f>
        <v>-3598782.2936297935</v>
      </c>
      <c r="X38" s="107">
        <f t="shared" ref="X38:AM38" si="174">X36+X37</f>
        <v>-6053278.1607597787</v>
      </c>
      <c r="Y38" s="107">
        <f t="shared" si="174"/>
        <v>27984.727468013763</v>
      </c>
      <c r="Z38" s="107">
        <f t="shared" si="174"/>
        <v>-2927212.8018168639</v>
      </c>
      <c r="AA38" s="107">
        <f t="shared" si="174"/>
        <v>1490427.1066851337</v>
      </c>
      <c r="AB38" s="107">
        <f t="shared" si="174"/>
        <v>899196.62065370008</v>
      </c>
      <c r="AC38" s="107">
        <f t="shared" si="174"/>
        <v>-4984990.4150005691</v>
      </c>
      <c r="AD38" s="107">
        <f t="shared" si="174"/>
        <v>-1576143.6782019474</v>
      </c>
      <c r="AE38" s="107">
        <f t="shared" si="174"/>
        <v>-3191794.114644967</v>
      </c>
      <c r="AF38" s="107">
        <f t="shared" si="174"/>
        <v>-8788215.3333367649</v>
      </c>
      <c r="AG38" s="107">
        <f t="shared" si="174"/>
        <v>-12894275.581963485</v>
      </c>
      <c r="AH38" s="107">
        <f t="shared" si="174"/>
        <v>-8644545.6378857382</v>
      </c>
      <c r="AI38" s="107">
        <f t="shared" si="174"/>
        <v>-9864232.2725718245</v>
      </c>
      <c r="AJ38" s="107">
        <f t="shared" si="174"/>
        <v>-8750755.4034383781</v>
      </c>
      <c r="AK38" s="107">
        <f t="shared" si="174"/>
        <v>-18904567.780553274</v>
      </c>
      <c r="AL38" s="107">
        <f t="shared" si="174"/>
        <v>5118141.9307740368</v>
      </c>
      <c r="AM38" s="107">
        <f t="shared" si="174"/>
        <v>45010213.377471328</v>
      </c>
      <c r="AN38" s="107">
        <f t="shared" ref="AN38" si="175">AN36+AN37</f>
        <v>10053444.047521915</v>
      </c>
      <c r="AP38" s="107">
        <f>AP36+AP37</f>
        <v>3453862</v>
      </c>
      <c r="AQ38" s="107">
        <f>AQ36+AQ37</f>
        <v>15494598.767669152</v>
      </c>
      <c r="AR38" s="107">
        <f t="shared" ref="AR38:BG38" si="176">AR36+AR37</f>
        <v>-806717.61602111161</v>
      </c>
      <c r="AS38" s="107">
        <f t="shared" si="176"/>
        <v>33890375.909557529</v>
      </c>
      <c r="AT38" s="107">
        <f t="shared" si="176"/>
        <v>-11044401.428226985</v>
      </c>
      <c r="AU38" s="107">
        <f t="shared" si="176"/>
        <v>9030926.8543019742</v>
      </c>
      <c r="AV38" s="107">
        <f t="shared" si="176"/>
        <v>24036116.068215147</v>
      </c>
      <c r="AW38" s="107">
        <f t="shared" si="176"/>
        <v>-16256086.222966999</v>
      </c>
      <c r="AX38" s="107">
        <f t="shared" si="176"/>
        <v>3307011.9381041974</v>
      </c>
      <c r="AY38" s="107">
        <f t="shared" si="176"/>
        <v>7547194.8809611052</v>
      </c>
      <c r="AZ38" s="107">
        <f t="shared" si="176"/>
        <v>-25884050.570049658</v>
      </c>
      <c r="BA38" s="107">
        <f t="shared" si="176"/>
        <v>-43920123.977724642</v>
      </c>
      <c r="BB38" s="107">
        <f t="shared" si="176"/>
        <v>-17826448.711244836</v>
      </c>
      <c r="BC38" s="107">
        <f t="shared" si="176"/>
        <v>-20974164.744702816</v>
      </c>
      <c r="BD38" s="107">
        <f t="shared" si="176"/>
        <v>-24928036.305131376</v>
      </c>
      <c r="BE38" s="107">
        <f t="shared" si="176"/>
        <v>-72668203.928101197</v>
      </c>
      <c r="BF38" s="107">
        <f t="shared" si="176"/>
        <v>46997621.02977784</v>
      </c>
      <c r="BG38" s="107">
        <f t="shared" si="176"/>
        <v>254983188.01884976</v>
      </c>
      <c r="BH38" s="107">
        <f t="shared" ref="BH38" si="177">BH36+BH37</f>
        <v>80069271.061628684</v>
      </c>
      <c r="BJ38" s="107">
        <f>BJ36+BJ37</f>
        <v>-10539548</v>
      </c>
      <c r="BK38" s="107">
        <f>BK36+BK37</f>
        <v>-10042956.761297846</v>
      </c>
      <c r="BL38" s="107">
        <f t="shared" ref="BL38:CA38" si="178">BL36+BL37</f>
        <v>-11032189.158594618</v>
      </c>
      <c r="BM38" s="107">
        <f t="shared" si="178"/>
        <v>-8679159.2845501471</v>
      </c>
      <c r="BN38" s="107">
        <f t="shared" si="178"/>
        <v>-8651536.0637935307</v>
      </c>
      <c r="BO38" s="107">
        <f t="shared" si="178"/>
        <v>-3907769.3023837209</v>
      </c>
      <c r="BP38" s="107">
        <f t="shared" si="178"/>
        <v>-7112060.2211596593</v>
      </c>
      <c r="BQ38" s="107">
        <f t="shared" si="178"/>
        <v>-12098880.375991784</v>
      </c>
      <c r="BR38" s="107">
        <f t="shared" si="178"/>
        <v>-6833912.4417945966</v>
      </c>
      <c r="BS38" s="107">
        <f t="shared" si="178"/>
        <v>-13709788.52169615</v>
      </c>
      <c r="BT38" s="107">
        <f t="shared" si="178"/>
        <v>-21755244.819849964</v>
      </c>
      <c r="BU38" s="107">
        <f t="shared" si="178"/>
        <v>-26868308.809348822</v>
      </c>
      <c r="BV38" s="107">
        <f t="shared" si="178"/>
        <v>-20463444.732458826</v>
      </c>
      <c r="BW38" s="107">
        <f t="shared" si="178"/>
        <v>-22939981.541033853</v>
      </c>
      <c r="BX38" s="107">
        <f t="shared" si="178"/>
        <v>-20616178.554048441</v>
      </c>
      <c r="BY38" s="107">
        <f t="shared" si="178"/>
        <v>-37772724.20976425</v>
      </c>
      <c r="BZ38" s="107">
        <f t="shared" si="178"/>
        <v>2563845.2466126829</v>
      </c>
      <c r="CA38" s="107">
        <f t="shared" si="178"/>
        <v>72297445.254989371</v>
      </c>
      <c r="CB38" s="107">
        <f t="shared" ref="CB38" si="179">CB36+CB37</f>
        <v>9882063.1260982752</v>
      </c>
      <c r="CD38" s="107">
        <f>CD36+CD37</f>
        <v>-6423421</v>
      </c>
      <c r="CE38" s="107">
        <f>CE36+CE37</f>
        <v>-676738.27953498811</v>
      </c>
      <c r="CF38" s="107">
        <f t="shared" ref="CF38:CU38" si="180">CF36+CF37</f>
        <v>-4368666.2714789733</v>
      </c>
      <c r="CG38" s="107">
        <f t="shared" si="180"/>
        <v>15084397.937070809</v>
      </c>
      <c r="CH38" s="107">
        <f t="shared" si="180"/>
        <v>-4821035.4958638996</v>
      </c>
      <c r="CI38" s="107">
        <f t="shared" si="180"/>
        <v>14445845.825245254</v>
      </c>
      <c r="CJ38" s="107">
        <f t="shared" si="180"/>
        <v>11625978.583467223</v>
      </c>
      <c r="CK38" s="107">
        <f t="shared" si="180"/>
        <v>-13563723.391319521</v>
      </c>
      <c r="CL38" s="107">
        <f t="shared" si="180"/>
        <v>4089758.8440055847</v>
      </c>
      <c r="CM38" s="107">
        <f t="shared" si="180"/>
        <v>-8987228.3322897106</v>
      </c>
      <c r="CN38" s="107">
        <f t="shared" si="180"/>
        <v>-33995782.325276323</v>
      </c>
      <c r="CO38" s="107">
        <f t="shared" si="180"/>
        <v>-47338814.903996632</v>
      </c>
      <c r="CP38" s="107">
        <f t="shared" si="180"/>
        <v>-33896957.509997211</v>
      </c>
      <c r="CQ38" s="107">
        <f t="shared" si="180"/>
        <v>-41814312.317509651</v>
      </c>
      <c r="CR38" s="107">
        <f t="shared" si="180"/>
        <v>-32663617.443090707</v>
      </c>
      <c r="CS38" s="107">
        <f t="shared" si="180"/>
        <v>-71431708.753859431</v>
      </c>
      <c r="CT38" s="107">
        <f t="shared" si="180"/>
        <v>14452538.552901611</v>
      </c>
      <c r="CU38" s="107">
        <f t="shared" si="180"/>
        <v>151275704.27781633</v>
      </c>
      <c r="CV38" s="107">
        <f t="shared" ref="CV38" si="181">CV36+CV37</f>
        <v>21123250.783639491</v>
      </c>
      <c r="CX38" s="107">
        <f>CX36+CX37</f>
        <v>-14243132</v>
      </c>
      <c r="CY38" s="107">
        <f>CY36+CY37</f>
        <v>-7019040.3317791037</v>
      </c>
      <c r="CZ38" s="107">
        <f t="shared" ref="CZ38:DO38" si="182">CZ36+CZ37</f>
        <v>-19065138.029515319</v>
      </c>
      <c r="DA38" s="107">
        <f t="shared" si="182"/>
        <v>4206080.0874516144</v>
      </c>
      <c r="DB38" s="107">
        <f t="shared" si="182"/>
        <v>-18810393.949768715</v>
      </c>
      <c r="DC38" s="107">
        <f t="shared" si="182"/>
        <v>-4078193.7067764401</v>
      </c>
      <c r="DD38" s="107">
        <f t="shared" si="182"/>
        <v>6367969.3272045404</v>
      </c>
      <c r="DE38" s="107">
        <f t="shared" si="182"/>
        <v>-29125946.616675146</v>
      </c>
      <c r="DF38" s="107">
        <f t="shared" si="182"/>
        <v>-14881491.587058567</v>
      </c>
      <c r="DG38" s="107">
        <f t="shared" si="182"/>
        <v>-8839921.5437084362</v>
      </c>
      <c r="DH38" s="107">
        <f t="shared" si="182"/>
        <v>-37549292.708700158</v>
      </c>
      <c r="DI38" s="107">
        <f t="shared" si="182"/>
        <v>-48956456.730932988</v>
      </c>
      <c r="DJ38" s="107">
        <f t="shared" si="182"/>
        <v>-32369485.963429771</v>
      </c>
      <c r="DK38" s="107">
        <f t="shared" si="182"/>
        <v>-36818787.090762347</v>
      </c>
      <c r="DL38" s="107">
        <f t="shared" si="182"/>
        <v>-33965440.991217017</v>
      </c>
      <c r="DM38" s="107">
        <f t="shared" si="182"/>
        <v>-67987182.401726678</v>
      </c>
      <c r="DN38" s="107">
        <f t="shared" si="182"/>
        <v>10894824.500529796</v>
      </c>
      <c r="DO38" s="107">
        <f t="shared" si="182"/>
        <v>140047904.29751384</v>
      </c>
      <c r="DP38" s="107">
        <f t="shared" ref="DP38" si="183">DP36+DP37</f>
        <v>21682544.838700294</v>
      </c>
      <c r="DR38" s="107">
        <f>DR36+DR37</f>
        <v>-34041309</v>
      </c>
      <c r="DS38" s="107">
        <f>DS36+DS37</f>
        <v>-38114288.384726077</v>
      </c>
      <c r="DT38" s="107">
        <f t="shared" ref="DT38:EI38" si="184">DT36+DT37</f>
        <v>-52949198.114157125</v>
      </c>
      <c r="DU38" s="107">
        <f t="shared" si="184"/>
        <v>-57978926.42325376</v>
      </c>
      <c r="DV38" s="107">
        <f t="shared" si="184"/>
        <v>-62861188.974223815</v>
      </c>
      <c r="DW38" s="107">
        <f t="shared" si="184"/>
        <v>-72994600.624985993</v>
      </c>
      <c r="DX38" s="107">
        <f t="shared" si="184"/>
        <v>-99217986.918940842</v>
      </c>
      <c r="DY38" s="107">
        <f t="shared" si="184"/>
        <v>-143953172.1092892</v>
      </c>
      <c r="DZ38" s="107">
        <f t="shared" si="184"/>
        <v>-128777305.97807923</v>
      </c>
      <c r="EA38" s="107">
        <f t="shared" si="184"/>
        <v>-144376968.50360149</v>
      </c>
      <c r="EB38" s="107">
        <f t="shared" si="184"/>
        <v>-167430304.87816069</v>
      </c>
      <c r="EC38" s="107">
        <f t="shared" si="184"/>
        <v>-184884794.97861061</v>
      </c>
      <c r="ED38" s="107">
        <f t="shared" si="184"/>
        <v>-137919781.18244374</v>
      </c>
      <c r="EE38" s="107">
        <f t="shared" si="184"/>
        <v>-128572339.72733739</v>
      </c>
      <c r="EF38" s="107">
        <f t="shared" si="184"/>
        <v>-61199976.266755015</v>
      </c>
      <c r="EG38" s="107">
        <f t="shared" si="184"/>
        <v>-90314728.324459463</v>
      </c>
      <c r="EH38" s="107">
        <f t="shared" si="184"/>
        <v>-83938506.088763088</v>
      </c>
      <c r="EI38" s="107">
        <f t="shared" si="184"/>
        <v>-70549510.000565618</v>
      </c>
      <c r="EJ38" s="107">
        <f t="shared" ref="EJ38" si="185">EJ36+EJ37</f>
        <v>-91748272.811179653</v>
      </c>
    </row>
    <row r="39" spans="1:140" x14ac:dyDescent="0.25">
      <c r="A39" s="95" t="s">
        <v>56</v>
      </c>
      <c r="B39" s="97">
        <f>B30*B26</f>
        <v>47623799.783268414</v>
      </c>
      <c r="C39" s="97">
        <f>C30*C26</f>
        <v>58658165.104692176</v>
      </c>
      <c r="D39" s="97">
        <f t="shared" ref="D39:S39" si="186">D30*D26</f>
        <v>66830827.20775339</v>
      </c>
      <c r="E39" s="97">
        <f t="shared" si="186"/>
        <v>63428027.162996806</v>
      </c>
      <c r="F39" s="97">
        <f t="shared" si="186"/>
        <v>106371547.84464906</v>
      </c>
      <c r="G39" s="97">
        <f t="shared" si="186"/>
        <v>154508930.04499355</v>
      </c>
      <c r="H39" s="97">
        <f t="shared" si="186"/>
        <v>173853478.17051855</v>
      </c>
      <c r="I39" s="97">
        <f t="shared" si="186"/>
        <v>143510117.43144405</v>
      </c>
      <c r="J39" s="97">
        <f t="shared" si="186"/>
        <v>162161001.23129857</v>
      </c>
      <c r="K39" s="97">
        <f t="shared" si="186"/>
        <v>82356570.755631134</v>
      </c>
      <c r="L39" s="97">
        <f t="shared" si="186"/>
        <v>64709950.345498353</v>
      </c>
      <c r="M39" s="97">
        <f t="shared" si="186"/>
        <v>38226812.035304256</v>
      </c>
      <c r="N39" s="97">
        <f t="shared" si="186"/>
        <v>52171464.301817127</v>
      </c>
      <c r="O39" s="97">
        <f t="shared" si="186"/>
        <v>60271323.81047374</v>
      </c>
      <c r="P39" s="97">
        <f t="shared" si="186"/>
        <v>46352520.054549187</v>
      </c>
      <c r="Q39" s="97">
        <f t="shared" si="186"/>
        <v>45464718.736262806</v>
      </c>
      <c r="R39" s="97">
        <f t="shared" si="186"/>
        <v>60774612.586862952</v>
      </c>
      <c r="S39" s="97">
        <f t="shared" si="186"/>
        <v>83534645.379763827</v>
      </c>
      <c r="T39" s="97">
        <f t="shared" ref="T39" si="187">T30*T26</f>
        <v>84354473.728485301</v>
      </c>
      <c r="V39" s="97">
        <f>V30*V26</f>
        <v>43751993.920966603</v>
      </c>
      <c r="W39" s="97">
        <f>W30*W26</f>
        <v>59318293.100540243</v>
      </c>
      <c r="X39" s="97">
        <f t="shared" ref="X39:AM39" si="188">X30*X26</f>
        <v>69545384.788429037</v>
      </c>
      <c r="Y39" s="97">
        <f t="shared" si="188"/>
        <v>5164487.7103982996</v>
      </c>
      <c r="Z39" s="97">
        <f t="shared" si="188"/>
        <v>86633368.375416324</v>
      </c>
      <c r="AA39" s="97">
        <f t="shared" si="188"/>
        <v>75172357.732010856</v>
      </c>
      <c r="AB39" s="97">
        <f t="shared" si="188"/>
        <v>69947649.371398166</v>
      </c>
      <c r="AC39" s="97">
        <f t="shared" si="188"/>
        <v>48327834.706225663</v>
      </c>
      <c r="AD39" s="97">
        <f t="shared" si="188"/>
        <v>146304811.87225258</v>
      </c>
      <c r="AE39" s="97">
        <f t="shared" si="188"/>
        <v>37494148.909675263</v>
      </c>
      <c r="AF39" s="97">
        <f t="shared" si="188"/>
        <v>29570067.382623151</v>
      </c>
      <c r="AG39" s="97">
        <f t="shared" si="188"/>
        <v>20268205.674783852</v>
      </c>
      <c r="AH39" s="97">
        <f t="shared" si="188"/>
        <v>24548278.447490823</v>
      </c>
      <c r="AI39" s="97">
        <f t="shared" si="188"/>
        <v>42486827.304209501</v>
      </c>
      <c r="AJ39" s="97">
        <f t="shared" si="188"/>
        <v>28173147.643835161</v>
      </c>
      <c r="AK39" s="97">
        <f t="shared" si="188"/>
        <v>17147297.125100475</v>
      </c>
      <c r="AL39" s="97">
        <f t="shared" si="188"/>
        <v>21347092.38673678</v>
      </c>
      <c r="AM39" s="97">
        <f t="shared" si="188"/>
        <v>31771900.422674041</v>
      </c>
      <c r="AN39" s="97">
        <f t="shared" ref="AN39" si="189">AN30*AN26</f>
        <v>42791771.789794832</v>
      </c>
      <c r="AP39" s="97">
        <f>AP30*AP26</f>
        <v>121291550.48870441</v>
      </c>
      <c r="AQ39" s="97">
        <f>AQ30*AQ26</f>
        <v>148046284.2249777</v>
      </c>
      <c r="AR39" s="97">
        <f t="shared" ref="AR39:BG39" si="190">AR30*AR26</f>
        <v>201978179.69813806</v>
      </c>
      <c r="AS39" s="97">
        <f t="shared" si="190"/>
        <v>200661780.78828043</v>
      </c>
      <c r="AT39" s="97">
        <f t="shared" si="190"/>
        <v>201706422.76407695</v>
      </c>
      <c r="AU39" s="97">
        <f t="shared" si="190"/>
        <v>291194784.36341125</v>
      </c>
      <c r="AV39" s="97">
        <f t="shared" si="190"/>
        <v>331223109.01697946</v>
      </c>
      <c r="AW39" s="97">
        <f t="shared" si="190"/>
        <v>339567612.58951771</v>
      </c>
      <c r="AX39" s="97">
        <f t="shared" si="190"/>
        <v>251539325.17512116</v>
      </c>
      <c r="AY39" s="97">
        <f t="shared" si="190"/>
        <v>164994979.75845745</v>
      </c>
      <c r="AZ39" s="97">
        <f t="shared" si="190"/>
        <v>118092766.51530853</v>
      </c>
      <c r="BA39" s="97">
        <f t="shared" si="190"/>
        <v>136266751.49333373</v>
      </c>
      <c r="BB39" s="97">
        <f t="shared" si="190"/>
        <v>175708728.81674549</v>
      </c>
      <c r="BC39" s="97">
        <f t="shared" si="190"/>
        <v>197763797.03114939</v>
      </c>
      <c r="BD39" s="97">
        <f t="shared" si="190"/>
        <v>151317313.00719282</v>
      </c>
      <c r="BE39" s="97">
        <f t="shared" si="190"/>
        <v>141241806.30117854</v>
      </c>
      <c r="BF39" s="97">
        <f t="shared" si="190"/>
        <v>173688466.56904325</v>
      </c>
      <c r="BG39" s="97">
        <f t="shared" si="190"/>
        <v>223639156.31715026</v>
      </c>
      <c r="BH39" s="97">
        <f t="shared" ref="BH39" si="191">BH30*BH26</f>
        <v>223840467.58944455</v>
      </c>
      <c r="BJ39" s="97">
        <f>BJ30*BJ26</f>
        <v>36005061.367813788</v>
      </c>
      <c r="BK39" s="97">
        <f>BK30*BK26</f>
        <v>45568837.585390665</v>
      </c>
      <c r="BL39" s="97">
        <f t="shared" ref="BL39:CA39" si="192">BL30*BL26</f>
        <v>40387372.524525844</v>
      </c>
      <c r="BM39" s="97">
        <f t="shared" si="192"/>
        <v>41073852.484092981</v>
      </c>
      <c r="BN39" s="97">
        <f t="shared" si="192"/>
        <v>142095129.54224104</v>
      </c>
      <c r="BO39" s="97">
        <f t="shared" si="192"/>
        <v>157350809.36288568</v>
      </c>
      <c r="BP39" s="97">
        <f t="shared" si="192"/>
        <v>240856539.01218802</v>
      </c>
      <c r="BQ39" s="97">
        <f t="shared" si="192"/>
        <v>127679876.34629458</v>
      </c>
      <c r="BR39" s="97">
        <f t="shared" si="192"/>
        <v>206590446.83227235</v>
      </c>
      <c r="BS39" s="97">
        <f t="shared" si="192"/>
        <v>67934705.668374047</v>
      </c>
      <c r="BT39" s="97">
        <f t="shared" si="192"/>
        <v>48173677.841692723</v>
      </c>
      <c r="BU39" s="97">
        <f t="shared" si="192"/>
        <v>54605044.806239903</v>
      </c>
      <c r="BV39" s="97">
        <f t="shared" si="192"/>
        <v>60973897.855337493</v>
      </c>
      <c r="BW39" s="97">
        <f t="shared" si="192"/>
        <v>63587505.830424823</v>
      </c>
      <c r="BX39" s="97">
        <f t="shared" si="192"/>
        <v>41978444.584673569</v>
      </c>
      <c r="BY39" s="97">
        <f t="shared" si="192"/>
        <v>22980521.978300102</v>
      </c>
      <c r="BZ39" s="97">
        <f t="shared" si="192"/>
        <v>36578660.59133698</v>
      </c>
      <c r="CA39" s="97">
        <f t="shared" si="192"/>
        <v>37090235.65732085</v>
      </c>
      <c r="CB39" s="97">
        <f t="shared" ref="CB39" si="193">CB30*CB26</f>
        <v>66275848.163254187</v>
      </c>
      <c r="CD39" s="97">
        <f>CD30*CD26</f>
        <v>122972366.41810025</v>
      </c>
      <c r="CE39" s="97">
        <f>CE30*CE26</f>
        <v>197738361.50321692</v>
      </c>
      <c r="CF39" s="97">
        <f t="shared" ref="CF39:CU39" si="194">CF30*CF26</f>
        <v>225725527.22856039</v>
      </c>
      <c r="CG39" s="97">
        <f t="shared" si="194"/>
        <v>334797656.61194223</v>
      </c>
      <c r="CH39" s="97">
        <f t="shared" si="194"/>
        <v>316167471.32727838</v>
      </c>
      <c r="CI39" s="97">
        <f t="shared" si="194"/>
        <v>354926134.87148559</v>
      </c>
      <c r="CJ39" s="97">
        <f t="shared" si="194"/>
        <v>374247616.70515299</v>
      </c>
      <c r="CK39" s="97">
        <f t="shared" si="194"/>
        <v>275193037.682338</v>
      </c>
      <c r="CL39" s="97">
        <f t="shared" si="194"/>
        <v>117167215.29116957</v>
      </c>
      <c r="CM39" s="97">
        <f t="shared" si="194"/>
        <v>104997067.85392831</v>
      </c>
      <c r="CN39" s="97">
        <f t="shared" si="194"/>
        <v>112533883.31735004</v>
      </c>
      <c r="CO39" s="97">
        <f t="shared" si="194"/>
        <v>100006864.91805589</v>
      </c>
      <c r="CP39" s="97">
        <f t="shared" si="194"/>
        <v>90997917.873305216</v>
      </c>
      <c r="CQ39" s="97">
        <f t="shared" si="194"/>
        <v>124208187.59675592</v>
      </c>
      <c r="CR39" s="97">
        <f t="shared" si="194"/>
        <v>76872892.741806254</v>
      </c>
      <c r="CS39" s="97">
        <f t="shared" si="194"/>
        <v>53653155.8710173</v>
      </c>
      <c r="CT39" s="97">
        <f t="shared" si="194"/>
        <v>51068360.933550991</v>
      </c>
      <c r="CU39" s="97">
        <f t="shared" si="194"/>
        <v>80444727.162566215</v>
      </c>
      <c r="CV39" s="97">
        <f t="shared" ref="CV39" si="195">CV30*CV26</f>
        <v>71800513.356165081</v>
      </c>
      <c r="CX39" s="97">
        <f>CX30*CX26</f>
        <v>113088003.01278991</v>
      </c>
      <c r="CY39" s="97">
        <f>CY30*CY26</f>
        <v>142272256.13761801</v>
      </c>
      <c r="CZ39" s="97">
        <f t="shared" ref="CZ39:DO39" si="196">CZ30*CZ26</f>
        <v>161664236.04848146</v>
      </c>
      <c r="DA39" s="97">
        <f t="shared" si="196"/>
        <v>264501988.69972926</v>
      </c>
      <c r="DB39" s="97">
        <f t="shared" si="196"/>
        <v>204739684.21917242</v>
      </c>
      <c r="DC39" s="97">
        <f t="shared" si="196"/>
        <v>241361356.3862592</v>
      </c>
      <c r="DD39" s="97">
        <f t="shared" si="196"/>
        <v>280841091.17438549</v>
      </c>
      <c r="DE39" s="97">
        <f t="shared" si="196"/>
        <v>184247994.20695004</v>
      </c>
      <c r="DF39" s="97">
        <f t="shared" si="196"/>
        <v>100192383.34899125</v>
      </c>
      <c r="DG39" s="97">
        <f t="shared" si="196"/>
        <v>91292554.749928802</v>
      </c>
      <c r="DH39" s="97">
        <f t="shared" si="196"/>
        <v>85628856.219233483</v>
      </c>
      <c r="DI39" s="97">
        <f t="shared" si="196"/>
        <v>75035879.508411482</v>
      </c>
      <c r="DJ39" s="97">
        <f t="shared" si="196"/>
        <v>95363013.202646166</v>
      </c>
      <c r="DK39" s="97">
        <f t="shared" si="196"/>
        <v>113760619.62738074</v>
      </c>
      <c r="DL39" s="97">
        <f t="shared" si="196"/>
        <v>57356473.369282633</v>
      </c>
      <c r="DM39" s="97">
        <f t="shared" si="196"/>
        <v>46726729.758732662</v>
      </c>
      <c r="DN39" s="97">
        <f t="shared" si="196"/>
        <v>47519942.311440103</v>
      </c>
      <c r="DO39" s="97">
        <f t="shared" si="196"/>
        <v>84352865.042524323</v>
      </c>
      <c r="DP39" s="97">
        <f t="shared" ref="DP39" si="197">DP30*DP26</f>
        <v>78980914.358423039</v>
      </c>
      <c r="DR39" s="97">
        <f>DR30*DR26</f>
        <v>92720643.503523886</v>
      </c>
      <c r="DS39" s="97">
        <f>DS30*DS26</f>
        <v>111272317.5293051</v>
      </c>
      <c r="DT39" s="97">
        <f t="shared" ref="DT39:EI39" si="198">DT30*DT26</f>
        <v>154488146.09183863</v>
      </c>
      <c r="DU39" s="97">
        <f t="shared" si="198"/>
        <v>193080111.06255996</v>
      </c>
      <c r="DV39" s="97">
        <f t="shared" si="198"/>
        <v>269209751.70716584</v>
      </c>
      <c r="DW39" s="97">
        <f t="shared" si="198"/>
        <v>260580156.76895374</v>
      </c>
      <c r="DX39" s="97">
        <f t="shared" si="198"/>
        <v>227399037.44937748</v>
      </c>
      <c r="DY39" s="97">
        <f t="shared" si="198"/>
        <v>123428529.32722992</v>
      </c>
      <c r="DZ39" s="97">
        <f t="shared" si="198"/>
        <v>120346622.86974055</v>
      </c>
      <c r="EA39" s="97">
        <f t="shared" si="198"/>
        <v>53744317.856369041</v>
      </c>
      <c r="EB39" s="97">
        <f t="shared" si="198"/>
        <v>28285732.220909469</v>
      </c>
      <c r="EC39" s="97">
        <f t="shared" si="198"/>
        <v>42457403.547149129</v>
      </c>
      <c r="ED39" s="97">
        <f t="shared" si="198"/>
        <v>136630591.37265769</v>
      </c>
      <c r="EE39" s="97">
        <f t="shared" si="198"/>
        <v>297810421.59960592</v>
      </c>
      <c r="EF39" s="97">
        <f t="shared" si="198"/>
        <v>159954276.23966041</v>
      </c>
      <c r="EG39" s="97">
        <f t="shared" si="198"/>
        <v>109964779.86940812</v>
      </c>
      <c r="EH39" s="97">
        <f t="shared" si="198"/>
        <v>153132460.50102895</v>
      </c>
      <c r="EI39" s="97">
        <f t="shared" si="198"/>
        <v>268098974.26800039</v>
      </c>
      <c r="EJ39" s="97">
        <f t="shared" ref="EJ39" si="199">EJ30*EJ26</f>
        <v>323382033.09443301</v>
      </c>
    </row>
    <row r="40" spans="1:140" x14ac:dyDescent="0.25">
      <c r="A40" s="95" t="s">
        <v>154</v>
      </c>
      <c r="B40" s="97">
        <f t="shared" ref="B40:S40" si="200">B10</f>
        <v>-2165647</v>
      </c>
      <c r="C40" s="97">
        <f t="shared" si="200"/>
        <v>-2916239</v>
      </c>
      <c r="D40" s="97">
        <f t="shared" si="200"/>
        <v>-2681394</v>
      </c>
      <c r="E40" s="97">
        <f t="shared" si="200"/>
        <v>-3152132</v>
      </c>
      <c r="F40" s="97">
        <f t="shared" si="200"/>
        <v>0</v>
      </c>
      <c r="G40" s="97">
        <f t="shared" si="200"/>
        <v>0</v>
      </c>
      <c r="H40" s="97">
        <f t="shared" si="200"/>
        <v>0</v>
      </c>
      <c r="I40" s="97">
        <f t="shared" si="200"/>
        <v>0</v>
      </c>
      <c r="J40" s="97">
        <f t="shared" si="200"/>
        <v>0</v>
      </c>
      <c r="K40" s="97">
        <f t="shared" si="200"/>
        <v>0</v>
      </c>
      <c r="L40" s="97">
        <f t="shared" si="200"/>
        <v>0</v>
      </c>
      <c r="M40" s="97">
        <f t="shared" si="200"/>
        <v>0</v>
      </c>
      <c r="N40" s="97">
        <f t="shared" si="200"/>
        <v>-1266375.02</v>
      </c>
      <c r="O40" s="97">
        <f t="shared" si="200"/>
        <v>-662149.93000000005</v>
      </c>
      <c r="P40" s="97">
        <f t="shared" si="200"/>
        <v>-820972.05</v>
      </c>
      <c r="Q40" s="97">
        <f t="shared" si="200"/>
        <v>-592398.63</v>
      </c>
      <c r="R40" s="97">
        <f t="shared" si="200"/>
        <v>-751786.5</v>
      </c>
      <c r="S40" s="97">
        <f t="shared" si="200"/>
        <v>-971438.61</v>
      </c>
      <c r="T40" s="97">
        <f t="shared" ref="T40" si="201">T10</f>
        <v>-1027667.59</v>
      </c>
      <c r="V40" s="97">
        <f t="shared" ref="V40:AM40" si="202">V10</f>
        <v>187642</v>
      </c>
      <c r="W40" s="97">
        <f t="shared" si="202"/>
        <v>574657</v>
      </c>
      <c r="X40" s="97">
        <f t="shared" si="202"/>
        <v>-327422</v>
      </c>
      <c r="Y40" s="97">
        <f t="shared" si="202"/>
        <v>9856880</v>
      </c>
      <c r="Z40" s="97">
        <f t="shared" si="202"/>
        <v>0</v>
      </c>
      <c r="AA40" s="97">
        <f t="shared" si="202"/>
        <v>-8099</v>
      </c>
      <c r="AB40" s="97">
        <f t="shared" si="202"/>
        <v>-153</v>
      </c>
      <c r="AC40" s="97">
        <f t="shared" si="202"/>
        <v>-23420</v>
      </c>
      <c r="AD40" s="97">
        <f t="shared" si="202"/>
        <v>29913647.3614357</v>
      </c>
      <c r="AE40" s="97">
        <f t="shared" si="202"/>
        <v>-2808064.3834979301</v>
      </c>
      <c r="AF40" s="97">
        <f t="shared" si="202"/>
        <v>-23808117.553757567</v>
      </c>
      <c r="AG40" s="97">
        <f t="shared" si="202"/>
        <v>-983016.97188056295</v>
      </c>
      <c r="AH40" s="97">
        <f t="shared" si="202"/>
        <v>-550509.79</v>
      </c>
      <c r="AI40" s="97">
        <f t="shared" si="202"/>
        <v>46503293.539999999</v>
      </c>
      <c r="AJ40" s="97">
        <f t="shared" si="202"/>
        <v>-8263.86</v>
      </c>
      <c r="AK40" s="97">
        <f t="shared" si="202"/>
        <v>-3765153.6</v>
      </c>
      <c r="AL40" s="97">
        <f t="shared" si="202"/>
        <v>-13952128.300000001</v>
      </c>
      <c r="AM40" s="97">
        <f t="shared" si="202"/>
        <v>-3364000.72</v>
      </c>
      <c r="AN40" s="97">
        <f t="shared" ref="AN40" si="203">AN10</f>
        <v>-76892903.329999998</v>
      </c>
      <c r="AP40" s="97">
        <f t="shared" ref="AP40:BG40" si="204">AP10</f>
        <v>-4563172</v>
      </c>
      <c r="AQ40" s="97">
        <f t="shared" si="204"/>
        <v>-6783675</v>
      </c>
      <c r="AR40" s="97">
        <f t="shared" si="204"/>
        <v>-4364532</v>
      </c>
      <c r="AS40" s="97">
        <f t="shared" si="204"/>
        <v>-5808033</v>
      </c>
      <c r="AT40" s="97">
        <f t="shared" si="204"/>
        <v>0</v>
      </c>
      <c r="AU40" s="97">
        <f t="shared" si="204"/>
        <v>0</v>
      </c>
      <c r="AV40" s="97">
        <f t="shared" si="204"/>
        <v>0</v>
      </c>
      <c r="AW40" s="97">
        <f t="shared" si="204"/>
        <v>0</v>
      </c>
      <c r="AX40" s="97">
        <f t="shared" si="204"/>
        <v>0</v>
      </c>
      <c r="AY40" s="97">
        <f t="shared" si="204"/>
        <v>0</v>
      </c>
      <c r="AZ40" s="97">
        <f t="shared" si="204"/>
        <v>0</v>
      </c>
      <c r="BA40" s="97">
        <f t="shared" si="204"/>
        <v>0</v>
      </c>
      <c r="BB40" s="97">
        <f t="shared" si="204"/>
        <v>-4681397.49</v>
      </c>
      <c r="BC40" s="97">
        <f t="shared" si="204"/>
        <v>-2395666.4700000002</v>
      </c>
      <c r="BD40" s="97">
        <f t="shared" si="204"/>
        <v>-2916025.45</v>
      </c>
      <c r="BE40" s="97">
        <f t="shared" si="204"/>
        <v>-2075898.12</v>
      </c>
      <c r="BF40" s="97">
        <f t="shared" si="204"/>
        <v>-2565707.1</v>
      </c>
      <c r="BG40" s="97">
        <f t="shared" si="204"/>
        <v>-3216137.73</v>
      </c>
      <c r="BH40" s="97">
        <f t="shared" ref="BH40" si="205">BH10</f>
        <v>-3270186.26</v>
      </c>
      <c r="BJ40" s="97">
        <f t="shared" ref="BJ40:CA40" si="206">BJ10</f>
        <v>168200</v>
      </c>
      <c r="BK40" s="97">
        <f t="shared" si="206"/>
        <v>497829</v>
      </c>
      <c r="BL40" s="97">
        <f t="shared" si="206"/>
        <v>-259056</v>
      </c>
      <c r="BM40" s="97">
        <f t="shared" si="206"/>
        <v>-3251209</v>
      </c>
      <c r="BN40" s="97">
        <f t="shared" si="206"/>
        <v>0</v>
      </c>
      <c r="BO40" s="97">
        <f t="shared" si="206"/>
        <v>0</v>
      </c>
      <c r="BP40" s="97">
        <f t="shared" si="206"/>
        <v>0</v>
      </c>
      <c r="BQ40" s="97">
        <f t="shared" si="206"/>
        <v>0</v>
      </c>
      <c r="BR40" s="97">
        <f t="shared" si="206"/>
        <v>-29947754.3614357</v>
      </c>
      <c r="BS40" s="97">
        <f t="shared" si="206"/>
        <v>0</v>
      </c>
      <c r="BT40" s="97">
        <f t="shared" si="206"/>
        <v>0</v>
      </c>
      <c r="BU40" s="97">
        <f t="shared" si="206"/>
        <v>0</v>
      </c>
      <c r="BV40" s="97">
        <f t="shared" si="206"/>
        <v>0</v>
      </c>
      <c r="BW40" s="97">
        <f t="shared" si="206"/>
        <v>-42760883.329999998</v>
      </c>
      <c r="BX40" s="97">
        <f t="shared" si="206"/>
        <v>0</v>
      </c>
      <c r="BY40" s="97">
        <f t="shared" si="206"/>
        <v>0</v>
      </c>
      <c r="BZ40" s="97">
        <f t="shared" si="206"/>
        <v>0</v>
      </c>
      <c r="CA40" s="97">
        <f t="shared" si="206"/>
        <v>0</v>
      </c>
      <c r="CB40" s="97">
        <f t="shared" ref="CB40" si="207">CB10</f>
        <v>69630209.890000001</v>
      </c>
      <c r="CD40" s="97">
        <f t="shared" ref="CD40:CU40" si="208">CD10</f>
        <v>-565597</v>
      </c>
      <c r="CE40" s="97">
        <f t="shared" si="208"/>
        <v>-1305823</v>
      </c>
      <c r="CF40" s="97">
        <f t="shared" si="208"/>
        <v>-1340189</v>
      </c>
      <c r="CG40" s="97">
        <f t="shared" si="208"/>
        <v>4144184</v>
      </c>
      <c r="CH40" s="97">
        <f t="shared" si="208"/>
        <v>-551917</v>
      </c>
      <c r="CI40" s="97">
        <f t="shared" si="208"/>
        <v>-618714</v>
      </c>
      <c r="CJ40" s="97">
        <f t="shared" si="208"/>
        <v>-827791</v>
      </c>
      <c r="CK40" s="97">
        <f t="shared" si="208"/>
        <v>-458102</v>
      </c>
      <c r="CL40" s="97">
        <f t="shared" si="208"/>
        <v>-469120.06519315398</v>
      </c>
      <c r="CM40" s="97">
        <f t="shared" si="208"/>
        <v>-34051962.638538703</v>
      </c>
      <c r="CN40" s="97">
        <f t="shared" si="208"/>
        <v>-81088138.8432284</v>
      </c>
      <c r="CO40" s="97">
        <f t="shared" si="208"/>
        <v>-5684633.9660752304</v>
      </c>
      <c r="CP40" s="97">
        <f t="shared" si="208"/>
        <v>-5123317.25</v>
      </c>
      <c r="CQ40" s="97">
        <f t="shared" si="208"/>
        <v>15608886.02</v>
      </c>
      <c r="CR40" s="97">
        <f t="shared" si="208"/>
        <v>-156615.09</v>
      </c>
      <c r="CS40" s="97">
        <f t="shared" si="208"/>
        <v>-30434250.57</v>
      </c>
      <c r="CT40" s="97">
        <f t="shared" si="208"/>
        <v>-114526751.09999999</v>
      </c>
      <c r="CU40" s="97">
        <f t="shared" si="208"/>
        <v>-22743197.629999999</v>
      </c>
      <c r="CV40" s="97">
        <f t="shared" ref="CV40" si="209">CV10</f>
        <v>-51126323.030000001</v>
      </c>
      <c r="CX40" s="97">
        <f t="shared" ref="CX40:DO40" si="210">CX10</f>
        <v>-508233</v>
      </c>
      <c r="CY40" s="97">
        <f t="shared" si="210"/>
        <v>-1192005</v>
      </c>
      <c r="CZ40" s="97">
        <f t="shared" si="210"/>
        <v>-1318415</v>
      </c>
      <c r="DA40" s="97">
        <f t="shared" si="210"/>
        <v>-8670917</v>
      </c>
      <c r="DB40" s="97">
        <f t="shared" si="210"/>
        <v>-565003</v>
      </c>
      <c r="DC40" s="97">
        <f t="shared" si="210"/>
        <v>-405266</v>
      </c>
      <c r="DD40" s="97">
        <f t="shared" si="210"/>
        <v>-676354</v>
      </c>
      <c r="DE40" s="97">
        <f t="shared" si="210"/>
        <v>-303356</v>
      </c>
      <c r="DF40" s="97">
        <f t="shared" si="210"/>
        <v>-112963.373460049</v>
      </c>
      <c r="DG40" s="97">
        <f t="shared" si="210"/>
        <v>-9124603.7743194103</v>
      </c>
      <c r="DH40" s="97">
        <f t="shared" si="210"/>
        <v>-8886680.5141265895</v>
      </c>
      <c r="DI40" s="97">
        <f t="shared" si="210"/>
        <v>-2051413.7588267501</v>
      </c>
      <c r="DJ40" s="97">
        <f t="shared" si="210"/>
        <v>-2960741.65</v>
      </c>
      <c r="DK40" s="97">
        <f t="shared" si="210"/>
        <v>-56168.38</v>
      </c>
      <c r="DL40" s="97">
        <f t="shared" si="210"/>
        <v>-115177.76</v>
      </c>
      <c r="DM40" s="97">
        <f t="shared" si="210"/>
        <v>-19714020.32</v>
      </c>
      <c r="DN40" s="97">
        <f t="shared" si="210"/>
        <v>-74222111.629999995</v>
      </c>
      <c r="DO40" s="97">
        <f t="shared" si="210"/>
        <v>-15219936.359999999</v>
      </c>
      <c r="DP40" s="97">
        <f t="shared" ref="DP40" si="211">DP10</f>
        <v>-26294947.52</v>
      </c>
      <c r="DR40" s="97">
        <f t="shared" ref="DR40:EI40" si="212">DR10</f>
        <v>-2628697</v>
      </c>
      <c r="DS40" s="97">
        <f t="shared" si="212"/>
        <v>-2204283</v>
      </c>
      <c r="DT40" s="97">
        <f t="shared" si="212"/>
        <v>-2642345</v>
      </c>
      <c r="DU40" s="97">
        <f t="shared" si="212"/>
        <v>-4202508</v>
      </c>
      <c r="DV40" s="97">
        <f t="shared" si="212"/>
        <v>-2878035</v>
      </c>
      <c r="DW40" s="97">
        <f t="shared" si="212"/>
        <v>-3749639</v>
      </c>
      <c r="DX40" s="97">
        <f t="shared" si="212"/>
        <v>-3343525</v>
      </c>
      <c r="DY40" s="97">
        <f t="shared" si="212"/>
        <v>-3349311</v>
      </c>
      <c r="DZ40" s="97">
        <f t="shared" si="212"/>
        <v>-140276854.00626701</v>
      </c>
      <c r="EA40" s="97">
        <f t="shared" si="212"/>
        <v>-4019968.8714705398</v>
      </c>
      <c r="EB40" s="97">
        <f t="shared" si="212"/>
        <v>-63389799.166430697</v>
      </c>
      <c r="EC40" s="97">
        <f t="shared" si="212"/>
        <v>-16592750.616483999</v>
      </c>
      <c r="ED40" s="97">
        <f t="shared" si="212"/>
        <v>-12661392.07</v>
      </c>
      <c r="EE40" s="97">
        <f t="shared" si="212"/>
        <v>-29438641.82</v>
      </c>
      <c r="EF40" s="97">
        <f t="shared" si="212"/>
        <v>-3614449.8</v>
      </c>
      <c r="EG40" s="97">
        <f t="shared" si="212"/>
        <v>-7281185.5099999998</v>
      </c>
      <c r="EH40" s="97">
        <f t="shared" si="212"/>
        <v>-169306024.81</v>
      </c>
      <c r="EI40" s="97">
        <f t="shared" si="212"/>
        <v>-103341859.41</v>
      </c>
      <c r="EJ40" s="97">
        <f t="shared" ref="EJ40" si="213">EJ10</f>
        <v>-8698193.7899999991</v>
      </c>
    </row>
    <row r="41" spans="1:140" x14ac:dyDescent="0.25">
      <c r="A41" s="94" t="s">
        <v>155</v>
      </c>
      <c r="B41" s="97">
        <f>SUM(B35:B37,B39:B40)</f>
        <v>608745986.78326845</v>
      </c>
      <c r="C41" s="97">
        <f>SUM(C35:C37,C39:C40)</f>
        <v>670870050.93638706</v>
      </c>
      <c r="D41" s="97">
        <f t="shared" ref="D41:S41" si="214">SUM(D35:D37,D39:D40)</f>
        <v>733941280.78597939</v>
      </c>
      <c r="E41" s="97">
        <f t="shared" si="214"/>
        <v>807827564.75648713</v>
      </c>
      <c r="F41" s="97">
        <f t="shared" si="214"/>
        <v>971996931.03346574</v>
      </c>
      <c r="G41" s="97">
        <f t="shared" si="214"/>
        <v>1156114777.8078072</v>
      </c>
      <c r="H41" s="97">
        <f t="shared" si="214"/>
        <v>1301940626.2833779</v>
      </c>
      <c r="I41" s="97">
        <f t="shared" si="214"/>
        <v>1436500433.1542063</v>
      </c>
      <c r="J41" s="97">
        <f t="shared" si="214"/>
        <v>1611229280.3727698</v>
      </c>
      <c r="K41" s="97">
        <f t="shared" si="214"/>
        <v>1695612532.5400496</v>
      </c>
      <c r="L41" s="97">
        <f t="shared" si="214"/>
        <v>1745256540.0903964</v>
      </c>
      <c r="M41" s="97">
        <f t="shared" si="214"/>
        <v>1770991103.9305849</v>
      </c>
      <c r="N41" s="97">
        <f t="shared" si="214"/>
        <v>1816033179.2748148</v>
      </c>
      <c r="O41" s="97">
        <f t="shared" si="214"/>
        <v>1868683593.4600947</v>
      </c>
      <c r="P41" s="97">
        <f t="shared" si="214"/>
        <v>1906201256.7375429</v>
      </c>
      <c r="Q41" s="97">
        <f t="shared" si="214"/>
        <v>1928271990.7788329</v>
      </c>
      <c r="R41" s="97">
        <f t="shared" si="214"/>
        <v>2002195407.0401134</v>
      </c>
      <c r="S41" s="97">
        <f t="shared" si="214"/>
        <v>2168346385.7390952</v>
      </c>
      <c r="T41" s="97">
        <f t="shared" ref="T41" si="215">SUM(T35:T37,T39:T40)</f>
        <v>2278222234.882844</v>
      </c>
      <c r="V41" s="97">
        <f>SUM(V35:V37,V39:V40)</f>
        <v>374324833.92096663</v>
      </c>
      <c r="W41" s="97">
        <f>SUM(W35:W37,W39:W40)</f>
        <v>430619001.72787702</v>
      </c>
      <c r="X41" s="97">
        <f t="shared" ref="X41:AM41" si="216">SUM(X35:X37,X39:X40)</f>
        <v>493783686.3555463</v>
      </c>
      <c r="Y41" s="97">
        <f t="shared" si="216"/>
        <v>508841548.79341263</v>
      </c>
      <c r="Z41" s="97">
        <f t="shared" si="216"/>
        <v>543547796.36701202</v>
      </c>
      <c r="AA41" s="97">
        <f t="shared" si="216"/>
        <v>612772478.20570791</v>
      </c>
      <c r="AB41" s="97">
        <f t="shared" si="216"/>
        <v>689166403.19775987</v>
      </c>
      <c r="AC41" s="97">
        <f t="shared" si="216"/>
        <v>735305538.48898494</v>
      </c>
      <c r="AD41" s="97">
        <f t="shared" si="216"/>
        <v>869477109.33236623</v>
      </c>
      <c r="AE41" s="97">
        <f t="shared" si="216"/>
        <v>900971399.90194452</v>
      </c>
      <c r="AF41" s="97">
        <f t="shared" si="216"/>
        <v>897945134.39747345</v>
      </c>
      <c r="AG41" s="97">
        <f t="shared" si="216"/>
        <v>908180025.48803139</v>
      </c>
      <c r="AH41" s="97">
        <f t="shared" si="216"/>
        <v>924196144.61523259</v>
      </c>
      <c r="AI41" s="97">
        <f t="shared" si="216"/>
        <v>1003306609.1768702</v>
      </c>
      <c r="AJ41" s="97">
        <f t="shared" si="216"/>
        <v>1022720737.5572671</v>
      </c>
      <c r="AK41" s="97">
        <f t="shared" si="216"/>
        <v>1017198313.3018143</v>
      </c>
      <c r="AL41" s="97">
        <f t="shared" si="216"/>
        <v>1029678565.4893252</v>
      </c>
      <c r="AM41" s="97">
        <f t="shared" si="216"/>
        <v>1103096678.5694704</v>
      </c>
      <c r="AN41" s="97">
        <f t="shared" ref="AN41" si="217">SUM(AN35:AN37,AN39:AN40)</f>
        <v>1079048991.0967872</v>
      </c>
      <c r="AP41" s="97">
        <f>SUM(AP35:AP37,AP39:AP40)</f>
        <v>1349832509.4887044</v>
      </c>
      <c r="AQ41" s="97">
        <f>SUM(AQ35:AQ37,AQ39:AQ40)</f>
        <v>1506589717.4813514</v>
      </c>
      <c r="AR41" s="97">
        <f t="shared" ref="AR41:BG41" si="218">SUM(AR35:AR37,AR39:AR40)</f>
        <v>1703396647.5634682</v>
      </c>
      <c r="AS41" s="97">
        <f t="shared" si="218"/>
        <v>1932140771.2613063</v>
      </c>
      <c r="AT41" s="97">
        <f t="shared" si="218"/>
        <v>2058590949.597156</v>
      </c>
      <c r="AU41" s="97">
        <f t="shared" si="218"/>
        <v>2332201577.8148694</v>
      </c>
      <c r="AV41" s="97">
        <f t="shared" si="218"/>
        <v>2725166149.9000635</v>
      </c>
      <c r="AW41" s="97">
        <f t="shared" si="218"/>
        <v>3047907309.2666144</v>
      </c>
      <c r="AX41" s="97">
        <f t="shared" si="218"/>
        <v>3289681899.2614899</v>
      </c>
      <c r="AY41" s="97">
        <f t="shared" si="218"/>
        <v>3462224073.4137983</v>
      </c>
      <c r="AZ41" s="97">
        <f t="shared" si="218"/>
        <v>3554432789.3590569</v>
      </c>
      <c r="BA41" s="97">
        <f t="shared" si="218"/>
        <v>3646779416.8746562</v>
      </c>
      <c r="BB41" s="97">
        <f t="shared" si="218"/>
        <v>3799830577.8456569</v>
      </c>
      <c r="BC41" s="97">
        <f t="shared" si="218"/>
        <v>3974148920.8621035</v>
      </c>
      <c r="BD41" s="97">
        <f t="shared" si="218"/>
        <v>4097622172.1241651</v>
      </c>
      <c r="BE41" s="97">
        <f t="shared" si="218"/>
        <v>4164119875.8572421</v>
      </c>
      <c r="BF41" s="97">
        <f t="shared" si="218"/>
        <v>4382240256.3560629</v>
      </c>
      <c r="BG41" s="97">
        <f t="shared" si="218"/>
        <v>4857646462.4120646</v>
      </c>
      <c r="BH41" s="97">
        <f t="shared" ref="BH41" si="219">SUM(BH35:BH37,BH39:BH40)</f>
        <v>5158286014.8131371</v>
      </c>
      <c r="BJ41" s="97">
        <f>SUM(BJ35:BJ37,BJ39:BJ40)</f>
        <v>377530346.36781377</v>
      </c>
      <c r="BK41" s="97">
        <f>SUM(BK35:BK37,BK39:BK40)</f>
        <v>413554056.19190663</v>
      </c>
      <c r="BL41" s="97">
        <f t="shared" ref="BL41:CA41" si="220">SUM(BL35:BL37,BL39:BL40)</f>
        <v>442650183.55783784</v>
      </c>
      <c r="BM41" s="97">
        <f t="shared" si="220"/>
        <v>471793667.7573806</v>
      </c>
      <c r="BN41" s="97">
        <f t="shared" si="220"/>
        <v>656208710.23582816</v>
      </c>
      <c r="BO41" s="97">
        <f t="shared" si="220"/>
        <v>816771256.29633021</v>
      </c>
      <c r="BP41" s="97">
        <f t="shared" si="220"/>
        <v>1048135318.0873585</v>
      </c>
      <c r="BQ41" s="97">
        <f t="shared" si="220"/>
        <v>1162453499.0576613</v>
      </c>
      <c r="BR41" s="97">
        <f t="shared" si="220"/>
        <v>1348311532.3741434</v>
      </c>
      <c r="BS41" s="97">
        <f t="shared" si="220"/>
        <v>1402536449.6037014</v>
      </c>
      <c r="BT41" s="97">
        <f t="shared" si="220"/>
        <v>1428954882.6255441</v>
      </c>
      <c r="BU41" s="97">
        <f t="shared" si="220"/>
        <v>1459812749.057045</v>
      </c>
      <c r="BV41" s="97">
        <f t="shared" si="220"/>
        <v>1499424823.2307434</v>
      </c>
      <c r="BW41" s="97">
        <f t="shared" si="220"/>
        <v>1497281111.6801345</v>
      </c>
      <c r="BX41" s="97">
        <f t="shared" si="220"/>
        <v>1518643377.7207596</v>
      </c>
      <c r="BY41" s="97">
        <f t="shared" si="220"/>
        <v>1503851175.4892955</v>
      </c>
      <c r="BZ41" s="97">
        <f t="shared" si="220"/>
        <v>1542993681.3272452</v>
      </c>
      <c r="CA41" s="97">
        <f t="shared" si="220"/>
        <v>1652381362.2395554</v>
      </c>
      <c r="CB41" s="97">
        <f t="shared" ref="CB41" si="221">SUM(CB35:CB37,CB39:CB40)</f>
        <v>1798169483.4289079</v>
      </c>
      <c r="CD41" s="97">
        <f>SUM(CD35:CD37,CD39:CD40)</f>
        <v>1354212834.4181004</v>
      </c>
      <c r="CE41" s="97">
        <f>SUM(CE35:CE37,CE39:CE40)</f>
        <v>1549968634.6417825</v>
      </c>
      <c r="CF41" s="97">
        <f t="shared" ref="CF41:CU41" si="222">SUM(CF35:CF37,CF39:CF40)</f>
        <v>1769985306.5988641</v>
      </c>
      <c r="CG41" s="97">
        <f t="shared" si="222"/>
        <v>2124011545.1478772</v>
      </c>
      <c r="CH41" s="97">
        <f t="shared" si="222"/>
        <v>2441483401.9792914</v>
      </c>
      <c r="CI41" s="97">
        <f t="shared" si="222"/>
        <v>2776965805.6760221</v>
      </c>
      <c r="CJ41" s="97">
        <f t="shared" si="222"/>
        <v>3109039958.964642</v>
      </c>
      <c r="CK41" s="97">
        <f t="shared" si="222"/>
        <v>3326734530.255661</v>
      </c>
      <c r="CL41" s="97">
        <f t="shared" si="222"/>
        <v>3463482243.083293</v>
      </c>
      <c r="CM41" s="97">
        <f t="shared" si="222"/>
        <v>3525440120.2970924</v>
      </c>
      <c r="CN41" s="97">
        <f t="shared" si="222"/>
        <v>3522890082.4459376</v>
      </c>
      <c r="CO41" s="97">
        <f t="shared" si="222"/>
        <v>3562735987.9708414</v>
      </c>
      <c r="CP41" s="97">
        <f t="shared" si="222"/>
        <v>3641506112.8685093</v>
      </c>
      <c r="CQ41" s="97">
        <f t="shared" si="222"/>
        <v>3739472250.9977555</v>
      </c>
      <c r="CR41" s="97">
        <f t="shared" si="222"/>
        <v>3783524911.2064705</v>
      </c>
      <c r="CS41" s="97">
        <f t="shared" si="222"/>
        <v>3735312107.7036285</v>
      </c>
      <c r="CT41" s="97">
        <f t="shared" si="222"/>
        <v>3686006633.5700808</v>
      </c>
      <c r="CU41" s="97">
        <f t="shared" si="222"/>
        <v>3894983867.3804631</v>
      </c>
      <c r="CV41" s="97">
        <f t="shared" ref="CV41" si="223">SUM(CV35:CV37,CV39:CV40)</f>
        <v>3936781308.5002675</v>
      </c>
      <c r="CX41" s="97">
        <f>SUM(CX35:CX37,CX39:CX40)</f>
        <v>918918943.01278996</v>
      </c>
      <c r="CY41" s="97">
        <f>SUM(CY35:CY37,CY39:CY40)</f>
        <v>1052980153.8186288</v>
      </c>
      <c r="CZ41" s="97">
        <f t="shared" ref="CZ41:DO41" si="224">SUM(CZ35:CZ37,CZ39:CZ40)</f>
        <v>1194260836.837595</v>
      </c>
      <c r="DA41" s="97">
        <f t="shared" si="224"/>
        <v>1454297988.6247759</v>
      </c>
      <c r="DB41" s="97">
        <f t="shared" si="224"/>
        <v>1631013398.8941798</v>
      </c>
      <c r="DC41" s="97">
        <f t="shared" si="224"/>
        <v>1901472656.5736623</v>
      </c>
      <c r="DD41" s="97">
        <f t="shared" si="224"/>
        <v>2237810198.0752521</v>
      </c>
      <c r="DE41" s="97">
        <f t="shared" si="224"/>
        <v>2434548634.6655273</v>
      </c>
      <c r="DF41" s="97">
        <f t="shared" si="224"/>
        <v>2528208195.6935606</v>
      </c>
      <c r="DG41" s="97">
        <f t="shared" si="224"/>
        <v>2601536225.3025122</v>
      </c>
      <c r="DH41" s="97">
        <f t="shared" si="224"/>
        <v>2640729108.2989187</v>
      </c>
      <c r="DI41" s="97">
        <f t="shared" si="224"/>
        <v>2664757117.3175702</v>
      </c>
      <c r="DJ41" s="97">
        <f t="shared" si="224"/>
        <v>2724776026.5747762</v>
      </c>
      <c r="DK41" s="97">
        <f t="shared" si="224"/>
        <v>2801620855.3713942</v>
      </c>
      <c r="DL41" s="97">
        <f t="shared" si="224"/>
        <v>2824896709.98946</v>
      </c>
      <c r="DM41" s="97">
        <f t="shared" si="224"/>
        <v>2783922237.0064659</v>
      </c>
      <c r="DN41" s="97">
        <f t="shared" si="224"/>
        <v>2767925344.4784355</v>
      </c>
      <c r="DO41" s="97">
        <f t="shared" si="224"/>
        <v>2977106177.4684739</v>
      </c>
      <c r="DP41" s="97">
        <f t="shared" ref="DP41" si="225">SUM(DP35:DP37,DP39:DP40)</f>
        <v>3051474689.1555977</v>
      </c>
      <c r="DR41" s="97">
        <f>SUM(DR35:DR37,DR39:DR40)</f>
        <v>502384630.50352389</v>
      </c>
      <c r="DS41" s="97">
        <f>SUM(DS35:DS37,DS39:DS40)</f>
        <v>573338376.648103</v>
      </c>
      <c r="DT41" s="97">
        <f t="shared" ref="DT41:EI41" si="226">SUM(DT35:DT37,DT39:DT40)</f>
        <v>672234979.62578452</v>
      </c>
      <c r="DU41" s="97">
        <f t="shared" si="226"/>
        <v>803133656.2650907</v>
      </c>
      <c r="DV41" s="97">
        <f t="shared" si="226"/>
        <v>1006604182.9980327</v>
      </c>
      <c r="DW41" s="97">
        <f t="shared" si="226"/>
        <v>1190440100.1420004</v>
      </c>
      <c r="DX41" s="97">
        <f t="shared" si="226"/>
        <v>1315273919.6724372</v>
      </c>
      <c r="DY41" s="97">
        <f t="shared" si="226"/>
        <v>1291399965.890378</v>
      </c>
      <c r="DZ41" s="97">
        <f t="shared" si="226"/>
        <v>1142692428.8832653</v>
      </c>
      <c r="EA41" s="97">
        <f t="shared" si="226"/>
        <v>1048039809.8094773</v>
      </c>
      <c r="EB41" s="97">
        <f t="shared" si="226"/>
        <v>845505437.9857955</v>
      </c>
      <c r="EC41" s="97">
        <f t="shared" si="226"/>
        <v>694578774.11587703</v>
      </c>
      <c r="ED41" s="97">
        <f t="shared" si="226"/>
        <v>672790223.20217204</v>
      </c>
      <c r="EE41" s="97">
        <f t="shared" si="226"/>
        <v>812586679.71444058</v>
      </c>
      <c r="EF41" s="97">
        <f t="shared" si="226"/>
        <v>907726529.88734603</v>
      </c>
      <c r="EG41" s="97">
        <f t="shared" si="226"/>
        <v>920095396.56229484</v>
      </c>
      <c r="EH41" s="97">
        <f t="shared" si="226"/>
        <v>819983326.82456064</v>
      </c>
      <c r="EI41" s="97">
        <f t="shared" si="226"/>
        <v>914190931.67199552</v>
      </c>
      <c r="EJ41" s="97">
        <f t="shared" ref="EJ41" si="227">SUM(EJ35:EJ37,EJ39:EJ40)</f>
        <v>1137126498.1652489</v>
      </c>
    </row>
    <row r="42" spans="1:140" s="147" customFormat="1" x14ac:dyDescent="0.25">
      <c r="A42" s="147" t="s">
        <v>267</v>
      </c>
      <c r="B42" s="159">
        <f>AVERAGE(B35,B41)</f>
        <v>585483253.89163423</v>
      </c>
      <c r="C42" s="159">
        <f t="shared" ref="C42:S42" si="228">AVERAGE(C35,C41)</f>
        <v>639808018.85982776</v>
      </c>
      <c r="D42" s="159">
        <f t="shared" si="228"/>
        <v>702405665.86118317</v>
      </c>
      <c r="E42" s="159">
        <f t="shared" si="228"/>
        <v>770884422.77123332</v>
      </c>
      <c r="F42" s="159">
        <f t="shared" si="228"/>
        <v>922018169.89497638</v>
      </c>
      <c r="G42" s="159">
        <f t="shared" si="228"/>
        <v>1077363395.4206364</v>
      </c>
      <c r="H42" s="159">
        <f t="shared" si="228"/>
        <v>1210175028.5455925</v>
      </c>
      <c r="I42" s="159">
        <f t="shared" si="228"/>
        <v>1369505712.718792</v>
      </c>
      <c r="J42" s="159">
        <f t="shared" si="228"/>
        <v>1530400730.6457682</v>
      </c>
      <c r="K42" s="159">
        <f t="shared" si="228"/>
        <v>1653420906.2333145</v>
      </c>
      <c r="L42" s="159">
        <f t="shared" si="228"/>
        <v>1720434536.315223</v>
      </c>
      <c r="M42" s="159">
        <f t="shared" si="228"/>
        <v>1758123822.0104907</v>
      </c>
      <c r="N42" s="159">
        <f t="shared" si="228"/>
        <v>1793471604.3805299</v>
      </c>
      <c r="O42" s="159">
        <f t="shared" si="228"/>
        <v>1842341815.5374546</v>
      </c>
      <c r="P42" s="159">
        <f t="shared" si="228"/>
        <v>1887442425.0988188</v>
      </c>
      <c r="Q42" s="159">
        <f t="shared" si="228"/>
        <v>1917236623.7581878</v>
      </c>
      <c r="R42" s="159">
        <f t="shared" si="228"/>
        <v>1965233698.9194732</v>
      </c>
      <c r="S42" s="159">
        <f t="shared" si="228"/>
        <v>2085270896.3046043</v>
      </c>
      <c r="T42" s="159">
        <f t="shared" ref="T42" si="229">AVERAGE(T35,T41)</f>
        <v>2223284310.3109694</v>
      </c>
      <c r="V42" s="159">
        <f t="shared" ref="V42:AM42" si="230">AVERAGE(V35,V41)</f>
        <v>355065829.96048331</v>
      </c>
      <c r="W42" s="159">
        <f t="shared" si="230"/>
        <v>402471917.82442182</v>
      </c>
      <c r="X42" s="159">
        <f t="shared" si="230"/>
        <v>462201344.04171169</v>
      </c>
      <c r="Y42" s="159">
        <f t="shared" si="230"/>
        <v>501316872.57447946</v>
      </c>
      <c r="Z42" s="159">
        <f t="shared" si="230"/>
        <v>501694718.58021235</v>
      </c>
      <c r="AA42" s="159">
        <f t="shared" si="230"/>
        <v>574445135.28636003</v>
      </c>
      <c r="AB42" s="159">
        <f t="shared" si="230"/>
        <v>653743056.70173383</v>
      </c>
      <c r="AC42" s="159">
        <f t="shared" si="230"/>
        <v>713645826.34337234</v>
      </c>
      <c r="AD42" s="159">
        <f t="shared" si="230"/>
        <v>782155951.55462313</v>
      </c>
      <c r="AE42" s="159">
        <f t="shared" si="230"/>
        <v>885224254.69617844</v>
      </c>
      <c r="AF42" s="159">
        <f t="shared" si="230"/>
        <v>899458267.14970899</v>
      </c>
      <c r="AG42" s="159">
        <f t="shared" si="230"/>
        <v>904984568.92756152</v>
      </c>
      <c r="AH42" s="159">
        <f t="shared" si="230"/>
        <v>916519533.10543001</v>
      </c>
      <c r="AI42" s="159">
        <f t="shared" si="230"/>
        <v>963743664.89105141</v>
      </c>
      <c r="AJ42" s="159">
        <f t="shared" si="230"/>
        <v>1013013673.3670686</v>
      </c>
      <c r="AK42" s="159">
        <f t="shared" si="230"/>
        <v>1019959525.4295406</v>
      </c>
      <c r="AL42" s="159">
        <f t="shared" si="230"/>
        <v>1023422012.4805697</v>
      </c>
      <c r="AM42" s="159">
        <f t="shared" si="230"/>
        <v>1066387622.0293977</v>
      </c>
      <c r="AN42" s="159">
        <f t="shared" ref="AN42" si="231">AVERAGE(AN35,AN41)</f>
        <v>1091072834.8431287</v>
      </c>
      <c r="AP42" s="159">
        <f t="shared" ref="AP42:BG42" si="232">AVERAGE(AP35,AP41)</f>
        <v>1289741389.2443523</v>
      </c>
      <c r="AQ42" s="159">
        <f t="shared" si="232"/>
        <v>1428211113.4850278</v>
      </c>
      <c r="AR42" s="159">
        <f t="shared" si="232"/>
        <v>1604993182.5224099</v>
      </c>
      <c r="AS42" s="159">
        <f t="shared" si="232"/>
        <v>1817768709.4123874</v>
      </c>
      <c r="AT42" s="159">
        <f t="shared" si="232"/>
        <v>1963259938.9292312</v>
      </c>
      <c r="AU42" s="159">
        <f t="shared" si="232"/>
        <v>2182088722.2060127</v>
      </c>
      <c r="AV42" s="159">
        <f t="shared" si="232"/>
        <v>2547536537.3574667</v>
      </c>
      <c r="AW42" s="159">
        <f t="shared" si="232"/>
        <v>2886251546.0833387</v>
      </c>
      <c r="AX42" s="159">
        <f t="shared" si="232"/>
        <v>3162258730.7048769</v>
      </c>
      <c r="AY42" s="159">
        <f t="shared" si="232"/>
        <v>3375952986.094089</v>
      </c>
      <c r="AZ42" s="159">
        <f t="shared" si="232"/>
        <v>3508328431.3864279</v>
      </c>
      <c r="BA42" s="159">
        <f t="shared" si="232"/>
        <v>3600606103.1168518</v>
      </c>
      <c r="BB42" s="159">
        <f t="shared" si="232"/>
        <v>3723230136.5379066</v>
      </c>
      <c r="BC42" s="159">
        <f t="shared" si="232"/>
        <v>3886951937.9538803</v>
      </c>
      <c r="BD42" s="159">
        <f t="shared" si="232"/>
        <v>4035885546.4981346</v>
      </c>
      <c r="BE42" s="159">
        <f t="shared" si="232"/>
        <v>4130871023.7307034</v>
      </c>
      <c r="BF42" s="159">
        <f t="shared" si="232"/>
        <v>4273180066.1066523</v>
      </c>
      <c r="BG42" s="159">
        <f t="shared" si="232"/>
        <v>4619943359.1090641</v>
      </c>
      <c r="BH42" s="159">
        <f t="shared" ref="BH42" si="233">AVERAGE(BH35,BH41)</f>
        <v>5007966238.6176014</v>
      </c>
      <c r="BJ42" s="159">
        <f t="shared" ref="BJ42:CA42" si="234">AVERAGE(BJ35,BJ41)</f>
        <v>364713489.68390691</v>
      </c>
      <c r="BK42" s="159">
        <f t="shared" si="234"/>
        <v>395542201.2798602</v>
      </c>
      <c r="BL42" s="159">
        <f t="shared" si="234"/>
        <v>428102119.87487221</v>
      </c>
      <c r="BM42" s="159">
        <f t="shared" si="234"/>
        <v>457221925.65760922</v>
      </c>
      <c r="BN42" s="159">
        <f t="shared" si="234"/>
        <v>589486913.49660444</v>
      </c>
      <c r="BO42" s="159">
        <f t="shared" si="234"/>
        <v>740049736.26607919</v>
      </c>
      <c r="BP42" s="159">
        <f t="shared" si="234"/>
        <v>931263078.69184434</v>
      </c>
      <c r="BQ42" s="159">
        <f t="shared" si="234"/>
        <v>1104663001.0725098</v>
      </c>
      <c r="BR42" s="159">
        <f t="shared" si="234"/>
        <v>1263407142.3596225</v>
      </c>
      <c r="BS42" s="159">
        <f t="shared" si="234"/>
        <v>1375423991.0303624</v>
      </c>
      <c r="BT42" s="159">
        <f t="shared" si="234"/>
        <v>1415745666.1146226</v>
      </c>
      <c r="BU42" s="159">
        <f t="shared" si="234"/>
        <v>1445944381.0585995</v>
      </c>
      <c r="BV42" s="159">
        <f t="shared" si="234"/>
        <v>1479169596.6693041</v>
      </c>
      <c r="BW42" s="159">
        <f t="shared" si="234"/>
        <v>1498337791.200439</v>
      </c>
      <c r="BX42" s="159">
        <f t="shared" si="234"/>
        <v>1507962244.7054472</v>
      </c>
      <c r="BY42" s="159">
        <f t="shared" si="234"/>
        <v>1511247276.6050277</v>
      </c>
      <c r="BZ42" s="159">
        <f t="shared" si="234"/>
        <v>1523422428.4082704</v>
      </c>
      <c r="CA42" s="159">
        <f t="shared" si="234"/>
        <v>1597687521.7834003</v>
      </c>
      <c r="CB42" s="159">
        <f t="shared" ref="CB42" si="235">AVERAGE(CB35,CB41)</f>
        <v>1725275422.8392315</v>
      </c>
      <c r="CD42" s="159">
        <f t="shared" ref="CD42:CU42" si="236">AVERAGE(CD35,CD41)</f>
        <v>1296221160.2090502</v>
      </c>
      <c r="CE42" s="159">
        <f t="shared" si="236"/>
        <v>1452090734.5299416</v>
      </c>
      <c r="CF42" s="159">
        <f t="shared" si="236"/>
        <v>1659976970.6203232</v>
      </c>
      <c r="CG42" s="159">
        <f t="shared" si="236"/>
        <v>1946998425.8733706</v>
      </c>
      <c r="CH42" s="159">
        <f t="shared" si="236"/>
        <v>2286086142.5635843</v>
      </c>
      <c r="CI42" s="159">
        <f t="shared" si="236"/>
        <v>2592589172.3276567</v>
      </c>
      <c r="CJ42" s="159">
        <f t="shared" si="236"/>
        <v>2916517056.8203321</v>
      </c>
      <c r="CK42" s="159">
        <f t="shared" si="236"/>
        <v>3196148924.1101513</v>
      </c>
      <c r="CL42" s="159">
        <f t="shared" si="236"/>
        <v>3403088316.0483017</v>
      </c>
      <c r="CM42" s="159">
        <f t="shared" si="236"/>
        <v>3494461181.8555427</v>
      </c>
      <c r="CN42" s="159">
        <f t="shared" si="236"/>
        <v>3524165101.3715153</v>
      </c>
      <c r="CO42" s="159">
        <f t="shared" si="236"/>
        <v>3539244279.9468498</v>
      </c>
      <c r="CP42" s="159">
        <f t="shared" si="236"/>
        <v>3615517291.3118553</v>
      </c>
      <c r="CQ42" s="159">
        <f t="shared" si="236"/>
        <v>3690470870.3481321</v>
      </c>
      <c r="CR42" s="159">
        <f t="shared" si="236"/>
        <v>3761498581.1021128</v>
      </c>
      <c r="CS42" s="159">
        <f t="shared" si="236"/>
        <v>3759418509.4300499</v>
      </c>
      <c r="CT42" s="159">
        <f t="shared" si="236"/>
        <v>3710509559.3768549</v>
      </c>
      <c r="CU42" s="159">
        <f t="shared" si="236"/>
        <v>3790495250.4752722</v>
      </c>
      <c r="CV42" s="159">
        <f t="shared" ref="CV42" si="237">AVERAGE(CV35,CV41)</f>
        <v>3915882587.9453654</v>
      </c>
      <c r="CX42" s="159">
        <f t="shared" ref="CX42" si="238">AVERAGE(CX35,CX41)</f>
        <v>869750624.00639498</v>
      </c>
      <c r="CY42" s="159">
        <f t="shared" ref="CY42" si="239">AVERAGE(CY35,CY41)</f>
        <v>985949548.41570938</v>
      </c>
      <c r="CZ42" s="159">
        <f t="shared" ref="CZ42" si="240">AVERAGE(CZ35,CZ41)</f>
        <v>1123620495.3281119</v>
      </c>
      <c r="DA42" s="159">
        <f t="shared" ref="DA42" si="241">AVERAGE(DA35,DA41)</f>
        <v>1324279412.7311854</v>
      </c>
      <c r="DB42" s="159">
        <f t="shared" ref="DB42" si="242">AVERAGE(DB35,DB41)</f>
        <v>1538331255.2594779</v>
      </c>
      <c r="DC42" s="159">
        <f t="shared" ref="DC42" si="243">AVERAGE(DC35,DC41)</f>
        <v>1783033708.2339211</v>
      </c>
      <c r="DD42" s="159">
        <f t="shared" ref="DD42" si="244">AVERAGE(DD35,DD41)</f>
        <v>2094543844.8244572</v>
      </c>
      <c r="DE42" s="159">
        <f t="shared" ref="DE42" si="245">AVERAGE(DE35,DE41)</f>
        <v>2357139288.8703899</v>
      </c>
      <c r="DF42" s="159">
        <f t="shared" ref="DF42" si="246">AVERAGE(DF35,DF41)</f>
        <v>2485609231.4993238</v>
      </c>
      <c r="DG42" s="159">
        <f t="shared" ref="DG42" si="247">AVERAGE(DG35,DG41)</f>
        <v>2564872210.5865612</v>
      </c>
      <c r="DH42" s="159">
        <f t="shared" ref="DH42" si="248">AVERAGE(DH35,DH41)</f>
        <v>2621132666.8007154</v>
      </c>
      <c r="DI42" s="159">
        <f t="shared" ref="DI42" si="249">AVERAGE(DI35,DI41)</f>
        <v>2652743112.8082447</v>
      </c>
      <c r="DJ42" s="159">
        <f t="shared" ref="DJ42" si="250">AVERAGE(DJ35,DJ41)</f>
        <v>2694759633.7801681</v>
      </c>
      <c r="DK42" s="159">
        <f t="shared" ref="DK42" si="251">AVERAGE(DK35,DK41)</f>
        <v>2763178023.2930851</v>
      </c>
      <c r="DL42" s="159">
        <f t="shared" ref="DL42" si="252">AVERAGE(DL35,DL41)</f>
        <v>2813258782.6804271</v>
      </c>
      <c r="DM42" s="159">
        <f t="shared" ref="DM42" si="253">AVERAGE(DM35,DM41)</f>
        <v>2804409473.4879627</v>
      </c>
      <c r="DN42" s="159">
        <f t="shared" ref="DN42" si="254">AVERAGE(DN35,DN41)</f>
        <v>2775829016.8874507</v>
      </c>
      <c r="DO42" s="159">
        <f t="shared" ref="DO42:DP42" si="255">AVERAGE(DO35,DO41)</f>
        <v>2872515760.9784546</v>
      </c>
      <c r="DP42" s="159">
        <f t="shared" si="255"/>
        <v>3014290433.3170357</v>
      </c>
      <c r="DR42" s="159">
        <f t="shared" ref="DR42:EH42" si="256">AVERAGE(DR35,DR41)</f>
        <v>474359311.75176191</v>
      </c>
      <c r="DS42" s="159">
        <f t="shared" si="256"/>
        <v>537861503.57581341</v>
      </c>
      <c r="DT42" s="159">
        <f t="shared" si="256"/>
        <v>622786678.13694382</v>
      </c>
      <c r="DU42" s="159">
        <f t="shared" si="256"/>
        <v>737684317.94543767</v>
      </c>
      <c r="DV42" s="159">
        <f t="shared" si="256"/>
        <v>904868919.13156176</v>
      </c>
      <c r="DW42" s="159">
        <f t="shared" si="256"/>
        <v>1098522141.5700166</v>
      </c>
      <c r="DX42" s="159">
        <f t="shared" si="256"/>
        <v>1252855156.9072189</v>
      </c>
      <c r="DY42" s="159">
        <f t="shared" si="256"/>
        <v>1303336942.7814076</v>
      </c>
      <c r="DZ42" s="159">
        <f t="shared" si="256"/>
        <v>1217046197.440568</v>
      </c>
      <c r="EA42" s="159">
        <f t="shared" si="256"/>
        <v>1095366119.5688288</v>
      </c>
      <c r="EB42" s="159">
        <f t="shared" si="256"/>
        <v>946772623.89763641</v>
      </c>
      <c r="EC42" s="159">
        <f t="shared" si="256"/>
        <v>774088845.13984978</v>
      </c>
      <c r="ED42" s="159">
        <f t="shared" si="256"/>
        <v>679765514.14206505</v>
      </c>
      <c r="EE42" s="159">
        <f t="shared" si="256"/>
        <v>742686959.68830633</v>
      </c>
      <c r="EF42" s="159">
        <f t="shared" si="256"/>
        <v>860156604.80089331</v>
      </c>
      <c r="EG42" s="159">
        <f t="shared" si="256"/>
        <v>913910963.54482055</v>
      </c>
      <c r="EH42" s="159">
        <f t="shared" si="256"/>
        <v>870039362.02342772</v>
      </c>
      <c r="EI42" s="159">
        <f>AVERAGE(EI35,EI41)</f>
        <v>867087129.24327803</v>
      </c>
      <c r="EJ42" s="159">
        <f>AVERAGE(EJ35,EJ41)</f>
        <v>1025658714.9186223</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B35*WACC!C$22</f>
        <v>30975709.672506627</v>
      </c>
      <c r="C44" s="157">
        <f>C35*WACC!D$22</f>
        <v>31417627.192528475</v>
      </c>
      <c r="D44" s="157">
        <f>D35*WACC!E$22</f>
        <v>38232332.028266452</v>
      </c>
      <c r="E44" s="157">
        <f>E35*WACC!F$22</f>
        <v>47633497.578460455</v>
      </c>
      <c r="F44" s="157">
        <f>F35*WACC!G$22</f>
        <v>53572221.117845997</v>
      </c>
      <c r="G44" s="157">
        <f>G35*WACC!H$22</f>
        <v>69684277.42770265</v>
      </c>
      <c r="H44" s="157">
        <f>H35*WACC!I$22</f>
        <v>74593108.740583152</v>
      </c>
      <c r="I44" s="157">
        <f>I35*WACC!J$22</f>
        <v>67841936.004233807</v>
      </c>
      <c r="J44" s="157">
        <f>J35*WACC!K$22</f>
        <v>60686071.17548959</v>
      </c>
      <c r="K44" s="157">
        <f>K35*WACC!L$22</f>
        <v>71682904.687870517</v>
      </c>
      <c r="L44" s="157">
        <f>L35*WACC!M$22</f>
        <v>53002210.845179759</v>
      </c>
      <c r="M44" s="157">
        <f>M35*WACC!N$22</f>
        <v>58137900.084517188</v>
      </c>
      <c r="N44" s="157">
        <f>N35*WACC!O$22</f>
        <v>55527836.811564721</v>
      </c>
      <c r="O44" s="157">
        <f>O35*WACC!P$22</f>
        <v>53729770.619946621</v>
      </c>
      <c r="P44" s="157">
        <f>P35*WACC!Q$22</f>
        <v>46517694.645740718</v>
      </c>
      <c r="Q44" s="157">
        <f>Q35*WACC!R$22</f>
        <v>27902848.894727483</v>
      </c>
      <c r="R44" s="157">
        <f>R35*WACC!S$22</f>
        <v>29466614.192931119</v>
      </c>
      <c r="S44" s="157">
        <f>S35*WACC!T$22</f>
        <v>41458398.397940122</v>
      </c>
      <c r="T44" s="157">
        <f>T35*WACC!U$22</f>
        <v>76957379.405317917</v>
      </c>
      <c r="V44" s="157">
        <f>V35*WACC!C$22</f>
        <v>18501378.657827307</v>
      </c>
      <c r="W44" s="157">
        <f>W35*WACC!D$22</f>
        <v>19319056.447794069</v>
      </c>
      <c r="X44" s="157">
        <f>X35*WACC!E$22</f>
        <v>24540622.477872305</v>
      </c>
      <c r="Y44" s="157">
        <f>Y35*WACC!F$22</f>
        <v>32047590.188926063</v>
      </c>
      <c r="Z44" s="157">
        <f>Z35*WACC!G$22</f>
        <v>28249569.701106191</v>
      </c>
      <c r="AA44" s="157">
        <f>AA35*WACC!H$22</f>
        <v>37410906.828314282</v>
      </c>
      <c r="AB44" s="157">
        <f>AB35*WACC!I$22</f>
        <v>41239270.797731787</v>
      </c>
      <c r="AC44" s="157">
        <f>AC35*WACC!J$22</f>
        <v>36042442.599984765</v>
      </c>
      <c r="AD44" s="157">
        <f>AD35*WACC!K$22</f>
        <v>29089130.093283284</v>
      </c>
      <c r="AE44" s="157">
        <f>AE35*WACC!L$22</f>
        <v>38682666.423940904</v>
      </c>
      <c r="AF44" s="157">
        <f>AF35*WACC!M$22</f>
        <v>28162964.820473641</v>
      </c>
      <c r="AG44" s="157">
        <f>AG35*WACC!N$22</f>
        <v>30040354.588436536</v>
      </c>
      <c r="AH44" s="157">
        <f>AH35*WACC!O$22</f>
        <v>28497258.808991171</v>
      </c>
      <c r="AI44" s="157">
        <f>AI35*WACC!P$22</f>
        <v>27343621.751635935</v>
      </c>
      <c r="AJ44" s="157">
        <f>AJ35*WACC!Q$22</f>
        <v>24975608.843081452</v>
      </c>
      <c r="AK44" s="157">
        <f>AK35*WACC!R$22</f>
        <v>14970519.036591835</v>
      </c>
      <c r="AL44" s="157">
        <f>AL35*WACC!S$22</f>
        <v>15543669.309958016</v>
      </c>
      <c r="AM44" s="157">
        <f>AM35*WACC!T$22</f>
        <v>21321007.951270983</v>
      </c>
      <c r="AN44" s="157">
        <f>AN35*WACC!U$22</f>
        <v>39150308.351688981</v>
      </c>
      <c r="AP44" s="157">
        <f>AP35*WACC!C$22</f>
        <v>67747953.531677783</v>
      </c>
      <c r="AQ44" s="157">
        <f>AQ35*WACC!D$22</f>
        <v>69665403.101162389</v>
      </c>
      <c r="AR44" s="157">
        <f>AR35*WACC!E$22</f>
        <v>85859307.966903016</v>
      </c>
      <c r="AS44" s="157">
        <f>AS35*WACC!F$22</f>
        <v>110552086.67371926</v>
      </c>
      <c r="AT44" s="157">
        <f>AT35*WACC!G$22</f>
        <v>114752957.91956533</v>
      </c>
      <c r="AU44" s="157">
        <f>AU35*WACC!H$22</f>
        <v>141793577.65207207</v>
      </c>
      <c r="AV44" s="157">
        <f>AV35*WACC!I$22</f>
        <v>158062620.0729481</v>
      </c>
      <c r="AW44" s="157">
        <f>AW35*WACC!J$22</f>
        <v>141911933.05545378</v>
      </c>
      <c r="AX44" s="157">
        <f>AX35*WACC!K$22</f>
        <v>127052829.3483838</v>
      </c>
      <c r="AY44" s="157">
        <f>AY35*WACC!L$22</f>
        <v>146356547.10420999</v>
      </c>
      <c r="AZ44" s="157">
        <f>AZ35*WACC!M$22</f>
        <v>108223740.27717382</v>
      </c>
      <c r="BA44" s="157">
        <f>BA35*WACC!N$22</f>
        <v>118405090.37954077</v>
      </c>
      <c r="BB44" s="157">
        <f>BB35*WACC!O$22</f>
        <v>114342036.16074719</v>
      </c>
      <c r="BC44" s="157">
        <f>BC35*WACC!P$22</f>
        <v>112422884.31599271</v>
      </c>
      <c r="BD44" s="157">
        <f>BD35*WACC!Q$22</f>
        <v>98929667.186472416</v>
      </c>
      <c r="BE44" s="157">
        <f>BE35*WACC!R$22</f>
        <v>59980724.426570073</v>
      </c>
      <c r="BF44" s="157">
        <f>BF35*WACC!S$22</f>
        <v>63633405.671245128</v>
      </c>
      <c r="BG44" s="157">
        <f>BG35*WACC!T$22</f>
        <v>90740724.795042366</v>
      </c>
      <c r="BH44" s="157">
        <f>BH35*WACC!U$22</f>
        <v>172404069.88669029</v>
      </c>
      <c r="BJ44" s="157">
        <f>BJ35*WACC!C$22</f>
        <v>19387851.441553153</v>
      </c>
      <c r="BK44" s="157">
        <f>BK35*WACC!D$22</f>
        <v>19484494.244843412</v>
      </c>
      <c r="BL44" s="157">
        <f>BL35*WACC!E$22</f>
        <v>23568105.2774624</v>
      </c>
      <c r="BM44" s="157">
        <f>BM35*WACC!F$22</f>
        <v>28728424.192228831</v>
      </c>
      <c r="BN44" s="157">
        <f>BN35*WACC!G$22</f>
        <v>32115163.77173664</v>
      </c>
      <c r="BO44" s="157">
        <f>BO35*WACC!H$22</f>
        <v>46287794.300999992</v>
      </c>
      <c r="BP44" s="157">
        <f>BP35*WACC!I$22</f>
        <v>54316373.556586318</v>
      </c>
      <c r="BQ44" s="157">
        <f>BQ35*WACC!J$22</f>
        <v>54526877.531021185</v>
      </c>
      <c r="BR44" s="157">
        <f>BR35*WACC!K$22</f>
        <v>49337799.69755993</v>
      </c>
      <c r="BS44" s="157">
        <f>BS35*WACC!L$22</f>
        <v>59985806.039397217</v>
      </c>
      <c r="BT44" s="157">
        <f>BT35*WACC!M$22</f>
        <v>43841108.268164679</v>
      </c>
      <c r="BU44" s="157">
        <f>BU35*WACC!N$22</f>
        <v>47705245.760839596</v>
      </c>
      <c r="BV44" s="157">
        <f>BV35*WACC!O$22</f>
        <v>45745045.042688027</v>
      </c>
      <c r="BW44" s="157">
        <f>BW35*WACC!P$22</f>
        <v>44362400.502179705</v>
      </c>
      <c r="BX44" s="157">
        <f>BX35*WACC!Q$22</f>
        <v>37272262.568256043</v>
      </c>
      <c r="BY44" s="157">
        <f>BY35*WACC!R$22</f>
        <v>22229802.09657646</v>
      </c>
      <c r="BZ44" s="157">
        <f>BZ35*WACC!S$22</f>
        <v>22980887.863942437</v>
      </c>
      <c r="CA44" s="157">
        <f>CA35*WACC!T$22</f>
        <v>31949951.811131626</v>
      </c>
      <c r="CB44" s="157">
        <f>CB35*WACC!U$22</f>
        <v>58645122.501297586</v>
      </c>
      <c r="CD44" s="157">
        <f>CD35*WACC!C$22</f>
        <v>68220628.087449536</v>
      </c>
      <c r="CE44" s="157">
        <f>CE35*WACC!D$22</f>
        <v>69891473.446761057</v>
      </c>
      <c r="CF44" s="157">
        <f>CF35*WACC!E$22</f>
        <v>88331436.751888126</v>
      </c>
      <c r="CG44" s="157">
        <f>CG35*WACC!F$22</f>
        <v>114873754.92150976</v>
      </c>
      <c r="CH44" s="157">
        <f>CH35*WACC!G$22</f>
        <v>130895157.759102</v>
      </c>
      <c r="CI44" s="157">
        <f>CI35*WACC!H$22</f>
        <v>168047798.82562989</v>
      </c>
      <c r="CJ44" s="157">
        <f>CJ35*WACC!I$22</f>
        <v>181678718.53664538</v>
      </c>
      <c r="CK44" s="157">
        <f>CK35*WACC!J$22</f>
        <v>159671397.52862564</v>
      </c>
      <c r="CL44" s="157">
        <f>CL35*WACC!K$22</f>
        <v>139941282.17954496</v>
      </c>
      <c r="CM44" s="157">
        <f>CM35*WACC!L$22</f>
        <v>154088850.44224772</v>
      </c>
      <c r="CN44" s="157">
        <f>CN35*WACC!M$22</f>
        <v>110199775.59267594</v>
      </c>
      <c r="CO44" s="157">
        <f>CO35*WACC!N$22</f>
        <v>117116576.87743059</v>
      </c>
      <c r="CP44" s="157">
        <f>CP35*WACC!O$22</f>
        <v>112551596.51270166</v>
      </c>
      <c r="CQ44" s="157">
        <f>CQ35*WACC!P$22</f>
        <v>107739711.64560886</v>
      </c>
      <c r="CR44" s="157">
        <f>CR35*WACC!Q$22</f>
        <v>93087791.275590807</v>
      </c>
      <c r="CS44" s="157">
        <f>CS35*WACC!R$22</f>
        <v>55382989.341912858</v>
      </c>
      <c r="CT44" s="157">
        <f>CT35*WACC!S$22</f>
        <v>57076062.107344419</v>
      </c>
      <c r="CU44" s="157">
        <f>CU35*WACC!T$22</f>
        <v>76324184.43656534</v>
      </c>
      <c r="CV44" s="157">
        <f>CV35*WACC!U$22</f>
        <v>138237946.31326368</v>
      </c>
      <c r="CX44" s="157">
        <f>CX35*WACC!C$22</f>
        <v>45210230.314727843</v>
      </c>
      <c r="CY44" s="157">
        <f>CY35*WACC!D$22</f>
        <v>47425779.222437508</v>
      </c>
      <c r="CZ44" s="157">
        <f>CZ35*WACC!E$22</f>
        <v>60008472.287260011</v>
      </c>
      <c r="DA44" s="157">
        <f>DA35*WACC!F$22</f>
        <v>77508681.101345748</v>
      </c>
      <c r="DB44" s="157">
        <f>DB35*WACC!G$22</f>
        <v>88810933.415518075</v>
      </c>
      <c r="DC44" s="157">
        <f>DC35*WACC!H$22</f>
        <v>116157307.88257484</v>
      </c>
      <c r="DD44" s="157">
        <f>DD35*WACC!I$22</f>
        <v>130141833.66361369</v>
      </c>
      <c r="DE44" s="157">
        <f>DE35*WACC!J$22</f>
        <v>118740873.45237412</v>
      </c>
      <c r="DF44" s="157">
        <f>DF35*WACC!K$22</f>
        <v>102276172.87064691</v>
      </c>
      <c r="DG44" s="157">
        <f>DG35*WACC!L$22</f>
        <v>112478906.25718042</v>
      </c>
      <c r="DH44" s="157">
        <f>DH35*WACC!M$22</f>
        <v>81319976.638943598</v>
      </c>
      <c r="DI44" s="157">
        <f>DI35*WACC!N$22</f>
        <v>87967838.264400214</v>
      </c>
      <c r="DJ44" s="157">
        <f>DJ35*WACC!O$22</f>
        <v>83554458.084520981</v>
      </c>
      <c r="DK44" s="157">
        <f>DK35*WACC!P$22</f>
        <v>80616406.272959873</v>
      </c>
      <c r="DL44" s="157">
        <f>DL35*WACC!Q$22</f>
        <v>69741578.467006803</v>
      </c>
      <c r="DM44" s="157">
        <f>DM35*WACC!R$22</f>
        <v>41350652.646402821</v>
      </c>
      <c r="DN44" s="157">
        <f>DN35*WACC!S$22</f>
        <v>42539215.195345879</v>
      </c>
      <c r="DO44" s="157">
        <f>DO35*WACC!T$22</f>
        <v>57313962.100703962</v>
      </c>
      <c r="DP44" s="157">
        <f>DP35*WACC!U$22</f>
        <v>105661296.15496507</v>
      </c>
      <c r="DR44" s="157">
        <f>DR35*WACC!C$22</f>
        <v>24590906.357433733</v>
      </c>
      <c r="DS44" s="157">
        <f>DS35*WACC!$D$22</f>
        <v>25928274.470966421</v>
      </c>
      <c r="DT44" s="157">
        <f>DT35*WACC!$E$22</f>
        <v>32674082.186202787</v>
      </c>
      <c r="DU44" s="157">
        <f>DU35*WACC!$F$22</f>
        <v>43628699.06959036</v>
      </c>
      <c r="DV44" s="157">
        <f>DV35*WACC!$G$22</f>
        <v>49339116.254389428</v>
      </c>
      <c r="DW44" s="157">
        <f>DW35*WACC!$H$22</f>
        <v>70241980.100804359</v>
      </c>
      <c r="DX44" s="157">
        <f>DX35*WACC!$I$22</f>
        <v>79396998.050029382</v>
      </c>
      <c r="DY44" s="157">
        <f>DY35*WACC!$J$22</f>
        <v>68506699.455970466</v>
      </c>
      <c r="DZ44" s="157">
        <f>DZ35*WACC!$K$22</f>
        <v>54064220.660539478</v>
      </c>
      <c r="EA44" s="157">
        <f>EA35*WACC!$L$22</f>
        <v>50837899.682915211</v>
      </c>
      <c r="EB44" s="157">
        <f>EB35*WACC!$M$22</f>
        <v>32760094.601596128</v>
      </c>
      <c r="EC44" s="157">
        <f>EC35*WACC!$N$22</f>
        <v>28435045.141050756</v>
      </c>
      <c r="ED44" s="157">
        <f>ED35*WACC!$O$22</f>
        <v>21533127.443801481</v>
      </c>
      <c r="EE44" s="157">
        <f>EE35*WACC!$P$22</f>
        <v>19905673.631237518</v>
      </c>
      <c r="EF44" s="157">
        <f>EF35*WACC!$Q$22</f>
        <v>20227961.101837467</v>
      </c>
      <c r="EG44" s="157">
        <f>EG35*WACC!$R$22</f>
        <v>13287241.381001307</v>
      </c>
      <c r="EH44" s="157">
        <f>EH35*WACC!$S$22</f>
        <v>14060306.958775682</v>
      </c>
      <c r="EI44" s="157">
        <f>EI35*WACC!$T$22</f>
        <v>16978959.858812489</v>
      </c>
      <c r="EJ44" s="157">
        <f>EJ35*WACC!$T$22</f>
        <v>18929666.768284801</v>
      </c>
    </row>
    <row r="45" spans="1:140" s="39" customFormat="1" x14ac:dyDescent="0.25">
      <c r="A45" s="36" t="s">
        <v>274</v>
      </c>
      <c r="B45" s="157">
        <f>B35*WACC!C$15*WACC!C$7</f>
        <v>23220408.913787458</v>
      </c>
      <c r="C45" s="157">
        <f>C35*WACC!D$15*WACC!D$7</f>
        <v>24093278.488457367</v>
      </c>
      <c r="D45" s="157">
        <f>D35*WACC!E$15*WACC!E$7</f>
        <v>28366142.547818713</v>
      </c>
      <c r="E45" s="157">
        <f>E35*WACC!F$15*WACC!F$7</f>
        <v>37840441.993672267</v>
      </c>
      <c r="F45" s="157">
        <f>F35*WACC!G$15*WACC!G$7</f>
        <v>43594684.0899271</v>
      </c>
      <c r="G45" s="157">
        <f>G35*WACC!H$15*WACC!H$7</f>
        <v>55920181.0734521</v>
      </c>
      <c r="H45" s="157">
        <f>H35*WACC!I$15*WACC!I$7</f>
        <v>63283129.279721133</v>
      </c>
      <c r="I45" s="157">
        <f>I35*WACC!J$15*WACC!J$7</f>
        <v>59602321.00513301</v>
      </c>
      <c r="J45" s="157">
        <f>J35*WACC!K$15*WACC!K$7</f>
        <v>52991196.664944515</v>
      </c>
      <c r="K45" s="157">
        <f>K35*WACC!L$15*WACC!L$7</f>
        <v>57239893.890088439</v>
      </c>
      <c r="L45" s="157">
        <f>L35*WACC!M$15*WACC!M$7</f>
        <v>48052682.722550027</v>
      </c>
      <c r="M45" s="157">
        <f>M35*WACC!N$15*WACC!N$7</f>
        <v>52034385.338869795</v>
      </c>
      <c r="N45" s="157">
        <f>N35*WACC!O$15*WACC!O$7</f>
        <v>48785358.874272704</v>
      </c>
      <c r="O45" s="157">
        <f>O35*WACC!P$15*WACC!P$7</f>
        <v>45918166.169032447</v>
      </c>
      <c r="P45" s="157">
        <f>P35*WACC!Q$15*WACC!Q$7</f>
        <v>46884920.000849962</v>
      </c>
      <c r="Q45" s="157">
        <f>Q35*WACC!R$15*WACC!R$7</f>
        <v>33334808.725838624</v>
      </c>
      <c r="R45" s="157">
        <f>R35*WACC!S$15*WACC!S$7</f>
        <v>28792051.79853414</v>
      </c>
      <c r="S45" s="157">
        <f>S35*WACC!T$15*WACC!T$7</f>
        <v>47528487.790967509</v>
      </c>
      <c r="T45" s="157">
        <f>T35*WACC!U$15*WACC!U$7</f>
        <v>83120743.745124653</v>
      </c>
      <c r="V45" s="157">
        <f>V35*WACC!C$15*WACC!C$7</f>
        <v>13869240.848576345</v>
      </c>
      <c r="W45" s="157">
        <f>W35*WACC!D$15*WACC!D$7</f>
        <v>14815231.089177314</v>
      </c>
      <c r="X45" s="157">
        <f>X35*WACC!E$15*WACC!E$7</f>
        <v>18207699.046578243</v>
      </c>
      <c r="Y45" s="157">
        <f>Y35*WACC!F$15*WACC!F$7</f>
        <v>25458869.057085782</v>
      </c>
      <c r="Z45" s="157">
        <f>Z35*WACC!G$15*WACC!G$7</f>
        <v>22988239.820914436</v>
      </c>
      <c r="AA45" s="157">
        <f>AA35*WACC!H$15*WACC!H$7</f>
        <v>30021473.439713184</v>
      </c>
      <c r="AB45" s="157">
        <f>AB35*WACC!I$15*WACC!I$7</f>
        <v>34986477.294710569</v>
      </c>
      <c r="AC45" s="157">
        <f>AC35*WACC!J$15*WACC!J$7</f>
        <v>31664975.385126241</v>
      </c>
      <c r="AD45" s="157">
        <f>AD35*WACC!K$15*WACC!K$7</f>
        <v>25400685.589412674</v>
      </c>
      <c r="AE45" s="157">
        <f>AE35*WACC!L$15*WACC!L$7</f>
        <v>30888699.769259322</v>
      </c>
      <c r="AF45" s="157">
        <f>AF35*WACC!M$15*WACC!M$7</f>
        <v>25533010.632284466</v>
      </c>
      <c r="AG45" s="157">
        <f>AG35*WACC!N$15*WACC!N$7</f>
        <v>26886615.858134039</v>
      </c>
      <c r="AH45" s="157">
        <f>AH35*WACC!O$15*WACC!O$7</f>
        <v>25036973.845163688</v>
      </c>
      <c r="AI45" s="157">
        <f>AI35*WACC!P$15*WACC!P$7</f>
        <v>23368217.522013236</v>
      </c>
      <c r="AJ45" s="157">
        <f>AJ35*WACC!Q$15*WACC!Q$7</f>
        <v>25172774.177613139</v>
      </c>
      <c r="AK45" s="157">
        <f>AK35*WACC!R$15*WACC!R$7</f>
        <v>17884890.195051484</v>
      </c>
      <c r="AL45" s="157">
        <f>AL35*WACC!S$15*WACC!S$7</f>
        <v>15187836.952742184</v>
      </c>
      <c r="AM45" s="157">
        <f>AM35*WACC!T$15*WACC!T$7</f>
        <v>24442701.72659282</v>
      </c>
      <c r="AN45" s="157">
        <f>AN35*WACC!U$15*WACC!U$7</f>
        <v>42285779.131123595</v>
      </c>
      <c r="AP45" s="157">
        <f>AP35*WACC!C$15*WACC!C$7</f>
        <v>50786090.156123541</v>
      </c>
      <c r="AQ45" s="157">
        <f>AQ35*WACC!D$15*WACC!D$7</f>
        <v>53424402.410825878</v>
      </c>
      <c r="AR45" s="157">
        <f>AR35*WACC!E$15*WACC!E$7</f>
        <v>63702558.53201925</v>
      </c>
      <c r="AS45" s="157">
        <f>AS35*WACC!F$15*WACC!F$7</f>
        <v>87823486.322112545</v>
      </c>
      <c r="AT45" s="157">
        <f>AT35*WACC!G$15*WACC!G$7</f>
        <v>93380838.884458244</v>
      </c>
      <c r="AU45" s="157">
        <f>AU35*WACC!H$15*WACC!H$7</f>
        <v>113786392.42665486</v>
      </c>
      <c r="AV45" s="157">
        <f>AV35*WACC!I$15*WACC!I$7</f>
        <v>134096800.48534761</v>
      </c>
      <c r="AW45" s="157">
        <f>AW35*WACC!J$15*WACC!J$7</f>
        <v>124676285.59276742</v>
      </c>
      <c r="AX45" s="157">
        <f>AX35*WACC!K$15*WACC!K$7</f>
        <v>110942780.3847861</v>
      </c>
      <c r="AY45" s="157">
        <f>AY35*WACC!L$15*WACC!L$7</f>
        <v>116867937.52070509</v>
      </c>
      <c r="AZ45" s="157">
        <f>AZ35*WACC!M$15*WACC!M$7</f>
        <v>98117436.455193475</v>
      </c>
      <c r="BA45" s="157">
        <f>BA35*WACC!N$15*WACC!N$7</f>
        <v>105974520.75042373</v>
      </c>
      <c r="BB45" s="157">
        <f>BB35*WACC!O$15*WACC!O$7</f>
        <v>100458033.10233307</v>
      </c>
      <c r="BC45" s="157">
        <f>BC35*WACC!P$15*WACC!P$7</f>
        <v>96078070.381845832</v>
      </c>
      <c r="BD45" s="157">
        <f>BD35*WACC!Q$15*WACC!Q$7</f>
        <v>99710649.18568933</v>
      </c>
      <c r="BE45" s="157">
        <f>BE35*WACC!R$15*WACC!R$7</f>
        <v>71657413.317919821</v>
      </c>
      <c r="BF45" s="157">
        <f>BF35*WACC!S$15*WACC!S$7</f>
        <v>62176682.40429011</v>
      </c>
      <c r="BG45" s="157">
        <f>BG35*WACC!T$15*WACC!T$7</f>
        <v>104026436.07137018</v>
      </c>
      <c r="BH45" s="157">
        <f>BH35*WACC!U$15*WACC!U$7</f>
        <v>186211570.92932257</v>
      </c>
      <c r="BJ45" s="157">
        <f>BJ35*WACC!C$15*WACC!C$7</f>
        <v>14533769.950465742</v>
      </c>
      <c r="BK45" s="157">
        <f>BK35*WACC!D$15*WACC!D$7</f>
        <v>14942100.597571462</v>
      </c>
      <c r="BL45" s="157">
        <f>BL35*WACC!E$15*WACC!E$7</f>
        <v>17486148.461679649</v>
      </c>
      <c r="BM45" s="157">
        <f>BM35*WACC!F$15*WACC!F$7</f>
        <v>22822096.307855919</v>
      </c>
      <c r="BN45" s="157">
        <f>BN35*WACC!G$15*WACC!G$7</f>
        <v>26133887.86037742</v>
      </c>
      <c r="BO45" s="157">
        <f>BO35*WACC!H$15*WACC!H$7</f>
        <v>37144990.726037271</v>
      </c>
      <c r="BP45" s="157">
        <f>BP35*WACC!I$15*WACC!I$7</f>
        <v>46080799.524540722</v>
      </c>
      <c r="BQ45" s="157">
        <f>BQ35*WACC!J$15*WACC!J$7</f>
        <v>47904417.966619961</v>
      </c>
      <c r="BR45" s="157">
        <f>BR35*WACC!K$15*WACC!K$7</f>
        <v>43081863.698650382</v>
      </c>
      <c r="BS45" s="157">
        <f>BS35*WACC!L$15*WACC!L$7</f>
        <v>47899582.021088496</v>
      </c>
      <c r="BT45" s="157">
        <f>BT35*WACC!M$15*WACC!M$7</f>
        <v>39747075.305381767</v>
      </c>
      <c r="BU45" s="157">
        <f>BU35*WACC!N$15*WACC!N$7</f>
        <v>42696986.595600851</v>
      </c>
      <c r="BV45" s="157">
        <f>BV35*WACC!O$15*WACC!O$7</f>
        <v>40190444.419806994</v>
      </c>
      <c r="BW45" s="157">
        <f>BW35*WACC!P$15*WACC!P$7</f>
        <v>37912688.895046681</v>
      </c>
      <c r="BX45" s="157">
        <f>BX35*WACC!Q$15*WACC!Q$7</f>
        <v>37566501.56615974</v>
      </c>
      <c r="BY45" s="157">
        <f>BY35*WACC!R$15*WACC!R$7</f>
        <v>26557367.088155888</v>
      </c>
      <c r="BZ45" s="157">
        <f>BZ35*WACC!S$15*WACC!S$7</f>
        <v>22454799.503692742</v>
      </c>
      <c r="CA45" s="157">
        <f>CA35*WACC!T$15*WACC!T$7</f>
        <v>36627871.631742023</v>
      </c>
      <c r="CB45" s="157">
        <f>CB35*WACC!U$15*WACC!U$7</f>
        <v>63341894.396613933</v>
      </c>
      <c r="CD45" s="157">
        <f>CD35*WACC!C$15*WACC!C$7</f>
        <v>51140422.521199413</v>
      </c>
      <c r="CE45" s="157">
        <f>CE35*WACC!D$15*WACC!D$7</f>
        <v>53597769.284177341</v>
      </c>
      <c r="CF45" s="157">
        <f>CF35*WACC!E$15*WACC!E$7</f>
        <v>65536732.745080799</v>
      </c>
      <c r="CG45" s="157">
        <f>CG35*WACC!F$15*WACC!F$7</f>
        <v>91256655.099547863</v>
      </c>
      <c r="CH45" s="157">
        <f>CH35*WACC!G$15*WACC!G$7</f>
        <v>106516641.13116872</v>
      </c>
      <c r="CI45" s="157">
        <f>CI35*WACC!H$15*WACC!H$7</f>
        <v>134854858.02839705</v>
      </c>
      <c r="CJ45" s="157">
        <f>CJ35*WACC!I$15*WACC!I$7</f>
        <v>154132171.54567295</v>
      </c>
      <c r="CK45" s="157">
        <f>CK35*WACC!J$15*WACC!J$7</f>
        <v>140278807.64259785</v>
      </c>
      <c r="CL45" s="157">
        <f>CL35*WACC!K$15*WACC!K$7</f>
        <v>122197002.73686296</v>
      </c>
      <c r="CM45" s="157">
        <f>CM35*WACC!L$15*WACC!L$7</f>
        <v>123042299.79749142</v>
      </c>
      <c r="CN45" s="157">
        <f>CN35*WACC!M$15*WACC!M$7</f>
        <v>99908942.819743797</v>
      </c>
      <c r="CO45" s="157">
        <f>CO35*WACC!N$15*WACC!N$7</f>
        <v>104821279.78393427</v>
      </c>
      <c r="CP45" s="157">
        <f>CP35*WACC!O$15*WACC!O$7</f>
        <v>98884997.922355831</v>
      </c>
      <c r="CQ45" s="157">
        <f>CQ35*WACC!P$15*WACC!P$7</f>
        <v>92075769.638780236</v>
      </c>
      <c r="CR45" s="157">
        <f>CR35*WACC!Q$15*WACC!Q$7</f>
        <v>93822655.663601592</v>
      </c>
      <c r="CS45" s="157">
        <f>CS35*WACC!R$15*WACC!R$7</f>
        <v>66164618.650344275</v>
      </c>
      <c r="CT45" s="157">
        <f>CT35*WACC!S$15*WACC!S$7</f>
        <v>55769452.367053404</v>
      </c>
      <c r="CU45" s="157">
        <f>CU35*WACC!T$15*WACC!T$7</f>
        <v>87499112.564104393</v>
      </c>
      <c r="CV45" s="157">
        <f>CV35*WACC!U$15*WACC!U$7</f>
        <v>149309150.0795449</v>
      </c>
      <c r="CX45" s="157">
        <f>CX35*WACC!C$15*WACC!C$7</f>
        <v>33891072.911439069</v>
      </c>
      <c r="CY45" s="157">
        <f>CY35*WACC!D$15*WACC!D$7</f>
        <v>36369471.804351203</v>
      </c>
      <c r="CZ45" s="157">
        <f>CZ35*WACC!E$15*WACC!E$7</f>
        <v>44522758.321902677</v>
      </c>
      <c r="DA45" s="157">
        <f>DA35*WACC!F$15*WACC!F$7</f>
        <v>61573533.339440972</v>
      </c>
      <c r="DB45" s="157">
        <f>DB35*WACC!G$15*WACC!G$7</f>
        <v>72270376.422591969</v>
      </c>
      <c r="DC45" s="157">
        <f>DC35*WACC!H$15*WACC!H$7</f>
        <v>93213819.954399616</v>
      </c>
      <c r="DD45" s="157">
        <f>DD35*WACC!I$15*WACC!I$7</f>
        <v>110409428.20973577</v>
      </c>
      <c r="DE45" s="157">
        <f>DE35*WACC!J$15*WACC!J$7</f>
        <v>104319423.54204944</v>
      </c>
      <c r="DF45" s="157">
        <f>DF35*WACC!K$15*WACC!K$7</f>
        <v>89307755.235196099</v>
      </c>
      <c r="DG45" s="157">
        <f>DG35*WACC!L$15*WACC!L$7</f>
        <v>89816124.040571064</v>
      </c>
      <c r="DH45" s="157">
        <f>DH35*WACC!M$15*WACC!M$7</f>
        <v>73726038.482632741</v>
      </c>
      <c r="DI45" s="157">
        <f>DI35*WACC!N$15*WACC!N$7</f>
        <v>78732675.019615635</v>
      </c>
      <c r="DJ45" s="157">
        <f>DJ35*WACC!O$15*WACC!O$7</f>
        <v>73408842.433958799</v>
      </c>
      <c r="DK45" s="157">
        <f>DK35*WACC!P$15*WACC!P$7</f>
        <v>68895837.381776601</v>
      </c>
      <c r="DL45" s="157">
        <f>DL35*WACC!Q$15*WACC!Q$7</f>
        <v>70292140.486760095</v>
      </c>
      <c r="DM45" s="157">
        <f>DM35*WACC!R$15*WACC!R$7</f>
        <v>49400550.526469558</v>
      </c>
      <c r="DN45" s="157">
        <f>DN35*WACC!S$15*WACC!S$7</f>
        <v>41565389.201288342</v>
      </c>
      <c r="DO45" s="157">
        <f>DO35*WACC!T$15*WACC!T$7</f>
        <v>65705527.787359685</v>
      </c>
      <c r="DP45" s="157">
        <f>DP35*WACC!U$15*WACC!U$7</f>
        <v>114123500.4276624</v>
      </c>
      <c r="DR45" s="157">
        <f>DR35*WACC!C$15*WACC!C$7</f>
        <v>18434150.733504709</v>
      </c>
      <c r="DS45" s="157">
        <f>DS35*WACC!$D$15*WACC!$D$7</f>
        <v>19883651.102165818</v>
      </c>
      <c r="DT45" s="157">
        <f>DT35*WACC!$E$15*WACC!$E$7</f>
        <v>24242247.954629868</v>
      </c>
      <c r="DU45" s="157">
        <f>DU35*WACC!$F$15*WACC!$F$7</f>
        <v>34658997.141304955</v>
      </c>
      <c r="DV45" s="157">
        <f>DV35*WACC!$G$15*WACC!$G$7</f>
        <v>40149972.159167729</v>
      </c>
      <c r="DW45" s="157">
        <f>DW35*WACC!$H$15*WACC!$H$7</f>
        <v>56367725.851359151</v>
      </c>
      <c r="DX45" s="157">
        <f>DX35*WACC!$I$15*WACC!$I$7</f>
        <v>67358641.794857249</v>
      </c>
      <c r="DY45" s="157">
        <f>DY35*WACC!$J$15*WACC!$J$7</f>
        <v>60186346.859589994</v>
      </c>
      <c r="DZ45" s="157">
        <f>DZ35*WACC!$K$15*WACC!$K$7</f>
        <v>47208983.776110977</v>
      </c>
      <c r="EA45" s="157">
        <f>EA35*WACC!$L$15*WACC!$L$7</f>
        <v>40594839.119813487</v>
      </c>
      <c r="EB45" s="157">
        <f>EB35*WACC!$M$15*WACC!$M$7</f>
        <v>29700844.677017618</v>
      </c>
      <c r="EC45" s="157">
        <f>EC35*WACC!$N$15*WACC!$N$7</f>
        <v>25449837.263586119</v>
      </c>
      <c r="ED45" s="157">
        <f>ED35*WACC!$O$15*WACC!$O$7</f>
        <v>18918463.429364473</v>
      </c>
      <c r="EE45" s="157">
        <f>EE35*WACC!$P$15*WACC!$P$7</f>
        <v>17011649.574516643</v>
      </c>
      <c r="EF45" s="157">
        <f>EF35*WACC!$Q$15*WACC!$Q$7</f>
        <v>20387647.007498283</v>
      </c>
      <c r="EG45" s="157">
        <f>EG35*WACC!$R$15*WACC!$R$7</f>
        <v>15873922.10740968</v>
      </c>
      <c r="EH45" s="157">
        <f>EH35*WACC!$S$15*WACC!$S$7</f>
        <v>13738432.3699285</v>
      </c>
      <c r="EI45" s="157">
        <f>EI35*WACC!$T$15*WACC!$T$7</f>
        <v>19464917.062328972</v>
      </c>
      <c r="EJ45" s="157">
        <f>EJ35*WACC!$T$15*WACC!$T$7</f>
        <v>21701234.747365672</v>
      </c>
    </row>
    <row r="46" spans="1:140" s="39" customFormat="1" x14ac:dyDescent="0.25">
      <c r="A46" s="36" t="s">
        <v>275</v>
      </c>
      <c r="B46" s="157">
        <f>B37</f>
        <v>-13913416</v>
      </c>
      <c r="C46" s="157">
        <f t="shared" ref="C46:R46" si="257">C37</f>
        <v>-15125369.948990239</v>
      </c>
      <c r="D46" s="157">
        <f t="shared" si="257"/>
        <v>-16699359.394909861</v>
      </c>
      <c r="E46" s="157">
        <f t="shared" si="257"/>
        <v>-18271884.882323947</v>
      </c>
      <c r="F46" s="157">
        <f t="shared" si="257"/>
        <v>-22286121.636911813</v>
      </c>
      <c r="G46" s="157">
        <f t="shared" si="257"/>
        <v>-25418930.28669256</v>
      </c>
      <c r="H46" s="157">
        <f t="shared" si="257"/>
        <v>-28228975.940837935</v>
      </c>
      <c r="I46" s="157">
        <f t="shared" si="257"/>
        <v>-32481081.742369015</v>
      </c>
      <c r="J46" s="157">
        <f t="shared" si="257"/>
        <v>-36016805.986886352</v>
      </c>
      <c r="K46" s="157">
        <f t="shared" si="257"/>
        <v>-38430939.857341334</v>
      </c>
      <c r="L46" s="157">
        <f t="shared" si="257"/>
        <v>-41076349.749420509</v>
      </c>
      <c r="M46" s="157">
        <f t="shared" si="257"/>
        <v>-26847019.436957676</v>
      </c>
      <c r="N46" s="157">
        <f t="shared" si="257"/>
        <v>-28988028.111121438</v>
      </c>
      <c r="O46" s="157">
        <f t="shared" si="257"/>
        <v>-31040257.840491597</v>
      </c>
      <c r="P46" s="157">
        <f t="shared" si="257"/>
        <v>-32518381.639811091</v>
      </c>
      <c r="Q46" s="157">
        <f t="shared" si="257"/>
        <v>-34807743.145944513</v>
      </c>
      <c r="R46" s="157">
        <f t="shared" si="257"/>
        <v>-37355380.96096126</v>
      </c>
      <c r="S46" s="157">
        <f>S37</f>
        <v>-41109015.18694403</v>
      </c>
      <c r="T46" s="157">
        <f>T37</f>
        <v>-46690589.740324169</v>
      </c>
      <c r="V46" s="157">
        <f>V37</f>
        <v>-14622021</v>
      </c>
      <c r="W46" s="157">
        <f t="shared" ref="W46:AM46" si="258">W37</f>
        <v>-15971436.334050588</v>
      </c>
      <c r="X46" s="157">
        <f t="shared" si="258"/>
        <v>-17693787.622398261</v>
      </c>
      <c r="Y46" s="157">
        <f t="shared" si="258"/>
        <v>-19262115.170400623</v>
      </c>
      <c r="Z46" s="157">
        <f t="shared" si="258"/>
        <v>-12794811.09661383</v>
      </c>
      <c r="AA46" s="157">
        <f t="shared" si="258"/>
        <v>-14592403.374135222</v>
      </c>
      <c r="AB46" s="157">
        <f t="shared" si="258"/>
        <v>-16605920.440952703</v>
      </c>
      <c r="AC46" s="157">
        <f t="shared" si="258"/>
        <v>-18649760.978412155</v>
      </c>
      <c r="AD46" s="157">
        <f t="shared" si="258"/>
        <v>-19479036.473255087</v>
      </c>
      <c r="AE46" s="157">
        <f t="shared" si="258"/>
        <v>-20949207.612533789</v>
      </c>
      <c r="AF46" s="157">
        <f t="shared" si="258"/>
        <v>-22143870.13512126</v>
      </c>
      <c r="AG46" s="157">
        <f t="shared" si="258"/>
        <v>-24251596.633323241</v>
      </c>
      <c r="AH46" s="157">
        <f t="shared" si="258"/>
        <v>-25288599.590034138</v>
      </c>
      <c r="AI46" s="157">
        <f t="shared" si="258"/>
        <v>-26147863.113068443</v>
      </c>
      <c r="AJ46" s="157">
        <f t="shared" si="258"/>
        <v>-25553535.421261307</v>
      </c>
      <c r="AK46" s="157">
        <f t="shared" si="258"/>
        <v>-26992534.914081939</v>
      </c>
      <c r="AL46" s="157">
        <f t="shared" si="258"/>
        <v>-27728294.440160304</v>
      </c>
      <c r="AM46" s="157">
        <f t="shared" si="258"/>
        <v>-28580171.56902634</v>
      </c>
      <c r="AN46" s="157">
        <f>AN37</f>
        <v>-31646546.732800234</v>
      </c>
      <c r="AP46" s="157">
        <f>AP37</f>
        <v>-29339329</v>
      </c>
      <c r="AQ46" s="157">
        <f t="shared" ref="AQ46:BG46" si="259">AQ37</f>
        <v>-32231320.282725979</v>
      </c>
      <c r="AR46" s="157">
        <f t="shared" si="259"/>
        <v>-35949278.243696809</v>
      </c>
      <c r="AS46" s="157">
        <f t="shared" si="259"/>
        <v>-40211400.663626738</v>
      </c>
      <c r="AT46" s="157">
        <f t="shared" si="259"/>
        <v>-45042804.645468146</v>
      </c>
      <c r="AU46" s="157">
        <f t="shared" si="259"/>
        <v>-48783372.696842052</v>
      </c>
      <c r="AV46" s="157">
        <f t="shared" si="259"/>
        <v>-56288076.108002529</v>
      </c>
      <c r="AW46" s="157">
        <f t="shared" si="259"/>
        <v>-64284720.174817719</v>
      </c>
      <c r="AX46" s="157">
        <f t="shared" si="259"/>
        <v>-71043079.78490451</v>
      </c>
      <c r="AY46" s="157">
        <f t="shared" si="259"/>
        <v>-73926093.4103055</v>
      </c>
      <c r="AZ46" s="157">
        <f t="shared" si="259"/>
        <v>-77653848.598281413</v>
      </c>
      <c r="BA46" s="157">
        <f t="shared" si="259"/>
        <v>-97241486.339467719</v>
      </c>
      <c r="BB46" s="157">
        <f t="shared" si="259"/>
        <v>-100185503.84638953</v>
      </c>
      <c r="BC46" s="157">
        <f t="shared" si="259"/>
        <v>-104196860.31740955</v>
      </c>
      <c r="BD46" s="157">
        <f t="shared" si="259"/>
        <v>-107957150.01472139</v>
      </c>
      <c r="BE46" s="157">
        <f t="shared" si="259"/>
        <v>-112328265.87399428</v>
      </c>
      <c r="BF46" s="157">
        <f t="shared" si="259"/>
        <v>-114868760.91363432</v>
      </c>
      <c r="BG46" s="157">
        <f t="shared" si="259"/>
        <v>-120322219.64347598</v>
      </c>
      <c r="BH46" s="157">
        <f>BH37</f>
        <v>-131375997.02699004</v>
      </c>
      <c r="BJ46" s="157">
        <f>BJ37</f>
        <v>-20402195</v>
      </c>
      <c r="BK46" s="157">
        <f t="shared" ref="BK46:CB46" si="260">BK37</f>
        <v>-21777039.092936363</v>
      </c>
      <c r="BL46" s="157">
        <f t="shared" si="260"/>
        <v>-23448667.878524732</v>
      </c>
      <c r="BM46" s="157">
        <f t="shared" si="260"/>
        <v>-25093882.30209491</v>
      </c>
      <c r="BN46" s="157">
        <f t="shared" si="260"/>
        <v>-20186041.59223254</v>
      </c>
      <c r="BO46" s="157">
        <f t="shared" si="260"/>
        <v>-24081469.356695592</v>
      </c>
      <c r="BP46" s="157">
        <f t="shared" si="260"/>
        <v>-28287647.83705426</v>
      </c>
      <c r="BQ46" s="157">
        <f t="shared" si="260"/>
        <v>-34395970.078004166</v>
      </c>
      <c r="BR46" s="157">
        <f t="shared" si="260"/>
        <v>-38538259.768470511</v>
      </c>
      <c r="BS46" s="157">
        <f t="shared" si="260"/>
        <v>-42146143.823386282</v>
      </c>
      <c r="BT46" s="157">
        <f t="shared" si="260"/>
        <v>-45152754.552165605</v>
      </c>
      <c r="BU46" s="157">
        <f t="shared" si="260"/>
        <v>-47032692.79385668</v>
      </c>
      <c r="BV46" s="157">
        <f t="shared" si="260"/>
        <v>-49727800.239125252</v>
      </c>
      <c r="BW46" s="157">
        <f t="shared" si="260"/>
        <v>-51973877.467230141</v>
      </c>
      <c r="BX46" s="157">
        <f t="shared" si="260"/>
        <v>-49779834.558043189</v>
      </c>
      <c r="BY46" s="157">
        <f t="shared" si="260"/>
        <v>-51530388.883069575</v>
      </c>
      <c r="BZ46" s="157">
        <f t="shared" si="260"/>
        <v>-52759894.162006237</v>
      </c>
      <c r="CA46" s="157">
        <f t="shared" si="260"/>
        <v>-55607197.663974732</v>
      </c>
      <c r="CB46" s="157">
        <f t="shared" si="260"/>
        <v>-60171276.94505994</v>
      </c>
      <c r="CD46" s="157">
        <f>CD37</f>
        <v>-40651470</v>
      </c>
      <c r="CE46" s="157">
        <f t="shared" ref="CE46:CV46" si="261">CE37</f>
        <v>-44272324.86044126</v>
      </c>
      <c r="CF46" s="157">
        <f t="shared" si="261"/>
        <v>-48434083.487098776</v>
      </c>
      <c r="CG46" s="157">
        <f t="shared" si="261"/>
        <v>-53017784.381340288</v>
      </c>
      <c r="CH46" s="157">
        <f t="shared" si="261"/>
        <v>-50022295.437865384</v>
      </c>
      <c r="CI46" s="157">
        <f t="shared" si="261"/>
        <v>-57491770.894193448</v>
      </c>
      <c r="CJ46" s="157">
        <f t="shared" si="261"/>
        <v>-65379887.223800965</v>
      </c>
      <c r="CK46" s="157">
        <f t="shared" si="261"/>
        <v>-74869940.262145206</v>
      </c>
      <c r="CL46" s="157">
        <f t="shared" si="261"/>
        <v>-83230081.640854642</v>
      </c>
      <c r="CM46" s="157">
        <f t="shared" si="261"/>
        <v>-83307408.063704759</v>
      </c>
      <c r="CN46" s="157">
        <f t="shared" si="261"/>
        <v>-88756428.528893605</v>
      </c>
      <c r="CO46" s="157">
        <f t="shared" si="261"/>
        <v>-90647379.41923745</v>
      </c>
      <c r="CP46" s="157">
        <f t="shared" si="261"/>
        <v>-98870621.991557404</v>
      </c>
      <c r="CQ46" s="157">
        <f t="shared" si="261"/>
        <v>-105238532.76878054</v>
      </c>
      <c r="CR46" s="157">
        <f t="shared" si="261"/>
        <v>-96116503.0778016</v>
      </c>
      <c r="CS46" s="157">
        <f t="shared" si="261"/>
        <v>-101363904.61106624</v>
      </c>
      <c r="CT46" s="157">
        <f t="shared" si="261"/>
        <v>-105176597.01094368</v>
      </c>
      <c r="CU46" s="157">
        <f t="shared" si="261"/>
        <v>-111775137.55813244</v>
      </c>
      <c r="CV46" s="157">
        <f t="shared" si="261"/>
        <v>-122964228.12192443</v>
      </c>
      <c r="CX46" s="157">
        <f>CX37</f>
        <v>-36159860</v>
      </c>
      <c r="CY46" s="157">
        <f t="shared" ref="CY46:DO46" si="262">CY37</f>
        <v>-39536104.261640213</v>
      </c>
      <c r="CZ46" s="157">
        <f t="shared" si="262"/>
        <v>-43631156.839574337</v>
      </c>
      <c r="DA46" s="157">
        <f t="shared" si="262"/>
        <v>-47951578.959758051</v>
      </c>
      <c r="DB46" s="157">
        <f t="shared" si="262"/>
        <v>-45122830.008506373</v>
      </c>
      <c r="DC46" s="157">
        <f t="shared" si="262"/>
        <v>-51439671.066144362</v>
      </c>
      <c r="DD46" s="157">
        <f t="shared" si="262"/>
        <v>-59767449.603508875</v>
      </c>
      <c r="DE46" s="157">
        <f t="shared" si="262"/>
        <v>-69312573.931974426</v>
      </c>
      <c r="DF46" s="157">
        <f t="shared" si="262"/>
        <v>-74732522.634621859</v>
      </c>
      <c r="DG46" s="157">
        <f t="shared" si="262"/>
        <v>-71784412.679214597</v>
      </c>
      <c r="DH46" s="157">
        <f t="shared" si="262"/>
        <v>-77224600.228743568</v>
      </c>
      <c r="DI46" s="157">
        <f t="shared" si="262"/>
        <v>-86939969.65135698</v>
      </c>
      <c r="DJ46" s="157">
        <f t="shared" si="262"/>
        <v>-89612684.132475764</v>
      </c>
      <c r="DK46" s="157">
        <f t="shared" si="262"/>
        <v>-94374222.796265498</v>
      </c>
      <c r="DL46" s="157">
        <f t="shared" si="262"/>
        <v>-91097061.938816309</v>
      </c>
      <c r="DM46" s="157">
        <f t="shared" si="262"/>
        <v>-95016386.316052228</v>
      </c>
      <c r="DN46" s="157">
        <f t="shared" si="262"/>
        <v>-97809004.102280498</v>
      </c>
      <c r="DO46" s="157">
        <f t="shared" si="262"/>
        <v>-102948455.38313885</v>
      </c>
      <c r="DP46" s="157">
        <f>DP37</f>
        <v>-112891901.86305457</v>
      </c>
      <c r="DR46" s="157">
        <f>DR37</f>
        <v>-46172332</v>
      </c>
      <c r="DS46" s="157">
        <f t="shared" ref="DS46:DZ46" si="263">DS37</f>
        <v>-55076814.245955773</v>
      </c>
      <c r="DT46" s="157">
        <f t="shared" si="263"/>
        <v>-67892973.45338124</v>
      </c>
      <c r="DU46" s="157">
        <f t="shared" si="263"/>
        <v>-85511181.749547392</v>
      </c>
      <c r="DV46" s="157">
        <f t="shared" si="263"/>
        <v>-78512009.645119265</v>
      </c>
      <c r="DW46" s="157">
        <f t="shared" si="263"/>
        <v>-102246634.42209643</v>
      </c>
      <c r="DX46" s="157">
        <f t="shared" si="263"/>
        <v>-136941931.58377394</v>
      </c>
      <c r="DY46" s="157">
        <f t="shared" si="263"/>
        <v>-168304405.91775858</v>
      </c>
      <c r="DZ46" s="157">
        <f t="shared" si="263"/>
        <v>-161166309.58304125</v>
      </c>
      <c r="EA46" s="157">
        <f>EA37</f>
        <v>-170046411.72752321</v>
      </c>
      <c r="EB46" s="157">
        <f t="shared" ref="EB46:ED46" si="264">EB37</f>
        <v>-182894787.28747645</v>
      </c>
      <c r="EC46" s="157">
        <f t="shared" si="264"/>
        <v>-195417659.53575915</v>
      </c>
      <c r="ED46" s="157">
        <f t="shared" si="264"/>
        <v>-150364391.82909641</v>
      </c>
      <c r="EE46" s="157">
        <f>EE37</f>
        <v>-140437496.15967855</v>
      </c>
      <c r="EF46" s="157">
        <f t="shared" ref="EF46:EG46" si="265">EF37</f>
        <v>-76015423.208445206</v>
      </c>
      <c r="EG46" s="157">
        <f t="shared" si="265"/>
        <v>-98061008.895583019</v>
      </c>
      <c r="EH46" s="157">
        <f>EH37</f>
        <v>-115860032.11565955</v>
      </c>
      <c r="EI46" s="157">
        <f t="shared" ref="EI46:EJ46" si="266">EI37</f>
        <v>-134174344.18626253</v>
      </c>
      <c r="EJ46" s="157">
        <f t="shared" si="266"/>
        <v>-128483847.53699946</v>
      </c>
    </row>
    <row r="47" spans="1:140" s="39" customFormat="1" x14ac:dyDescent="0.25">
      <c r="B47" s="160"/>
      <c r="C47" s="160"/>
      <c r="D47" s="160"/>
      <c r="E47" s="160"/>
      <c r="F47" s="160"/>
      <c r="G47" s="160"/>
      <c r="H47" s="160"/>
      <c r="I47" s="160"/>
      <c r="J47" s="160"/>
      <c r="K47" s="160"/>
      <c r="L47" s="160"/>
      <c r="M47" s="160"/>
      <c r="N47" s="160"/>
      <c r="O47" s="160"/>
      <c r="P47" s="160"/>
      <c r="Q47" s="160"/>
      <c r="R47" s="160"/>
      <c r="S47" s="160"/>
      <c r="T47" s="160"/>
      <c r="V47" s="160"/>
      <c r="W47" s="160"/>
      <c r="X47" s="160"/>
      <c r="Y47" s="160"/>
      <c r="Z47" s="160"/>
      <c r="AA47" s="160"/>
      <c r="AB47" s="160"/>
      <c r="AC47" s="160"/>
      <c r="AD47" s="160"/>
      <c r="AE47" s="160"/>
      <c r="AF47" s="160"/>
      <c r="AG47" s="160"/>
      <c r="AH47" s="160"/>
      <c r="AI47" s="160"/>
      <c r="AJ47" s="160"/>
      <c r="AK47" s="160"/>
      <c r="AL47" s="160"/>
      <c r="AM47" s="160"/>
      <c r="AN47" s="160"/>
      <c r="AP47" s="160"/>
      <c r="AQ47" s="160"/>
      <c r="AR47" s="160"/>
      <c r="AS47" s="160"/>
      <c r="AT47" s="160"/>
      <c r="AU47" s="160"/>
      <c r="AV47" s="160"/>
      <c r="AW47" s="160"/>
      <c r="AX47" s="160"/>
      <c r="AY47" s="160"/>
      <c r="AZ47" s="160"/>
      <c r="BA47" s="160"/>
      <c r="BB47" s="160"/>
      <c r="BC47" s="160"/>
      <c r="BD47" s="160"/>
      <c r="BE47" s="160"/>
      <c r="BF47" s="160"/>
      <c r="BG47" s="160"/>
      <c r="BH47" s="160"/>
      <c r="BJ47" s="160"/>
      <c r="BK47" s="160"/>
      <c r="BL47" s="160"/>
      <c r="BM47" s="160"/>
      <c r="BN47" s="160"/>
      <c r="BO47" s="160"/>
      <c r="BP47" s="160"/>
      <c r="BQ47" s="160"/>
      <c r="BR47" s="160"/>
      <c r="BS47" s="160"/>
      <c r="BT47" s="160"/>
      <c r="BU47" s="160"/>
      <c r="BV47" s="160"/>
      <c r="BW47" s="160"/>
      <c r="BX47" s="160"/>
      <c r="BY47" s="160"/>
      <c r="BZ47" s="160"/>
      <c r="CA47" s="160"/>
      <c r="CB47" s="160"/>
      <c r="CD47" s="160"/>
      <c r="CE47" s="160"/>
      <c r="CF47" s="160"/>
      <c r="CG47" s="160"/>
      <c r="CH47" s="160"/>
      <c r="CI47" s="160"/>
      <c r="CJ47" s="160"/>
      <c r="CK47" s="160"/>
      <c r="CL47" s="160"/>
      <c r="CM47" s="160"/>
      <c r="CN47" s="160"/>
      <c r="CO47" s="160"/>
      <c r="CP47" s="160"/>
      <c r="CQ47" s="160"/>
      <c r="CR47" s="160"/>
      <c r="CS47" s="160"/>
      <c r="CT47" s="160"/>
      <c r="CU47" s="160"/>
      <c r="CV47" s="160"/>
      <c r="CX47" s="160"/>
      <c r="CY47" s="160"/>
      <c r="CZ47" s="160"/>
      <c r="DA47" s="160"/>
      <c r="DB47" s="160"/>
      <c r="DC47" s="160"/>
      <c r="DD47" s="160"/>
      <c r="DE47" s="160"/>
      <c r="DF47" s="160"/>
      <c r="DG47" s="160"/>
      <c r="DH47" s="160"/>
      <c r="DI47" s="160"/>
      <c r="DJ47" s="160"/>
      <c r="DK47" s="160"/>
      <c r="DL47" s="160"/>
      <c r="DM47" s="160"/>
      <c r="DN47" s="160"/>
      <c r="DO47" s="160"/>
      <c r="DP47" s="160"/>
      <c r="DR47" s="160"/>
      <c r="DS47" s="160"/>
      <c r="DT47" s="160"/>
      <c r="DU47" s="160"/>
      <c r="DV47" s="160"/>
      <c r="DW47" s="160"/>
      <c r="DX47" s="160"/>
      <c r="DY47" s="160"/>
      <c r="DZ47" s="160"/>
      <c r="EA47" s="160"/>
      <c r="EB47" s="160"/>
      <c r="EC47" s="160"/>
      <c r="ED47" s="160"/>
      <c r="EE47" s="160"/>
      <c r="EF47" s="160"/>
      <c r="EG47" s="160"/>
      <c r="EH47" s="160"/>
      <c r="EI47" s="160"/>
      <c r="EJ47" s="160"/>
    </row>
    <row r="48" spans="1:140" s="147" customFormat="1" x14ac:dyDescent="0.25">
      <c r="A48" s="85" t="s">
        <v>57</v>
      </c>
      <c r="B48" s="84">
        <f>(B44-B45-B37+B46)*WACC!C$12*(1-WACC!C$13)/(1-(1-WACC!C$13)*WACC!C$12)</f>
        <v>1702383.0933767518</v>
      </c>
      <c r="C48" s="84">
        <f>(C44-C45-C37+C46)*WACC!D$12*(1-WACC!D$13)/(1-(1-WACC!D$13)*WACC!D$12)</f>
        <v>1607783.8618686751</v>
      </c>
      <c r="D48" s="84">
        <f>(D44-D45-D37+D46)*WACC!E$12*(1-WACC!E$13)/(1-(1-WACC!E$13)*WACC!E$12)</f>
        <v>2165748.910341389</v>
      </c>
      <c r="E48" s="84">
        <f>(E44-E45-E37+E46)*WACC!F$12*(1-WACC!F$13)/(1-(1-WACC!F$13)*WACC!F$12)</f>
        <v>2149695.1283673476</v>
      </c>
      <c r="F48" s="84">
        <f>(F44-F45-F37+F46)*WACC!G$12*(1-WACC!G$13)/(1-(1-WACC!G$13)*WACC!G$12)</f>
        <v>2190191.0549082197</v>
      </c>
      <c r="G48" s="84">
        <f>(G44-G45-G37+G46)*WACC!H$12*(1-WACC!H$13)/(1-(1-WACC!H$13)*WACC!H$12)</f>
        <v>3021387.0045904717</v>
      </c>
      <c r="H48" s="84">
        <f>(H44-H45-H37+H46)*WACC!I$12*(1-WACC!I$13)/(1-(1-WACC!I$13)*WACC!I$12)</f>
        <v>2482678.4182370901</v>
      </c>
      <c r="I48" s="84">
        <f>(I44-I45-I37+I46)*WACC!J$12*(1-WACC!J$13)/(1-(1-WACC!J$13)*WACC!J$12)</f>
        <v>1808695.9754117052</v>
      </c>
      <c r="J48" s="84">
        <f>(J44-J45-J37+J46)*WACC!K$12*(1-WACC!K$13)/(1-(1-WACC!K$13)*WACC!K$12)</f>
        <v>1689118.7949970774</v>
      </c>
      <c r="K48" s="84">
        <f>(K44-K45-K37+K46)*WACC!L$12*(1-WACC!L$13)/(1-(1-WACC!L$13)*WACC!L$12)</f>
        <v>3170417.0043900204</v>
      </c>
      <c r="L48" s="84">
        <f>(L44-L45-L37+L46)*WACC!M$12*(1-WACC!M$13)/(1-(1-WACC!M$13)*WACC!M$12)</f>
        <v>1086481.7830158826</v>
      </c>
      <c r="M48" s="84">
        <f>(M44-M45-M37+M46)*WACC!N$12*(1-WACC!N$13)/(1-(1-WACC!N$13)*WACC!N$12)</f>
        <v>1339795.9197757638</v>
      </c>
      <c r="N48" s="84">
        <f>(N44-N45-N37+N46)*WACC!O$12*(1-WACC!O$13)/(1-(1-WACC!O$13)*WACC!O$12)</f>
        <v>1480056.1325757515</v>
      </c>
      <c r="O48" s="84">
        <f>(O44-O45-O37+O46)*WACC!P$12*(1-WACC!P$13)/(1-(1-WACC!P$13)*WACC!P$12)</f>
        <v>1714742.4404439428</v>
      </c>
      <c r="P48" s="84">
        <f>(P44-P45-P37+P46)*WACC!Q$12*(1-WACC!Q$13)/(1-(1-WACC!Q$13)*WACC!Q$12)</f>
        <v>-52221.081337618722</v>
      </c>
      <c r="Q48" s="84">
        <f>(Q44-Q45-Q37+Q46)*WACC!R$12*(1-WACC!R$13)/(1-(1-WACC!R$13)*WACC!R$12)</f>
        <v>-772448.88517773151</v>
      </c>
      <c r="R48" s="84">
        <f>(R44-R45-R37+R46)*WACC!S$12*(1-WACC!S$13)/(1-(1-WACC!S$13)*WACC!S$12)</f>
        <v>95925.777387087903</v>
      </c>
      <c r="S48" s="84">
        <f>(S44-S45-S37+S46)*WACC!T$12*(1-WACC!T$13)/(1-(1-WACC!T$13)*WACC!T$12)</f>
        <v>-863193.75149246061</v>
      </c>
      <c r="T48" s="84">
        <f>(T44-T45-T37+T46)*WACC!U$12*(1-WACC!U$13)/(1-(1-WACC!U$13)*WACC!U$12)</f>
        <v>-912828.93207209359</v>
      </c>
      <c r="U48" s="148"/>
      <c r="V48" s="84">
        <f>(V44-V45-V37+V46)*WACC!C$12*(1-WACC!C$13)/(1-(1-WACC!C$13)*WACC!C$12)</f>
        <v>1016810.7386156906</v>
      </c>
      <c r="W48" s="84">
        <f>(W44-W45-W37+W46)*WACC!D$12*(1-WACC!D$13)/(1-(1-WACC!D$13)*WACC!D$12)</f>
        <v>988644.59091550892</v>
      </c>
      <c r="X48" s="84">
        <f>(X44-X45-X37+X46)*WACC!E$12*(1-WACC!E$13)/(1-(1-WACC!E$13)*WACC!E$12)</f>
        <v>1390153.923942087</v>
      </c>
      <c r="Y48" s="84">
        <f>(Y44-Y45-Y37+Y46)*WACC!F$12*(1-WACC!F$13)/(1-(1-WACC!F$13)*WACC!F$12)</f>
        <v>1446304.6386961145</v>
      </c>
      <c r="Z48" s="84">
        <f>(Z44-Z45-Z37+Z46)*WACC!G$12*(1-WACC!G$13)/(1-(1-WACC!G$13)*WACC!G$12)</f>
        <v>1154926.0712611792</v>
      </c>
      <c r="AA48" s="84">
        <f>(AA44-AA45-AA37+AA46)*WACC!H$12*(1-WACC!H$13)/(1-(1-WACC!H$13)*WACC!H$12)</f>
        <v>1622070.7438386683</v>
      </c>
      <c r="AB48" s="84">
        <f>(AB44-AB45-AB37+AB46)*WACC!I$12*(1-WACC!I$13)/(1-(1-WACC!I$13)*WACC!I$12)</f>
        <v>1372564.4274919571</v>
      </c>
      <c r="AC48" s="84">
        <f>(AC44-AC45-AC37+AC46)*WACC!J$12*(1-WACC!J$13)/(1-(1-WACC!J$13)*WACC!J$12)</f>
        <v>960907.43740761501</v>
      </c>
      <c r="AD48" s="84">
        <f>(AD44-AD45-AD37+AD46)*WACC!K$12*(1-WACC!K$13)/(1-(1-WACC!K$13)*WACC!K$12)</f>
        <v>809658.54962983588</v>
      </c>
      <c r="AE48" s="84">
        <f>(AE44-AE45-AE37+AE46)*WACC!L$12*(1-WACC!L$13)/(1-(1-WACC!L$13)*WACC!L$12)</f>
        <v>1710870.7290758148</v>
      </c>
      <c r="AF48" s="84">
        <f>(AF44-AF45-AF37+AF46)*WACC!M$12*(1-WACC!M$13)/(1-(1-WACC!M$13)*WACC!M$12)</f>
        <v>577307.01691936248</v>
      </c>
      <c r="AG48" s="84">
        <f>(AG44-AG45-AG37+AG46)*WACC!N$12*(1-WACC!N$13)/(1-(1-WACC!N$13)*WACC!N$12)</f>
        <v>692284.11152956169</v>
      </c>
      <c r="AH48" s="84">
        <f>(AH44-AH45-AH37+AH46)*WACC!O$12*(1-WACC!O$13)/(1-(1-WACC!O$13)*WACC!O$12)</f>
        <v>759574.74815697281</v>
      </c>
      <c r="AI48" s="84">
        <f>(AI44-AI45-AI37+AI46)*WACC!P$12*(1-WACC!P$13)/(1-(1-WACC!P$13)*WACC!P$12)</f>
        <v>872649.70894124685</v>
      </c>
      <c r="AJ48" s="84">
        <f>(AJ44-AJ45-AJ37+AJ46)*WACC!Q$12*(1-WACC!Q$13)/(1-(1-WACC!Q$13)*WACC!Q$12)</f>
        <v>-28037.788862577494</v>
      </c>
      <c r="AK48" s="84">
        <f>(AK44-AK45-AK37+AK46)*WACC!R$12*(1-WACC!R$13)/(1-(1-WACC!R$13)*WACC!R$12)</f>
        <v>-414436.56108292541</v>
      </c>
      <c r="AL48" s="84">
        <f>(AL44-AL45-AL37+AL46)*WACC!S$12*(1-WACC!S$13)/(1-(1-WACC!S$13)*WACC!S$12)</f>
        <v>50600.946285957652</v>
      </c>
      <c r="AM48" s="84">
        <f>(AM44-AM45-AM37+AM46)*WACC!T$12*(1-WACC!T$13)/(1-(1-WACC!T$13)*WACC!T$12)</f>
        <v>-443918.7607395029</v>
      </c>
      <c r="AN48" s="84">
        <f>(AN44-AN45-AN37+AN46)*WACC!U$12*(1-WACC!U$13)/(1-(1-WACC!U$13)*WACC!U$12)</f>
        <v>-464380.86170714709</v>
      </c>
      <c r="AO48" s="148"/>
      <c r="AP48" s="84">
        <f>(AP44-AP45-AP37+AP46)*WACC!C$12*(1-WACC!C$13)/(1-(1-WACC!C$13)*WACC!C$12)</f>
        <v>3723335.8629251695</v>
      </c>
      <c r="AQ48" s="84">
        <f>(AQ44-AQ45-AQ37+AQ46)*WACC!D$12*(1-WACC!D$13)/(1-(1-WACC!D$13)*WACC!D$12)</f>
        <v>3565097.7125115795</v>
      </c>
      <c r="AR48" s="84">
        <f>(AR44-AR45-AR37+AR46)*WACC!E$12*(1-WACC!E$13)/(1-(1-WACC!E$13)*WACC!E$12)</f>
        <v>4863676.7052165968</v>
      </c>
      <c r="AS48" s="84">
        <f>(AS44-AS45-AS37+AS46)*WACC!F$12*(1-WACC!F$13)/(1-(1-WACC!F$13)*WACC!F$12)</f>
        <v>4989204.9552289052</v>
      </c>
      <c r="AT48" s="84">
        <f>(AT44-AT45-AT37+AT46)*WACC!G$12*(1-WACC!G$13)/(1-(1-WACC!G$13)*WACC!G$12)</f>
        <v>4691440.7638022676</v>
      </c>
      <c r="AU48" s="84">
        <f>(AU44-AU45-AU37+AU46)*WACC!H$12*(1-WACC!H$13)/(1-(1-WACC!H$13)*WACC!H$12)</f>
        <v>6147918.7080161516</v>
      </c>
      <c r="AV48" s="84">
        <f>(AV44-AV45-AV37+AV46)*WACC!I$12*(1-WACC!I$13)/(1-(1-WACC!I$13)*WACC!I$12)</f>
        <v>5260789.6655689003</v>
      </c>
      <c r="AW48" s="84">
        <f>(AW44-AW45-AW37+AW46)*WACC!J$12*(1-WACC!J$13)/(1-(1-WACC!J$13)*WACC!J$12)</f>
        <v>3783434.8088809773</v>
      </c>
      <c r="AX48" s="84">
        <f>(AX44-AX45-AX37+AX46)*WACC!K$12*(1-WACC!K$13)/(1-(1-WACC!K$13)*WACC!K$12)</f>
        <v>3536352.2115201447</v>
      </c>
      <c r="AY48" s="84">
        <f>(AY44-AY45-AY37+AY46)*WACC!L$12*(1-WACC!L$13)/(1-(1-WACC!L$13)*WACC!L$12)</f>
        <v>6473109.420766985</v>
      </c>
      <c r="AZ48" s="84">
        <f>(AZ44-AZ45-AZ37+AZ46)*WACC!M$12*(1-WACC!M$13)/(1-(1-WACC!M$13)*WACC!M$12)</f>
        <v>2218456.9365314534</v>
      </c>
      <c r="BA48" s="84">
        <f>(BA44-BA45-BA37+BA46)*WACC!N$12*(1-WACC!N$13)/(1-(1-WACC!N$13)*WACC!N$12)</f>
        <v>2728661.6259027361</v>
      </c>
      <c r="BB48" s="84">
        <f>(BB44-BB45-BB37+BB46)*WACC!O$12*(1-WACC!O$13)/(1-(1-WACC!O$13)*WACC!O$12)</f>
        <v>3047707.9884312446</v>
      </c>
      <c r="BC48" s="84">
        <f>(BC44-BC45-BC37+BC46)*WACC!P$12*(1-WACC!P$13)/(1-(1-WACC!P$13)*WACC!P$12)</f>
        <v>3587885.985543116</v>
      </c>
      <c r="BD48" s="84">
        <f>(BD44-BD45-BD37+BD46)*WACC!Q$12*(1-WACC!Q$13)/(1-(1-WACC!Q$13)*WACC!Q$12)</f>
        <v>-111059.11924896893</v>
      </c>
      <c r="BE48" s="84">
        <f>(BE44-BE45-BE37+BE46)*WACC!R$12*(1-WACC!R$13)/(1-(1-WACC!R$13)*WACC!R$12)</f>
        <v>-1660477.1752970216</v>
      </c>
      <c r="BF48" s="84">
        <f>(BF44-BF45-BF37+BF46)*WACC!S$12*(1-WACC!S$13)/(1-(1-WACC!S$13)*WACC!S$12)</f>
        <v>207152.53767657021</v>
      </c>
      <c r="BG48" s="84">
        <f>(BG44-BG45-BG37+BG46)*WACC!T$12*(1-WACC!T$13)/(1-(1-WACC!T$13)*WACC!T$12)</f>
        <v>-1889287.3259877139</v>
      </c>
      <c r="BH48" s="84">
        <f>(BH44-BH45-BH37+BH46)*WACC!U$12*(1-WACC!U$13)/(1-(1-WACC!U$13)*WACC!U$12)</f>
        <v>-2044968.581514291</v>
      </c>
      <c r="BI48" s="148"/>
      <c r="BJ48" s="84">
        <f>(BJ44-BJ45-BJ37+BJ46)*WACC!C$12*(1-WACC!C$13)/(1-(1-WACC!C$13)*WACC!C$12)</f>
        <v>1065530.0834090393</v>
      </c>
      <c r="BK48" s="84">
        <f>(BK44-BK45-BK37+BK46)*WACC!D$12*(1-WACC!D$13)/(1-(1-WACC!D$13)*WACC!D$12)</f>
        <v>997110.800620305</v>
      </c>
      <c r="BL48" s="84">
        <f>(BL44-BL45-BL37+BL46)*WACC!E$12*(1-WACC!E$13)/(1-(1-WACC!E$13)*WACC!E$12)</f>
        <v>1335063.691268893</v>
      </c>
      <c r="BM48" s="84">
        <f>(BM44-BM45-BM37+BM46)*WACC!F$12*(1-WACC!F$13)/(1-(1-WACC!F$13)*WACC!F$12)</f>
        <v>1296510.9990082106</v>
      </c>
      <c r="BN48" s="84">
        <f>(BN44-BN45-BN37+BN46)*WACC!G$12*(1-WACC!G$13)/(1-(1-WACC!G$13)*WACC!G$12)</f>
        <v>1312963.0049320285</v>
      </c>
      <c r="BO48" s="84">
        <f>(BO44-BO45-BO37+BO46)*WACC!H$12*(1-WACC!H$13)/(1-(1-WACC!H$13)*WACC!H$12)</f>
        <v>2006956.8823081509</v>
      </c>
      <c r="BP48" s="84">
        <f>(BP44-BP45-BP37+BP46)*WACC!I$12*(1-WACC!I$13)/(1-(1-WACC!I$13)*WACC!I$12)</f>
        <v>1807808.9338630016</v>
      </c>
      <c r="BQ48" s="84">
        <f>(BQ44-BQ45-BQ37+BQ46)*WACC!J$12*(1-WACC!J$13)/(1-(1-WACC!J$13)*WACC!J$12)</f>
        <v>1453710.6360875384</v>
      </c>
      <c r="BR48" s="84">
        <f>(BR44-BR45-BR37+BR46)*WACC!K$12*(1-WACC!K$13)/(1-(1-WACC!K$13)*WACC!K$12)</f>
        <v>1373254.2436625659</v>
      </c>
      <c r="BS48" s="84">
        <f>(BS44-BS45-BS37+BS46)*WACC!L$12*(1-WACC!L$13)/(1-(1-WACC!L$13)*WACC!L$12)</f>
        <v>2653073.5649936204</v>
      </c>
      <c r="BT48" s="84">
        <f>(BT44-BT45-BT37+BT46)*WACC!M$12*(1-WACC!M$13)/(1-(1-WACC!M$13)*WACC!M$12)</f>
        <v>898690.16256177169</v>
      </c>
      <c r="BU48" s="84">
        <f>(BU44-BU45-BU37+BU46)*WACC!N$12*(1-WACC!N$13)/(1-(1-WACC!N$13)*WACC!N$12)</f>
        <v>1099373.9631007833</v>
      </c>
      <c r="BV48" s="84">
        <f>(BV44-BV45-BV37+BV46)*WACC!O$12*(1-WACC!O$13)/(1-(1-WACC!O$13)*WACC!O$12)</f>
        <v>1219302.575753924</v>
      </c>
      <c r="BW48" s="84">
        <f>(BW44-BW45-BW37+BW46)*WACC!P$12*(1-WACC!P$13)/(1-(1-WACC!P$13)*WACC!P$12)</f>
        <v>1415790.3527847766</v>
      </c>
      <c r="BX48" s="84">
        <f>(BX44-BX45-BX37+BX46)*WACC!Q$12*(1-WACC!Q$13)/(1-(1-WACC!Q$13)*WACC!Q$12)</f>
        <v>-41842.096218158396</v>
      </c>
      <c r="BY48" s="84">
        <f>(BY44-BY45-BY37+BY46)*WACC!R$12*(1-WACC!R$13)/(1-(1-WACC!R$13)*WACC!R$12)</f>
        <v>-615399.0193620252</v>
      </c>
      <c r="BZ48" s="84">
        <f>(BZ44-BZ45-BZ37+BZ46)*WACC!S$12*(1-WACC!S$13)/(1-(1-WACC!S$13)*WACC!S$12)</f>
        <v>74812.108339307728</v>
      </c>
      <c r="CA48" s="84">
        <f>(CA44-CA45-CA37+CA46)*WACC!T$12*(1-WACC!T$13)/(1-(1-WACC!T$13)*WACC!T$12)</f>
        <v>-665221.03673991282</v>
      </c>
      <c r="CB48" s="84">
        <f>(CB44-CB45-CB37+CB46)*WACC!U$12*(1-WACC!U$13)/(1-(1-WACC!U$13)*WACC!U$12)</f>
        <v>-695618.34040826524</v>
      </c>
      <c r="CC48" s="148"/>
      <c r="CD48" s="84">
        <f>(CD44-CD45-CD37+CD46)*WACC!C$12*(1-WACC!C$13)/(1-(1-WACC!C$13)*WACC!C$12)</f>
        <v>3749313.4169803536</v>
      </c>
      <c r="CE48" s="84">
        <f>(CE44-CE45-CE37+CE46)*WACC!D$12*(1-WACC!D$13)/(1-(1-WACC!D$13)*WACC!D$12)</f>
        <v>3576666.7673951085</v>
      </c>
      <c r="CF48" s="84">
        <f>(CF44-CF45-CF37+CF46)*WACC!E$12*(1-WACC!E$13)/(1-(1-WACC!E$13)*WACC!E$12)</f>
        <v>5003715.5136875724</v>
      </c>
      <c r="CG48" s="84">
        <f>(CG44-CG45-CG37+CG46)*WACC!F$12*(1-WACC!F$13)/(1-(1-WACC!F$13)*WACC!F$12)</f>
        <v>5184241.4243311891</v>
      </c>
      <c r="CH48" s="84">
        <f>(CH44-CH45-CH37+CH46)*WACC!G$12*(1-WACC!G$13)/(1-(1-WACC!G$13)*WACC!G$12)</f>
        <v>5351381.6988126542</v>
      </c>
      <c r="CI48" s="84">
        <f>(CI44-CI45-CI37+CI46)*WACC!H$12*(1-WACC!H$13)/(1-(1-WACC!H$13)*WACC!H$12)</f>
        <v>7286255.2969508655</v>
      </c>
      <c r="CJ48" s="84">
        <f>(CJ44-CJ45-CJ37+CJ46)*WACC!I$12*(1-WACC!I$13)/(1-(1-WACC!I$13)*WACC!I$12)</f>
        <v>6046802.9980161106</v>
      </c>
      <c r="CK48" s="84">
        <f>(CK44-CK45-CK37+CK46)*WACC!J$12*(1-WACC!J$13)/(1-(1-WACC!J$13)*WACC!J$12)</f>
        <v>4256909.974980141</v>
      </c>
      <c r="CL48" s="84">
        <f>(CL44-CL45-CL37+CL46)*WACC!K$12*(1-WACC!K$13)/(1-(1-WACC!K$13)*WACC!K$12)</f>
        <v>3895085.7313190042</v>
      </c>
      <c r="CM48" s="84">
        <f>(CM44-CM45-CM37+CM46)*WACC!L$12*(1-WACC!L$13)/(1-(1-WACC!L$13)*WACC!L$12)</f>
        <v>6815096.4829927767</v>
      </c>
      <c r="CN48" s="84">
        <f>(CN44-CN45-CN37+CN46)*WACC!M$12*(1-WACC!M$13)/(1-(1-WACC!M$13)*WACC!M$12)</f>
        <v>2258963.2916184193</v>
      </c>
      <c r="CO48" s="84">
        <f>(CO44-CO45-CO37+CO46)*WACC!N$12*(1-WACC!N$13)/(1-(1-WACC!N$13)*WACC!N$12)</f>
        <v>2698967.6546689309</v>
      </c>
      <c r="CP48" s="84">
        <f>(CP44-CP45-CP37+CP46)*WACC!O$12*(1-WACC!O$13)/(1-(1-WACC!O$13)*WACC!O$12)</f>
        <v>2999985.0564162727</v>
      </c>
      <c r="CQ48" s="84">
        <f>(CQ44-CQ45-CQ37+CQ46)*WACC!P$12*(1-WACC!P$13)/(1-(1-WACC!P$13)*WACC!P$12)</f>
        <v>3438426.2941806265</v>
      </c>
      <c r="CR48" s="84">
        <f>(CR44-CR45-CR37+CR46)*WACC!Q$12*(1-WACC!Q$13)/(1-(1-WACC!Q$13)*WACC!Q$12)</f>
        <v>-104500.9895000699</v>
      </c>
      <c r="CS48" s="84">
        <f>(CS44-CS45-CS37+CS46)*WACC!R$12*(1-WACC!R$13)/(1-(1-WACC!R$13)*WACC!R$12)</f>
        <v>-1533195.7154760121</v>
      </c>
      <c r="CT48" s="84">
        <f>(CT44-CT45-CT37+CT46)*WACC!S$12*(1-WACC!S$13)/(1-(1-WACC!S$13)*WACC!S$12)</f>
        <v>185805.72548963473</v>
      </c>
      <c r="CU48" s="84">
        <f>(CU44-CU45-CU37+CU46)*WACC!T$12*(1-WACC!T$13)/(1-(1-WACC!T$13)*WACC!T$12)</f>
        <v>-1589124.5595409854</v>
      </c>
      <c r="CV48" s="84">
        <f>(CV44-CV45-CV37+CV46)*WACC!U$12*(1-WACC!U$13)/(1-(1-WACC!U$13)*WACC!U$12)</f>
        <v>-1639707.5612511854</v>
      </c>
      <c r="CW48" s="148"/>
      <c r="CX48" s="84">
        <f>(CX44-CX45-CX37+CX46)*WACC!C$12*(1-WACC!C$13)/(1-(1-WACC!C$13)*WACC!C$12)</f>
        <v>2484693.088525889</v>
      </c>
      <c r="CY48" s="84">
        <f>(CY44-CY45-CY37+CY46)*WACC!D$12*(1-WACC!D$13)/(1-(1-WACC!D$13)*WACC!D$12)</f>
        <v>2426994.3112863442</v>
      </c>
      <c r="CZ48" s="84">
        <f>(CZ44-CZ45-CZ37+CZ46)*WACC!E$12*(1-WACC!E$13)/(1-(1-WACC!E$13)*WACC!E$12)</f>
        <v>3399303.0655649924</v>
      </c>
      <c r="DA48" s="84">
        <f>(DA44-DA45-DA37+DA46)*WACC!F$12*(1-WACC!F$13)/(1-(1-WACC!F$13)*WACC!F$12)</f>
        <v>3497959.2648070776</v>
      </c>
      <c r="DB48" s="84">
        <f>(DB44-DB45-DB37+DB46)*WACC!G$12*(1-WACC!G$13)/(1-(1-WACC!G$13)*WACC!G$12)</f>
        <v>3630853.9740556129</v>
      </c>
      <c r="DC48" s="84">
        <f>(DC44-DC45-DC37+DC46)*WACC!H$12*(1-WACC!H$13)/(1-(1-WACC!H$13)*WACC!H$12)</f>
        <v>5036375.3988658786</v>
      </c>
      <c r="DD48" s="84">
        <f>(DD44-DD45-DD37+DD46)*WACC!I$12*(1-WACC!I$13)/(1-(1-WACC!I$13)*WACC!I$12)</f>
        <v>4331503.6362155108</v>
      </c>
      <c r="DE48" s="84">
        <f>(DE44-DE45-DE37+DE46)*WACC!J$12*(1-WACC!J$13)/(1-(1-WACC!J$13)*WACC!J$12)</f>
        <v>3165684.1266554715</v>
      </c>
      <c r="DF48" s="84">
        <f>(DF44-DF45-DF37+DF46)*WACC!K$12*(1-WACC!K$13)/(1-(1-WACC!K$13)*WACC!K$12)</f>
        <v>2846725.8224149835</v>
      </c>
      <c r="DG48" s="84">
        <f>(DG44-DG45-DG37+DG46)*WACC!L$12*(1-WACC!L$13)/(1-(1-WACC!L$13)*WACC!L$12)</f>
        <v>4974757.0719368085</v>
      </c>
      <c r="DH48" s="84">
        <f>(DH44-DH45-DH37+DH46)*WACC!M$12*(1-WACC!M$13)/(1-(1-WACC!M$13)*WACC!M$12)</f>
        <v>1666962.0343115255</v>
      </c>
      <c r="DI48" s="84">
        <f>(DI44-DI45-DI37+DI46)*WACC!N$12*(1-WACC!N$13)/(1-(1-WACC!N$13)*WACC!N$12)</f>
        <v>2027230.9561714781</v>
      </c>
      <c r="DJ48" s="84">
        <f>(DJ44-DJ45-DJ37+DJ46)*WACC!O$12*(1-WACC!O$13)/(1-(1-WACC!O$13)*WACC!O$12)</f>
        <v>2227086.3623177079</v>
      </c>
      <c r="DK48" s="84">
        <f>(DK44-DK45-DK37+DK46)*WACC!P$12*(1-WACC!P$13)/(1-(1-WACC!P$13)*WACC!P$12)</f>
        <v>2572807.8053807463</v>
      </c>
      <c r="DL48" s="84">
        <f>(DL44-DL45-DL37+DL46)*WACC!Q$12*(1-WACC!Q$13)/(1-(1-WACC!Q$13)*WACC!Q$12)</f>
        <v>-78292.371741017996</v>
      </c>
      <c r="DM48" s="84">
        <f>(DM44-DM45-DM37+DM46)*WACC!R$12*(1-WACC!R$13)/(1-(1-WACC!R$13)*WACC!R$12)</f>
        <v>-1144731.3375990444</v>
      </c>
      <c r="DN48" s="84">
        <f>(DN44-DN45-DN37+DN46)*WACC!S$12*(1-WACC!S$13)/(1-(1-WACC!S$13)*WACC!S$12)</f>
        <v>138482.39435764874</v>
      </c>
      <c r="DO48" s="84">
        <f>(DO44-DO45-DO37+DO46)*WACC!T$12*(1-WACC!T$13)/(1-(1-WACC!T$13)*WACC!T$12)</f>
        <v>-1193318.0216884939</v>
      </c>
      <c r="DP48" s="84">
        <f>(DP44-DP45-DP37+DP46)*WACC!U$12*(1-WACC!U$13)/(1-(1-WACC!U$13)*WACC!U$12)</f>
        <v>-1253300.0587572644</v>
      </c>
      <c r="DQ48" s="148"/>
      <c r="DR48" s="84">
        <f>(DR44-DR45-DR37+DR46)*WACC!C$12*(1-WACC!C$13)/(1-(1-WACC!C$13)*WACC!C$12)</f>
        <v>1351482.9418375809</v>
      </c>
      <c r="DS48" s="84">
        <f>(DS44-DS45-DS37+DS46)*WACC!$D$12*(1-WACC!$D$13)/(1-(1-WACC!$D$13)*WACC!$D$12)</f>
        <v>1326868.5443703756</v>
      </c>
      <c r="DT48" s="84">
        <f>(DT44-DT45-DT37+DT46)*WACC!$E$12*(1-WACC!$E$13)/(1-(1-WACC!$E$13)*WACC!$E$12)</f>
        <v>1850890.4410763024</v>
      </c>
      <c r="DU48" s="84">
        <f>(DU44-DU45-DU37+DU46)*WACC!$F$12*(1-WACC!$F$13)/(1-(1-WACC!$F$13)*WACC!$F$12)</f>
        <v>1968958.9598668034</v>
      </c>
      <c r="DV48" s="84">
        <f>(DV44-DV45-DV37+DV46)*WACC!$G$12*(1-WACC!$G$13)/(1-(1-WACC!$G$13)*WACC!$G$12)</f>
        <v>2017129.191633289</v>
      </c>
      <c r="DW48" s="84">
        <f>(DW44-DW45-DW37+DW46)*WACC!$H$12*(1-WACC!$H$13)/(1-(1-WACC!$H$13)*WACC!$H$12)</f>
        <v>3045568.0059746541</v>
      </c>
      <c r="DX48" s="84">
        <f>(DX44-DX45-DX37+DX46)*WACC!$I$12*(1-WACC!$I$13)/(1-(1-WACC!$I$13)*WACC!$I$12)</f>
        <v>2642566.0072319345</v>
      </c>
      <c r="DY48" s="84">
        <f>(DY44-DY45-DY37+DY46)*WACC!$J$12*(1-WACC!$J$13)/(1-(1-WACC!$J$13)*WACC!$J$12)</f>
        <v>1826418.8626194312</v>
      </c>
      <c r="DZ48" s="84">
        <f>(DZ44-DZ45-DZ37+DZ46)*WACC!$K$12*(1-WACC!$K$13)/(1-(1-WACC!$K$13)*WACC!$K$12)</f>
        <v>1504808.0965813121</v>
      </c>
      <c r="EA48" s="84">
        <f>(EA44-EA45-EA37+EA46)*WACC!$L$12*(1-WACC!$L$13)/(1-(1-WACC!$L$13)*WACC!$L$12)</f>
        <v>2248476.7089727181</v>
      </c>
      <c r="EB48" s="84">
        <f>(EB44-EB45-EB37+EB46)*WACC!$M$12*(1-WACC!$M$13)/(1-(1-WACC!$M$13)*WACC!$M$12)</f>
        <v>671542.66637064691</v>
      </c>
      <c r="EC48" s="84">
        <f>(EC44-EC45-EC37+EC46)*WACC!$N$12*(1-WACC!$N$13)/(1-(1-WACC!$N$13)*WACC!$N$12)</f>
        <v>655289.5340773653</v>
      </c>
      <c r="ED48" s="84">
        <f>(ED44-ED45-ED37+ED46)*WACC!$O$12*(1-WACC!$O$13)/(1-(1-WACC!$O$13)*WACC!$O$12)</f>
        <v>573950.63731523207</v>
      </c>
      <c r="EE48" s="84">
        <f>(EE44-EE45-EE37+EE46)*WACC!$P$12*(1-WACC!$P$13)/(1-(1-WACC!$P$13)*WACC!$P$12)</f>
        <v>635273.57342630136</v>
      </c>
      <c r="EF48" s="84">
        <f>(EF44-EF45-EF37+EF46)*WACC!$Q$12*(1-WACC!$Q$13)/(1-(1-WACC!$Q$13)*WACC!$Q$12)</f>
        <v>-22708.047121377054</v>
      </c>
      <c r="EG48" s="84">
        <f>(EG44-EG45-EG37+EG46)*WACC!$R$12*(1-WACC!$R$13)/(1-(1-WACC!$R$13)*WACC!$R$12)</f>
        <v>-367837.52191631292</v>
      </c>
      <c r="EH48" s="84">
        <f>(EH44-EH45-EH37+EH46)*WACC!$S$12*(1-WACC!$S$13)/(1-(1-WACC!$S$13)*WACC!$S$12)</f>
        <v>45772.000355750431</v>
      </c>
      <c r="EI48" s="84">
        <f>(EI44-EI45-EI37+EI46)*WACC!$T$12*(1-WACC!$T$13)/(1-(1-WACC!$T$13)*WACC!$T$12)</f>
        <v>-353514.18827835011</v>
      </c>
      <c r="EJ48" s="84">
        <f>(EJ44-EJ45-EJ37+EJ46)*WACC!$T$12*(1-WACC!$T$13)/(1-(1-WACC!$T$13)*WACC!$T$12)</f>
        <v>-394129.31284460251</v>
      </c>
    </row>
    <row r="49" spans="1:140" s="39" customFormat="1" x14ac:dyDescent="0.25">
      <c r="A49" s="180" t="s">
        <v>277</v>
      </c>
      <c r="B49" s="177">
        <f>(B36-B35*(WACC!C$21-WACC!C$22))*WACC!C$12*(1-WACC!C$13)/(1-WACC!C$12*(1-WACC!C$13))</f>
        <v>65662.608450330576</v>
      </c>
      <c r="C49" s="177">
        <f>(C36-C35*(WACC!D$21-WACC!D$22))*WACC!D$12*(1-WACC!D$13)/(1-WACC!D$12*(1-WACC!D$13))</f>
        <v>1014899.9022213278</v>
      </c>
      <c r="D49" s="177">
        <f>(D36-D35*(WACC!E$21-WACC!E$22))*WACC!E$12*(1-WACC!E$13)/(1-WACC!E$12*(1-WACC!E$13))</f>
        <v>-501293.48652984947</v>
      </c>
      <c r="E49" s="177">
        <f>(E36-E35*(WACC!F$21-WACC!F$22))*WACC!F$12*(1-WACC!F$13)/(1-WACC!F$12*(1-WACC!F$13))</f>
        <v>2242188.3945779237</v>
      </c>
      <c r="F49" s="177">
        <f>(F36-F35*(WACC!G$21-WACC!G$22))*WACC!G$12*(1-WACC!G$13)/(1-WACC!G$12*(1-WACC!G$13))</f>
        <v>-1653477.1990275085</v>
      </c>
      <c r="G49" s="177">
        <f>(G36-G35*(WACC!H$21-WACC!H$22))*WACC!H$12*(1-WACC!H$13)/(1-WACC!H$12*(1-WACC!H$13))</f>
        <v>412455.85313480702</v>
      </c>
      <c r="H49" s="177">
        <f>(H36-H35*(WACC!I$21-WACC!I$22))*WACC!I$12*(1-WACC!I$13)/(1-WACC!I$12*(1-WACC!I$13))</f>
        <v>1103286.0711313265</v>
      </c>
      <c r="I49" s="177">
        <f>(I36-I35*(WACC!J$21-WACC!J$22))*WACC!J$12*(1-WACC!J$13)/(1-WACC!J$12*(1-WACC!J$13))</f>
        <v>-3013628.5376493479</v>
      </c>
      <c r="J49" s="177">
        <f>(J36-J35*(WACC!K$21-WACC!K$22))*WACC!K$12*(1-WACC!K$13)/(1-WACC!K$12*(1-WACC!K$13))</f>
        <v>-484198.13235084299</v>
      </c>
      <c r="K49" s="177">
        <f>(K36-K35*(WACC!L$21-WACC!L$22))*WACC!L$12*(1-WACC!L$13)/(1-WACC!L$12*(1-WACC!L$13))</f>
        <v>-68102.309937687722</v>
      </c>
      <c r="L49" s="177">
        <f>(L36-L35*(WACC!M$21-WACC!M$22))*WACC!M$12*(1-WACC!M$13)/(1-WACC!M$12*(1-WACC!M$13))</f>
        <v>-4447678.8367411355</v>
      </c>
      <c r="M49" s="177">
        <f>(M36-M35*(WACC!N$21-WACC!N$22))*WACC!N$12*(1-WACC!N$13)/(1-WACC!N$12*(1-WACC!N$13))</f>
        <v>-6532809.2949432591</v>
      </c>
      <c r="N49" s="177">
        <f>(N36-N35*(WACC!O$21-WACC!O$22))*WACC!O$12*(1-WACC!O$13)/(1-WACC!O$12*(1-WACC!O$13))</f>
        <v>-4312506.9883062271</v>
      </c>
      <c r="O49" s="177">
        <f>(O36-O35*(WACC!P$21-WACC!P$22))*WACC!P$12*(1-WACC!P$13)/(1-WACC!P$12*(1-WACC!P$13))</f>
        <v>-4577233.3026492214</v>
      </c>
      <c r="P49" s="177">
        <f>(P36-P35*(WACC!Q$21-WACC!Q$22))*WACC!Q$12*(1-WACC!Q$13)/(1-WACC!Q$12*(1-WACC!Q$13))</f>
        <v>-2860909.7671624054</v>
      </c>
      <c r="Q49" s="177">
        <f>(Q36-Q35*(WACC!R$21-WACC!R$22))*WACC!R$12*(1-WACC!R$13)/(1-WACC!R$12*(1-WACC!R$13))</f>
        <v>-4177780.2946262062</v>
      </c>
      <c r="R49" s="177">
        <f>(R36-R35*(WACC!S$21-WACC!S$22))*WACC!S$12*(1-WACC!S$13)/(1-WACC!S$12*(1-WACC!S$13))</f>
        <v>2057324.8059131112</v>
      </c>
      <c r="S49" s="177">
        <f>(S36-S35*(WACC!T$21-WACC!T$22))*WACC!T$12*(1-WACC!T$13)/(1-WACC!T$12*(1-WACC!T$13))</f>
        <v>10278215.457805144</v>
      </c>
      <c r="T49" s="179">
        <f>(T36-T35*(WACC!U$21-WACC!U$22))*WACC!U$12*(1-WACC!U$13)/(1-WACC!U$12*(1-WACC!U$13))</f>
        <v>479100.25526828517</v>
      </c>
      <c r="U49" s="183"/>
      <c r="V49" s="177">
        <f>(V36-V35*(WACC!C$21-WACC!C$22))*WACC!C$12*(1-WACC!C$13)/(1-WACC!C$12*(1-WACC!C$13))</f>
        <v>94668.878774520053</v>
      </c>
      <c r="W49" s="177">
        <f>(W36-W35*(WACC!D$21-WACC!D$22))*WACC!D$12*(1-WACC!D$13)/(1-WACC!D$12*(1-WACC!D$13))</f>
        <v>436926.76227419236</v>
      </c>
      <c r="X49" s="177">
        <f>(X36-X35*(WACC!E$21-WACC!E$22))*WACC!E$12*(1-WACC!E$13)/(1-WACC!E$12*(1-WACC!E$13))</f>
        <v>32429.54690849164</v>
      </c>
      <c r="Y49" s="177">
        <f>(Y36-Y35*(WACC!F$21-WACC!F$22))*WACC!F$12*(1-WACC!F$13)/(1-WACC!F$12*(1-WACC!F$13))</f>
        <v>1034356.1736785418</v>
      </c>
      <c r="Z49" s="177">
        <f>(Z36-Z35*(WACC!G$21-WACC!G$22))*WACC!G$12*(1-WACC!G$13)/(1-WACC!G$12*(1-WACC!G$13))</f>
        <v>-543086.03571542143</v>
      </c>
      <c r="AA49" s="177">
        <f>(AA36-AA35*(WACC!H$21-WACC!H$22))*WACC!H$12*(1-WACC!H$13)/(1-WACC!H$12*(1-WACC!H$13))</f>
        <v>403423.15523414139</v>
      </c>
      <c r="AB49" s="177">
        <f>(AB36-AB35*(WACC!I$21-WACC!I$22))*WACC!I$12*(1-WACC!I$13)/(1-WACC!I$12*(1-WACC!I$13))</f>
        <v>-147761.75357640983</v>
      </c>
      <c r="AC49" s="177">
        <f>(AC36-AC35*(WACC!J$21-WACC!J$22))*WACC!J$12*(1-WACC!J$13)/(1-WACC!J$12*(1-WACC!J$13))</f>
        <v>-1279121.5007672755</v>
      </c>
      <c r="AD49" s="177">
        <f>(AD36-AD35*(WACC!K$21-WACC!K$22))*WACC!K$12*(1-WACC!K$13)/(1-WACC!K$12*(1-WACC!K$13))</f>
        <v>-38876.754933801138</v>
      </c>
      <c r="AE49" s="177">
        <f>(AE36-AE35*(WACC!L$21-WACC!L$22))*WACC!L$12*(1-WACC!L$13)/(1-WACC!L$12*(1-WACC!L$13))</f>
        <v>-931256.1192337058</v>
      </c>
      <c r="AF49" s="177">
        <f>(AF36-AF35*(WACC!M$21-WACC!M$22))*WACC!M$12*(1-WACC!M$13)/(1-WACC!M$12*(1-WACC!M$13))</f>
        <v>-2465387.8283581878</v>
      </c>
      <c r="AG49" s="177">
        <f>(AG36-AG35*(WACC!N$21-WACC!N$22))*WACC!N$12*(1-WACC!N$13)/(1-WACC!N$12*(1-WACC!N$13))</f>
        <v>-2510661.8040439617</v>
      </c>
      <c r="AH49" s="177">
        <f>(AH36-AH35*(WACC!O$21-WACC!O$22))*WACC!O$12*(1-WACC!O$13)/(1-WACC!O$12*(1-WACC!O$13))</f>
        <v>-1173919.7304733337</v>
      </c>
      <c r="AI49" s="177">
        <f>(AI36-AI35*(WACC!P$21-WACC!P$22))*WACC!P$12*(1-WACC!P$13)/(1-WACC!P$12*(1-WACC!P$13))</f>
        <v>-1448838.4842107331</v>
      </c>
      <c r="AJ49" s="177">
        <f>(AJ36-AJ35*(WACC!Q$21-WACC!Q$22))*WACC!Q$12*(1-WACC!Q$13)/(1-WACC!Q$12*(1-WACC!Q$13))</f>
        <v>-1017535.4035936875</v>
      </c>
      <c r="AK49" s="177">
        <f>(AK36-AK35*(WACC!R$21-WACC!R$22))*WACC!R$12*(1-WACC!R$13)/(1-WACC!R$12*(1-WACC!R$13))</f>
        <v>-2007351.3046616833</v>
      </c>
      <c r="AL49" s="177">
        <f>(AL36-AL35*(WACC!S$21-WACC!S$22))*WACC!S$12*(1-WACC!S$13)/(1-WACC!S$12*(1-WACC!S$13))</f>
        <v>1911286.5584994787</v>
      </c>
      <c r="AM49" s="177">
        <f>(AM36-AM35*(WACC!T$21-WACC!T$22))*WACC!T$12*(1-WACC!T$13)/(1-WACC!T$12*(1-WACC!T$13))</f>
        <v>6631361.7123589562</v>
      </c>
      <c r="AN49" s="179">
        <f>(AN36-AN35*(WACC!U$21-WACC!U$22))*WACC!U$12*(1-WACC!U$13)/(1-WACC!U$12*(1-WACC!U$13))</f>
        <v>901468.55360071524</v>
      </c>
      <c r="AO49" s="183"/>
      <c r="AP49" s="177">
        <f>(AP36-AP35*(WACC!C$21-WACC!C$22))*WACC!C$12*(1-WACC!C$13)/(1-WACC!C$12*(1-WACC!C$13))</f>
        <v>149839.26831232829</v>
      </c>
      <c r="AQ49" s="177">
        <f>(AQ36-AQ35*(WACC!D$21-WACC!D$22))*WACC!D$12*(1-WACC!D$13)/(1-WACC!D$12*(1-WACC!D$13))</f>
        <v>2258164.5903979964</v>
      </c>
      <c r="AR49" s="177">
        <f>(AR36-AR35*(WACC!E$21-WACC!E$22))*WACC!E$12*(1-WACC!E$13)/(1-WACC!E$12*(1-WACC!E$13))</f>
        <v>-1112215.0587743449</v>
      </c>
      <c r="AS49" s="177">
        <f>(AS36-AS35*(WACC!F$21-WACC!F$22))*WACC!F$12*(1-WACC!F$13)/(1-WACC!F$12*(1-WACC!F$13))</f>
        <v>5227258.6135770753</v>
      </c>
      <c r="AT49" s="177">
        <f>(AT36-AT35*(WACC!G$21-WACC!G$22))*WACC!G$12*(1-WACC!G$13)/(1-WACC!G$12*(1-WACC!G$13))</f>
        <v>-3541787.0481692194</v>
      </c>
      <c r="AU49" s="177">
        <f>(AU36-AU35*(WACC!H$21-WACC!H$22))*WACC!H$12*(1-WACC!H$13)/(1-WACC!H$12*(1-WACC!H$13))</f>
        <v>839265.5015984677</v>
      </c>
      <c r="AV49" s="177">
        <f>(AV36-AV35*(WACC!I$21-WACC!I$22))*WACC!I$12*(1-WACC!I$13)/(1-WACC!I$12*(1-WACC!I$13))</f>
        <v>2337860.4108081348</v>
      </c>
      <c r="AW49" s="177">
        <f>(AW36-AW35*(WACC!J$21-WACC!J$22))*WACC!J$12*(1-WACC!J$13)/(1-WACC!J$12*(1-WACC!J$13))</f>
        <v>-6303915.6952729439</v>
      </c>
      <c r="AX49" s="177">
        <f>(AX36-AX35*(WACC!K$21-WACC!K$22))*WACC!K$12*(1-WACC!K$13)/(1-WACC!K$12*(1-WACC!K$13))</f>
        <v>-1013720.9657630201</v>
      </c>
      <c r="AY49" s="177">
        <f>(AY36-AY35*(WACC!L$21-WACC!L$22))*WACC!L$12*(1-WACC!L$13)/(1-WACC!L$12*(1-WACC!L$13))</f>
        <v>-387076.91712744243</v>
      </c>
      <c r="AZ49" s="177">
        <f>(AZ36-AZ35*(WACC!M$21-WACC!M$22))*WACC!M$12*(1-WACC!M$13)/(1-WACC!M$12*(1-WACC!M$13))</f>
        <v>-9375766.2828796748</v>
      </c>
      <c r="BA49" s="177">
        <f>(BA36-BA35*(WACC!N$21-WACC!N$22))*WACC!N$12*(1-WACC!N$13)/(1-WACC!N$12*(1-WACC!N$13))</f>
        <v>-8017693.5029951595</v>
      </c>
      <c r="BB49" s="177">
        <f>(BB36-BB35*(WACC!O$21-WACC!O$22))*WACC!O$12*(1-WACC!O$13)/(1-WACC!O$12*(1-WACC!O$13))</f>
        <v>-1290952.277642146</v>
      </c>
      <c r="BC49" s="177">
        <f>(BC36-BC35*(WACC!P$21-WACC!P$22))*WACC!P$12*(1-WACC!P$13)/(1-WACC!P$12*(1-WACC!P$13))</f>
        <v>-2384800.315892051</v>
      </c>
      <c r="BD49" s="177">
        <f>(BD36-BD35*(WACC!Q$21-WACC!Q$22))*WACC!Q$12*(1-WACC!Q$13)/(1-WACC!Q$12*(1-WACC!Q$13))</f>
        <v>-1688055.4821682039</v>
      </c>
      <c r="BE49" s="177">
        <f>(BE36-BE35*(WACC!R$21-WACC!R$22))*WACC!R$12*(1-WACC!R$13)/(1-WACC!R$12*(1-WACC!R$13))</f>
        <v>-7010953.8915297147</v>
      </c>
      <c r="BF49" s="177">
        <f>(BF36-BF35*(WACC!S$21-WACC!S$22))*WACC!S$12*(1-WACC!S$13)/(1-WACC!S$12*(1-WACC!S$13))</f>
        <v>11720645.875396691</v>
      </c>
      <c r="BG49" s="177">
        <f>(BG36-BG35*(WACC!T$21-WACC!T$22))*WACC!T$12*(1-WACC!T$13)/(1-WACC!T$12*(1-WACC!T$13))</f>
        <v>37054911.621396579</v>
      </c>
      <c r="BH49" s="179">
        <f>(BH36-BH35*(WACC!U$21-WACC!U$22))*WACC!U$12*(1-WACC!U$13)/(1-WACC!U$12*(1-WACC!U$13))</f>
        <v>8089054.1107235868</v>
      </c>
      <c r="BI49" s="183"/>
      <c r="BJ49" s="177">
        <f>(BJ36-BJ35*(WACC!C$21-WACC!C$22))*WACC!C$12*(1-WACC!C$13)/(1-WACC!C$12*(1-WACC!C$13))</f>
        <v>147810.86844262088</v>
      </c>
      <c r="BK49" s="177">
        <f>(BK36-BK35*(WACC!D$21-WACC!D$22))*WACC!D$12*(1-WACC!D$13)/(1-WACC!D$12*(1-WACC!D$13))</f>
        <v>277236.1937565257</v>
      </c>
      <c r="BL49" s="177">
        <f>(BL36-BL35*(WACC!E$21-WACC!E$22))*WACC!E$12*(1-WACC!E$13)/(1-WACC!E$12*(1-WACC!E$13))</f>
        <v>302740.14972731221</v>
      </c>
      <c r="BM49" s="177">
        <f>(BM36-BM35*(WACC!F$21-WACC!F$22))*WACC!F$12*(1-WACC!F$13)/(1-WACC!F$12*(1-WACC!F$13))</f>
        <v>734605.39120616869</v>
      </c>
      <c r="BN49" s="177">
        <f>(BN36-BN35*(WACC!G$21-WACC!G$22))*WACC!G$12*(1-WACC!G$13)/(1-WACC!G$12*(1-WACC!G$13))</f>
        <v>-547891.47298506286</v>
      </c>
      <c r="BO49" s="177">
        <f>(BO36-BO35*(WACC!H$21-WACC!H$22))*WACC!H$12*(1-WACC!H$13)/(1-WACC!H$12*(1-WACC!H$13))</f>
        <v>559452.90810425591</v>
      </c>
      <c r="BP49" s="177">
        <f>(BP36-BP35*(WACC!I$21-WACC!I$22))*WACC!I$12*(1-WACC!I$13)/(1-WACC!I$12*(1-WACC!I$13))</f>
        <v>-607400.76868393342</v>
      </c>
      <c r="BQ49" s="177">
        <f>(BQ36-BQ35*(WACC!J$21-WACC!J$22))*WACC!J$12*(1-WACC!J$13)/(1-WACC!J$12*(1-WACC!J$13))</f>
        <v>-1578564.2834402577</v>
      </c>
      <c r="BR49" s="177">
        <f>(BR36-BR35*(WACC!K$21-WACC!K$22))*WACC!K$12*(1-WACC!K$13)/(1-WACC!K$12*(1-WACC!K$13))</f>
        <v>228080.39465967802</v>
      </c>
      <c r="BS49" s="177">
        <f>(BS36-BS35*(WACC!L$21-WACC!L$22))*WACC!L$12*(1-WACC!L$13)/(1-WACC!L$12*(1-WACC!L$13))</f>
        <v>-1246626.6424544468</v>
      </c>
      <c r="BT49" s="177">
        <f>(BT36-BT35*(WACC!M$21-WACC!M$22))*WACC!M$12*(1-WACC!M$13)/(1-WACC!M$12*(1-WACC!M$13))</f>
        <v>-3265618.8887021709</v>
      </c>
      <c r="BU49" s="177">
        <f>(BU36-BU35*(WACC!N$21-WACC!N$22))*WACC!N$12*(1-WACC!N$13)/(1-WACC!N$12*(1-WACC!N$13))</f>
        <v>-3519792.3301143702</v>
      </c>
      <c r="BV49" s="177">
        <f>(BV36-BV35*(WACC!O$21-WACC!O$22))*WACC!O$12*(1-WACC!O$13)/(1-WACC!O$12*(1-WACC!O$13))</f>
        <v>-1325419.0637282215</v>
      </c>
      <c r="BW49" s="177">
        <f>(BW36-BW35*(WACC!P$21-WACC!P$22))*WACC!P$12*(1-WACC!P$13)/(1-WACC!P$12*(1-WACC!P$13))</f>
        <v>-1776517.9597857909</v>
      </c>
      <c r="BX49" s="177">
        <f>(BX36-BX35*(WACC!Q$21-WACC!Q$22))*WACC!Q$12*(1-WACC!Q$13)/(1-WACC!Q$12*(1-WACC!Q$13))</f>
        <v>-937171.36768130143</v>
      </c>
      <c r="BY49" s="177">
        <f>(BY36-BY35*(WACC!R$21-WACC!R$22))*WACC!R$12*(1-WACC!R$13)/(1-WACC!R$12*(1-WACC!R$13))</f>
        <v>-2732181.5258880211</v>
      </c>
      <c r="BZ49" s="177">
        <f>(BZ36-BZ35*(WACC!S$21-WACC!S$22))*WACC!S$12*(1-WACC!S$13)/(1-WACC!S$12*(1-WACC!S$13))</f>
        <v>3787255.4139930513</v>
      </c>
      <c r="CA49" s="177">
        <f>(CA36-CA35*(WACC!T$21-WACC!T$22))*WACC!T$12*(1-WACC!T$13)/(1-WACC!T$12*(1-WACC!T$13))</f>
        <v>12444006.234113296</v>
      </c>
      <c r="CB49" s="179">
        <f>(CB36-CB35*(WACC!U$21-WACC!U$22))*WACC!U$12*(1-WACC!U$13)/(1-WACC!U$12*(1-WACC!U$13))</f>
        <v>2474315.5841250862</v>
      </c>
      <c r="CC49" s="183"/>
      <c r="CD49" s="177">
        <f>(CD36-CD35*(WACC!C$21-WACC!C$22))*WACC!C$12*(1-WACC!C$13)/(1-WACC!C$12*(1-WACC!C$13))</f>
        <v>415629.85777801514</v>
      </c>
      <c r="CE49" s="177">
        <f>(CE36-CE35*(WACC!D$21-WACC!D$22))*WACC!D$12*(1-WACC!D$13)/(1-WACC!D$12*(1-WACC!D$13))</f>
        <v>1324837.2794800517</v>
      </c>
      <c r="CF49" s="177">
        <f>(CF36-CF35*(WACC!E$21-WACC!E$22))*WACC!E$12*(1-WACC!E$13)/(1-WACC!E$12*(1-WACC!E$13))</f>
        <v>592323.09304884169</v>
      </c>
      <c r="CG49" s="177">
        <f>(CG36-CG35*(WACC!F$21-WACC!F$22))*WACC!F$12*(1-WACC!F$13)/(1-WACC!F$12*(1-WACC!F$13))</f>
        <v>3478741.8937635212</v>
      </c>
      <c r="CH49" s="177">
        <f>(CH36-CH35*(WACC!G$21-WACC!G$22))*WACC!G$12*(1-WACC!G$13)/(1-WACC!G$12*(1-WACC!G$13))</f>
        <v>-2630666.3205696191</v>
      </c>
      <c r="CI49" s="177">
        <f>(CI36-CI35*(WACC!H$21-WACC!H$22))*WACC!H$12*(1-WACC!H$13)/(1-WACC!H$12*(1-WACC!H$13))</f>
        <v>1745072.3094753639</v>
      </c>
      <c r="CJ49" s="177">
        <f>(CJ36-CJ35*(WACC!I$21-WACC!I$22))*WACC!I$12*(1-WACC!I$13)/(1-WACC!I$12*(1-WACC!I$13))</f>
        <v>-675667.33169564838</v>
      </c>
      <c r="CK49" s="177">
        <f>(CK36-CK35*(WACC!J$21-WACC!J$22))*WACC!J$12*(1-WACC!J$13)/(1-WACC!J$12*(1-WACC!J$13))</f>
        <v>-5497603.0348771149</v>
      </c>
      <c r="CL49" s="177">
        <f>(CL36-CL35*(WACC!K$21-WACC!K$22))*WACC!K$12*(1-WACC!K$13)/(1-WACC!K$12*(1-WACC!K$13))</f>
        <v>74858.96070158924</v>
      </c>
      <c r="CM49" s="177">
        <f>(CM36-CM35*(WACC!L$21-WACC!L$22))*WACC!L$12*(1-WACC!L$13)/(1-WACC!L$12*(1-WACC!L$13))</f>
        <v>-2922588.3908195961</v>
      </c>
      <c r="CN49" s="177">
        <f>(CN36-CN35*(WACC!M$21-WACC!M$22))*WACC!M$12*(1-WACC!M$13)/(1-WACC!M$12*(1-WACC!M$13))</f>
        <v>-9097923.6816679202</v>
      </c>
      <c r="CO49" s="177">
        <f>(CO36-CO35*(WACC!N$21-WACC!N$22))*WACC!N$12*(1-WACC!N$13)/(1-WACC!N$12*(1-WACC!N$13))</f>
        <v>-10001000.886095921</v>
      </c>
      <c r="CP49" s="177">
        <f>(CP36-CP35*(WACC!O$21-WACC!O$22))*WACC!O$12*(1-WACC!O$13)/(1-WACC!O$12*(1-WACC!O$13))</f>
        <v>-4803953.4913025498</v>
      </c>
      <c r="CQ49" s="177">
        <f>(CQ36-CQ35*(WACC!P$21-WACC!P$22))*WACC!P$12*(1-WACC!P$13)/(1-WACC!P$12*(1-WACC!P$13))</f>
        <v>-5870461.8640053496</v>
      </c>
      <c r="CR49" s="177">
        <f>(CR36-CR35*(WACC!Q$21-WACC!Q$22))*WACC!Q$12*(1-WACC!Q$13)/(1-WACC!Q$12*(1-WACC!Q$13))</f>
        <v>-3674982.0217099101</v>
      </c>
      <c r="CS49" s="177">
        <f>(CS36-CS35*(WACC!R$21-WACC!R$22))*WACC!R$12*(1-WACC!R$13)/(1-WACC!R$12*(1-WACC!R$13))</f>
        <v>-7424571.7931858962</v>
      </c>
      <c r="CT49" s="177">
        <f>(CT36-CT35*(WACC!S$21-WACC!S$22))*WACC!S$12*(1-WACC!S$13)/(1-WACC!S$12*(1-WACC!S$13))</f>
        <v>6878512.0505193556</v>
      </c>
      <c r="CU49" s="177">
        <f>(CU36-CU35*(WACC!T$21-WACC!T$22))*WACC!T$12*(1-WACC!T$13)/(1-WACC!T$12*(1-WACC!T$13))</f>
        <v>23683907.359057341</v>
      </c>
      <c r="CV49" s="179">
        <f>(CV36-CV35*(WACC!U$21-WACC!U$22))*WACC!U$12*(1-WACC!U$13)/(1-WACC!U$12*(1-WACC!U$13))</f>
        <v>2716025.7816598876</v>
      </c>
      <c r="CW49" s="183"/>
      <c r="CX49" s="177">
        <f>(CX36-CX35*(WACC!C$21-WACC!C$22))*WACC!C$12*(1-WACC!C$13)/(1-WACC!C$12*(1-WACC!C$13))</f>
        <v>107203.94068309751</v>
      </c>
      <c r="CY49" s="177">
        <f>(CY36-CY35*(WACC!D$21-WACC!D$22))*WACC!D$12*(1-WACC!D$13)/(1-WACC!D$12*(1-WACC!D$13))</f>
        <v>1543189.2767980043</v>
      </c>
      <c r="CZ49" s="177">
        <f>(CZ36-CZ35*(WACC!E$21-WACC!E$22))*WACC!E$12*(1-WACC!E$13)/(1-WACC!E$12*(1-WACC!E$13))</f>
        <v>-776399.30738773849</v>
      </c>
      <c r="DA49" s="177">
        <f>(DA36-DA35*(WACC!F$21-WACC!F$22))*WACC!F$12*(1-WACC!F$13)/(1-WACC!F$12*(1-WACC!F$13))</f>
        <v>3709748.6057791486</v>
      </c>
      <c r="DB49" s="177">
        <f>(DB36-DB35*(WACC!G$21-WACC!G$22))*WACC!G$12*(1-WACC!G$13)/(1-WACC!G$12*(1-WACC!G$13))</f>
        <v>-2741100.8118933435</v>
      </c>
      <c r="DC49" s="177">
        <f>(DC36-DC35*(WACC!H$21-WACC!H$22))*WACC!H$12*(1-WACC!H$13)/(1-WACC!H$12*(1-WACC!H$13))</f>
        <v>687526.23601320235</v>
      </c>
      <c r="DD49" s="177">
        <f>(DD36-DD35*(WACC!I$21-WACC!I$22))*WACC!I$12*(1-WACC!I$13)/(1-WACC!I$12*(1-WACC!I$13))</f>
        <v>1924891.7110228913</v>
      </c>
      <c r="DE49" s="177">
        <f>(DE36-DE35*(WACC!J$21-WACC!J$22))*WACC!J$12*(1-WACC!J$13)/(1-WACC!J$12*(1-WACC!J$13))</f>
        <v>-5274626.5624887664</v>
      </c>
      <c r="DF49" s="177">
        <f>(DF36-DF35*(WACC!K$21-WACC!K$22))*WACC!K$12*(1-WACC!K$13)/(1-WACC!K$12*(1-WACC!K$13))</f>
        <v>-816034.56820853159</v>
      </c>
      <c r="DG49" s="177">
        <f>(DG36-DG35*(WACC!L$21-WACC!L$22))*WACC!L$12*(1-WACC!L$13)/(1-WACC!L$12*(1-WACC!L$13))</f>
        <v>-225018.35501743769</v>
      </c>
      <c r="DH49" s="177">
        <f>(DH36-DH35*(WACC!M$21-WACC!M$22))*WACC!M$12*(1-WACC!M$13)/(1-WACC!M$12*(1-WACC!M$13))</f>
        <v>-6874849.3221904421</v>
      </c>
      <c r="DI49" s="177">
        <f>(DI36-DI35*(WACC!N$21-WACC!N$22))*WACC!N$12*(1-WACC!N$13)/(1-WACC!N$12*(1-WACC!N$13))</f>
        <v>-6314696.1861638837</v>
      </c>
      <c r="DJ49" s="177">
        <f>(DJ36-DJ35*(WACC!O$21-WACC!O$22))*WACC!O$12*(1-WACC!O$13)/(1-WACC!O$12*(1-WACC!O$13))</f>
        <v>-1588711.9659272924</v>
      </c>
      <c r="DK49" s="177">
        <f>(DK36-DK35*(WACC!P$21-WACC!P$22))*WACC!P$12*(1-WACC!P$13)/(1-WACC!P$12*(1-WACC!P$13))</f>
        <v>-2175911.9517727215</v>
      </c>
      <c r="DL49" s="177">
        <f>(DL36-DL35*(WACC!Q$21-WACC!Q$22))*WACC!Q$12*(1-WACC!Q$13)/(1-WACC!Q$12*(1-WACC!Q$13))</f>
        <v>-1389197.1504827202</v>
      </c>
      <c r="DM49" s="177">
        <f>(DM36-DM35*(WACC!R$21-WACC!R$22))*WACC!R$12*(1-WACC!R$13)/(1-WACC!R$12*(1-WACC!R$13))</f>
        <v>-4877769.9734092699</v>
      </c>
      <c r="DN49" s="177">
        <f>(DN36-DN35*(WACC!S$21-WACC!S$22))*WACC!S$12*(1-WACC!S$13)/(1-WACC!S$12*(1-WACC!S$13))</f>
        <v>7905756.4978522779</v>
      </c>
      <c r="DO49" s="177">
        <f>(DO36-DO35*(WACC!T$21-WACC!T$22))*WACC!T$12*(1-WACC!T$13)/(1-WACC!T$12*(1-WACC!T$13))</f>
        <v>24250110.076035831</v>
      </c>
      <c r="DP49" s="179">
        <f>(DP36-DP35*(WACC!U$21-WACC!U$22))*WACC!U$12*(1-WACC!U$13)/(1-WACC!U$12*(1-WACC!U$13))</f>
        <v>5695989.1927843355</v>
      </c>
      <c r="DQ49" s="183"/>
      <c r="DR49" s="177">
        <f>(DR36-DR35*(WACC!C$21-WACC!C$22))*WACC!C$12*(1-WACC!C$13)/(1-WACC!C$12*(1-WACC!C$13))</f>
        <v>104408.251829696</v>
      </c>
      <c r="DS49" s="177">
        <f>(DS36-DS35*(WACC!$D$21-WACC!$D$22))*WACC!$D$12*(1-WACC!$D$13)/(1-WACC!$D$12*(1-WACC!$D$13))</f>
        <v>664786.36795417801</v>
      </c>
      <c r="DT49" s="177">
        <f>(DT36-DT35*(WACC!$E$21-WACC!$E$22))*WACC!$E$12*(1-WACC!$E$13)/(1-WACC!$E$12*(1-WACC!$E$13))</f>
        <v>-78592.328982947802</v>
      </c>
      <c r="DU49" s="177">
        <f>(DU36-DU35*(WACC!$F$21-WACC!$F$22))*WACC!$F$12*(1-WACC!$F$13)/(1-WACC!$F$12*(1-WACC!$F$13))</f>
        <v>1687198.4569824329</v>
      </c>
      <c r="DV49" s="177">
        <f>(DV36-DV35*(WACC!$G$21-WACC!$G$22))*WACC!$G$12*(1-WACC!$G$13)/(1-WACC!$G$12*(1-WACC!$G$13))</f>
        <v>-1296093.5230958154</v>
      </c>
      <c r="DW49" s="177">
        <f>(DW36-DW35*(WACC!$H$21-WACC!$H$22))*WACC!$H$12*(1-WACC!$H$13)/(1-WACC!$H$12*(1-WACC!$H$13))</f>
        <v>550070.54996590666</v>
      </c>
      <c r="DX49" s="177">
        <f>(DX36-DX35*(WACC!$I$21-WACC!$I$22))*WACC!$I$12*(1-WACC!$I$13)/(1-WACC!$I$12*(1-WACC!$I$13))</f>
        <v>598341.93784882827</v>
      </c>
      <c r="DY49" s="177">
        <f>(DY36-DY35*(WACC!$J$21-WACC!$J$22))*WACC!$J$12*(1-WACC!$J$13)/(1-WACC!$J$12*(1-WACC!$J$13))</f>
        <v>-2787240.7341744173</v>
      </c>
      <c r="DZ49" s="177">
        <f>(DZ36-DZ35*(WACC!$K$21-WACC!$K$22))*WACC!$K$12*(1-WACC!$K$13)/(1-WACC!$K$12*(1-WACC!$K$13))</f>
        <v>-266479.19219382992</v>
      </c>
      <c r="EA49" s="177">
        <f>(EA36-EA35*(WACC!$L$21-WACC!$L$22))*WACC!$L$12*(1-WACC!$L$13)/(1-WACC!$L$12*(1-WACC!$L$13))</f>
        <v>-711953.83468269545</v>
      </c>
      <c r="EB49" s="177">
        <f>(EB36-EB35*(WACC!$M$21-WACC!$M$22))*WACC!$M$12*(1-WACC!$M$13)/(1-WACC!$M$12*(1-WACC!$M$13))</f>
        <v>-2883462.9100422673</v>
      </c>
      <c r="EC49" s="177">
        <f>(EC36-EC35*(WACC!$N$21-WACC!$N$22))*WACC!$N$12*(1-WACC!$N$13)/(1-WACC!$N$12*(1-WACC!$N$13))</f>
        <v>-2424248.4515050566</v>
      </c>
      <c r="ED49" s="177">
        <f>(ED36-ED35*(WACC!$O$21-WACC!$O$22))*WACC!$O$12*(1-WACC!$O$13)/(1-WACC!$O$12*(1-WACC!$O$13))</f>
        <v>-916010.98861582053</v>
      </c>
      <c r="EE49" s="177">
        <f>(EE36-EE35*(WACC!$P$21-WACC!$P$22))*WACC!$P$12*(1-WACC!$P$13)/(1-WACC!$P$12*(1-WACC!$P$13))</f>
        <v>-1052322.7906255042</v>
      </c>
      <c r="EF49" s="177">
        <f>(EF36-EF35*(WACC!$Q$21-WACC!$Q$22))*WACC!$Q$12*(1-WACC!$Q$13)/(1-WACC!$Q$12*(1-WACC!$Q$13))</f>
        <v>-652508.26129952911</v>
      </c>
      <c r="EG49" s="177">
        <f>(EG36-EG35*(WACC!$R$21-WACC!$R$22))*WACC!$R$12*(1-WACC!$R$13)/(1-WACC!$R$12*(1-WACC!$R$13))</f>
        <v>-1700913.3593598031</v>
      </c>
      <c r="EH49" s="177">
        <f>(EH36-EH35*(WACC!$S$21-WACC!$S$22))*WACC!$S$12*(1-WACC!$S$13)/(1-WACC!$S$12*(1-WACC!$S$13))</f>
        <v>2043116.3356580371</v>
      </c>
      <c r="EI49" s="177">
        <f>(EI36-EI35*(WACC!$T$21-WACC!$T$22))*WACC!$T$12*(1-WACC!$T$13)/(1-WACC!$T$12*(1-WACC!$T$13))</f>
        <v>5994916.5771557037</v>
      </c>
      <c r="EJ49" s="177">
        <f>(EJ36-EJ35*(WACC!$T$21-WACC!$T$22))*WACC!$T$12*(1-WACC!$T$13)/(1-WACC!$T$12*(1-WACC!$T$13))</f>
        <v>1820406.8512445709</v>
      </c>
    </row>
    <row r="50" spans="1:140" s="147" customFormat="1" x14ac:dyDescent="0.25">
      <c r="A50" s="85" t="s">
        <v>58</v>
      </c>
      <c r="B50" s="181">
        <f>B44-B37+B48</f>
        <v>46591508.765883379</v>
      </c>
      <c r="C50" s="181">
        <f t="shared" ref="C50:R50" si="267">C44-C37+C48</f>
        <v>48150781.003387384</v>
      </c>
      <c r="D50" s="181">
        <f t="shared" si="267"/>
        <v>57097440.3335177</v>
      </c>
      <c r="E50" s="181">
        <f t="shared" si="267"/>
        <v>68055077.589151755</v>
      </c>
      <c r="F50" s="181">
        <f t="shared" si="267"/>
        <v>78048533.809666023</v>
      </c>
      <c r="G50" s="181">
        <f t="shared" si="267"/>
        <v>98124594.718985677</v>
      </c>
      <c r="H50" s="181">
        <f t="shared" si="267"/>
        <v>105304763.09965818</v>
      </c>
      <c r="I50" s="181">
        <f t="shared" si="267"/>
        <v>102131713.72201452</v>
      </c>
      <c r="J50" s="181">
        <f t="shared" si="267"/>
        <v>98391995.957373023</v>
      </c>
      <c r="K50" s="181">
        <f t="shared" si="267"/>
        <v>113284261.54960187</v>
      </c>
      <c r="L50" s="181">
        <f t="shared" si="267"/>
        <v>95165042.377616137</v>
      </c>
      <c r="M50" s="181">
        <f t="shared" si="267"/>
        <v>86324715.441250637</v>
      </c>
      <c r="N50" s="181">
        <f t="shared" si="267"/>
        <v>85995921.05526191</v>
      </c>
      <c r="O50" s="181">
        <f t="shared" si="267"/>
        <v>86484770.90088217</v>
      </c>
      <c r="P50" s="181">
        <f t="shared" si="267"/>
        <v>78983855.2042142</v>
      </c>
      <c r="Q50" s="181">
        <f t="shared" si="267"/>
        <v>61938143.155494265</v>
      </c>
      <c r="R50" s="181">
        <f t="shared" si="267"/>
        <v>66917920.931279473</v>
      </c>
      <c r="S50" s="181">
        <f>S44-S37+S48</f>
        <v>81704219.833391696</v>
      </c>
      <c r="T50" s="181">
        <f>T44-T37+T48</f>
        <v>122735140.21357</v>
      </c>
      <c r="V50" s="181">
        <f>V44-V37+V48</f>
        <v>34140210.396442994</v>
      </c>
      <c r="W50" s="181">
        <f t="shared" ref="W50:AM50" si="268">W44-W37+W48</f>
        <v>36279137.372760169</v>
      </c>
      <c r="X50" s="181">
        <f t="shared" si="268"/>
        <v>43624564.024212658</v>
      </c>
      <c r="Y50" s="181">
        <f t="shared" si="268"/>
        <v>52756009.998022802</v>
      </c>
      <c r="Z50" s="181">
        <f t="shared" si="268"/>
        <v>42199306.868981205</v>
      </c>
      <c r="AA50" s="181">
        <f t="shared" si="268"/>
        <v>53625380.946288168</v>
      </c>
      <c r="AB50" s="181">
        <f t="shared" si="268"/>
        <v>59217755.666176446</v>
      </c>
      <c r="AC50" s="181">
        <f t="shared" si="268"/>
        <v>55653111.015804529</v>
      </c>
      <c r="AD50" s="181">
        <f t="shared" si="268"/>
        <v>49377825.116168208</v>
      </c>
      <c r="AE50" s="181">
        <f t="shared" si="268"/>
        <v>61342744.765550502</v>
      </c>
      <c r="AF50" s="181">
        <f t="shared" si="268"/>
        <v>50884141.972514257</v>
      </c>
      <c r="AG50" s="181">
        <f t="shared" si="268"/>
        <v>54984235.33328934</v>
      </c>
      <c r="AH50" s="181">
        <f t="shared" si="268"/>
        <v>54545433.147182278</v>
      </c>
      <c r="AI50" s="181">
        <f t="shared" si="268"/>
        <v>54364134.573645622</v>
      </c>
      <c r="AJ50" s="181">
        <f t="shared" si="268"/>
        <v>50501106.475480177</v>
      </c>
      <c r="AK50" s="181">
        <f t="shared" si="268"/>
        <v>41548617.389590852</v>
      </c>
      <c r="AL50" s="181">
        <f t="shared" si="268"/>
        <v>43322564.696404278</v>
      </c>
      <c r="AM50" s="181">
        <f t="shared" si="268"/>
        <v>49457260.759557813</v>
      </c>
      <c r="AN50" s="181">
        <f>AN44-AN37+AN48</f>
        <v>70332474.222782061</v>
      </c>
      <c r="AP50" s="181">
        <f>AP44-AP37+AP48</f>
        <v>100810618.39460295</v>
      </c>
      <c r="AQ50" s="181">
        <f t="shared" ref="AQ50:BG50" si="269">AQ44-AQ37+AQ48</f>
        <v>105461821.09639995</v>
      </c>
      <c r="AR50" s="181">
        <f t="shared" si="269"/>
        <v>126672262.91581643</v>
      </c>
      <c r="AS50" s="181">
        <f t="shared" si="269"/>
        <v>155752692.29257488</v>
      </c>
      <c r="AT50" s="181">
        <f t="shared" si="269"/>
        <v>164487203.32883576</v>
      </c>
      <c r="AU50" s="181">
        <f t="shared" si="269"/>
        <v>196724869.05693027</v>
      </c>
      <c r="AV50" s="181">
        <f t="shared" si="269"/>
        <v>219611485.84651953</v>
      </c>
      <c r="AW50" s="181">
        <f t="shared" si="269"/>
        <v>209980088.03915247</v>
      </c>
      <c r="AX50" s="181">
        <f t="shared" si="269"/>
        <v>201632261.34480846</v>
      </c>
      <c r="AY50" s="181">
        <f t="shared" si="269"/>
        <v>226755749.93528247</v>
      </c>
      <c r="AZ50" s="181">
        <f t="shared" si="269"/>
        <v>188096045.81198668</v>
      </c>
      <c r="BA50" s="181">
        <f t="shared" si="269"/>
        <v>218375238.34491125</v>
      </c>
      <c r="BB50" s="181">
        <f t="shared" si="269"/>
        <v>217575247.99556795</v>
      </c>
      <c r="BC50" s="181">
        <f t="shared" si="269"/>
        <v>220207630.61894536</v>
      </c>
      <c r="BD50" s="181">
        <f t="shared" si="269"/>
        <v>206775758.08194485</v>
      </c>
      <c r="BE50" s="181">
        <f t="shared" si="269"/>
        <v>170648513.12526733</v>
      </c>
      <c r="BF50" s="181">
        <f t="shared" si="269"/>
        <v>178709319.12255603</v>
      </c>
      <c r="BG50" s="181">
        <f t="shared" si="269"/>
        <v>209173657.11253062</v>
      </c>
      <c r="BH50" s="181">
        <f>BH44-BH37+BH48</f>
        <v>301735098.33216602</v>
      </c>
      <c r="BJ50" s="181">
        <f>BJ44-BJ37+BJ48</f>
        <v>40855576.524962194</v>
      </c>
      <c r="BK50" s="181">
        <f t="shared" ref="BK50:CB50" si="270">BK44-BK37+BK48</f>
        <v>42258644.138400078</v>
      </c>
      <c r="BL50" s="181">
        <f t="shared" si="270"/>
        <v>48351836.84725602</v>
      </c>
      <c r="BM50" s="181">
        <f t="shared" si="270"/>
        <v>55118817.493331954</v>
      </c>
      <c r="BN50" s="181">
        <f t="shared" si="270"/>
        <v>53614168.368901208</v>
      </c>
      <c r="BO50" s="181">
        <f t="shared" si="270"/>
        <v>72376220.540003747</v>
      </c>
      <c r="BP50" s="181">
        <f t="shared" si="270"/>
        <v>84411830.327503577</v>
      </c>
      <c r="BQ50" s="181">
        <f t="shared" si="270"/>
        <v>90376558.245112896</v>
      </c>
      <c r="BR50" s="181">
        <f t="shared" si="270"/>
        <v>89249313.709693015</v>
      </c>
      <c r="BS50" s="181">
        <f t="shared" si="270"/>
        <v>104785023.42777711</v>
      </c>
      <c r="BT50" s="181">
        <f t="shared" si="270"/>
        <v>89892552.982892066</v>
      </c>
      <c r="BU50" s="181">
        <f t="shared" si="270"/>
        <v>95837312.517797053</v>
      </c>
      <c r="BV50" s="181">
        <f t="shared" si="270"/>
        <v>96692147.857567206</v>
      </c>
      <c r="BW50" s="181">
        <f t="shared" si="270"/>
        <v>97752068.322194636</v>
      </c>
      <c r="BX50" s="181">
        <f t="shared" si="270"/>
        <v>87010255.030081078</v>
      </c>
      <c r="BY50" s="181">
        <f t="shared" si="270"/>
        <v>73144791.960283995</v>
      </c>
      <c r="BZ50" s="181">
        <f t="shared" si="270"/>
        <v>75815594.134287983</v>
      </c>
      <c r="CA50" s="181">
        <f t="shared" si="270"/>
        <v>86891928.438366443</v>
      </c>
      <c r="CB50" s="181">
        <f t="shared" si="270"/>
        <v>118120781.10594925</v>
      </c>
      <c r="CD50" s="181">
        <f>CD44-CD37+CD48</f>
        <v>112621411.50442989</v>
      </c>
      <c r="CE50" s="181">
        <f t="shared" ref="CE50:CV50" si="271">CE44-CE37+CE48</f>
        <v>117740465.07459742</v>
      </c>
      <c r="CF50" s="181">
        <f t="shared" si="271"/>
        <v>141769235.75267449</v>
      </c>
      <c r="CG50" s="181">
        <f t="shared" si="271"/>
        <v>173075780.72718123</v>
      </c>
      <c r="CH50" s="181">
        <f t="shared" si="271"/>
        <v>186268834.89578006</v>
      </c>
      <c r="CI50" s="181">
        <f t="shared" si="271"/>
        <v>232825825.01677421</v>
      </c>
      <c r="CJ50" s="181">
        <f t="shared" si="271"/>
        <v>253105408.75846246</v>
      </c>
      <c r="CK50" s="181">
        <f t="shared" si="271"/>
        <v>238798247.76575097</v>
      </c>
      <c r="CL50" s="181">
        <f t="shared" si="271"/>
        <v>227066449.55171859</v>
      </c>
      <c r="CM50" s="181">
        <f t="shared" si="271"/>
        <v>244211354.98894525</v>
      </c>
      <c r="CN50" s="181">
        <f t="shared" si="271"/>
        <v>201215167.41318795</v>
      </c>
      <c r="CO50" s="181">
        <f t="shared" si="271"/>
        <v>210462923.95133698</v>
      </c>
      <c r="CP50" s="181">
        <f t="shared" si="271"/>
        <v>214422203.56067532</v>
      </c>
      <c r="CQ50" s="181">
        <f t="shared" si="271"/>
        <v>216416670.70857003</v>
      </c>
      <c r="CR50" s="181">
        <f t="shared" si="271"/>
        <v>189099793.36389235</v>
      </c>
      <c r="CS50" s="181">
        <f t="shared" si="271"/>
        <v>155213698.23750308</v>
      </c>
      <c r="CT50" s="181">
        <f t="shared" si="271"/>
        <v>162438464.84377775</v>
      </c>
      <c r="CU50" s="181">
        <f t="shared" si="271"/>
        <v>186510197.43515679</v>
      </c>
      <c r="CV50" s="181">
        <f t="shared" si="271"/>
        <v>259562466.87393692</v>
      </c>
      <c r="CX50" s="181">
        <f>CX44-CX37+CX48</f>
        <v>83854783.403253734</v>
      </c>
      <c r="CY50" s="181">
        <f t="shared" ref="CY50:DO50" si="272">CY44-CY37+CY48</f>
        <v>89388877.795364067</v>
      </c>
      <c r="CZ50" s="181">
        <f t="shared" si="272"/>
        <v>107038932.19239934</v>
      </c>
      <c r="DA50" s="181">
        <f t="shared" si="272"/>
        <v>128958219.32591087</v>
      </c>
      <c r="DB50" s="181">
        <f t="shared" si="272"/>
        <v>137564617.39808005</v>
      </c>
      <c r="DC50" s="181">
        <f t="shared" si="272"/>
        <v>172633354.34758508</v>
      </c>
      <c r="DD50" s="181">
        <f t="shared" si="272"/>
        <v>194240786.90333807</v>
      </c>
      <c r="DE50" s="181">
        <f t="shared" si="272"/>
        <v>191219131.511004</v>
      </c>
      <c r="DF50" s="181">
        <f t="shared" si="272"/>
        <v>179855421.32768375</v>
      </c>
      <c r="DG50" s="181">
        <f t="shared" si="272"/>
        <v>189238076.00833184</v>
      </c>
      <c r="DH50" s="181">
        <f t="shared" si="272"/>
        <v>160211538.9019987</v>
      </c>
      <c r="DI50" s="181">
        <f t="shared" si="272"/>
        <v>176935038.87192866</v>
      </c>
      <c r="DJ50" s="181">
        <f t="shared" si="272"/>
        <v>175394228.57931444</v>
      </c>
      <c r="DK50" s="181">
        <f t="shared" si="272"/>
        <v>177563436.8746061</v>
      </c>
      <c r="DL50" s="181">
        <f t="shared" si="272"/>
        <v>160760348.03408208</v>
      </c>
      <c r="DM50" s="181">
        <f t="shared" si="272"/>
        <v>135222307.624856</v>
      </c>
      <c r="DN50" s="181">
        <f t="shared" si="272"/>
        <v>140486701.69198403</v>
      </c>
      <c r="DO50" s="181">
        <f t="shared" si="272"/>
        <v>159069099.46215433</v>
      </c>
      <c r="DP50" s="181">
        <f>DP44-DP37+DP48</f>
        <v>217299897.95926237</v>
      </c>
      <c r="DR50" s="181">
        <f>DR44-DR37+DR48</f>
        <v>72114721.299271315</v>
      </c>
      <c r="DS50" s="181">
        <f t="shared" ref="DS50:DY50" si="273">DS44-DS37+DS48</f>
        <v>82331957.261292577</v>
      </c>
      <c r="DT50" s="181">
        <f t="shared" si="273"/>
        <v>102417946.08066034</v>
      </c>
      <c r="DU50" s="181">
        <f t="shared" si="273"/>
        <v>131108839.77900456</v>
      </c>
      <c r="DV50" s="181">
        <f t="shared" si="273"/>
        <v>129868255.09114197</v>
      </c>
      <c r="DW50" s="181">
        <f t="shared" si="273"/>
        <v>175534182.52887544</v>
      </c>
      <c r="DX50" s="181">
        <f t="shared" si="273"/>
        <v>218981495.64103523</v>
      </c>
      <c r="DY50" s="181">
        <f t="shared" si="273"/>
        <v>238637524.23634848</v>
      </c>
      <c r="DZ50" s="181">
        <f>DZ44-DZ37+DZ48</f>
        <v>216735338.34016204</v>
      </c>
      <c r="EA50" s="181">
        <f t="shared" ref="EA50:EB50" si="274">EA44-EA37+EA48</f>
        <v>223132788.11941114</v>
      </c>
      <c r="EB50" s="181">
        <f t="shared" si="274"/>
        <v>216326424.55544323</v>
      </c>
      <c r="EC50" s="181">
        <f>EC44-EC37+EC48</f>
        <v>224507994.21088728</v>
      </c>
      <c r="ED50" s="181">
        <f t="shared" ref="ED50:EE50" si="275">ED44-ED37+ED48</f>
        <v>172471469.91021314</v>
      </c>
      <c r="EE50" s="181">
        <f t="shared" si="275"/>
        <v>160978443.36434236</v>
      </c>
      <c r="EF50" s="181">
        <f>EF44-EF37+EF48</f>
        <v>96220676.263161302</v>
      </c>
      <c r="EG50" s="181">
        <f t="shared" ref="EG50" si="276">EG44-EG37+EG48</f>
        <v>110980412.75466801</v>
      </c>
      <c r="EH50" s="181">
        <f>EH44-EH37+EH48</f>
        <v>129966111.07479098</v>
      </c>
      <c r="EI50" s="181">
        <f t="shared" ref="EI50:EJ50" si="277">EI44-EI37+EI48</f>
        <v>150799789.85679668</v>
      </c>
      <c r="EJ50" s="181">
        <f t="shared" si="277"/>
        <v>147019384.99243966</v>
      </c>
    </row>
    <row r="51" spans="1:140" s="39" customFormat="1" x14ac:dyDescent="0.25">
      <c r="A51" s="179" t="s">
        <v>276</v>
      </c>
      <c r="B51" s="179">
        <f>B36-B35*(WACC!C$21-WACC!C$22)</f>
        <v>299129.66071828268</v>
      </c>
      <c r="C51" s="179">
        <f>C36-C35*(WACC!D$21-WACC!D$22)</f>
        <v>4623432.8878988624</v>
      </c>
      <c r="D51" s="179">
        <f>D36-D35*(WACC!E$21-WACC!E$22)</f>
        <v>-2283670.3275257107</v>
      </c>
      <c r="E51" s="179">
        <f>E36-E35*(WACC!F$21-WACC!F$22)</f>
        <v>10214413.797525413</v>
      </c>
      <c r="F51" s="179">
        <f>F36-F35*(WACC!G$21-WACC!G$22)</f>
        <v>-7532507.2400169782</v>
      </c>
      <c r="G51" s="179">
        <f>G36-G35*(WACC!H$21-WACC!H$22)</f>
        <v>1878965.5531703681</v>
      </c>
      <c r="H51" s="179">
        <f>H36-H35*(WACC!I$21-WACC!I$22)</f>
        <v>5026080.9907112271</v>
      </c>
      <c r="I51" s="179">
        <f>I36-I35*(WACC!J$21-WACC!J$22)</f>
        <v>-13728752.227074306</v>
      </c>
      <c r="J51" s="179">
        <f>J36-J35*(WACC!K$21-WACC!K$22)</f>
        <v>-2205791.4918213189</v>
      </c>
      <c r="K51" s="179">
        <f>K36-K35*(WACC!L$21-WACC!L$22)</f>
        <v>-310243.85638291389</v>
      </c>
      <c r="L51" s="179">
        <f>L36-L35*(WACC!M$21-WACC!M$22)</f>
        <v>-20261648.034050409</v>
      </c>
      <c r="M51" s="179">
        <f>M36-M35*(WACC!N$21-WACC!N$22)</f>
        <v>-29760575.676974688</v>
      </c>
      <c r="N51" s="179">
        <f>N36-N35*(WACC!O$21-WACC!O$22)</f>
        <v>-19645865.168957826</v>
      </c>
      <c r="O51" s="179">
        <f>O36-O35*(WACC!P$21-WACC!P$22)</f>
        <v>-20851840.600965243</v>
      </c>
      <c r="P51" s="179">
        <f>P36-P35*(WACC!Q$21-WACC!Q$22)</f>
        <v>-20118285.14981164</v>
      </c>
      <c r="Q51" s="179">
        <f>Q36-Q35*(WACC!R$21-WACC!R$22)</f>
        <v>-29378687.935313288</v>
      </c>
      <c r="R51" s="179">
        <f>R36-R35*(WACC!S$21-WACC!S$22)</f>
        <v>14467372.430341765</v>
      </c>
      <c r="S51" s="179">
        <f>S36-S35*(WACC!T$21-WACC!T$22)</f>
        <v>72277731.994469911</v>
      </c>
      <c r="T51" s="179">
        <f>T36-T35*(WACC!U$21-WACC!U$22)</f>
        <v>3234855.2119288445</v>
      </c>
      <c r="V51" s="179">
        <f>V36-V35*(WACC!C$21-WACC!C$22)</f>
        <v>431269.33663963899</v>
      </c>
      <c r="W51" s="179">
        <f>W36-W35*(WACC!D$21-WACC!D$22)</f>
        <v>1990444.1392498314</v>
      </c>
      <c r="X51" s="179">
        <f>X36-X35*(WACC!E$21-WACC!E$22)</f>
        <v>147734.60258318298</v>
      </c>
      <c r="Y51" s="179">
        <f>Y36-Y35*(WACC!F$21-WACC!F$22)</f>
        <v>4712067.0134262033</v>
      </c>
      <c r="Z51" s="179">
        <f>Z36-Z35*(WACC!G$21-WACC!G$22)</f>
        <v>-2474058.6071489416</v>
      </c>
      <c r="AA51" s="179">
        <f>AA36-AA35*(WACC!H$21-WACC!H$22)</f>
        <v>1837816.5960673206</v>
      </c>
      <c r="AB51" s="179">
        <f>AB36-AB35*(WACC!I$21-WACC!I$22)</f>
        <v>-673136.87740389258</v>
      </c>
      <c r="AC51" s="179">
        <f>AC36-AC35*(WACC!J$21-WACC!J$22)</f>
        <v>-5827109.0590530671</v>
      </c>
      <c r="AD51" s="179">
        <f>AD36-AD35*(WACC!K$21-WACC!K$22)</f>
        <v>-177105.21692071483</v>
      </c>
      <c r="AE51" s="179">
        <f>AE36-AE35*(WACC!L$21-WACC!L$22)</f>
        <v>-4242388.9876217768</v>
      </c>
      <c r="AF51" s="179">
        <f>AF36-AF35*(WACC!M$21-WACC!M$22)</f>
        <v>-11231211.218080325</v>
      </c>
      <c r="AG51" s="179">
        <f>AG36-AG35*(WACC!N$21-WACC!N$22)</f>
        <v>-11437459.329537814</v>
      </c>
      <c r="AH51" s="179">
        <f>AH36-AH35*(WACC!O$21-WACC!O$22)</f>
        <v>-5347856.549936045</v>
      </c>
      <c r="AI51" s="179">
        <f>AI36-AI35*(WACC!P$21-WACC!P$22)</f>
        <v>-6600264.2058513239</v>
      </c>
      <c r="AJ51" s="179">
        <f>AJ36-AJ35*(WACC!Q$21-WACC!Q$22)</f>
        <v>-7155439.7256753445</v>
      </c>
      <c r="AK51" s="179">
        <f>AK36-AK35*(WACC!R$21-WACC!R$22)</f>
        <v>-14115952.347244253</v>
      </c>
      <c r="AL51" s="179">
        <f>AL36-AL35*(WACC!S$21-WACC!S$22)</f>
        <v>13440412.706561208</v>
      </c>
      <c r="AM51" s="179">
        <f>AM36-AM35*(WACC!T$21-WACC!T$22)</f>
        <v>46632587.7845162</v>
      </c>
      <c r="AN51" s="179">
        <f>AN36-AN35*(WACC!U$21-WACC!U$22)</f>
        <v>6086659.7688875571</v>
      </c>
      <c r="AP51" s="179">
        <f>AP36-AP35*(WACC!C$21-WACC!C$22)</f>
        <v>682601.11120085791</v>
      </c>
      <c r="AQ51" s="179">
        <f>AQ36-AQ35*(WACC!D$21-WACC!D$22)</f>
        <v>10287194.245150216</v>
      </c>
      <c r="AR51" s="179">
        <f>AR36-AR35*(WACC!E$21-WACC!E$22)</f>
        <v>-5066757.4899738804</v>
      </c>
      <c r="AS51" s="179">
        <f>AS36-AS35*(WACC!F$21-WACC!F$22)</f>
        <v>23813067.017415442</v>
      </c>
      <c r="AT51" s="179">
        <f>AT36-AT35*(WACC!G$21-WACC!G$22)</f>
        <v>-16134807.66388794</v>
      </c>
      <c r="AU51" s="179">
        <f>AU36-AU35*(WACC!H$21-WACC!H$22)</f>
        <v>3823320.618394427</v>
      </c>
      <c r="AV51" s="179">
        <f>AV36-AV35*(WACC!I$21-WACC!I$22)</f>
        <v>10650252.982574314</v>
      </c>
      <c r="AW51" s="179">
        <f>AW36-AW35*(WACC!J$21-WACC!J$22)</f>
        <v>-28717838.167365097</v>
      </c>
      <c r="AX51" s="179">
        <f>AX36-AX35*(WACC!K$21-WACC!K$22)</f>
        <v>-4618062.1773665696</v>
      </c>
      <c r="AY51" s="179">
        <f>AY36-AY35*(WACC!L$21-WACC!L$22)</f>
        <v>-1763350.4002478868</v>
      </c>
      <c r="AZ51" s="179">
        <f>AZ36-AZ35*(WACC!M$21-WACC!M$22)</f>
        <v>-42711824.177578688</v>
      </c>
      <c r="BA51" s="179">
        <f>BA36-BA35*(WACC!N$21-WACC!N$22)</f>
        <v>-36525048.180324733</v>
      </c>
      <c r="BB51" s="179">
        <f>BB36-BB35*(WACC!O$21-WACC!O$22)</f>
        <v>-5881004.8203719407</v>
      </c>
      <c r="BC51" s="179">
        <f>BC36-BC35*(WACC!P$21-WACC!P$22)</f>
        <v>-10864090.327956676</v>
      </c>
      <c r="BD51" s="179">
        <f>BD36-BD35*(WACC!Q$21-WACC!Q$22)</f>
        <v>-11870623.089468047</v>
      </c>
      <c r="BE51" s="179">
        <f>BE36-BE35*(WACC!R$21-WACC!R$22)</f>
        <v>-49301928.77137655</v>
      </c>
      <c r="BF51" s="179">
        <f>BF36-BF35*(WACC!S$21-WACC!S$22)</f>
        <v>82421088.063560963</v>
      </c>
      <c r="BG51" s="179">
        <f>BG36-BG35*(WACC!T$21-WACC!T$22)</f>
        <v>260574900.59874606</v>
      </c>
      <c r="BH51" s="179">
        <f>BH36-BH35*(WACC!U$21-WACC!U$22)</f>
        <v>54616791.708858013</v>
      </c>
      <c r="BJ51" s="179">
        <f>BJ36-BJ35*(WACC!C$21-WACC!C$22)</f>
        <v>673360.62290552072</v>
      </c>
      <c r="BK51" s="179">
        <f>BK36-BK35*(WACC!D$21-WACC!D$22)</f>
        <v>1262964.8826690819</v>
      </c>
      <c r="BL51" s="179">
        <f>BL36-BL35*(WACC!E$21-WACC!E$22)</f>
        <v>1379149.5709804855</v>
      </c>
      <c r="BM51" s="179">
        <f>BM36-BM35*(WACC!F$21-WACC!F$22)</f>
        <v>3346535.6710515562</v>
      </c>
      <c r="BN51" s="179">
        <f>BN36-BN35*(WACC!G$21-WACC!G$22)</f>
        <v>-2495950.0435995385</v>
      </c>
      <c r="BO51" s="179">
        <f>BO36-BO35*(WACC!H$21-WACC!H$22)</f>
        <v>2548618.8035869934</v>
      </c>
      <c r="BP51" s="179">
        <f>BP36-BP35*(WACC!I$21-WACC!I$22)</f>
        <v>-2767047.9462278262</v>
      </c>
      <c r="BQ51" s="179">
        <f>BQ36-BQ35*(WACC!J$21-WACC!J$22)</f>
        <v>-7191237.2912304886</v>
      </c>
      <c r="BR51" s="179">
        <f>BR36-BR35*(WACC!K$21-WACC!K$22)</f>
        <v>1039032.9090055823</v>
      </c>
      <c r="BS51" s="179">
        <f>BS36-BS35*(WACC!L$21-WACC!L$22)</f>
        <v>-5679076.9267390147</v>
      </c>
      <c r="BT51" s="179">
        <f>BT36-BT35*(WACC!M$21-WACC!M$22)</f>
        <v>-14876708.27075981</v>
      </c>
      <c r="BU51" s="179">
        <f>BU36-BU35*(WACC!N$21-WACC!N$22)</f>
        <v>-16034609.503860258</v>
      </c>
      <c r="BV51" s="179">
        <f>BV36-BV35*(WACC!O$21-WACC!O$22)</f>
        <v>-6038020.1792085655</v>
      </c>
      <c r="BW51" s="179">
        <f>BW36-BW35*(WACC!P$21-WACC!P$22)</f>
        <v>-8093026.2612493597</v>
      </c>
      <c r="BX51" s="179">
        <f>BX36-BX35*(WACC!Q$21-WACC!Q$22)</f>
        <v>-6590309.4972310215</v>
      </c>
      <c r="BY51" s="179">
        <f>BY36-BY35*(WACC!R$21-WACC!R$22)</f>
        <v>-19213051.613781422</v>
      </c>
      <c r="BZ51" s="179">
        <f>BZ36-BZ35*(WACC!S$21-WACC!S$22)</f>
        <v>26632466.78676353</v>
      </c>
      <c r="CA51" s="179">
        <f>CA36-CA35*(WACC!T$21-WACC!T$22)</f>
        <v>87507851.068031698</v>
      </c>
      <c r="CB51" s="179">
        <f>CB36-CB35*(WACC!U$21-WACC!U$22)</f>
        <v>16706425.378090672</v>
      </c>
      <c r="CD51" s="179">
        <f>CD36-CD35*(WACC!C$21-WACC!C$22)</f>
        <v>1893424.9076560996</v>
      </c>
      <c r="CE51" s="179">
        <f>CE36-CE35*(WACC!D$21-WACC!D$22)</f>
        <v>6035369.8287446797</v>
      </c>
      <c r="CF51" s="179">
        <f>CF36-CF35*(WACC!E$21-WACC!E$22)</f>
        <v>2698360.7572234944</v>
      </c>
      <c r="CG51" s="179">
        <f>CG36-CG35*(WACC!F$21-WACC!F$22)</f>
        <v>15847601.960484095</v>
      </c>
      <c r="CH51" s="179">
        <f>CH36-CH35*(WACC!G$21-WACC!G$22)</f>
        <v>-11984146.571488231</v>
      </c>
      <c r="CI51" s="179">
        <f>CI36-CI35*(WACC!H$21-WACC!H$22)</f>
        <v>7949773.8542795852</v>
      </c>
      <c r="CJ51" s="179">
        <f>CJ36-CJ35*(WACC!I$21-WACC!I$22)</f>
        <v>-3078040.0666146427</v>
      </c>
      <c r="CK51" s="179">
        <f>CK36-CK35*(WACC!J$21-WACC!J$22)</f>
        <v>-25044636.047782741</v>
      </c>
      <c r="CL51" s="179">
        <f>CL36-CL35*(WACC!K$21-WACC!K$22)</f>
        <v>341024.15430736542</v>
      </c>
      <c r="CM51" s="179">
        <f>CM36-CM35*(WACC!L$21-WACC!L$22)</f>
        <v>-13314013.780405283</v>
      </c>
      <c r="CN51" s="179">
        <f>CN36-CN35*(WACC!M$21-WACC!M$22)</f>
        <v>-41446096.772058003</v>
      </c>
      <c r="CO51" s="179">
        <f>CO36-CO35*(WACC!N$21-WACC!N$22)</f>
        <v>-45560115.147787079</v>
      </c>
      <c r="CP51" s="179">
        <f>CP36-CP35*(WACC!O$21-WACC!O$22)</f>
        <v>-21884677.015941896</v>
      </c>
      <c r="CQ51" s="179">
        <f>CQ36-CQ35*(WACC!P$21-WACC!P$22)</f>
        <v>-26743215.158256441</v>
      </c>
      <c r="CR51" s="179">
        <f>CR36-CR35*(WACC!Q$21-WACC!Q$22)</f>
        <v>-25842945.863519162</v>
      </c>
      <c r="CS51" s="179">
        <f>CS36-CS35*(WACC!R$21-WACC!R$22)</f>
        <v>-52210543.011538096</v>
      </c>
      <c r="CT51" s="179">
        <f>CT36-CT35*(WACC!S$21-WACC!S$22)</f>
        <v>48370580.724753186</v>
      </c>
      <c r="CU51" s="179">
        <f>CU36-CU35*(WACC!T$21-WACC!T$22)</f>
        <v>166548280.26395059</v>
      </c>
      <c r="CV51" s="179">
        <f>CV36-CV35*(WACC!U$21-WACC!U$22)</f>
        <v>18338437.642066523</v>
      </c>
      <c r="CX51" s="179">
        <f>CX36-CX35*(WACC!C$21-WACC!C$22)</f>
        <v>488373.50755651295</v>
      </c>
      <c r="CY51" s="179">
        <f>CY36-CY35*(WACC!D$21-WACC!D$22)</f>
        <v>7030084.4831934981</v>
      </c>
      <c r="CZ51" s="179">
        <f>CZ36-CZ35*(WACC!E$21-WACC!E$22)</f>
        <v>-3536930.1781009994</v>
      </c>
      <c r="DA51" s="179">
        <f>DA36-DA35*(WACC!F$21-WACC!F$22)</f>
        <v>16899965.870777898</v>
      </c>
      <c r="DB51" s="179">
        <f>DB36-DB35*(WACC!G$21-WACC!G$22)</f>
        <v>-12487237.031963162</v>
      </c>
      <c r="DC51" s="179">
        <f>DC36-DC35*(WACC!H$21-WACC!H$22)</f>
        <v>3132063.9640612975</v>
      </c>
      <c r="DD51" s="179">
        <f>DD36-DD35*(WACC!I$21-WACC!I$22)</f>
        <v>8768951.1279964</v>
      </c>
      <c r="DE51" s="179">
        <f>DE36-DE35*(WACC!J$21-WACC!J$22)</f>
        <v>-24028854.340235449</v>
      </c>
      <c r="DF51" s="179">
        <f>DF36-DF35*(WACC!K$21-WACC!K$22)</f>
        <v>-3717490.8107291237</v>
      </c>
      <c r="DG51" s="179">
        <f>DG36-DG35*(WACC!L$21-WACC!L$22)</f>
        <v>-1025083.6173020378</v>
      </c>
      <c r="DH51" s="179">
        <f>DH36-DH35*(WACC!M$21-WACC!M$22)</f>
        <v>-31318758.023323543</v>
      </c>
      <c r="DI51" s="179">
        <f>DI36-DI35*(WACC!N$21-WACC!N$22)</f>
        <v>-28766949.292534947</v>
      </c>
      <c r="DJ51" s="179">
        <f>DJ36-DJ35*(WACC!O$21-WACC!O$22)</f>
        <v>-7237465.6225603297</v>
      </c>
      <c r="DK51" s="179">
        <f>DK36-DK35*(WACC!P$21-WACC!P$22)</f>
        <v>-9912487.7803016007</v>
      </c>
      <c r="DL51" s="179">
        <f>DL36-DL35*(WACC!Q$21-WACC!Q$22)</f>
        <v>-9769012.8935585618</v>
      </c>
      <c r="DM51" s="179">
        <f>DM36-DM35*(WACC!R$21-WACC!R$22)</f>
        <v>-34301105.315030426</v>
      </c>
      <c r="DN51" s="179">
        <f>DN36-DN35*(WACC!S$21-WACC!S$22)</f>
        <v>55594295.693751447</v>
      </c>
      <c r="DO51" s="179">
        <f>DO36-DO35*(WACC!T$21-WACC!T$22)</f>
        <v>170529890.53475252</v>
      </c>
      <c r="DP51" s="179">
        <f>DP36-DP35*(WACC!U$21-WACC!U$22)</f>
        <v>38458965.790053293</v>
      </c>
      <c r="DR51" s="179">
        <f>DR36-DR35*(WACC!C$21-WACC!C$22)</f>
        <v>475637.59166879021</v>
      </c>
      <c r="DS51" s="179">
        <f>DS36-DS35*(WACC!$D$21-WACC!$D$22)</f>
        <v>3028471.2317923699</v>
      </c>
      <c r="DT51" s="179">
        <f>DT36-DT35*(WACC!$E$21-WACC!$E$22)</f>
        <v>-358031.7209224496</v>
      </c>
      <c r="DU51" s="179">
        <f>DU36-DU35*(WACC!$F$21-WACC!$F$22)</f>
        <v>7686126.3040339127</v>
      </c>
      <c r="DV51" s="179">
        <f>DV36-DV35*(WACC!$G$21-WACC!$G$22)</f>
        <v>-5904426.0496608894</v>
      </c>
      <c r="DW51" s="179">
        <f>DW36-DW35*(WACC!$H$21-WACC!$H$22)</f>
        <v>2505876.9498456083</v>
      </c>
      <c r="DX51" s="179">
        <f>DX36-DX35*(WACC!$I$21-WACC!$I$22)</f>
        <v>2725779.9390901104</v>
      </c>
      <c r="DY51" s="179">
        <f>DY36-DY35*(WACC!$J$21-WACC!$J$22)</f>
        <v>-12697430.011243686</v>
      </c>
      <c r="DZ51" s="179">
        <f>DZ36-DZ35*(WACC!$K$21-WACC!$K$22)</f>
        <v>-1213960.7644390054</v>
      </c>
      <c r="EA51" s="179">
        <f>EA36-EA35*(WACC!$L$21-WACC!$L$22)</f>
        <v>-3243345.2468890287</v>
      </c>
      <c r="EB51" s="179">
        <f>EB36-EB35*(WACC!$M$21-WACC!$M$22)</f>
        <v>-13135775.479086274</v>
      </c>
      <c r="EC51" s="179">
        <f>EC36-EC35*(WACC!$N$21-WACC!$N$22)</f>
        <v>-11043798.50130488</v>
      </c>
      <c r="ED51" s="179">
        <f>ED36-ED35*(WACC!$O$21-WACC!$O$22)</f>
        <v>-4172938.9481402747</v>
      </c>
      <c r="EE51" s="179">
        <f>EE36-EE35*(WACC!$P$21-WACC!$P$22)</f>
        <v>-4793914.9350735061</v>
      </c>
      <c r="EF51" s="179">
        <f>EF36-EF35*(WACC!$Q$21-WACC!$Q$22)</f>
        <v>-4588521.94994325</v>
      </c>
      <c r="EG51" s="179">
        <f>EG36-EG35*(WACC!$R$21-WACC!$R$22)</f>
        <v>-11961041.334297355</v>
      </c>
      <c r="EH51" s="179">
        <f>EH36-EH35*(WACC!$S$21-WACC!$S$22)</f>
        <v>14367456.641519904</v>
      </c>
      <c r="EI51" s="179">
        <f>EI36-EI35*(WACC!$T$21-WACC!$T$22)</f>
        <v>42157023.8016195</v>
      </c>
      <c r="EJ51" s="179">
        <f>EJ36-EJ35*(WACC!$T$21-WACC!$T$22)</f>
        <v>12801334.925824668</v>
      </c>
    </row>
    <row r="52" spans="1:140" x14ac:dyDescent="0.25">
      <c r="A52" s="91" t="s">
        <v>47</v>
      </c>
      <c r="B52" s="97">
        <f t="shared" ref="B52:T52" si="278">B35+V35+AP35+BJ35+CD35+CX35+DR35</f>
        <v>4984720033</v>
      </c>
      <c r="C52" s="97">
        <f t="shared" ref="C52" si="279">C35+W35+AQ35+BK35+CE35+CY35+DS35</f>
        <v>5485950084.4951677</v>
      </c>
      <c r="D52" s="97">
        <f t="shared" ref="D52" si="280">D35+X35+AR35+BL35+CF35+CZ35+DT35</f>
        <v>6197919991.4460363</v>
      </c>
      <c r="E52" s="97">
        <f t="shared" ref="E52" si="281">E35+Y35+AS35+BM35+CG35+DA35+DU35</f>
        <v>7010261431.3250761</v>
      </c>
      <c r="F52" s="97">
        <f t="shared" ref="F52" si="282">F35+Z35+AT35+BN35+CH35+DB35+DV35</f>
        <v>8102046744.6063299</v>
      </c>
      <c r="G52" s="97">
        <f t="shared" ref="G52" si="283">G35+AA35+AU35+BO35+CI35+DC35+DW35</f>
        <v>9309445370.1049671</v>
      </c>
      <c r="H52" s="97">
        <f t="shared" ref="H52" si="284">H35+AB35+AV35+BP35+CJ35+DD35+DX35</f>
        <v>10786734945.516399</v>
      </c>
      <c r="I52" s="97">
        <f t="shared" ref="I52" si="285">I35+AC35+AW35+BQ35+CK35+DE35+DY35</f>
        <v>12426532573.180891</v>
      </c>
      <c r="J52" s="97">
        <f t="shared" ref="J52" si="286">J35+AD35+AX35+BR35+CL35+DF35+DZ35</f>
        <v>13434849911.505281</v>
      </c>
      <c r="K52" s="97">
        <f t="shared" ref="K52" si="287">K35+AE35+AY35+BS35+CM35+DG35+EA35</f>
        <v>14253082689.261181</v>
      </c>
      <c r="L52" s="97">
        <f t="shared" ref="L52" si="288">L35+AF35+AZ35+BT35+CN35+DH35+EB35</f>
        <v>14636360610.868578</v>
      </c>
      <c r="M52" s="97">
        <f t="shared" ref="M52" si="289">M35+AG35+BA35+BU35+CO35+DI35+EC35</f>
        <v>14643635051.262287</v>
      </c>
      <c r="N52" s="97">
        <f t="shared" ref="N52" si="290">N35+AH35+BB35+BV35+CP35+DJ35+ED35</f>
        <v>14726309532.242613</v>
      </c>
      <c r="O52" s="97">
        <f t="shared" ref="O52" si="291">O35+AI35+BC35+BW35+CQ35+DK35+EE35</f>
        <v>15078322104.561903</v>
      </c>
      <c r="P52" s="97">
        <f t="shared" ref="P52" si="292">P35+AJ35+BD35+BX35+CR35+DL35+EF35</f>
        <v>15697100021.282793</v>
      </c>
      <c r="Q52" s="97">
        <f t="shared" ref="Q52" si="293">Q35+AK35+BE35+BY35+CS35+DM35+EG35</f>
        <v>16061335695.27301</v>
      </c>
      <c r="R52" s="97">
        <f t="shared" ref="R52" si="294">R35+AL35+BF35+BZ35+CT35+DN35+EH35</f>
        <v>16052249073.319572</v>
      </c>
      <c r="S52" s="97">
        <f t="shared" si="278"/>
        <v>16231023214.365824</v>
      </c>
      <c r="T52" s="97">
        <f t="shared" si="278"/>
        <v>17567751865.541119</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3">
    <tabColor theme="4" tint="0.39997558519241921"/>
  </sheetPr>
  <dimension ref="A1:ER52"/>
  <sheetViews>
    <sheetView zoomScale="80" zoomScaleNormal="80" workbookViewId="0">
      <pane xSplit="1" topLeftCell="B1" activePane="topRight" state="frozen"/>
      <selection pane="topRight" activeCell="A31" sqref="A31"/>
    </sheetView>
  </sheetViews>
  <sheetFormatPr defaultColWidth="9.140625" defaultRowHeight="15" x14ac:dyDescent="0.25"/>
  <cols>
    <col min="1" max="1" width="47" style="31" customWidth="1"/>
    <col min="2" max="2" width="18.85546875" style="31" customWidth="1"/>
    <col min="3" max="3" width="16" style="31" customWidth="1"/>
    <col min="4" max="7" width="15.85546875" style="31" bestFit="1" customWidth="1"/>
    <col min="8" max="8" width="15.140625" style="31" bestFit="1" customWidth="1"/>
    <col min="9" max="10" width="15.85546875" style="31" bestFit="1" customWidth="1"/>
    <col min="11" max="12" width="15.140625" style="31" bestFit="1" customWidth="1"/>
    <col min="13" max="13" width="16.42578125" style="31" customWidth="1"/>
    <col min="14" max="14" width="16.140625" style="31" customWidth="1"/>
    <col min="15" max="20" width="16.140625" style="36" customWidth="1"/>
    <col min="21" max="21" width="14.140625" style="31" customWidth="1"/>
    <col min="22" max="22" width="17.85546875" style="31" customWidth="1"/>
    <col min="23" max="23" width="14.42578125" style="31" bestFit="1" customWidth="1"/>
    <col min="24" max="27" width="14" style="31" bestFit="1" customWidth="1"/>
    <col min="28" max="30" width="14.42578125" style="31" bestFit="1" customWidth="1"/>
    <col min="31" max="31" width="13.140625" style="31" bestFit="1" customWidth="1"/>
    <col min="32" max="32" width="13.42578125" style="31" customWidth="1"/>
    <col min="33" max="34" width="12.140625" style="31" bestFit="1" customWidth="1"/>
    <col min="35" max="37" width="13.42578125" style="36" bestFit="1" customWidth="1"/>
    <col min="38" max="40" width="12.140625" style="36" customWidth="1"/>
    <col min="41" max="41" width="5.140625" style="31" customWidth="1"/>
    <col min="42" max="42" width="16.140625" style="31" customWidth="1"/>
    <col min="43" max="44" width="15.85546875" style="31" bestFit="1" customWidth="1"/>
    <col min="45" max="45" width="15.140625" style="31" bestFit="1" customWidth="1"/>
    <col min="46" max="51" width="15.85546875" style="31" bestFit="1" customWidth="1"/>
    <col min="52" max="52" width="15.140625" style="31" bestFit="1" customWidth="1"/>
    <col min="53" max="54" width="13.5703125" style="31" customWidth="1"/>
    <col min="55" max="56" width="14" style="36" bestFit="1" customWidth="1"/>
    <col min="57" max="60" width="14" style="36" customWidth="1"/>
    <col min="61" max="61" width="7.5703125" style="31" customWidth="1"/>
    <col min="62" max="63" width="12.5703125" style="31" bestFit="1" customWidth="1"/>
    <col min="64" max="72" width="15.85546875" style="31" customWidth="1"/>
    <col min="73" max="73" width="13.85546875" style="31" bestFit="1" customWidth="1"/>
    <col min="74" max="74" width="13.140625" style="31" customWidth="1"/>
    <col min="75" max="80" width="13.140625" style="36" customWidth="1"/>
    <col min="81" max="81" width="6.85546875" style="31" customWidth="1"/>
    <col min="82" max="82" width="16.85546875" style="31" bestFit="1" customWidth="1"/>
    <col min="83" max="84" width="14.85546875" style="31" bestFit="1" customWidth="1"/>
    <col min="85" max="86" width="15.140625" style="31" bestFit="1" customWidth="1"/>
    <col min="87" max="87" width="14.85546875" style="31" bestFit="1" customWidth="1"/>
    <col min="88" max="89" width="15.85546875" style="31" bestFit="1" customWidth="1"/>
    <col min="90" max="90" width="15.140625" style="31" bestFit="1" customWidth="1"/>
    <col min="91" max="92" width="15.85546875" style="31" bestFit="1" customWidth="1"/>
    <col min="93" max="94" width="13.85546875" style="31" bestFit="1" customWidth="1"/>
    <col min="95" max="96" width="13.85546875" style="36" bestFit="1" customWidth="1"/>
    <col min="97" max="100" width="13.85546875" style="36" customWidth="1"/>
    <col min="101" max="101" width="6.85546875" style="31" customWidth="1"/>
    <col min="102" max="120" width="15.5703125" style="36" customWidth="1"/>
    <col min="121" max="121" width="6.85546875" style="36" customWidth="1"/>
    <col min="122" max="123" width="14" style="31" bestFit="1" customWidth="1"/>
    <col min="124" max="124" width="14" style="32" bestFit="1" customWidth="1"/>
    <col min="125" max="130" width="14.42578125" style="31" bestFit="1" customWidth="1"/>
    <col min="131" max="132" width="15.140625" style="31" bestFit="1" customWidth="1"/>
    <col min="133" max="133" width="15.5703125" style="31" customWidth="1"/>
    <col min="134" max="134" width="13.42578125" style="31" bestFit="1" customWidth="1"/>
    <col min="135" max="135" width="12.140625" style="36" bestFit="1" customWidth="1"/>
    <col min="136" max="136" width="13.42578125" style="31" bestFit="1" customWidth="1"/>
    <col min="137" max="137" width="13.85546875" style="31" bestFit="1" customWidth="1"/>
    <col min="138" max="138" width="12.5703125" style="36" customWidth="1"/>
    <col min="139" max="139" width="13.85546875" style="36" bestFit="1" customWidth="1"/>
    <col min="140" max="140" width="13.85546875" style="36" customWidth="1"/>
    <col min="141" max="16384" width="9.140625" style="31"/>
  </cols>
  <sheetData>
    <row r="1" spans="1:148" x14ac:dyDescent="0.25">
      <c r="A1" s="31" t="s">
        <v>36</v>
      </c>
    </row>
    <row r="2" spans="1:148" s="36" customFormat="1" x14ac:dyDescent="0.25">
      <c r="A2" s="40"/>
      <c r="V2" s="37" t="s">
        <v>9</v>
      </c>
      <c r="CD2" s="37"/>
      <c r="DR2" s="37" t="s">
        <v>159</v>
      </c>
      <c r="DT2" s="39"/>
    </row>
    <row r="3" spans="1:148" s="37" customFormat="1" ht="14.25" customHeigh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row>
    <row r="4" spans="1:148"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row>
    <row r="5" spans="1:148"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77147345.111521497</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82723721.1597213</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87965458.479167506</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91892295.213134795</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100946675.32350001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107760981.964454</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117297202.98286</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125479079.87792</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133540584.558777</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140479461.16220301</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147309742</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157613527</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148848271.10427901</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152149737</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155085438</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157563633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162518633</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161782623</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165079066</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6256703.07781938</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6708951.0344200199</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7134059.55853438</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7452528.7351987399</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8186845.2281691004</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8739490.2125432305</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9512884.3366103191</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10176440.215009799</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10830233.8235346</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11392981.518073</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11946922</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12782566.110414701</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12071697.7959511</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12339449</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12577536</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12778520</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13180374</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13120683</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13388027</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389981069.138538</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418169739.66312802</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444666806.03691</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464517028.82333601</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510287065.76657099</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544733495.32854295</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592939245.80412197</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634298764.97465205</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675049800.66824901</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710125933.39209998</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744653114</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796738911.22398901</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752430402.11892605</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769119368</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783959379</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796486698</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821534300</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817813760</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834477333</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76666174.925890699</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82207770.958078504</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87416815.412781596</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91319160.354354799</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100317068.038453</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107088873.65508001</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116565616.991772</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124696463.28793401</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132707688.134817</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139603286.767517</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146390967</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156630486.89284599</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147919900.20396399</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151200775</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154118165</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156580904</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161504999</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160773580</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164049463</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151968671.63543299</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162953294.105066</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173278728.588218</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181014006.59846699</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198849774.19183499</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212272933.82027501</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231057855.563131</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247174922.993379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263054875.25825199</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276723418.985071</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290178046</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310474952.65970999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293208716.41466099</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299712109</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305494997</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310376670</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320137274</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318687446</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325180943</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13902417.655055599</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14907314.307191299</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15851907.038771201</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16559546.7412122</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18191200.7368223</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19419179.9604134</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21137664.598571099</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22612088.243778199</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24064820.088787802</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25315247.572173901</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26546105</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28402909.736973099</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26823357.681761499</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27418302</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27947333</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28393919</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29286839</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29154206</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29748245</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54842043.147975996</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45412520.616651103</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38816561.602623001</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33068200.888035301</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32258586.305095892</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42270274.286456898</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51180872.9833951</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61121948.320332199</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44991051.680229798</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53925798.871706598</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65429489</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108673909.0806132</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117974581.7277666</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95372348</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92283812</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89749008</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95564963</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103391648</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114251913</v>
      </c>
      <c r="EK5" s="1"/>
      <c r="EL5" s="1"/>
      <c r="EM5" s="1"/>
      <c r="EN5" s="1"/>
      <c r="EO5" s="1"/>
      <c r="EP5" s="1"/>
      <c r="EQ5" s="1"/>
      <c r="ER5" s="1"/>
    </row>
    <row r="6" spans="1:148"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2334582.6581203202</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3258143.8908034302</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1638406.09884128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4577232.8637059601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1260134.5955622001</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3004013.1389853898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4128753.2498294502</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2514610.8191967998</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2885945.8352584401</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3241833.7191277798</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2215184</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1612790</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2878281.4854418598</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3161196</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2470388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3186725</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1398611</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5659631</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12927976</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189336.269204988</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264237.72431961203</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132875.86846339001</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371216.75288820901</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102197.78776733601</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243627.54447777799</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334844.74583567702</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203936.677655507</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234052.204437879</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262914.958109378</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179653</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130798.350897267</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233430.62036369601</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256375</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200350</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258446</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113428</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459000</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1048468</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11801352.8487591</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16469969.7197093</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8282169.1554723503</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23137985.672789101</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6370000.6283484204</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15185334.6859085</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20870914.018494699</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12711398.0956844</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14588502.568468999</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16387521.539817801</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11197791</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8152677.2311291397</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14549759.156995799</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15979897</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12487849</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16108945</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7070003</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28609526</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65351126</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2320021.7996830801</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3237822.7546906602</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1628187.3134044199</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4548684.5321525997</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1252275.1002498199</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2985277.0235995199</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4103002.0983831799</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2498927.11999868</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2867946.1090039001</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3221614.3100196398</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2201368</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1602730.5635547</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2860329.5619551102</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3141480</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2454980</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3166849</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1389888</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5624332</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12847344</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4598776.8582937196</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6418053.6396521199</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3227413.69881718</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9016460.6061027106</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2482275.7062166398</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5917454.2642663</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8133023.1906237602</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4953405.2704083901</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5684879.4260132797</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6385925.0535016702</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4363580</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3176953.0039598099</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5669781.8091232805</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6227081</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4866292</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6277369</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2755054</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11148622</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25466169</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420705.89877747401</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587137.21236600901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295250.67702271597</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824845.01422179304</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227083.866901259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541341.315622441</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744026.27842633205</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453148.06099755899</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520064.87421741697</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584198.020896325</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399190</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290634.42521553702</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518683.71207826101</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569667</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445179</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574267</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252038</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1019900</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2329699</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1659594.153033661</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1788610.625088382</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722980.27390884492</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1647155.0253182761</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338386.3527119006</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782762.60529338859</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1189322.4266132801</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800413.69613493897</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972301.7062525081</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1244441.5124240061</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983902</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1112012.092917897</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2281276.442249631</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1981539</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1470008</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1815174</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822418</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3616943</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8956335</v>
      </c>
      <c r="EK6" s="1"/>
      <c r="EL6" s="1"/>
      <c r="EM6" s="1"/>
      <c r="EN6" s="1"/>
      <c r="EO6" s="1"/>
      <c r="EP6" s="1"/>
      <c r="EQ6" s="1"/>
      <c r="ER6" s="1"/>
    </row>
    <row r="7" spans="1:148"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-3533268.09321632</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-3832695.2502563801</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-4065499.6229410898</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-4442438.6576855704</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-4725296.0573739298</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-5013964.8772177296</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-5392406.2678216603</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-5780596.1345426198</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-6128090.7733517</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-6502216.1902990704</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-7016610</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-7745473</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-7705360.6734417696</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-8147957</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-8522509</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-8329611</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-8207930</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-8666041</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-9535610</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-286550.48753305798</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-310834.23718545499</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-329714.83292080602</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-360284.84949657798</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-383224.78036076901</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-406636.02142131701</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-437327.88009698602</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-468810.34693211003</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-496992.402620735</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-527334.23284601804</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-569052</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-628163.21671716403</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-624910.083056528</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-660805</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-691181</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-675537</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-665669</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-702822</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-773345</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-17860726.983588699</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-19374336.073607299</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-20551165.918217901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-22456598.7954893</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-23886447.495852899</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-25345673.018479899</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-27258700.328760698</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-29221006.342450999</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-30977597.325158</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-32868807.319256</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-35469076</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-39153490.233108804</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-38950722.013609499</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-41188054</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-43081419</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-42106316</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-41491219</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-43806974</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-48202660</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-3511230.9996282202</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-3808790.6209737202</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-4040142.9861647398</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-4414731.0414288798</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-4695824.2514705602</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-4982692.6356748799</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-5358773.6765622497</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-5744542.3920438504</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-6089869.69690747</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-6461661.6829887396</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-6972847</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-7697164.2182567604</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-7657302.1197710903</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-8097138</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-8469354</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-8277659</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-8156737</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-8611990</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-9476136</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-6960006.95658099</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-7549833.4404499298</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-8008423.0551239401</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-8750936.2850329503</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-9308122.8379954007</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-9876757.0149824992</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-10622229.660072301</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-11386905.3375392</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-12071417.534088699</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-12808388.359933101</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-13821667</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-15257417.2735106</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-15178402.112504801</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-16050251</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-16788061</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-16408081</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-16168388</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-17070797</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-18783718</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-636716.25573333295</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-690674.83834456</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-732627.59273043706</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-800554.28397218895</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-851526.89620668697</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-903546.76146140404</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-971744.18630512804</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-1041698.34543807</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-1104318.97865147</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-1171738.63896843</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-1264436</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-1395781.0184895201</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-1388552.5433205101</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-1468311</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-1535808</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-1501046</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-1479119</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-1561673</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-1718374</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-16741846.230352651</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-14954761.75045271</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-13380302.943336621</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-13636528.354914349</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-14529133.989708321</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-3984432.7824981953</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-4978209.4956108825</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-6524000.5599802304</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-8047645.4495508699</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-10465587.0150565</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-13844765</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-18654195.603522688</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-21050657.72050358</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-22267125</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-24488954</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-19173693</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-14135092</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-18168901</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-23786175</v>
      </c>
      <c r="EK7" s="1"/>
      <c r="EL7" s="1"/>
      <c r="EM7" s="1"/>
      <c r="EN7" s="1"/>
      <c r="EO7" s="1"/>
      <c r="EP7" s="1"/>
      <c r="EQ7" s="1"/>
      <c r="ER7" s="1"/>
    </row>
    <row r="8" spans="1:148" s="35" customFormat="1" x14ac:dyDescent="0.25">
      <c r="A8" s="33" t="s">
        <v>55</v>
      </c>
      <c r="B8" s="34">
        <f t="shared" ref="B8:CD8" si="0">SUM(B6:B7)</f>
        <v>-1198685.4350959999</v>
      </c>
      <c r="C8" s="34">
        <f t="shared" si="0"/>
        <v>-574551.35945294984</v>
      </c>
      <c r="D8" s="34">
        <f t="shared" si="0"/>
        <v>-2427093.52409981</v>
      </c>
      <c r="E8" s="34">
        <f t="shared" si="0"/>
        <v>134794.20602038968</v>
      </c>
      <c r="F8" s="34">
        <f t="shared" si="0"/>
        <v>-3465161.4618117297</v>
      </c>
      <c r="G8" s="34">
        <f t="shared" si="0"/>
        <v>-2009951.7382323397</v>
      </c>
      <c r="H8" s="34">
        <f t="shared" si="0"/>
        <v>-1263653.0179922101</v>
      </c>
      <c r="I8" s="34">
        <f t="shared" si="0"/>
        <v>-3265985.31534582</v>
      </c>
      <c r="J8" s="34">
        <f t="shared" si="0"/>
        <v>-3242144.9380932599</v>
      </c>
      <c r="K8" s="34">
        <f t="shared" si="0"/>
        <v>-3260382.4711712906</v>
      </c>
      <c r="L8" s="34">
        <f t="shared" si="0"/>
        <v>-4801426</v>
      </c>
      <c r="M8" s="34">
        <f t="shared" ref="M8:P8" si="1">SUM(M6:M7)</f>
        <v>-6132683</v>
      </c>
      <c r="N8" s="34">
        <f t="shared" si="1"/>
        <v>-4827079.1879999097</v>
      </c>
      <c r="O8" s="34">
        <f t="shared" si="1"/>
        <v>-4986761</v>
      </c>
      <c r="P8" s="34">
        <f t="shared" si="1"/>
        <v>-6052121</v>
      </c>
      <c r="Q8" s="34">
        <f t="shared" ref="Q8:R8" si="2">SUM(Q6:Q7)</f>
        <v>-5142886</v>
      </c>
      <c r="R8" s="34">
        <f t="shared" si="2"/>
        <v>-6809319</v>
      </c>
      <c r="S8" s="34">
        <f t="shared" ref="S8" si="3">SUM(S6:S7)</f>
        <v>-3006410</v>
      </c>
      <c r="T8" s="34">
        <f t="shared" ref="T8" si="4">SUM(T6:T7)</f>
        <v>3392366</v>
      </c>
      <c r="U8" s="34">
        <f t="shared" si="0"/>
        <v>0</v>
      </c>
      <c r="V8" s="34">
        <f t="shared" si="0"/>
        <v>-97214.218328069983</v>
      </c>
      <c r="W8" s="34">
        <f t="shared" si="0"/>
        <v>-46596.51286584296</v>
      </c>
      <c r="X8" s="34">
        <f t="shared" si="0"/>
        <v>-196838.964457416</v>
      </c>
      <c r="Y8" s="34">
        <f t="shared" si="0"/>
        <v>10931.903391631029</v>
      </c>
      <c r="Z8" s="34">
        <f t="shared" si="0"/>
        <v>-281026.99259343301</v>
      </c>
      <c r="AA8" s="34">
        <f t="shared" si="0"/>
        <v>-163008.47694353902</v>
      </c>
      <c r="AB8" s="34">
        <f t="shared" si="0"/>
        <v>-102483.13426130899</v>
      </c>
      <c r="AC8" s="34">
        <f t="shared" si="0"/>
        <v>-264873.66927660303</v>
      </c>
      <c r="AD8" s="34">
        <f t="shared" si="0"/>
        <v>-262940.19818285597</v>
      </c>
      <c r="AE8" s="34">
        <f t="shared" si="0"/>
        <v>-264419.27473664004</v>
      </c>
      <c r="AF8" s="34">
        <f t="shared" si="0"/>
        <v>-389399</v>
      </c>
      <c r="AG8" s="34">
        <f t="shared" ref="AG8:AJ8" si="5">SUM(AG6:AG7)</f>
        <v>-497364.86581989704</v>
      </c>
      <c r="AH8" s="34">
        <f t="shared" si="5"/>
        <v>-391479.46269283199</v>
      </c>
      <c r="AI8" s="34">
        <f t="shared" si="5"/>
        <v>-404430</v>
      </c>
      <c r="AJ8" s="34">
        <f t="shared" si="5"/>
        <v>-490831</v>
      </c>
      <c r="AK8" s="34">
        <f t="shared" ref="AK8:AL8" si="6">SUM(AK6:AK7)</f>
        <v>-417091</v>
      </c>
      <c r="AL8" s="34">
        <f t="shared" si="6"/>
        <v>-552241</v>
      </c>
      <c r="AM8" s="34">
        <f t="shared" ref="AM8:AN8" si="7">SUM(AM6:AM7)</f>
        <v>-243822</v>
      </c>
      <c r="AN8" s="34">
        <f t="shared" si="7"/>
        <v>275123</v>
      </c>
      <c r="AO8" s="34">
        <f t="shared" si="0"/>
        <v>0</v>
      </c>
      <c r="AP8" s="34">
        <f t="shared" si="0"/>
        <v>-6059374.1348295994</v>
      </c>
      <c r="AQ8" s="34">
        <f t="shared" si="0"/>
        <v>-2904366.353898</v>
      </c>
      <c r="AR8" s="34">
        <f t="shared" si="0"/>
        <v>-12268996.762745552</v>
      </c>
      <c r="AS8" s="34">
        <f t="shared" si="0"/>
        <v>681386.87729980052</v>
      </c>
      <c r="AT8" s="34">
        <f t="shared" si="0"/>
        <v>-17516446.867504478</v>
      </c>
      <c r="AU8" s="34">
        <f t="shared" si="0"/>
        <v>-10160338.332571398</v>
      </c>
      <c r="AV8" s="34">
        <f t="shared" si="0"/>
        <v>-6387786.3102659993</v>
      </c>
      <c r="AW8" s="34">
        <f t="shared" si="0"/>
        <v>-16509608.246766599</v>
      </c>
      <c r="AX8" s="34">
        <f t="shared" si="0"/>
        <v>-16389094.756689001</v>
      </c>
      <c r="AY8" s="34">
        <f t="shared" si="0"/>
        <v>-16481285.779438199</v>
      </c>
      <c r="AZ8" s="34">
        <f t="shared" si="0"/>
        <v>-24271285</v>
      </c>
      <c r="BA8" s="34">
        <f t="shared" ref="BA8:BD8" si="8">SUM(BA6:BA7)</f>
        <v>-31000813.001979664</v>
      </c>
      <c r="BB8" s="34">
        <f t="shared" si="8"/>
        <v>-24400962.856613699</v>
      </c>
      <c r="BC8" s="34">
        <f t="shared" si="8"/>
        <v>-25208157</v>
      </c>
      <c r="BD8" s="34">
        <f t="shared" si="8"/>
        <v>-30593570</v>
      </c>
      <c r="BE8" s="34">
        <f t="shared" ref="BE8:BF8" si="9">SUM(BE6:BE7)</f>
        <v>-25997371</v>
      </c>
      <c r="BF8" s="34">
        <f t="shared" si="9"/>
        <v>-34421216</v>
      </c>
      <c r="BG8" s="34">
        <f t="shared" ref="BG8:BH8" si="10">SUM(BG6:BG7)</f>
        <v>-15197448</v>
      </c>
      <c r="BH8" s="34">
        <f t="shared" si="10"/>
        <v>17148466</v>
      </c>
      <c r="BI8" s="34">
        <f t="shared" si="0"/>
        <v>0</v>
      </c>
      <c r="BJ8" s="34">
        <f t="shared" si="0"/>
        <v>-1191209.1999451402</v>
      </c>
      <c r="BK8" s="34">
        <f t="shared" si="0"/>
        <v>-570967.86628306005</v>
      </c>
      <c r="BL8" s="34">
        <f t="shared" si="0"/>
        <v>-2411955.6727603199</v>
      </c>
      <c r="BM8" s="34">
        <f t="shared" si="0"/>
        <v>133953.49072371982</v>
      </c>
      <c r="BN8" s="34">
        <f t="shared" si="0"/>
        <v>-3443549.1512207403</v>
      </c>
      <c r="BO8" s="34">
        <f t="shared" si="0"/>
        <v>-1997415.61207536</v>
      </c>
      <c r="BP8" s="34">
        <f t="shared" si="0"/>
        <v>-1255771.5781790698</v>
      </c>
      <c r="BQ8" s="34">
        <f t="shared" si="0"/>
        <v>-3245615.2720451704</v>
      </c>
      <c r="BR8" s="34">
        <f t="shared" si="0"/>
        <v>-3221923.5879035699</v>
      </c>
      <c r="BS8" s="34">
        <f t="shared" si="0"/>
        <v>-3240047.3729690998</v>
      </c>
      <c r="BT8" s="34">
        <f t="shared" si="0"/>
        <v>-4771479</v>
      </c>
      <c r="BU8" s="34">
        <f t="shared" ref="BU8:BX8" si="11">SUM(BU6:BU7)</f>
        <v>-6094433.6547020599</v>
      </c>
      <c r="BV8" s="34">
        <f t="shared" si="11"/>
        <v>-4796972.5578159802</v>
      </c>
      <c r="BW8" s="34">
        <f t="shared" si="11"/>
        <v>-4955658</v>
      </c>
      <c r="BX8" s="34">
        <f t="shared" si="11"/>
        <v>-6014374</v>
      </c>
      <c r="BY8" s="34">
        <f t="shared" ref="BY8:BZ8" si="12">SUM(BY6:BY7)</f>
        <v>-5110810</v>
      </c>
      <c r="BZ8" s="34">
        <f t="shared" si="12"/>
        <v>-6766849</v>
      </c>
      <c r="CA8" s="34">
        <f t="shared" ref="CA8:CB8" si="13">SUM(CA6:CA7)</f>
        <v>-2987658</v>
      </c>
      <c r="CB8" s="34">
        <f t="shared" si="13"/>
        <v>3371208</v>
      </c>
      <c r="CC8" s="34">
        <f t="shared" si="0"/>
        <v>0</v>
      </c>
      <c r="CD8" s="34">
        <f t="shared" si="0"/>
        <v>-2361230.0982872704</v>
      </c>
      <c r="CE8" s="34">
        <f t="shared" ref="CE8:CU8" si="14">SUM(CE6:CE7)</f>
        <v>-1131779.8007978098</v>
      </c>
      <c r="CF8" s="34">
        <f t="shared" si="14"/>
        <v>-4781009.3563067596</v>
      </c>
      <c r="CG8" s="34">
        <f t="shared" si="14"/>
        <v>265524.32106976025</v>
      </c>
      <c r="CH8" s="34">
        <f t="shared" si="14"/>
        <v>-6825847.1317787608</v>
      </c>
      <c r="CI8" s="34">
        <f t="shared" si="14"/>
        <v>-3959302.7507161992</v>
      </c>
      <c r="CJ8" s="34">
        <f t="shared" si="14"/>
        <v>-2489206.4694485404</v>
      </c>
      <c r="CK8" s="34">
        <f t="shared" si="14"/>
        <v>-6433500.0671308096</v>
      </c>
      <c r="CL8" s="34">
        <f t="shared" si="14"/>
        <v>-6386538.1080754194</v>
      </c>
      <c r="CM8" s="34">
        <f t="shared" si="14"/>
        <v>-6422463.3064314304</v>
      </c>
      <c r="CN8" s="34">
        <f t="shared" si="14"/>
        <v>-9458087</v>
      </c>
      <c r="CO8" s="34">
        <f t="shared" si="14"/>
        <v>-12080464.269550789</v>
      </c>
      <c r="CP8" s="34">
        <f t="shared" si="14"/>
        <v>-9508620.3033815213</v>
      </c>
      <c r="CQ8" s="34">
        <f t="shared" si="14"/>
        <v>-9823170</v>
      </c>
      <c r="CR8" s="34">
        <f t="shared" si="14"/>
        <v>-11921769</v>
      </c>
      <c r="CS8" s="34">
        <f t="shared" si="14"/>
        <v>-10130712</v>
      </c>
      <c r="CT8" s="34">
        <f t="shared" si="14"/>
        <v>-13413334</v>
      </c>
      <c r="CU8" s="34">
        <f t="shared" si="14"/>
        <v>-5922175</v>
      </c>
      <c r="CV8" s="34">
        <f t="shared" ref="CV8" si="15">SUM(CV6:CV7)</f>
        <v>6682451</v>
      </c>
      <c r="CW8" s="34">
        <f t="shared" ref="CW8:EB8" si="16">SUM(CW6:CW7)</f>
        <v>0</v>
      </c>
      <c r="CX8" s="34">
        <f t="shared" ref="CX8" si="17">SUM(CX6:CX7)</f>
        <v>-216010.35695585894</v>
      </c>
      <c r="CY8" s="34">
        <f t="shared" ref="CY8:DO8" si="18">SUM(CY6:CY7)</f>
        <v>-103537.62597855099</v>
      </c>
      <c r="CZ8" s="34">
        <f t="shared" si="18"/>
        <v>-437376.91570772108</v>
      </c>
      <c r="DA8" s="34">
        <f t="shared" si="18"/>
        <v>24290.730249604094</v>
      </c>
      <c r="DB8" s="34">
        <f t="shared" si="18"/>
        <v>-624443.02930542803</v>
      </c>
      <c r="DC8" s="34">
        <f t="shared" si="18"/>
        <v>-362205.44583896303</v>
      </c>
      <c r="DD8" s="34">
        <f t="shared" si="18"/>
        <v>-227717.90787879599</v>
      </c>
      <c r="DE8" s="34">
        <f t="shared" si="18"/>
        <v>-588550.28444051102</v>
      </c>
      <c r="DF8" s="34">
        <f t="shared" si="18"/>
        <v>-584254.10443405306</v>
      </c>
      <c r="DG8" s="34">
        <f t="shared" si="18"/>
        <v>-587540.61807210499</v>
      </c>
      <c r="DH8" s="34">
        <f t="shared" si="18"/>
        <v>-865246</v>
      </c>
      <c r="DI8" s="34">
        <f t="shared" si="18"/>
        <v>-1105146.5932739831</v>
      </c>
      <c r="DJ8" s="34">
        <f t="shared" si="18"/>
        <v>-869868.83124224911</v>
      </c>
      <c r="DK8" s="34">
        <f t="shared" si="18"/>
        <v>-898644</v>
      </c>
      <c r="DL8" s="34">
        <f t="shared" si="18"/>
        <v>-1090629</v>
      </c>
      <c r="DM8" s="34">
        <f t="shared" si="18"/>
        <v>-926779</v>
      </c>
      <c r="DN8" s="34">
        <f t="shared" si="18"/>
        <v>-1227081</v>
      </c>
      <c r="DO8" s="34">
        <f t="shared" si="18"/>
        <v>-541773</v>
      </c>
      <c r="DP8" s="34">
        <f t="shared" ref="DP8" si="19">SUM(DP6:DP7)</f>
        <v>611325</v>
      </c>
      <c r="DQ8" s="34"/>
      <c r="DR8" s="34">
        <f t="shared" si="16"/>
        <v>-15082252.077318991</v>
      </c>
      <c r="DS8" s="34">
        <f t="shared" si="16"/>
        <v>-13166151.125364328</v>
      </c>
      <c r="DT8" s="34">
        <f t="shared" si="16"/>
        <v>-12657322.669427777</v>
      </c>
      <c r="DU8" s="34">
        <f t="shared" si="16"/>
        <v>-11989373.329596072</v>
      </c>
      <c r="DV8" s="34">
        <f t="shared" si="16"/>
        <v>-14190747.63699642</v>
      </c>
      <c r="DW8" s="34">
        <f t="shared" si="16"/>
        <v>-3201670.1772048068</v>
      </c>
      <c r="DX8" s="34">
        <f t="shared" si="16"/>
        <v>-3788887.0689976024</v>
      </c>
      <c r="DY8" s="34">
        <f t="shared" si="16"/>
        <v>-5723586.8638452915</v>
      </c>
      <c r="DZ8" s="34">
        <f t="shared" si="16"/>
        <v>-7075343.743298362</v>
      </c>
      <c r="EA8" s="34">
        <f t="shared" si="16"/>
        <v>-9221145.502632495</v>
      </c>
      <c r="EB8" s="34">
        <f t="shared" si="16"/>
        <v>-12860863</v>
      </c>
      <c r="EC8" s="34">
        <f t="shared" ref="EC8:EF8" si="20">SUM(EC6:EC7)</f>
        <v>-17542183.510604791</v>
      </c>
      <c r="ED8" s="34">
        <f t="shared" si="20"/>
        <v>-18769381.27825395</v>
      </c>
      <c r="EE8" s="34">
        <f t="shared" si="20"/>
        <v>-20285586</v>
      </c>
      <c r="EF8" s="34">
        <f t="shared" si="20"/>
        <v>-23018946</v>
      </c>
      <c r="EG8" s="34">
        <f t="shared" ref="EG8:EH8" si="21">SUM(EG6:EG7)</f>
        <v>-17358519</v>
      </c>
      <c r="EH8" s="34">
        <f t="shared" si="21"/>
        <v>-13312674</v>
      </c>
      <c r="EI8" s="34">
        <f t="shared" ref="EI8:EJ8" si="22">SUM(EI6:EI7)</f>
        <v>-14551958</v>
      </c>
      <c r="EJ8" s="34">
        <f t="shared" si="22"/>
        <v>-14829840</v>
      </c>
      <c r="EK8" s="34"/>
      <c r="EL8" s="34"/>
      <c r="EM8" s="34"/>
      <c r="EN8" s="34"/>
      <c r="EO8" s="34"/>
      <c r="EP8" s="34"/>
      <c r="EQ8" s="34"/>
      <c r="ER8" s="34"/>
    </row>
    <row r="9" spans="1:148"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6816015.6050125398</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5859606.3816765696</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6355831.5289857602</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7904952.1816676799</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10279468.1027658</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11546172.7566384</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9445529.9130524695</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11377549.861721</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12160617.0667913</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10713512.5675331</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8941119</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7131194.1706189299</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8017692.9937854996</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8873093</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10735521</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10748817</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6073309</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7562993</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7989080</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552783.58254194795</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475218.13265315699</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515462.33550903801</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641097.09249954205</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833671.97696756397</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936402.60101063095</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766039.01266077999</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922727.16753855103</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986234.45978588006</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868873.28343759105</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725131</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578344.78232972499</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650240.45038377901</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719614</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870658</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871737</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492550</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613364</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647920</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34455068.402746297</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29620404.411246002</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32128830.504215501</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39959660.294718102</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51962876.429475799</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58366088.808150403</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47747305.480796501</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57513697.364918701</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61472114.668835104</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54156978.173079602</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45197501</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36048301.116160497</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40529566.911487602</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44853628</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54268234</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54335445</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30700676</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38231052</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40384926</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6773503.9218277801</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5823059.8500192696</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6316190.02697141</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7855648.7700835504</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10215354.767847501</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11474158.9487671</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9386617.8743416797</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11306587.7596412</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12084770.952282101</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10646692.0849432</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8885353</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7086716.7097564004</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7967686.4145497</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8817751</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10668564</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10681777</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6035430</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7515823</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7939251</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13426526.030711601</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11542543.646092501</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12520032.5844307</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15571567.377374999</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20249006.760218799</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22744224.4935725</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18606273.899695899</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22412062.741138</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23954587.4097936</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21104009.102114499</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17612660</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14047380.4214094</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15793649.827935999</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17478659</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21147363</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21173554</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11963506</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14897960</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15737286</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1228287.1892387299</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1055936.4692918099</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1145359.2386542701</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1424520.1388838801</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1852422.2528965599</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2080690.0839966601</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1702141.5530858701</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2050303.2196404501</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2191416.6606944199</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1930639.68761626</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1611244</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1285084.27083172</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1444836.7143222999</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1598985</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1934606</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1937002</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1094447</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1362897</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1439680</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5652729.5459940396</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6570192.1113362703</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6908961.9548401497</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5750376.1208616998</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10069751.14136103</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9919848.8969381601</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10334016.07693715</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10685426.40957473</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17190173.52531958</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25070938.606266912</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18891311</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26117940.832858499</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10510857.437858589</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13679432</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19052038</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21675680</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21342379</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25538685</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33382378</v>
      </c>
      <c r="EK9" s="1"/>
      <c r="EL9" s="1"/>
      <c r="EM9" s="1"/>
      <c r="EN9" s="1"/>
      <c r="EO9" s="1"/>
      <c r="EP9" s="1"/>
      <c r="EQ9" s="1"/>
      <c r="ER9" s="1"/>
    </row>
    <row r="10" spans="1:148"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-40954.121716716902</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-43317.702777407401</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-1901.2709186689699</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-21370.095533495001</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-1277681.46855029</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-1260141</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-2555449</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-3321.4076132362602</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-3513.0956729578202</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-154.19438726515699</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-1733.12953679004</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-103620.851309859</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-102198</v>
      </c>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-207249</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-207023.74332684401</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-218971.68356654001</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-9610.9550434005105</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-108026.176295475</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-6458700.35324552</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-6370031</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-12917837</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-40698.689694781599</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-43047.529033173203</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-1889.41263787463</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-21236.809639859501</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-1269712.53289202</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-1252281</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-2539511</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-80673.462791084996</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-85329.362142858707</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-3745.2178751132801</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-42095.875447858198</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-2516840.4080284899</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0</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-2482287</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-5033851</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-7380.1801472070601</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-7806.1117333141101</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-342.62050558626203</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-3851.0203171037801</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-230245.919418659</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-227085</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-460507</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0</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-58063.16</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-1009250.2</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-392940.74</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0</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-210542.74</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-4473276.3798277443</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-64660</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-406689.32047609298</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0</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-7483812</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-4950942</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-5550375</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-203019</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-126462</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-55118</v>
      </c>
      <c r="EK10" s="1"/>
      <c r="EL10" s="1"/>
      <c r="EM10" s="1"/>
      <c r="EN10" s="1"/>
      <c r="EO10" s="1"/>
      <c r="EP10" s="1"/>
      <c r="EQ10" s="1"/>
      <c r="ER10" s="1"/>
    </row>
    <row r="11" spans="1:148"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83922406.594817296</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88540009.838620499</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94319388.737234607</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99775877.299269006</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111226143.426266</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119307154.721092</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126742732.89591201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136856629.73964101</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142459056.687475</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146654909.790014</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151449435</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158612037.738406</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152038884.910065</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156036069</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159768838</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163169564</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161782623</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165079065</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173905063</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6806165.2527480898</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7180656.0714002196</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7649367.6996561503</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8091892.6981614903</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9020517.2051366605</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9675892.8135538604</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10278923.3492711</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11099167.382548301</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11553528.085137701</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11893814.675464099</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12282654</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12863546.026924601</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12330458.7836421</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12654633</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12957363</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13233166</v>
      </c>
      <c r="AL11"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13120683</v>
      </c>
      <c r="AM11"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13388027</v>
      </c>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14103821</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424229113.79795802</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447571172.39080799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476786025.58608198</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504368662.94175899</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562249942.19604695</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603099584.136693</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640686551.28491795</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691812462.339571</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720132820.58039498</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741342925.43249595</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765579330</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801786399.33817005</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768559006.17379999</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788764839</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807634043</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824824772</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817813760</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834477333</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879092888</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83398980.1580237</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87987783.279064596</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93731116.027115107</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99153572.314798504</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110532422.806301</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118563032.603847</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125952234.86611301</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136003051.047575</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141570535.49919501</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145740218.94659901</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150504841</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157622769.94790101</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151090614.060698</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155062868</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158772355</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162151871</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160773580</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164049464</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172820411</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165314524.203354</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174410508.389016</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185795015.95477399</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196543478.10039401</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219098780.95205399</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235017158.31384701</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249664129.462827</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269586985.73451698</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280622924.55997002</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288888124.37272602</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298332619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312441868.81156898</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299493745.93921602</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307367598</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314720591</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321419512</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318687446</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325180944</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342566829</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15123324.664147099</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15955444.664749799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16996923.6569199</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17980215.859779</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20043622.989718799</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21499870.044410001</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22839806.151657</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24662391.463418599</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25671982.645048201</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26428100.722299401</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27292103</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28582847.414530799</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27398325.564841501</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28118643</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28791310</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29404142</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29154205</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29748245</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31338743</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60494772.693970002</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51982712.727987304</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45725523.557463199</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38818577.008896999</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42270274.286456898</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51180872.9833951</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61121948.320332199</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71807374.729907006</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54895338.722251102</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65302315.595513299</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71395277</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116842977.0823908</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109716057.88737121</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81282382</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83365962</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88515794</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103391649</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114251913</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132749333</v>
      </c>
      <c r="EK11" s="1"/>
      <c r="EL11" s="1"/>
      <c r="EM11" s="1"/>
      <c r="EN11" s="1"/>
      <c r="EO11" s="1"/>
      <c r="EP11" s="1"/>
      <c r="EQ11" s="1"/>
      <c r="ER11" s="1"/>
    </row>
    <row r="12" spans="1:148" s="81" customFormat="1" x14ac:dyDescent="0.25">
      <c r="A12" s="149" t="s">
        <v>264</v>
      </c>
      <c r="B12" s="151">
        <f>SUM(B5:B7)+SUM(B9:B10)-B11</f>
        <v>-1198685.4350959659</v>
      </c>
      <c r="C12" s="151">
        <f t="shared" ref="C12:S12" si="23">SUM(C5:C7)+SUM(C9:C10)-C11</f>
        <v>-574551.35945297778</v>
      </c>
      <c r="D12" s="151">
        <f t="shared" si="23"/>
        <v>-2427093.5240998268</v>
      </c>
      <c r="E12" s="151">
        <f t="shared" si="23"/>
        <v>134794.20602035522</v>
      </c>
      <c r="F12" s="151">
        <f t="shared" si="23"/>
        <v>-3465161.461811915</v>
      </c>
      <c r="G12" s="151">
        <f t="shared" si="23"/>
        <v>-2009951.7382319421</v>
      </c>
      <c r="H12" s="151">
        <f t="shared" si="23"/>
        <v>-1263653.0179917365</v>
      </c>
      <c r="I12" s="151">
        <f t="shared" si="23"/>
        <v>-3265985.3153458238</v>
      </c>
      <c r="J12" s="151">
        <f t="shared" si="23"/>
        <v>0</v>
      </c>
      <c r="K12" s="151">
        <f t="shared" si="23"/>
        <v>5.3644180297851563E-7</v>
      </c>
      <c r="L12" s="151">
        <f t="shared" si="23"/>
        <v>0</v>
      </c>
      <c r="M12" s="151">
        <f t="shared" si="23"/>
        <v>0.43221291899681091</v>
      </c>
      <c r="N12" s="151">
        <f t="shared" si="23"/>
        <v>-3.8743019104003906E-7</v>
      </c>
      <c r="O12" s="151">
        <f t="shared" si="23"/>
        <v>0</v>
      </c>
      <c r="P12" s="151">
        <f t="shared" si="23"/>
        <v>0</v>
      </c>
      <c r="Q12" s="151">
        <f t="shared" si="23"/>
        <v>0</v>
      </c>
      <c r="R12" s="151">
        <f t="shared" si="23"/>
        <v>0</v>
      </c>
      <c r="S12" s="151">
        <f t="shared" si="23"/>
        <v>0</v>
      </c>
      <c r="T12" s="151">
        <f t="shared" ref="T12" si="24">SUM(T5:T7)+SUM(T9:T10)-T11</f>
        <v>0</v>
      </c>
      <c r="U12" s="77"/>
      <c r="V12" s="151">
        <f t="shared" ref="V12:AM12" si="25">SUM(V5:V7)+SUM(V9:V10)-V11</f>
        <v>-97214.218328068033</v>
      </c>
      <c r="W12" s="151">
        <f t="shared" si="25"/>
        <v>-46596.512865843251</v>
      </c>
      <c r="X12" s="151">
        <f t="shared" si="25"/>
        <v>-196838.96445741411</v>
      </c>
      <c r="Y12" s="151">
        <f t="shared" si="25"/>
        <v>10931.903391633183</v>
      </c>
      <c r="Z12" s="151">
        <f t="shared" si="25"/>
        <v>-281026.99259342998</v>
      </c>
      <c r="AA12" s="151">
        <f t="shared" si="25"/>
        <v>-163008.47694353759</v>
      </c>
      <c r="AB12" s="151">
        <f t="shared" si="25"/>
        <v>-102483.1342613101</v>
      </c>
      <c r="AC12" s="151">
        <f t="shared" si="25"/>
        <v>-264873.66927655227</v>
      </c>
      <c r="AD12" s="151">
        <f t="shared" si="25"/>
        <v>-7.4505805969238281E-8</v>
      </c>
      <c r="AE12" s="151">
        <f t="shared" si="25"/>
        <v>0</v>
      </c>
      <c r="AF12" s="151">
        <f t="shared" si="25"/>
        <v>0</v>
      </c>
      <c r="AG12" s="151">
        <f t="shared" si="25"/>
        <v>-7.0780515670776367E-8</v>
      </c>
      <c r="AH12" s="151">
        <f t="shared" si="25"/>
        <v>-5.4016709327697754E-8</v>
      </c>
      <c r="AI12" s="151">
        <f t="shared" si="25"/>
        <v>0</v>
      </c>
      <c r="AJ12" s="151">
        <f t="shared" si="25"/>
        <v>0</v>
      </c>
      <c r="AK12" s="151">
        <f t="shared" si="25"/>
        <v>0</v>
      </c>
      <c r="AL12" s="151">
        <f t="shared" si="25"/>
        <v>0</v>
      </c>
      <c r="AM12" s="151">
        <f t="shared" si="25"/>
        <v>0</v>
      </c>
      <c r="AN12" s="151">
        <f t="shared" ref="AN12" si="26">SUM(AN5:AN7)+SUM(AN9:AN10)-AN11</f>
        <v>0</v>
      </c>
      <c r="AO12" s="77"/>
      <c r="AP12" s="151">
        <f t="shared" ref="AP12:BG12" si="27">SUM(AP5:AP7)+SUM(AP9:AP10)-AP11</f>
        <v>-6059374.1348301172</v>
      </c>
      <c r="AQ12" s="151">
        <f t="shared" si="27"/>
        <v>-2904366.3538985252</v>
      </c>
      <c r="AR12" s="151">
        <f t="shared" si="27"/>
        <v>-12268996.76274544</v>
      </c>
      <c r="AS12" s="151">
        <f t="shared" si="27"/>
        <v>681386.87729942799</v>
      </c>
      <c r="AT12" s="151">
        <f t="shared" si="27"/>
        <v>-17516446.867504597</v>
      </c>
      <c r="AU12" s="151">
        <f t="shared" si="27"/>
        <v>-10160338.33257103</v>
      </c>
      <c r="AV12" s="151">
        <f t="shared" si="27"/>
        <v>-6387786.3102655411</v>
      </c>
      <c r="AW12" s="151">
        <f t="shared" si="27"/>
        <v>-16509608.246766806</v>
      </c>
      <c r="AX12" s="151">
        <f t="shared" si="27"/>
        <v>0</v>
      </c>
      <c r="AY12" s="151">
        <f t="shared" si="27"/>
        <v>0</v>
      </c>
      <c r="AZ12" s="151">
        <f t="shared" si="27"/>
        <v>0</v>
      </c>
      <c r="BA12" s="151">
        <f t="shared" si="27"/>
        <v>0</v>
      </c>
      <c r="BB12" s="151">
        <f t="shared" si="27"/>
        <v>0</v>
      </c>
      <c r="BC12" s="151">
        <f t="shared" si="27"/>
        <v>0</v>
      </c>
      <c r="BD12" s="151">
        <f t="shared" si="27"/>
        <v>0</v>
      </c>
      <c r="BE12" s="151">
        <f t="shared" si="27"/>
        <v>0</v>
      </c>
      <c r="BF12" s="151">
        <f t="shared" si="27"/>
        <v>0</v>
      </c>
      <c r="BG12" s="151">
        <f t="shared" si="27"/>
        <v>0</v>
      </c>
      <c r="BH12" s="151">
        <f t="shared" ref="BH12" si="28">SUM(BH5:BH7)+SUM(BH9:BH10)-BH11</f>
        <v>0</v>
      </c>
      <c r="BI12" s="77"/>
      <c r="BJ12" s="151">
        <f t="shared" ref="BJ12:CA12" si="29">SUM(BJ5:BJ7)+SUM(BJ9:BJ10)-BJ11</f>
        <v>-1191209.1999451369</v>
      </c>
      <c r="BK12" s="151">
        <f t="shared" si="29"/>
        <v>-570967.86628305912</v>
      </c>
      <c r="BL12" s="151">
        <f t="shared" si="29"/>
        <v>-2411955.672760278</v>
      </c>
      <c r="BM12" s="151">
        <f t="shared" si="29"/>
        <v>133953.49072369933</v>
      </c>
      <c r="BN12" s="151">
        <f t="shared" si="29"/>
        <v>-3443549.1512212455</v>
      </c>
      <c r="BO12" s="151">
        <f t="shared" si="29"/>
        <v>-1997415.6120752543</v>
      </c>
      <c r="BP12" s="151">
        <f t="shared" si="29"/>
        <v>-1255771.5781784058</v>
      </c>
      <c r="BQ12" s="151">
        <f t="shared" si="29"/>
        <v>-3245615.2720449567</v>
      </c>
      <c r="BR12" s="151">
        <f t="shared" si="29"/>
        <v>5.0663948059082031E-7</v>
      </c>
      <c r="BS12" s="151">
        <f t="shared" si="29"/>
        <v>0</v>
      </c>
      <c r="BT12" s="151">
        <f t="shared" si="29"/>
        <v>0</v>
      </c>
      <c r="BU12" s="151">
        <f t="shared" si="29"/>
        <v>-6.8545341491699219E-7</v>
      </c>
      <c r="BV12" s="151">
        <f t="shared" si="29"/>
        <v>-2.6822090148925781E-7</v>
      </c>
      <c r="BW12" s="151">
        <f t="shared" si="29"/>
        <v>0</v>
      </c>
      <c r="BX12" s="151">
        <f t="shared" si="29"/>
        <v>0</v>
      </c>
      <c r="BY12" s="151">
        <f t="shared" si="29"/>
        <v>0</v>
      </c>
      <c r="BZ12" s="151">
        <f t="shared" si="29"/>
        <v>0</v>
      </c>
      <c r="CA12" s="151">
        <f t="shared" si="29"/>
        <v>0</v>
      </c>
      <c r="CB12" s="151">
        <f t="shared" ref="CB12" si="30">SUM(CB5:CB7)+SUM(CB9:CB10)-CB11</f>
        <v>0</v>
      </c>
      <c r="CC12" s="77"/>
      <c r="CD12" s="151">
        <f t="shared" ref="CD12:CU12" si="31">SUM(CD5:CD7)+SUM(CD9:CD10)-CD11</f>
        <v>-2361230.098287791</v>
      </c>
      <c r="CE12" s="151">
        <f t="shared" si="31"/>
        <v>-1131779.8007981479</v>
      </c>
      <c r="CF12" s="151">
        <f t="shared" si="31"/>
        <v>-4781009.3563071787</v>
      </c>
      <c r="CG12" s="151">
        <f t="shared" si="31"/>
        <v>265524.32106986642</v>
      </c>
      <c r="CH12" s="151">
        <f t="shared" si="31"/>
        <v>-6825847.1317789853</v>
      </c>
      <c r="CI12" s="151">
        <f t="shared" si="31"/>
        <v>-3959302.750715673</v>
      </c>
      <c r="CJ12" s="151">
        <f t="shared" si="31"/>
        <v>-2489206.469448626</v>
      </c>
      <c r="CK12" s="151">
        <f t="shared" si="31"/>
        <v>-6433500.0671307743</v>
      </c>
      <c r="CL12" s="151">
        <f t="shared" si="31"/>
        <v>0</v>
      </c>
      <c r="CM12" s="151">
        <f t="shared" si="31"/>
        <v>0</v>
      </c>
      <c r="CN12" s="151">
        <f t="shared" si="31"/>
        <v>0</v>
      </c>
      <c r="CO12" s="151">
        <f t="shared" si="31"/>
        <v>0</v>
      </c>
      <c r="CP12" s="151">
        <f t="shared" si="31"/>
        <v>-5.3644180297851563E-7</v>
      </c>
      <c r="CQ12" s="151">
        <f t="shared" si="31"/>
        <v>0</v>
      </c>
      <c r="CR12" s="151">
        <f t="shared" si="31"/>
        <v>0</v>
      </c>
      <c r="CS12" s="151">
        <f t="shared" si="31"/>
        <v>0</v>
      </c>
      <c r="CT12" s="151">
        <f t="shared" si="31"/>
        <v>0</v>
      </c>
      <c r="CU12" s="151">
        <f t="shared" si="31"/>
        <v>0</v>
      </c>
      <c r="CV12" s="151">
        <f t="shared" ref="CV12" si="32">SUM(CV5:CV7)+SUM(CV9:CV10)-CV11</f>
        <v>0</v>
      </c>
      <c r="CW12" s="77"/>
      <c r="CX12" s="151">
        <f t="shared" ref="CX12:DO12" si="33">SUM(CX5:CX7)+SUM(CX9:CX10)-CX11</f>
        <v>-216010.35695583746</v>
      </c>
      <c r="CY12" s="151">
        <f t="shared" si="33"/>
        <v>-103537.62597855367</v>
      </c>
      <c r="CZ12" s="151">
        <f t="shared" si="33"/>
        <v>-437376.91570773534</v>
      </c>
      <c r="DA12" s="151">
        <f t="shared" si="33"/>
        <v>24290.730249579996</v>
      </c>
      <c r="DB12" s="151">
        <f t="shared" si="33"/>
        <v>-624443.02930536866</v>
      </c>
      <c r="DC12" s="151">
        <f t="shared" si="33"/>
        <v>-362205.44583890215</v>
      </c>
      <c r="DD12" s="151">
        <f t="shared" si="33"/>
        <v>-227717.9078788273</v>
      </c>
      <c r="DE12" s="151">
        <f t="shared" si="33"/>
        <v>-588550.28444046155</v>
      </c>
      <c r="DF12" s="151">
        <f t="shared" si="33"/>
        <v>-3.3527612686157227E-8</v>
      </c>
      <c r="DG12" s="151">
        <f t="shared" si="33"/>
        <v>0</v>
      </c>
      <c r="DH12" s="151">
        <f t="shared" si="33"/>
        <v>0</v>
      </c>
      <c r="DI12" s="151">
        <f t="shared" si="33"/>
        <v>3.7252902984619141E-8</v>
      </c>
      <c r="DJ12" s="151">
        <f t="shared" si="33"/>
        <v>4.8428773880004883E-8</v>
      </c>
      <c r="DK12" s="151">
        <f t="shared" si="33"/>
        <v>0</v>
      </c>
      <c r="DL12" s="151">
        <f t="shared" si="33"/>
        <v>0</v>
      </c>
      <c r="DM12" s="151">
        <f t="shared" si="33"/>
        <v>0</v>
      </c>
      <c r="DN12" s="151">
        <f t="shared" si="33"/>
        <v>0</v>
      </c>
      <c r="DO12" s="151">
        <f t="shared" si="33"/>
        <v>0</v>
      </c>
      <c r="DP12" s="151">
        <f t="shared" ref="DP12" si="34">SUM(DP5:DP7)+SUM(DP9:DP10)-DP11</f>
        <v>0</v>
      </c>
      <c r="DQ12" s="77"/>
      <c r="DR12" s="151">
        <f t="shared" ref="DR12:EI12" si="35">SUM(DR5:DR7)+SUM(DR9:DR10)-DR11</f>
        <v>-15082252.077318959</v>
      </c>
      <c r="DS12" s="151">
        <f t="shared" si="35"/>
        <v>-13166151.125364266</v>
      </c>
      <c r="DT12" s="151">
        <f t="shared" si="35"/>
        <v>-12657322.669427823</v>
      </c>
      <c r="DU12" s="151">
        <f t="shared" si="35"/>
        <v>-11989373.329596072</v>
      </c>
      <c r="DV12" s="151">
        <f t="shared" si="35"/>
        <v>-14190747.636996396</v>
      </c>
      <c r="DW12" s="151">
        <f t="shared" si="35"/>
        <v>-3201670.1772048473</v>
      </c>
      <c r="DX12" s="151">
        <f t="shared" si="35"/>
        <v>-3788887.0689975545</v>
      </c>
      <c r="DY12" s="151">
        <f t="shared" si="35"/>
        <v>-5723586.8638453633</v>
      </c>
      <c r="DZ12" s="151">
        <f t="shared" si="35"/>
        <v>-8.1956386566162109E-8</v>
      </c>
      <c r="EA12" s="151">
        <f t="shared" si="35"/>
        <v>0</v>
      </c>
      <c r="EB12" s="151">
        <f t="shared" si="35"/>
        <v>0</v>
      </c>
      <c r="EC12" s="151">
        <f t="shared" si="35"/>
        <v>0</v>
      </c>
      <c r="ED12" s="151">
        <f t="shared" si="35"/>
        <v>0</v>
      </c>
      <c r="EE12" s="151">
        <f t="shared" si="35"/>
        <v>0</v>
      </c>
      <c r="EF12" s="151">
        <f t="shared" si="35"/>
        <v>0</v>
      </c>
      <c r="EG12" s="151">
        <f t="shared" si="35"/>
        <v>0</v>
      </c>
      <c r="EH12" s="151">
        <f t="shared" si="35"/>
        <v>0</v>
      </c>
      <c r="EI12" s="151">
        <f t="shared" si="35"/>
        <v>0</v>
      </c>
      <c r="EJ12" s="151">
        <f t="shared" ref="EJ12" si="36">SUM(EJ5:EJ7)+SUM(EJ9:EJ10)-EJ11</f>
        <v>0</v>
      </c>
    </row>
    <row r="13" spans="1:148" s="81" customFormat="1" x14ac:dyDescent="0.25">
      <c r="A13" s="88"/>
      <c r="B13" s="157"/>
      <c r="C13" s="157"/>
      <c r="D13" s="157"/>
      <c r="E13" s="157"/>
      <c r="F13" s="157"/>
      <c r="G13" s="157"/>
      <c r="H13" s="157"/>
      <c r="I13" s="157"/>
      <c r="J13" s="157"/>
      <c r="K13" s="157"/>
      <c r="L13" s="157"/>
      <c r="M13" s="157"/>
      <c r="N13" s="157"/>
      <c r="O13" s="157"/>
      <c r="P13" s="157"/>
      <c r="Q13" s="157"/>
      <c r="R13" s="157"/>
      <c r="S13" s="157"/>
      <c r="T13" s="157"/>
      <c r="U13" s="2"/>
      <c r="V13" s="157"/>
      <c r="W13" s="157"/>
      <c r="X13" s="157"/>
      <c r="Y13" s="157"/>
      <c r="Z13" s="157"/>
      <c r="AA13" s="157"/>
      <c r="AB13" s="157"/>
      <c r="AC13" s="157"/>
      <c r="AD13" s="157"/>
      <c r="AE13" s="157"/>
      <c r="AF13" s="157"/>
      <c r="AG13" s="157"/>
      <c r="AH13" s="157"/>
      <c r="AI13" s="157"/>
      <c r="AJ13" s="157"/>
      <c r="AK13" s="157"/>
      <c r="AL13" s="157"/>
      <c r="AM13" s="157"/>
      <c r="AN13" s="157"/>
      <c r="AO13" s="2"/>
      <c r="AP13" s="157"/>
      <c r="AQ13" s="157"/>
      <c r="AR13" s="157"/>
      <c r="AS13" s="157"/>
      <c r="AT13" s="157"/>
      <c r="AU13" s="157"/>
      <c r="AV13" s="157"/>
      <c r="AW13" s="157"/>
      <c r="AX13" s="157"/>
      <c r="AY13" s="157"/>
      <c r="AZ13" s="157"/>
      <c r="BA13" s="157"/>
      <c r="BB13" s="157"/>
      <c r="BC13" s="157"/>
      <c r="BD13" s="157"/>
      <c r="BE13" s="157"/>
      <c r="BF13" s="157"/>
      <c r="BG13" s="157"/>
      <c r="BH13" s="157"/>
      <c r="BI13" s="2"/>
      <c r="BJ13" s="157"/>
      <c r="BK13" s="157"/>
      <c r="BL13" s="157"/>
      <c r="BM13" s="157"/>
      <c r="BN13" s="157"/>
      <c r="BO13" s="157"/>
      <c r="BP13" s="157"/>
      <c r="BQ13" s="157"/>
      <c r="BR13" s="157"/>
      <c r="BS13" s="157"/>
      <c r="BT13" s="157"/>
      <c r="BU13" s="157"/>
      <c r="BV13" s="157"/>
      <c r="BW13" s="157"/>
      <c r="BX13" s="157"/>
      <c r="BY13" s="157"/>
      <c r="BZ13" s="157"/>
      <c r="CA13" s="157"/>
      <c r="CB13" s="157"/>
      <c r="CC13" s="2"/>
      <c r="CD13" s="157"/>
      <c r="CE13" s="157"/>
      <c r="CF13" s="157"/>
      <c r="CG13" s="157"/>
      <c r="CH13" s="157"/>
      <c r="CI13" s="157"/>
      <c r="CJ13" s="157"/>
      <c r="CK13" s="157"/>
      <c r="CL13" s="157"/>
      <c r="CM13" s="157"/>
      <c r="CN13" s="157"/>
      <c r="CO13" s="157"/>
      <c r="CP13" s="157"/>
      <c r="CQ13" s="157"/>
      <c r="CR13" s="157"/>
      <c r="CS13" s="157"/>
      <c r="CT13" s="157"/>
      <c r="CU13" s="157"/>
      <c r="CV13" s="157"/>
      <c r="CW13" s="2"/>
      <c r="CX13" s="157"/>
      <c r="CY13" s="157"/>
      <c r="CZ13" s="157"/>
      <c r="DA13" s="157"/>
      <c r="DB13" s="157"/>
      <c r="DC13" s="157"/>
      <c r="DD13" s="157"/>
      <c r="DE13" s="157"/>
      <c r="DF13" s="157"/>
      <c r="DG13" s="157"/>
      <c r="DH13" s="157"/>
      <c r="DI13" s="157"/>
      <c r="DJ13" s="157"/>
      <c r="DK13" s="157"/>
      <c r="DL13" s="157"/>
      <c r="DM13" s="157"/>
      <c r="DN13" s="157"/>
      <c r="DO13" s="157"/>
      <c r="DP13" s="157"/>
      <c r="DQ13" s="2"/>
      <c r="DR13" s="157"/>
      <c r="DS13" s="157"/>
      <c r="DT13" s="157"/>
      <c r="DU13" s="157"/>
      <c r="DV13" s="157"/>
      <c r="DW13" s="157"/>
      <c r="DX13" s="157"/>
      <c r="DY13" s="157"/>
      <c r="DZ13" s="157"/>
      <c r="EA13" s="157"/>
      <c r="EB13" s="157"/>
      <c r="EC13" s="157"/>
      <c r="ED13" s="157"/>
      <c r="EE13" s="157"/>
      <c r="EF13" s="157"/>
      <c r="EG13" s="157"/>
      <c r="EH13" s="157"/>
      <c r="EI13" s="157"/>
      <c r="EJ13" s="157"/>
    </row>
    <row r="14" spans="1:148" s="81" customFormat="1" x14ac:dyDescent="0.25">
      <c r="A14" s="36" t="s">
        <v>273</v>
      </c>
      <c r="B14" s="157">
        <f>B5*WACC!C$52</f>
        <v>4035084.1559099993</v>
      </c>
      <c r="C14" s="157">
        <f>C5*WACC!D$52</f>
        <v>4521864.3858294627</v>
      </c>
      <c r="D14" s="157">
        <f>D5*WACC!E$52</f>
        <v>5185448.7776937531</v>
      </c>
      <c r="E14" s="157">
        <f>E5*WACC!F$52</f>
        <v>5961945.9945911877</v>
      </c>
      <c r="F14" s="157">
        <f>F5*WACC!G$52</f>
        <v>6662329.5528108384</v>
      </c>
      <c r="G14" s="157">
        <f>G5*WACC!H$52</f>
        <v>7272033.7855552174</v>
      </c>
      <c r="H14" s="157">
        <f>H5*WACC!I$52</f>
        <v>7162735.4348087925</v>
      </c>
      <c r="I14" s="157">
        <f>I5*WACC!J$52</f>
        <v>5710496.4739390342</v>
      </c>
      <c r="J14" s="157">
        <f>J5*WACC!K$52</f>
        <v>5941337.1947964719</v>
      </c>
      <c r="K14" s="157">
        <f>K5*WACC!L$52</f>
        <v>5313661.4690847537</v>
      </c>
      <c r="L14" s="157">
        <f>L5*WACC!M$52</f>
        <v>4535997.897708022</v>
      </c>
      <c r="M14" s="157">
        <f>M5*WACC!N$52</f>
        <v>5119859.7805418139</v>
      </c>
      <c r="N14" s="157">
        <f>N5*WACC!O$52</f>
        <v>4545009.4439771967</v>
      </c>
      <c r="O14" s="157">
        <f>O5*WACC!P$52</f>
        <v>4509911.6331555853</v>
      </c>
      <c r="P14" s="157">
        <f>P5*WACC!Q$52</f>
        <v>2850052.9215038605</v>
      </c>
      <c r="Q14" s="157">
        <f>Q5*WACC!R$22</f>
        <v>2306406.1191670015</v>
      </c>
      <c r="R14" s="157">
        <f>R5*WACC!S$22</f>
        <v>2483505.3771587783</v>
      </c>
      <c r="S14" s="157">
        <f>S5*WACC!T$22</f>
        <v>3349946.9708017688</v>
      </c>
      <c r="T14" s="157">
        <f>T5*WACC!U$22</f>
        <v>5858866.6449190304</v>
      </c>
      <c r="U14" s="2"/>
      <c r="V14" s="157">
        <f>V5*WACC!C$52</f>
        <v>327248.11749577522</v>
      </c>
      <c r="W14" s="157">
        <f>W5*WACC!D$52</f>
        <v>366726.33101506176</v>
      </c>
      <c r="X14" s="157">
        <f>X5*WACC!E$52</f>
        <v>420543.48442414484</v>
      </c>
      <c r="Y14" s="157">
        <f>Y5*WACC!F$52</f>
        <v>483517.94608393835</v>
      </c>
      <c r="Z14" s="157">
        <f>Z5*WACC!G$52</f>
        <v>540319.53735104215</v>
      </c>
      <c r="AA14" s="157">
        <f>AA5*WACC!H$52</f>
        <v>589766.9725681172</v>
      </c>
      <c r="AB14" s="157">
        <f>AB5*WACC!I$52</f>
        <v>580902.80068343098</v>
      </c>
      <c r="AC14" s="157">
        <f>AC5*WACC!J$52</f>
        <v>463125.21594518522</v>
      </c>
      <c r="AD14" s="157">
        <f>AD5*WACC!K$52</f>
        <v>481846.55815841083</v>
      </c>
      <c r="AE14" s="157">
        <f>AE5*WACC!L$52</f>
        <v>430941.62242464186</v>
      </c>
      <c r="AF14" s="157">
        <f>AF5*WACC!M$52</f>
        <v>367872.56796690146</v>
      </c>
      <c r="AG14" s="157">
        <f>AG5*WACC!N$52</f>
        <v>415224.17121487955</v>
      </c>
      <c r="AH14" s="157">
        <f>AH5*WACC!O$52</f>
        <v>368603.41124821571</v>
      </c>
      <c r="AI14" s="157">
        <f>AI5*WACC!P$52</f>
        <v>365756.95554327546</v>
      </c>
      <c r="AJ14" s="157">
        <f>AJ5*WACC!Q$52</f>
        <v>231141.25790533586</v>
      </c>
      <c r="AK14" s="157">
        <f>AK5*WACC!R$22</f>
        <v>187051.13712310701</v>
      </c>
      <c r="AL14" s="157">
        <f>AL5*WACC!S$22</f>
        <v>201414.01079815725</v>
      </c>
      <c r="AM14" s="157">
        <f>AM5*WACC!T$22</f>
        <v>271683.0241446899</v>
      </c>
      <c r="AN14" s="157">
        <f>AN5*WACC!U$22</f>
        <v>475158.15743454348</v>
      </c>
      <c r="AO14" s="2"/>
      <c r="AP14" s="157">
        <f>AP5*WACC!C$52</f>
        <v>20397415.243661415</v>
      </c>
      <c r="AQ14" s="157">
        <f>AQ5*WACC!D$52</f>
        <v>22858097.127465431</v>
      </c>
      <c r="AR14" s="157">
        <f>AR5*WACC!E$52</f>
        <v>26212526.890781254</v>
      </c>
      <c r="AS14" s="157">
        <f>AS5*WACC!F$52</f>
        <v>30137732.798917338</v>
      </c>
      <c r="AT14" s="157">
        <f>AT5*WACC!G$52</f>
        <v>33678182.939446606</v>
      </c>
      <c r="AU14" s="157">
        <f>AU5*WACC!H$52</f>
        <v>36760247.632667542</v>
      </c>
      <c r="AV14" s="157">
        <f>AV5*WACC!I$52</f>
        <v>36207742.713443778</v>
      </c>
      <c r="AW14" s="157">
        <f>AW5*WACC!J$52</f>
        <v>28866651.431742053</v>
      </c>
      <c r="AX14" s="157">
        <f>AX5*WACC!K$52</f>
        <v>30033554.984813843</v>
      </c>
      <c r="AY14" s="157">
        <f>AY5*WACC!L$52</f>
        <v>26860644.105878018</v>
      </c>
      <c r="AZ14" s="157">
        <f>AZ5*WACC!M$52</f>
        <v>22929542.294804454</v>
      </c>
      <c r="BA14" s="157">
        <f>BA5*WACC!N$52</f>
        <v>25880973.446957864</v>
      </c>
      <c r="BB14" s="157">
        <f>BB5*WACC!O$52</f>
        <v>22975095.76829588</v>
      </c>
      <c r="BC14" s="157">
        <f>BC5*WACC!P$52</f>
        <v>22797675.851575553</v>
      </c>
      <c r="BD14" s="157">
        <f>BD5*WACC!Q$52</f>
        <v>14407063.276045956</v>
      </c>
      <c r="BE14" s="157">
        <f>BE5*WACC!R$22</f>
        <v>11658920.012984972</v>
      </c>
      <c r="BF14" s="157">
        <f>BF5*WACC!S$22</f>
        <v>12554159.568708489</v>
      </c>
      <c r="BG14" s="157">
        <f>BG5*WACC!T$22</f>
        <v>16934035.789443251</v>
      </c>
      <c r="BH14" s="157">
        <f>BH5*WACC!U$22</f>
        <v>29616665.097043198</v>
      </c>
      <c r="BI14" s="2"/>
      <c r="BJ14" s="157">
        <f>BJ5*WACC!C$52</f>
        <v>4009917.2212665784</v>
      </c>
      <c r="BK14" s="157">
        <f>BK5*WACC!D$52</f>
        <v>4493661.3890473731</v>
      </c>
      <c r="BL14" s="157">
        <f>BL5*WACC!E$52</f>
        <v>5153106.9861864112</v>
      </c>
      <c r="BM14" s="157">
        <f>BM5*WACC!F$52</f>
        <v>5924761.1678574709</v>
      </c>
      <c r="BN14" s="157">
        <f>BN5*WACC!G$52</f>
        <v>6620776.413904666</v>
      </c>
      <c r="BO14" s="157">
        <f>BO5*WACC!H$52</f>
        <v>7226677.9040086633</v>
      </c>
      <c r="BP14" s="157">
        <f>BP5*WACC!I$52</f>
        <v>7118061.2501844456</v>
      </c>
      <c r="BQ14" s="157">
        <f>BQ5*WACC!J$52</f>
        <v>5674879.9450171674</v>
      </c>
      <c r="BR14" s="157">
        <f>BR5*WACC!K$52</f>
        <v>5904280.9057332128</v>
      </c>
      <c r="BS14" s="157">
        <f>BS5*WACC!L$52</f>
        <v>5280520.0113746757</v>
      </c>
      <c r="BT14" s="157">
        <f>BT5*WACC!M$52</f>
        <v>4507706.7513664132</v>
      </c>
      <c r="BU14" s="157">
        <f>BU5*WACC!N$52</f>
        <v>5087927.0676390864</v>
      </c>
      <c r="BV14" s="157">
        <f>BV5*WACC!O$52</f>
        <v>4516662.0908091553</v>
      </c>
      <c r="BW14" s="157">
        <f>BW5*WACC!P$52</f>
        <v>4481783.1930569829</v>
      </c>
      <c r="BX14" s="157">
        <f>BX5*WACC!Q$52</f>
        <v>2832277.0472819246</v>
      </c>
      <c r="BY14" s="157">
        <f>BY5*WACC!R$22</f>
        <v>2292020.9965601694</v>
      </c>
      <c r="BZ14" s="157">
        <f>BZ5*WACC!S$22</f>
        <v>2468015.6733445027</v>
      </c>
      <c r="CA14" s="157">
        <f>CA5*WACC!T$22</f>
        <v>3329053.2525607268</v>
      </c>
      <c r="CB14" s="157">
        <f>CB5*WACC!U$22</f>
        <v>5822324.7209769078</v>
      </c>
      <c r="CC14" s="2"/>
      <c r="CD14" s="157">
        <f>CD5*WACC!C$52</f>
        <v>7948509.1576955151</v>
      </c>
      <c r="CE14" s="157">
        <f>CE5*WACC!D$52</f>
        <v>8907393.0287129097</v>
      </c>
      <c r="CF14" s="157">
        <f>CF5*WACC!E$52</f>
        <v>10214554.518247606</v>
      </c>
      <c r="CG14" s="157">
        <f>CG5*WACC!F$52</f>
        <v>11744137.297926325</v>
      </c>
      <c r="CH14" s="157">
        <f>CH5*WACC!G$52</f>
        <v>13123787.612840926</v>
      </c>
      <c r="CI14" s="157">
        <f>CI5*WACC!H$52</f>
        <v>14324813.289184358</v>
      </c>
      <c r="CJ14" s="157">
        <f>CJ5*WACC!I$52</f>
        <v>14109511.969989663</v>
      </c>
      <c r="CK14" s="157">
        <f>CK5*WACC!J$52</f>
        <v>11248819.544844439</v>
      </c>
      <c r="CL14" s="157">
        <f>CL5*WACC!K$52</f>
        <v>11703541.060631644</v>
      </c>
      <c r="CM14" s="157">
        <f>CM5*WACC!L$52</f>
        <v>10467114.244954078</v>
      </c>
      <c r="CN14" s="157">
        <f>CN5*WACC!M$52</f>
        <v>8935233.9413982667</v>
      </c>
      <c r="CO14" s="157">
        <f>CO5*WACC!N$52</f>
        <v>10085354.050785709</v>
      </c>
      <c r="CP14" s="157">
        <f>CP5*WACC!O$52</f>
        <v>8952985.3136651982</v>
      </c>
      <c r="CQ14" s="157">
        <f>CQ5*WACC!P$52</f>
        <v>8883847.935778521</v>
      </c>
      <c r="CR14" s="157">
        <f>CR5*WACC!Q$52</f>
        <v>5614175.77261292</v>
      </c>
      <c r="CS14" s="157">
        <f>CS5*WACC!R$22</f>
        <v>4543273.3258611588</v>
      </c>
      <c r="CT14" s="157">
        <f>CT5*WACC!S$22</f>
        <v>4892132.2234352855</v>
      </c>
      <c r="CU14" s="157">
        <f>CU5*WACC!T$22</f>
        <v>6598891.9240124589</v>
      </c>
      <c r="CV14" s="157">
        <f>CV5*WACC!U$22</f>
        <v>11541086.502791435</v>
      </c>
      <c r="CW14" s="2"/>
      <c r="CX14" s="157">
        <f>CX5*WACC!C$52</f>
        <v>727146.5418241655</v>
      </c>
      <c r="CY14" s="157">
        <f>CY5*WACC!D$52</f>
        <v>814867.28001394775</v>
      </c>
      <c r="CZ14" s="157">
        <f>CZ5*WACC!E$52</f>
        <v>934449.19630331988</v>
      </c>
      <c r="DA14" s="157">
        <f>DA5*WACC!F$52</f>
        <v>1074378.6857976303</v>
      </c>
      <c r="DB14" s="157">
        <f>DB5*WACC!G$52</f>
        <v>1200592.0341769946</v>
      </c>
      <c r="DC14" s="157">
        <f>DC5*WACC!H$52</f>
        <v>1310464.420289756</v>
      </c>
      <c r="DD14" s="157">
        <f>DD5*WACC!I$52</f>
        <v>1290768.1971872111</v>
      </c>
      <c r="DE14" s="157">
        <f>DE5*WACC!J$52</f>
        <v>1029065.9631081298</v>
      </c>
      <c r="DF14" s="157">
        <f>DF5*WACC!K$52</f>
        <v>1070664.8555718267</v>
      </c>
      <c r="DG14" s="157">
        <f>DG5*WACC!L$52</f>
        <v>957553.89785616915</v>
      </c>
      <c r="DH14" s="157">
        <f>DH5*WACC!M$52</f>
        <v>817414.21061165398</v>
      </c>
      <c r="DI14" s="157">
        <f>DI5*WACC!N$52</f>
        <v>922629.66244444263</v>
      </c>
      <c r="DJ14" s="157">
        <f>DJ5*WACC!O$52</f>
        <v>819038.15931711975</v>
      </c>
      <c r="DK14" s="157">
        <f>DK5*WACC!P$52</f>
        <v>812713.32826012745</v>
      </c>
      <c r="DL14" s="157">
        <f>DL5*WACC!Q$52</f>
        <v>513596.75732347771</v>
      </c>
      <c r="DM14" s="157">
        <f>DM5*WACC!R$22</f>
        <v>415628.32286770252</v>
      </c>
      <c r="DN14" s="157">
        <f>DN5*WACC!S$22</f>
        <v>447542.66507080098</v>
      </c>
      <c r="DO14" s="157">
        <f>DO5*WACC!T$22</f>
        <v>603680.68130426318</v>
      </c>
      <c r="DP14" s="157">
        <f>DP5*WACC!U$22</f>
        <v>1055803.1651050129</v>
      </c>
      <c r="DQ14" s="2"/>
      <c r="DR14" s="157">
        <f>DR5*WACC!C$52</f>
        <v>2868436.4842916909</v>
      </c>
      <c r="DS14" s="157">
        <f>DS5*WACC!D$52</f>
        <v>2482350.3678067941</v>
      </c>
      <c r="DT14" s="157">
        <f>DT5*WACC!E$52</f>
        <v>2288185.5605204892</v>
      </c>
      <c r="DU14" s="157">
        <f>DU5*WACC!F$52</f>
        <v>2145455.4745366583</v>
      </c>
      <c r="DV14" s="157">
        <f>DV5*WACC!G$52</f>
        <v>2129018.4365517921</v>
      </c>
      <c r="DW14" s="157">
        <f>DW5*WACC!H$52</f>
        <v>2852524.6998695349</v>
      </c>
      <c r="DX14" s="157">
        <f>DX5*WACC!I$52</f>
        <v>3125352.0389244114</v>
      </c>
      <c r="DY14" s="157">
        <f>DY5*WACC!J$52</f>
        <v>2781632.3701378955</v>
      </c>
      <c r="DZ14" s="157">
        <f>DZ5*WACC!K$52</f>
        <v>2001691.1687480758</v>
      </c>
      <c r="EA14" s="157">
        <f>EA5*WACC!L$52</f>
        <v>2039753.2655919525</v>
      </c>
      <c r="EB14" s="157">
        <f>EB5*WACC!M$52</f>
        <v>2014720.9581842194</v>
      </c>
      <c r="EC14" s="157">
        <f>EC5*WACC!N$52</f>
        <v>3530123.2507542917</v>
      </c>
      <c r="ED14" s="157">
        <f>ED5*WACC!O$52</f>
        <v>3602296.3795549558</v>
      </c>
      <c r="EE14" s="157">
        <f>EE5*WACC!P$52</f>
        <v>2826957.6419087918</v>
      </c>
      <c r="EF14" s="157">
        <f>EF5*WACC!Q$52</f>
        <v>1695928.0728736955</v>
      </c>
      <c r="EG14" s="157">
        <f>EG5*WACC!R$22</f>
        <v>1313740.0889986344</v>
      </c>
      <c r="EH14" s="157">
        <f>EH5*WACC!S$22</f>
        <v>1460362.3910525984</v>
      </c>
      <c r="EI14" s="157">
        <f>EI5*WACC!T$22</f>
        <v>2140876.0199406752</v>
      </c>
      <c r="EJ14" s="157">
        <f>EJ5*WACC!U$22</f>
        <v>4054946.1443759981</v>
      </c>
    </row>
    <row r="15" spans="1:148" s="81" customFormat="1" x14ac:dyDescent="0.25">
      <c r="A15" s="36" t="s">
        <v>274</v>
      </c>
      <c r="B15" s="157">
        <f>B5*WACC!C$45*WACC!C$37</f>
        <v>3103463.7686611954</v>
      </c>
      <c r="C15" s="157">
        <f>C5*WACC!D$45*WACC!D$37</f>
        <v>3358124.1459918115</v>
      </c>
      <c r="D15" s="157">
        <f>D5*WACC!E$45*WACC!E$37</f>
        <v>3996438.2935962714</v>
      </c>
      <c r="E15" s="157">
        <f>E5*WACC!F$45*WACC!F$37</f>
        <v>4899125.2102025235</v>
      </c>
      <c r="F15" s="157">
        <f>F5*WACC!G$45*WACC!G$37</f>
        <v>5234608.6961906236</v>
      </c>
      <c r="G15" s="157">
        <f>G5*WACC!H$45*WACC!H$37</f>
        <v>6096861.9443159718</v>
      </c>
      <c r="H15" s="157">
        <f>H5*WACC!I$45*WACC!I$37</f>
        <v>6157424.5818318082</v>
      </c>
      <c r="I15" s="157">
        <f>I5*WACC!J$45*WACC!J$37</f>
        <v>5070137.8313021595</v>
      </c>
      <c r="J15" s="157">
        <f>J5*WACC!K$45*WACC!K$37</f>
        <v>4851903.4859349122</v>
      </c>
      <c r="K15" s="157">
        <f>K5*WACC!L$45*WACC!L$37</f>
        <v>4478492.2066892879</v>
      </c>
      <c r="L15" s="157">
        <f>L5*WACC!M$45*WACC!M$37</f>
        <v>4168509.9053542162</v>
      </c>
      <c r="M15" s="157">
        <f>M5*WACC!N$45*WACC!N$37</f>
        <v>4535213.4607647751</v>
      </c>
      <c r="N15" s="157">
        <f>N5*WACC!O$45*WACC!O$37</f>
        <v>3947144.6991678569</v>
      </c>
      <c r="O15" s="157">
        <f>O5*WACC!P$45*WACC!P$37</f>
        <v>3824111.278193953</v>
      </c>
      <c r="P15" s="157">
        <f>P5*WACC!Q$45*WACC!Q$37</f>
        <v>3125388.0122294649</v>
      </c>
      <c r="Q15" s="157">
        <f>Q5*WACC!R$15*WACC!R$7</f>
        <v>2755403.4757025708</v>
      </c>
      <c r="R15" s="157">
        <f>R5*WACC!S$15*WACC!S$7</f>
        <v>2426651.9048614455</v>
      </c>
      <c r="S15" s="157">
        <f>S5*WACC!T$15*WACC!T$7</f>
        <v>3840426.062142605</v>
      </c>
      <c r="T15" s="157">
        <f>T5*WACC!U$15*WACC!U$7</f>
        <v>6328091.6890930496</v>
      </c>
      <c r="U15" s="2"/>
      <c r="V15" s="157">
        <f>V5*WACC!C$45*WACC!C$37</f>
        <v>251693.05936859196</v>
      </c>
      <c r="W15" s="157">
        <f>W5*WACC!D$45*WACC!D$37</f>
        <v>272346.19220601936</v>
      </c>
      <c r="X15" s="157">
        <f>X5*WACC!E$45*WACC!E$37</f>
        <v>324113.9113175362</v>
      </c>
      <c r="Y15" s="157">
        <f>Y5*WACC!F$45*WACC!F$37</f>
        <v>397322.44495240477</v>
      </c>
      <c r="Z15" s="157">
        <f>Z5*WACC!G$45*WACC!G$37</f>
        <v>424530.38783501385</v>
      </c>
      <c r="AA15" s="157">
        <f>AA5*WACC!H$45*WACC!H$37</f>
        <v>494459.72297424672</v>
      </c>
      <c r="AB15" s="157">
        <f>AB5*WACC!I$45*WACC!I$37</f>
        <v>499371.39478872641</v>
      </c>
      <c r="AC15" s="157">
        <f>AC5*WACC!J$45*WACC!J$37</f>
        <v>411191.68687166134</v>
      </c>
      <c r="AD15" s="157">
        <f>AD5*WACC!K$45*WACC!K$37</f>
        <v>393492.73043483944</v>
      </c>
      <c r="AE15" s="157">
        <f>AE5*WACC!L$45*WACC!L$37</f>
        <v>363208.8172713836</v>
      </c>
      <c r="AF15" s="157">
        <f>AF5*WACC!M$45*WACC!M$37</f>
        <v>338069.0375215931</v>
      </c>
      <c r="AG15" s="157">
        <f>AG5*WACC!N$45*WACC!N$37</f>
        <v>367808.95009771833</v>
      </c>
      <c r="AH15" s="157">
        <f>AH5*WACC!O$45*WACC!O$37</f>
        <v>320116.16669610684</v>
      </c>
      <c r="AI15" s="157">
        <f>AI5*WACC!P$45*WACC!P$37</f>
        <v>310138.07199416379</v>
      </c>
      <c r="AJ15" s="157">
        <f>AJ5*WACC!Q$45*WACC!Q$37</f>
        <v>253471.12368979823</v>
      </c>
      <c r="AK15" s="157">
        <f>AK5*WACC!R$15*WACC!R$7</f>
        <v>223465.13438373699</v>
      </c>
      <c r="AL15" s="157">
        <f>AL5*WACC!S$15*WACC!S$7</f>
        <v>196803.15471202781</v>
      </c>
      <c r="AM15" s="157">
        <f>AM5*WACC!T$15*WACC!T$7</f>
        <v>311461.21883752261</v>
      </c>
      <c r="AN15" s="157">
        <f>AN5*WACC!U$15*WACC!U$7</f>
        <v>513212.63467805996</v>
      </c>
      <c r="AO15" s="2"/>
      <c r="AP15" s="157">
        <f>AP5*WACC!C$45*WACC!C$37</f>
        <v>15688059.216887549</v>
      </c>
      <c r="AQ15" s="157">
        <f>AQ5*WACC!D$45*WACC!D$37</f>
        <v>16975371.516164407</v>
      </c>
      <c r="AR15" s="157">
        <f>AR5*WACC!E$45*WACC!E$37</f>
        <v>20202059.788705721</v>
      </c>
      <c r="AS15" s="157">
        <f>AS5*WACC!F$45*WACC!F$37</f>
        <v>24765156.656479862</v>
      </c>
      <c r="AT15" s="157">
        <f>AT5*WACC!G$45*WACC!G$37</f>
        <v>26461031.068682011</v>
      </c>
      <c r="AU15" s="157">
        <f>AU5*WACC!H$45*WACC!H$37</f>
        <v>30819735.092599042</v>
      </c>
      <c r="AV15" s="157">
        <f>AV5*WACC!I$45*WACC!I$37</f>
        <v>31125880.198359136</v>
      </c>
      <c r="AW15" s="157">
        <f>AW5*WACC!J$45*WACC!J$37</f>
        <v>25629628.203961056</v>
      </c>
      <c r="AX15" s="157">
        <f>AX5*WACC!K$45*WACC!K$37</f>
        <v>24526450.08155071</v>
      </c>
      <c r="AY15" s="157">
        <f>AY5*WACC!L$45*WACC!L$37</f>
        <v>22638850.065009762</v>
      </c>
      <c r="AZ15" s="157">
        <f>AZ5*WACC!M$45*WACC!M$37</f>
        <v>21071884.585622735</v>
      </c>
      <c r="BA15" s="157">
        <f>BA5*WACC!N$45*WACC!N$37</f>
        <v>22925576.907482732</v>
      </c>
      <c r="BB15" s="157">
        <f>BB5*WACC!O$45*WACC!O$37</f>
        <v>19952879.876822967</v>
      </c>
      <c r="BC15" s="157">
        <f>BC5*WACC!P$45*WACC!P$37</f>
        <v>19330944.025530621</v>
      </c>
      <c r="BD15" s="157">
        <f>BD5*WACC!Q$45*WACC!Q$37</f>
        <v>15798886.580192368</v>
      </c>
      <c r="BE15" s="157">
        <f>BE5*WACC!R$15*WACC!R$7</f>
        <v>13928608.868901011</v>
      </c>
      <c r="BF15" s="157">
        <f>BF5*WACC!S$15*WACC!S$7</f>
        <v>12266764.353131214</v>
      </c>
      <c r="BG15" s="157">
        <f>BG5*WACC!T$15*WACC!T$7</f>
        <v>19413415.480863094</v>
      </c>
      <c r="BH15" s="157">
        <f>BH5*WACC!U$15*WACC!U$7</f>
        <v>31988605.240193404</v>
      </c>
      <c r="BI15" s="2"/>
      <c r="BJ15" s="157">
        <f>BJ5*WACC!C$45*WACC!C$37</f>
        <v>3084107.3768695337</v>
      </c>
      <c r="BK15" s="157">
        <f>BK5*WACC!D$45*WACC!D$37</f>
        <v>3337179.430183867</v>
      </c>
      <c r="BL15" s="157">
        <f>BL5*WACC!E$45*WACC!E$37</f>
        <v>3971512.3942952408</v>
      </c>
      <c r="BM15" s="157">
        <f>BM5*WACC!F$45*WACC!F$37</f>
        <v>4868569.226929036</v>
      </c>
      <c r="BN15" s="157">
        <f>BN5*WACC!G$45*WACC!G$37</f>
        <v>5201960.2928734245</v>
      </c>
      <c r="BO15" s="157">
        <f>BO5*WACC!H$45*WACC!H$37</f>
        <v>6058835.6429666346</v>
      </c>
      <c r="BP15" s="157">
        <f>BP5*WACC!I$45*WACC!I$37</f>
        <v>6119020.5495898183</v>
      </c>
      <c r="BQ15" s="157">
        <f>BQ5*WACC!J$45*WACC!J$37</f>
        <v>5038515.2374470467</v>
      </c>
      <c r="BR15" s="157">
        <f>BR5*WACC!K$45*WACC!K$37</f>
        <v>4821642.0258987276</v>
      </c>
      <c r="BS15" s="157">
        <f>BS5*WACC!L$45*WACC!L$37</f>
        <v>4450559.7234220635</v>
      </c>
      <c r="BT15" s="157">
        <f>BT5*WACC!M$45*WACC!M$37</f>
        <v>4142510.7919466873</v>
      </c>
      <c r="BU15" s="157">
        <f>BU5*WACC!N$45*WACC!N$37</f>
        <v>4506927.2037962563</v>
      </c>
      <c r="BV15" s="157">
        <f>BV5*WACC!O$45*WACC!O$37</f>
        <v>3922526.2454172391</v>
      </c>
      <c r="BW15" s="157">
        <f>BW5*WACC!P$45*WACC!P$37</f>
        <v>3800260.1933460212</v>
      </c>
      <c r="BX15" s="157">
        <f>BX5*WACC!Q$45*WACC!Q$37</f>
        <v>3105894.863951074</v>
      </c>
      <c r="BY15" s="157">
        <f>BY5*WACC!R$15*WACC!R$7</f>
        <v>2738217.9434149666</v>
      </c>
      <c r="BZ15" s="157">
        <f>BZ5*WACC!S$15*WACC!S$7</f>
        <v>2411516.7980030682</v>
      </c>
      <c r="CA15" s="157">
        <f>CA5*WACC!T$15*WACC!T$7</f>
        <v>3816473.211316206</v>
      </c>
      <c r="CB15" s="157">
        <f>CB5*WACC!U$15*WACC!U$7</f>
        <v>6288623.1947209937</v>
      </c>
      <c r="CC15" s="2"/>
      <c r="CD15" s="157">
        <f>CD5*WACC!C$45*WACC!C$37</f>
        <v>6113357.0534457909</v>
      </c>
      <c r="CE15" s="157">
        <f>CE5*WACC!D$45*WACC!D$37</f>
        <v>6614999.7114681397</v>
      </c>
      <c r="CF15" s="157">
        <f>CF5*WACC!E$45*WACC!E$37</f>
        <v>7872382.6189075196</v>
      </c>
      <c r="CG15" s="157">
        <f>CG5*WACC!F$45*WACC!F$37</f>
        <v>9650540.1358127967</v>
      </c>
      <c r="CH15" s="157">
        <f>CH5*WACC!G$45*WACC!G$37</f>
        <v>10311392.167046472</v>
      </c>
      <c r="CI15" s="157">
        <f>CI5*WACC!H$45*WACC!H$37</f>
        <v>12009901.435790937</v>
      </c>
      <c r="CJ15" s="157">
        <f>CJ5*WACC!I$45*WACC!I$37</f>
        <v>12129200.726786816</v>
      </c>
      <c r="CK15" s="157">
        <f>CK5*WACC!J$45*WACC!J$37</f>
        <v>9987409.2895580027</v>
      </c>
      <c r="CL15" s="157">
        <f>CL5*WACC!K$45*WACC!K$37</f>
        <v>9557520.4382599052</v>
      </c>
      <c r="CM15" s="157">
        <f>CM5*WACC!L$45*WACC!L$37</f>
        <v>8821956.3563253358</v>
      </c>
      <c r="CN15" s="157">
        <f>CN5*WACC!M$45*WACC!M$37</f>
        <v>8211337.8425938133</v>
      </c>
      <c r="CO15" s="157">
        <f>CO5*WACC!N$45*WACC!N$37</f>
        <v>8933688.6962286122</v>
      </c>
      <c r="CP15" s="157">
        <f>CP5*WACC!O$45*WACC!O$37</f>
        <v>7775281.6486201696</v>
      </c>
      <c r="CQ15" s="157">
        <f>CQ5*WACC!P$45*WACC!P$37</f>
        <v>7532924.3338632612</v>
      </c>
      <c r="CR15" s="157">
        <f>CR5*WACC!Q$45*WACC!Q$37</f>
        <v>6156544.506905131</v>
      </c>
      <c r="CS15" s="157">
        <f>CS5*WACC!R$15*WACC!R$7</f>
        <v>5427730.6191270025</v>
      </c>
      <c r="CT15" s="157">
        <f>CT5*WACC!S$15*WACC!S$7</f>
        <v>4780139.430346122</v>
      </c>
      <c r="CU15" s="157">
        <f>CU5*WACC!T$15*WACC!T$7</f>
        <v>7565061.9986304957</v>
      </c>
      <c r="CV15" s="157">
        <f>CV5*WACC!U$15*WACC!U$7</f>
        <v>12465389.299269117</v>
      </c>
      <c r="CW15" s="2"/>
      <c r="CX15" s="157">
        <f>CX5*WACC!C$45*WACC!C$37</f>
        <v>559262.91989557061</v>
      </c>
      <c r="CY15" s="157">
        <f>CY5*WACC!D$45*WACC!D$37</f>
        <v>605154.25835610402</v>
      </c>
      <c r="CZ15" s="157">
        <f>CZ5*WACC!E$45*WACC!E$37</f>
        <v>720182.32396613597</v>
      </c>
      <c r="DA15" s="157">
        <f>DA5*WACC!F$45*WACC!F$37</f>
        <v>882851.95969077991</v>
      </c>
      <c r="DB15" s="157">
        <f>DB5*WACC!G$45*WACC!G$37</f>
        <v>943308.1106035352</v>
      </c>
      <c r="DC15" s="157">
        <f>DC5*WACC!H$45*WACC!H$37</f>
        <v>1098691.3549982486</v>
      </c>
      <c r="DD15" s="157">
        <f>DD5*WACC!I$45*WACC!I$37</f>
        <v>1109605.1081522917</v>
      </c>
      <c r="DE15" s="157">
        <f>DE5*WACC!J$45*WACC!J$37</f>
        <v>913669.4671419604</v>
      </c>
      <c r="DF15" s="157">
        <f>DF5*WACC!K$45*WACC!K$37</f>
        <v>874342.31969978265</v>
      </c>
      <c r="DG15" s="157">
        <f>DG5*WACC!L$45*WACC!L$37</f>
        <v>807051.35131095478</v>
      </c>
      <c r="DH15" s="157">
        <f>DH5*WACC!M$45*WACC!M$37</f>
        <v>751190.6554087447</v>
      </c>
      <c r="DI15" s="157">
        <f>DI5*WACC!N$45*WACC!N$37</f>
        <v>817272.86366738868</v>
      </c>
      <c r="DJ15" s="157">
        <f>DJ5*WACC!O$45*WACC!O$37</f>
        <v>711299.32045549073</v>
      </c>
      <c r="DK15" s="157">
        <f>DK5*WACC!P$45*WACC!P$37</f>
        <v>689127.96022202657</v>
      </c>
      <c r="DL15" s="157">
        <f>DL5*WACC!Q$45*WACC!Q$37</f>
        <v>563213.80432884302</v>
      </c>
      <c r="DM15" s="157">
        <f>DM5*WACC!R$15*WACC!R$7</f>
        <v>496540.3603090141</v>
      </c>
      <c r="DN15" s="157">
        <f>DN5*WACC!S$15*WACC!S$7</f>
        <v>437297.32606550085</v>
      </c>
      <c r="DO15" s="157">
        <f>DO5*WACC!T$15*WACC!T$7</f>
        <v>692067.97656800447</v>
      </c>
      <c r="DP15" s="157">
        <f>DP5*WACC!U$15*WACC!U$7</f>
        <v>1140360.3528360396</v>
      </c>
      <c r="DQ15" s="2"/>
      <c r="DR15" s="157">
        <f>DR5*WACC!C$45*WACC!C$37</f>
        <v>2206171.7569549787</v>
      </c>
      <c r="DS15" s="157">
        <f>DS5*WACC!D$45*WACC!D$37</f>
        <v>1843496.3983145945</v>
      </c>
      <c r="DT15" s="157">
        <f>DT5*WACC!E$45*WACC!E$37</f>
        <v>1763510.3129849487</v>
      </c>
      <c r="DU15" s="157">
        <f>DU5*WACC!F$45*WACC!F$37</f>
        <v>1762990.6430224706</v>
      </c>
      <c r="DV15" s="157">
        <f>DV5*WACC!G$45*WACC!G$37</f>
        <v>1672775.0157033701</v>
      </c>
      <c r="DW15" s="157">
        <f>DW5*WACC!H$45*WACC!H$37</f>
        <v>2391552.3223230015</v>
      </c>
      <c r="DX15" s="157">
        <f>DX5*WACC!I$45*WACC!I$37</f>
        <v>2686699.7457187325</v>
      </c>
      <c r="DY15" s="157">
        <f>DY5*WACC!J$45*WACC!J$37</f>
        <v>2469708.1202963372</v>
      </c>
      <c r="DZ15" s="157">
        <f>DZ5*WACC!K$45*WACC!K$37</f>
        <v>1634650.9280637819</v>
      </c>
      <c r="EA15" s="157">
        <f>EA5*WACC!L$45*WACC!L$37</f>
        <v>1719157.1492972877</v>
      </c>
      <c r="EB15" s="157">
        <f>EB5*WACC!M$45*WACC!M$37</f>
        <v>1851496.5086203511</v>
      </c>
      <c r="EC15" s="157">
        <f>EC5*WACC!N$45*WACC!N$37</f>
        <v>3127011.9048622288</v>
      </c>
      <c r="ED15" s="157">
        <f>ED5*WACC!O$45*WACC!O$37</f>
        <v>3128439.057092363</v>
      </c>
      <c r="EE15" s="157">
        <f>EE5*WACC!P$45*WACC!P$37</f>
        <v>2397075.9253736893</v>
      </c>
      <c r="EF15" s="157">
        <f>EF5*WACC!Q$45*WACC!Q$37</f>
        <v>1859766.612953291</v>
      </c>
      <c r="EG15" s="157">
        <f>EG5*WACC!R$15*WACC!R$7</f>
        <v>1569491.1565288536</v>
      </c>
      <c r="EH15" s="157">
        <f>EH5*WACC!S$15*WACC!S$7</f>
        <v>1426931.1476547034</v>
      </c>
      <c r="EI15" s="157">
        <f>EI5*WACC!T$15*WACC!T$7</f>
        <v>2454330.2131222975</v>
      </c>
      <c r="EJ15" s="157">
        <f>EJ5*WACC!U$15*WACC!U$7</f>
        <v>4379698.7627630634</v>
      </c>
    </row>
    <row r="16" spans="1:148" s="81" customFormat="1" x14ac:dyDescent="0.25">
      <c r="A16" s="36" t="s">
        <v>275</v>
      </c>
      <c r="B16" s="157">
        <f>B7</f>
        <v>-3533268.09321632</v>
      </c>
      <c r="C16" s="157">
        <f t="shared" ref="C16:T16" si="37">C7</f>
        <v>-3832695.2502563801</v>
      </c>
      <c r="D16" s="157">
        <f t="shared" si="37"/>
        <v>-4065499.6229410898</v>
      </c>
      <c r="E16" s="157">
        <f t="shared" si="37"/>
        <v>-4442438.6576855704</v>
      </c>
      <c r="F16" s="157">
        <f t="shared" si="37"/>
        <v>-4725296.0573739298</v>
      </c>
      <c r="G16" s="157">
        <f t="shared" si="37"/>
        <v>-5013964.8772177296</v>
      </c>
      <c r="H16" s="157">
        <f t="shared" si="37"/>
        <v>-5392406.2678216603</v>
      </c>
      <c r="I16" s="157">
        <f t="shared" si="37"/>
        <v>-5780596.1345426198</v>
      </c>
      <c r="J16" s="157">
        <f t="shared" si="37"/>
        <v>-6128090.7733517</v>
      </c>
      <c r="K16" s="157">
        <f t="shared" si="37"/>
        <v>-6502216.1902990704</v>
      </c>
      <c r="L16" s="157">
        <f t="shared" si="37"/>
        <v>-7016610</v>
      </c>
      <c r="M16" s="157">
        <f t="shared" si="37"/>
        <v>-7745473</v>
      </c>
      <c r="N16" s="157">
        <f t="shared" si="37"/>
        <v>-7705360.6734417696</v>
      </c>
      <c r="O16" s="157">
        <f t="shared" si="37"/>
        <v>-8147957</v>
      </c>
      <c r="P16" s="157">
        <f t="shared" si="37"/>
        <v>-8522509</v>
      </c>
      <c r="Q16" s="157">
        <f t="shared" si="37"/>
        <v>-8329611</v>
      </c>
      <c r="R16" s="157">
        <f t="shared" si="37"/>
        <v>-8207930</v>
      </c>
      <c r="S16" s="157">
        <f t="shared" si="37"/>
        <v>-8666041</v>
      </c>
      <c r="T16" s="157">
        <f t="shared" si="37"/>
        <v>-9535610</v>
      </c>
      <c r="U16" s="2"/>
      <c r="V16" s="157">
        <f>V7</f>
        <v>-286550.48753305798</v>
      </c>
      <c r="W16" s="157">
        <f t="shared" ref="W16:AN16" si="38">W7</f>
        <v>-310834.23718545499</v>
      </c>
      <c r="X16" s="157">
        <f t="shared" si="38"/>
        <v>-329714.83292080602</v>
      </c>
      <c r="Y16" s="157">
        <f t="shared" si="38"/>
        <v>-360284.84949657798</v>
      </c>
      <c r="Z16" s="157">
        <f t="shared" si="38"/>
        <v>-383224.78036076901</v>
      </c>
      <c r="AA16" s="157">
        <f t="shared" si="38"/>
        <v>-406636.02142131701</v>
      </c>
      <c r="AB16" s="157">
        <f t="shared" si="38"/>
        <v>-437327.88009698602</v>
      </c>
      <c r="AC16" s="157">
        <f t="shared" si="38"/>
        <v>-468810.34693211003</v>
      </c>
      <c r="AD16" s="157">
        <f t="shared" si="38"/>
        <v>-496992.402620735</v>
      </c>
      <c r="AE16" s="157">
        <f t="shared" si="38"/>
        <v>-527334.23284601804</v>
      </c>
      <c r="AF16" s="157">
        <f t="shared" si="38"/>
        <v>-569052</v>
      </c>
      <c r="AG16" s="157">
        <f t="shared" si="38"/>
        <v>-628163.21671716403</v>
      </c>
      <c r="AH16" s="157">
        <f t="shared" si="38"/>
        <v>-624910.083056528</v>
      </c>
      <c r="AI16" s="157">
        <f t="shared" si="38"/>
        <v>-660805</v>
      </c>
      <c r="AJ16" s="157">
        <f t="shared" si="38"/>
        <v>-691181</v>
      </c>
      <c r="AK16" s="157">
        <f t="shared" si="38"/>
        <v>-675537</v>
      </c>
      <c r="AL16" s="157">
        <f t="shared" si="38"/>
        <v>-665669</v>
      </c>
      <c r="AM16" s="157">
        <f t="shared" si="38"/>
        <v>-702822</v>
      </c>
      <c r="AN16" s="157">
        <f t="shared" si="38"/>
        <v>-773345</v>
      </c>
      <c r="AO16" s="2"/>
      <c r="AP16" s="157">
        <f>AP7</f>
        <v>-17860726.983588699</v>
      </c>
      <c r="AQ16" s="157">
        <f t="shared" ref="AQ16:BH16" si="39">AQ7</f>
        <v>-19374336.073607299</v>
      </c>
      <c r="AR16" s="157">
        <f t="shared" si="39"/>
        <v>-20551165.918217901</v>
      </c>
      <c r="AS16" s="157">
        <f t="shared" si="39"/>
        <v>-22456598.7954893</v>
      </c>
      <c r="AT16" s="157">
        <f t="shared" si="39"/>
        <v>-23886447.495852899</v>
      </c>
      <c r="AU16" s="157">
        <f t="shared" si="39"/>
        <v>-25345673.018479899</v>
      </c>
      <c r="AV16" s="157">
        <f t="shared" si="39"/>
        <v>-27258700.328760698</v>
      </c>
      <c r="AW16" s="157">
        <f t="shared" si="39"/>
        <v>-29221006.342450999</v>
      </c>
      <c r="AX16" s="157">
        <f t="shared" si="39"/>
        <v>-30977597.325158</v>
      </c>
      <c r="AY16" s="157">
        <f t="shared" si="39"/>
        <v>-32868807.319256</v>
      </c>
      <c r="AZ16" s="157">
        <f t="shared" si="39"/>
        <v>-35469076</v>
      </c>
      <c r="BA16" s="157">
        <f t="shared" si="39"/>
        <v>-39153490.233108804</v>
      </c>
      <c r="BB16" s="157">
        <f t="shared" si="39"/>
        <v>-38950722.013609499</v>
      </c>
      <c r="BC16" s="157">
        <f t="shared" si="39"/>
        <v>-41188054</v>
      </c>
      <c r="BD16" s="157">
        <f t="shared" si="39"/>
        <v>-43081419</v>
      </c>
      <c r="BE16" s="157">
        <f t="shared" si="39"/>
        <v>-42106316</v>
      </c>
      <c r="BF16" s="157">
        <f t="shared" si="39"/>
        <v>-41491219</v>
      </c>
      <c r="BG16" s="157">
        <f t="shared" si="39"/>
        <v>-43806974</v>
      </c>
      <c r="BH16" s="157">
        <f t="shared" si="39"/>
        <v>-48202660</v>
      </c>
      <c r="BI16" s="2"/>
      <c r="BJ16" s="157">
        <f>BJ7</f>
        <v>-3511230.9996282202</v>
      </c>
      <c r="BK16" s="157">
        <f t="shared" ref="BK16:CB16" si="40">BK7</f>
        <v>-3808790.6209737202</v>
      </c>
      <c r="BL16" s="157">
        <f t="shared" si="40"/>
        <v>-4040142.9861647398</v>
      </c>
      <c r="BM16" s="157">
        <f t="shared" si="40"/>
        <v>-4414731.0414288798</v>
      </c>
      <c r="BN16" s="157">
        <f t="shared" si="40"/>
        <v>-4695824.2514705602</v>
      </c>
      <c r="BO16" s="157">
        <f t="shared" si="40"/>
        <v>-4982692.6356748799</v>
      </c>
      <c r="BP16" s="157">
        <f t="shared" si="40"/>
        <v>-5358773.6765622497</v>
      </c>
      <c r="BQ16" s="157">
        <f t="shared" si="40"/>
        <v>-5744542.3920438504</v>
      </c>
      <c r="BR16" s="157">
        <f t="shared" si="40"/>
        <v>-6089869.69690747</v>
      </c>
      <c r="BS16" s="157">
        <f t="shared" si="40"/>
        <v>-6461661.6829887396</v>
      </c>
      <c r="BT16" s="157">
        <f t="shared" si="40"/>
        <v>-6972847</v>
      </c>
      <c r="BU16" s="157">
        <f t="shared" si="40"/>
        <v>-7697164.2182567604</v>
      </c>
      <c r="BV16" s="157">
        <f t="shared" si="40"/>
        <v>-7657302.1197710903</v>
      </c>
      <c r="BW16" s="157">
        <f t="shared" si="40"/>
        <v>-8097138</v>
      </c>
      <c r="BX16" s="157">
        <f t="shared" si="40"/>
        <v>-8469354</v>
      </c>
      <c r="BY16" s="157">
        <f t="shared" si="40"/>
        <v>-8277659</v>
      </c>
      <c r="BZ16" s="157">
        <f t="shared" si="40"/>
        <v>-8156737</v>
      </c>
      <c r="CA16" s="157">
        <f t="shared" si="40"/>
        <v>-8611990</v>
      </c>
      <c r="CB16" s="157">
        <f t="shared" si="40"/>
        <v>-9476136</v>
      </c>
      <c r="CC16" s="2"/>
      <c r="CD16" s="157">
        <f>CD7</f>
        <v>-6960006.95658099</v>
      </c>
      <c r="CE16" s="157">
        <f t="shared" ref="CE16:CV16" si="41">CE7</f>
        <v>-7549833.4404499298</v>
      </c>
      <c r="CF16" s="157">
        <f t="shared" si="41"/>
        <v>-8008423.0551239401</v>
      </c>
      <c r="CG16" s="157">
        <f t="shared" si="41"/>
        <v>-8750936.2850329503</v>
      </c>
      <c r="CH16" s="157">
        <f t="shared" si="41"/>
        <v>-9308122.8379954007</v>
      </c>
      <c r="CI16" s="157">
        <f t="shared" si="41"/>
        <v>-9876757.0149824992</v>
      </c>
      <c r="CJ16" s="157">
        <f t="shared" si="41"/>
        <v>-10622229.660072301</v>
      </c>
      <c r="CK16" s="157">
        <f t="shared" si="41"/>
        <v>-11386905.3375392</v>
      </c>
      <c r="CL16" s="157">
        <f t="shared" si="41"/>
        <v>-12071417.534088699</v>
      </c>
      <c r="CM16" s="157">
        <f t="shared" si="41"/>
        <v>-12808388.359933101</v>
      </c>
      <c r="CN16" s="157">
        <f t="shared" si="41"/>
        <v>-13821667</v>
      </c>
      <c r="CO16" s="157">
        <f t="shared" si="41"/>
        <v>-15257417.2735106</v>
      </c>
      <c r="CP16" s="157">
        <f t="shared" si="41"/>
        <v>-15178402.112504801</v>
      </c>
      <c r="CQ16" s="157">
        <f t="shared" si="41"/>
        <v>-16050251</v>
      </c>
      <c r="CR16" s="157">
        <f t="shared" si="41"/>
        <v>-16788061</v>
      </c>
      <c r="CS16" s="157">
        <f t="shared" si="41"/>
        <v>-16408081</v>
      </c>
      <c r="CT16" s="157">
        <f t="shared" si="41"/>
        <v>-16168388</v>
      </c>
      <c r="CU16" s="157">
        <f t="shared" si="41"/>
        <v>-17070797</v>
      </c>
      <c r="CV16" s="157">
        <f t="shared" si="41"/>
        <v>-18783718</v>
      </c>
      <c r="CW16" s="2"/>
      <c r="CX16" s="157">
        <f>CX7</f>
        <v>-636716.25573333295</v>
      </c>
      <c r="CY16" s="157">
        <f t="shared" ref="CY16:DP16" si="42">CY7</f>
        <v>-690674.83834456</v>
      </c>
      <c r="CZ16" s="157">
        <f t="shared" si="42"/>
        <v>-732627.59273043706</v>
      </c>
      <c r="DA16" s="157">
        <f t="shared" si="42"/>
        <v>-800554.28397218895</v>
      </c>
      <c r="DB16" s="157">
        <f t="shared" si="42"/>
        <v>-851526.89620668697</v>
      </c>
      <c r="DC16" s="157">
        <f t="shared" si="42"/>
        <v>-903546.76146140404</v>
      </c>
      <c r="DD16" s="157">
        <f t="shared" si="42"/>
        <v>-971744.18630512804</v>
      </c>
      <c r="DE16" s="157">
        <f t="shared" si="42"/>
        <v>-1041698.34543807</v>
      </c>
      <c r="DF16" s="157">
        <f t="shared" si="42"/>
        <v>-1104318.97865147</v>
      </c>
      <c r="DG16" s="157">
        <f t="shared" si="42"/>
        <v>-1171738.63896843</v>
      </c>
      <c r="DH16" s="157">
        <f t="shared" si="42"/>
        <v>-1264436</v>
      </c>
      <c r="DI16" s="157">
        <f t="shared" si="42"/>
        <v>-1395781.0184895201</v>
      </c>
      <c r="DJ16" s="157">
        <f t="shared" si="42"/>
        <v>-1388552.5433205101</v>
      </c>
      <c r="DK16" s="157">
        <f t="shared" si="42"/>
        <v>-1468311</v>
      </c>
      <c r="DL16" s="157">
        <f t="shared" si="42"/>
        <v>-1535808</v>
      </c>
      <c r="DM16" s="157">
        <f t="shared" si="42"/>
        <v>-1501046</v>
      </c>
      <c r="DN16" s="157">
        <f t="shared" si="42"/>
        <v>-1479119</v>
      </c>
      <c r="DO16" s="157">
        <f t="shared" si="42"/>
        <v>-1561673</v>
      </c>
      <c r="DP16" s="157">
        <f t="shared" si="42"/>
        <v>-1718374</v>
      </c>
      <c r="DQ16" s="2"/>
      <c r="DR16" s="157">
        <f>DR7</f>
        <v>-16741846.230352651</v>
      </c>
      <c r="DS16" s="157">
        <f t="shared" ref="DS16:EJ16" si="43">DS7</f>
        <v>-14954761.75045271</v>
      </c>
      <c r="DT16" s="157">
        <f t="shared" si="43"/>
        <v>-13380302.943336621</v>
      </c>
      <c r="DU16" s="157">
        <f t="shared" si="43"/>
        <v>-13636528.354914349</v>
      </c>
      <c r="DV16" s="157">
        <f t="shared" si="43"/>
        <v>-14529133.989708321</v>
      </c>
      <c r="DW16" s="157">
        <f t="shared" si="43"/>
        <v>-3984432.7824981953</v>
      </c>
      <c r="DX16" s="157">
        <f t="shared" si="43"/>
        <v>-4978209.4956108825</v>
      </c>
      <c r="DY16" s="157">
        <f t="shared" si="43"/>
        <v>-6524000.5599802304</v>
      </c>
      <c r="DZ16" s="157">
        <f t="shared" si="43"/>
        <v>-8047645.4495508699</v>
      </c>
      <c r="EA16" s="157">
        <f t="shared" si="43"/>
        <v>-10465587.0150565</v>
      </c>
      <c r="EB16" s="157">
        <f t="shared" si="43"/>
        <v>-13844765</v>
      </c>
      <c r="EC16" s="157">
        <f t="shared" si="43"/>
        <v>-18654195.603522688</v>
      </c>
      <c r="ED16" s="157">
        <f t="shared" si="43"/>
        <v>-21050657.72050358</v>
      </c>
      <c r="EE16" s="157">
        <f t="shared" si="43"/>
        <v>-22267125</v>
      </c>
      <c r="EF16" s="157">
        <f t="shared" si="43"/>
        <v>-24488954</v>
      </c>
      <c r="EG16" s="157">
        <f t="shared" si="43"/>
        <v>-19173693</v>
      </c>
      <c r="EH16" s="157">
        <f t="shared" si="43"/>
        <v>-14135092</v>
      </c>
      <c r="EI16" s="157">
        <f t="shared" si="43"/>
        <v>-18168901</v>
      </c>
      <c r="EJ16" s="157">
        <f t="shared" si="43"/>
        <v>-23786175</v>
      </c>
    </row>
    <row r="17" spans="1:140" x14ac:dyDescent="0.25">
      <c r="A17" s="88"/>
      <c r="B17" s="86"/>
      <c r="C17" s="86"/>
      <c r="D17" s="86"/>
      <c r="E17" s="86"/>
      <c r="F17" s="86"/>
      <c r="G17" s="86"/>
      <c r="H17" s="86"/>
      <c r="I17" s="86"/>
      <c r="J17" s="86"/>
      <c r="K17" s="86"/>
      <c r="L17" s="86"/>
      <c r="M17" s="86"/>
      <c r="N17" s="86"/>
      <c r="O17" s="86"/>
      <c r="P17" s="86"/>
      <c r="Q17" s="86"/>
      <c r="R17" s="86"/>
      <c r="S17" s="86"/>
      <c r="T17" s="86"/>
      <c r="U17" s="36"/>
      <c r="V17" s="86"/>
      <c r="W17" s="86"/>
      <c r="X17" s="86"/>
      <c r="Y17" s="86"/>
      <c r="Z17" s="86"/>
      <c r="AA17" s="86"/>
      <c r="AB17" s="86"/>
      <c r="AC17" s="86"/>
      <c r="AD17" s="86"/>
      <c r="AE17" s="86"/>
      <c r="AF17" s="86"/>
      <c r="AG17" s="86"/>
      <c r="AH17" s="86"/>
      <c r="AI17" s="86"/>
      <c r="AJ17" s="86"/>
      <c r="AK17" s="86"/>
      <c r="AL17" s="86"/>
      <c r="AM17" s="86"/>
      <c r="AN17" s="86"/>
      <c r="AO17" s="36"/>
      <c r="AP17" s="86"/>
      <c r="AQ17" s="86"/>
      <c r="AR17" s="86"/>
      <c r="AS17" s="86"/>
      <c r="AT17" s="86"/>
      <c r="AU17" s="86"/>
      <c r="AV17" s="86"/>
      <c r="AW17" s="86"/>
      <c r="AX17" s="86"/>
      <c r="AY17" s="86"/>
      <c r="AZ17" s="86"/>
      <c r="BA17" s="86"/>
      <c r="BB17" s="86"/>
      <c r="BC17" s="86"/>
      <c r="BD17" s="86"/>
      <c r="BE17" s="86"/>
      <c r="BF17" s="86"/>
      <c r="BG17" s="86"/>
      <c r="BH17" s="86"/>
      <c r="BI17" s="36"/>
      <c r="BJ17" s="86"/>
      <c r="BK17" s="86"/>
      <c r="BL17" s="86"/>
      <c r="BM17" s="86"/>
      <c r="BN17" s="86"/>
      <c r="BO17" s="86"/>
      <c r="BP17" s="86"/>
      <c r="BQ17" s="86"/>
      <c r="BR17" s="86"/>
      <c r="BS17" s="86"/>
      <c r="BT17" s="86"/>
      <c r="BU17" s="86"/>
      <c r="BV17" s="86"/>
      <c r="BW17" s="86"/>
      <c r="BX17" s="86"/>
      <c r="BY17" s="86"/>
      <c r="BZ17" s="86"/>
      <c r="CA17" s="86"/>
      <c r="CB17" s="86"/>
      <c r="CC17" s="36"/>
      <c r="CD17" s="86"/>
      <c r="CE17" s="86"/>
      <c r="CF17" s="86"/>
      <c r="CG17" s="86"/>
      <c r="CH17" s="86"/>
      <c r="CI17" s="86"/>
      <c r="CJ17" s="86"/>
      <c r="CK17" s="86"/>
      <c r="CL17" s="86"/>
      <c r="CM17" s="86"/>
      <c r="CN17" s="86"/>
      <c r="CO17" s="86"/>
      <c r="CP17" s="86"/>
      <c r="CQ17" s="86"/>
      <c r="CR17" s="86"/>
      <c r="CS17" s="86"/>
      <c r="CT17" s="86"/>
      <c r="CU17" s="86"/>
      <c r="CV17" s="86"/>
      <c r="CW17" s="36"/>
      <c r="CX17" s="86"/>
      <c r="CY17" s="86"/>
      <c r="CZ17" s="86"/>
      <c r="DA17" s="86"/>
      <c r="DB17" s="86"/>
      <c r="DC17" s="86"/>
      <c r="DD17" s="86"/>
      <c r="DE17" s="86"/>
      <c r="DF17" s="86"/>
      <c r="DG17" s="86"/>
      <c r="DH17" s="86"/>
      <c r="DI17" s="86"/>
      <c r="DJ17" s="86"/>
      <c r="DK17" s="86"/>
      <c r="DL17" s="86"/>
      <c r="DM17" s="86"/>
      <c r="DN17" s="86"/>
      <c r="DO17" s="86"/>
      <c r="DP17" s="86"/>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(B14-B15-B7+B16)*WACC!C$42*(1-WACC!C$43)/(1-(1-WACC!C$43)*WACC!C$42)</f>
        <v>204502.03622527182</v>
      </c>
      <c r="C18" s="84">
        <f>(C14-C15-C7+C16)*WACC!D$42*(1-WACC!D$43)/(1-(1-WACC!D$43)*WACC!D$42)</f>
        <v>255455.17459841474</v>
      </c>
      <c r="D18" s="84">
        <f>(D14-D15-D7+D16)*WACC!E$42*(1-WACC!E$43)/(1-(1-WACC!E$43)*WACC!E$42)</f>
        <v>261002.30138715554</v>
      </c>
      <c r="E18" s="84">
        <f>(E14-E15-E7+E16)*WACC!F$42*(1-WACC!F$43)/(1-(1-WACC!F$43)*WACC!F$42)</f>
        <v>233302.12340230343</v>
      </c>
      <c r="F18" s="84">
        <f>(F14-F15-F7+F16)*WACC!G$42*(1-WACC!G$43)/(1-(1-WACC!G$43)*WACC!G$42)</f>
        <v>313402.13925798004</v>
      </c>
      <c r="G18" s="84">
        <f>(G14-G15-G7+G16)*WACC!H$42*(1-WACC!H$43)/(1-(1-WACC!H$43)*WACC!H$42)</f>
        <v>257964.55051583657</v>
      </c>
      <c r="H18" s="84">
        <f>(H14-H15-H7+H16)*WACC!I$42*(1-WACC!I$43)/(1-(1-WACC!I$43)*WACC!I$42)</f>
        <v>220677.99211681736</v>
      </c>
      <c r="I18" s="84">
        <f>(I14-I15-I7+I16)*WACC!J$42*(1-WACC!J$43)/(1-(1-WACC!J$43)*WACC!J$42)</f>
        <v>140566.53131048148</v>
      </c>
      <c r="J18" s="84">
        <f>(J14-J15-J7+J16)*WACC!K$42*(1-WACC!K$43)/(1-(1-WACC!K$43)*WACC!K$42)</f>
        <v>239143.98487196121</v>
      </c>
      <c r="K18" s="84">
        <f>(K14-K15-K7+K16)*WACC!L$42*(1-WACC!L$43)/(1-(1-WACC!L$43)*WACC!L$42)</f>
        <v>183329.83808674174</v>
      </c>
      <c r="L18" s="84">
        <f>(L14-L15-L7+L16)*WACC!M$42*(1-WACC!M$43)/(1-(1-WACC!M$43)*WACC!M$42)</f>
        <v>80668.095882513007</v>
      </c>
      <c r="M18" s="84">
        <f>(M14-M15-M7+M16)*WACC!N$42*(1-WACC!N$43)/(1-(1-WACC!N$43)*WACC!N$42)</f>
        <v>128336.99702418057</v>
      </c>
      <c r="N18" s="84">
        <f>(N14-N15-N7+N16)*WACC!O$42*(1-WACC!O$43)/(1-(1-WACC!O$43)*WACC!O$42)</f>
        <v>131238.60251907483</v>
      </c>
      <c r="O18" s="84">
        <f>(O14-O15-O7+O16)*WACC!P$42*(1-WACC!P$43)/(1-(1-WACC!P$43)*WACC!P$42)</f>
        <v>150541.54133298545</v>
      </c>
      <c r="P18" s="84">
        <f>(P14-P15-P7+P16)*WACC!Q$42*(1-WACC!Q$43)/(1-(1-WACC!Q$43)*WACC!Q$42)</f>
        <v>-39153.876408139215</v>
      </c>
      <c r="Q18" s="84">
        <f>(Q14-Q15-Q7+Q16)*WACC!R$12*(1-WACC!R$13)/(1-(1-WACC!R$13)*WACC!R$12)</f>
        <v>-63849.424201780756</v>
      </c>
      <c r="R18" s="84">
        <f>(R14-R15-R7+R16)*WACC!S$12*(1-WACC!S$13)/(1-(1-WACC!S$13)*WACC!S$12)</f>
        <v>8084.8170200063296</v>
      </c>
      <c r="S18" s="84">
        <f>(S14-S15-S7+S16)*WACC!T$12*(1-WACC!T$13)/(1-(1-WACC!T$13)*WACC!T$12)</f>
        <v>-69748.311675514618</v>
      </c>
      <c r="T18" s="84">
        <f>(T14-T15-T7+T16)*WACC!U$12*(1-WACC!U$13)/(1-(1-WACC!U$13)*WACC!U$12)</f>
        <v>-69494.868769721608</v>
      </c>
      <c r="V18" s="84">
        <f>(V14-V15-V7+V16)*WACC!C$42*(1-WACC!C$43)/(1-(1-WACC!C$43)*WACC!C$42)</f>
        <v>16585.25666205852</v>
      </c>
      <c r="W18" s="84">
        <f>(W14-W15-W7+W16)*WACC!D$42*(1-WACC!D$43)/(1-(1-WACC!D$43)*WACC!D$42)</f>
        <v>20717.591445879727</v>
      </c>
      <c r="X18" s="84">
        <f>(X14-X15-X7+X16)*WACC!E$42*(1-WACC!E$43)/(1-(1-WACC!E$43)*WACC!E$42)</f>
        <v>21167.46726729651</v>
      </c>
      <c r="Y18" s="84">
        <f>(Y14-Y15-Y7+Y16)*WACC!F$42*(1-WACC!F$43)/(1-(1-WACC!F$43)*WACC!F$42)</f>
        <v>18920.963663012571</v>
      </c>
      <c r="Z18" s="84">
        <f>(Z14-Z15-Z7+Z16)*WACC!G$42*(1-WACC!G$43)/(1-(1-WACC!G$43)*WACC!G$42)</f>
        <v>25417.130381557785</v>
      </c>
      <c r="AA18" s="84">
        <f>(AA14-AA15-AA7+AA16)*WACC!H$42*(1-WACC!H$43)/(1-(1-WACC!H$43)*WACC!H$42)</f>
        <v>20921.103569378465</v>
      </c>
      <c r="AB18" s="84">
        <f>(AB14-AB15-AB7+AB16)*WACC!I$42*(1-WACC!I$43)/(1-(1-WACC!I$43)*WACC!I$42)</f>
        <v>17897.137879318776</v>
      </c>
      <c r="AC18" s="84">
        <f>(AC14-AC15-AC7+AC16)*WACC!J$42*(1-WACC!J$43)/(1-(1-WACC!J$43)*WACC!J$42)</f>
        <v>11400.042967354684</v>
      </c>
      <c r="AD18" s="84">
        <f>(AD14-AD15-AD7+AD16)*WACC!K$42*(1-WACC!K$43)/(1-(1-WACC!K$43)*WACC!K$42)</f>
        <v>19394.742671020704</v>
      </c>
      <c r="AE18" s="84">
        <f>(AE14-AE15-AE7+AE16)*WACC!L$42*(1-WACC!L$43)/(1-(1-WACC!L$43)*WACC!L$42)</f>
        <v>14868.17674095363</v>
      </c>
      <c r="AF18" s="84">
        <f>(AF14-AF15-AF7+AF16)*WACC!M$42*(1-WACC!M$43)/(1-(1-WACC!M$43)*WACC!M$42)</f>
        <v>6542.2383904311364</v>
      </c>
      <c r="AG18" s="84">
        <f>(AG14-AG15-AG7+AG16)*WACC!N$42*(1-WACC!N$43)/(1-(1-WACC!N$43)*WACC!N$42)</f>
        <v>10408.219269616904</v>
      </c>
      <c r="AH18" s="84">
        <f>(AH14-AH15-AH7+AH16)*WACC!O$42*(1-WACC!O$43)/(1-(1-WACC!O$43)*WACC!O$42)</f>
        <v>10643.541487044336</v>
      </c>
      <c r="AI18" s="84">
        <f>(AI14-AI15-AI7+AI16)*WACC!P$42*(1-WACC!P$43)/(1-(1-WACC!P$43)*WACC!P$42)</f>
        <v>12209.023218093165</v>
      </c>
      <c r="AJ18" s="84">
        <f>(AJ14-AJ15-AJ7+AJ16)*WACC!Q$42*(1-WACC!Q$43)/(1-(1-WACC!Q$43)*WACC!Q$42)</f>
        <v>-3175.4063851109022</v>
      </c>
      <c r="AK18" s="84">
        <f>(AK14-AK15-AK7+AK16)*WACC!R$12*(1-WACC!R$13)/(1-(1-WACC!R$13)*WACC!R$12)</f>
        <v>-5178.2326201563383</v>
      </c>
      <c r="AL18" s="84">
        <f>(AL14-AL15-AL7+AL16)*WACC!S$12*(1-WACC!S$13)/(1-(1-WACC!S$13)*WACC!S$12)</f>
        <v>655.68427495478841</v>
      </c>
      <c r="AM18" s="84">
        <f>(AM14-AM15-AM7+AM16)*WACC!T$12*(1-WACC!T$13)/(1-(1-WACC!T$13)*WACC!T$12)</f>
        <v>-5656.6364811604326</v>
      </c>
      <c r="AN18" s="84">
        <f>(AN14-AN15-AN7+AN16)*WACC!U$12*(1-WACC!U$13)/(1-(1-WACC!U$13)*WACC!U$12)</f>
        <v>-5636.082163503932</v>
      </c>
      <c r="AP18" s="84">
        <f>(AP14-AP15-AP7+AP16)*WACC!C$42*(1-WACC!C$43)/(1-(1-WACC!C$43)*WACC!C$42)</f>
        <v>1033761.0790475413</v>
      </c>
      <c r="AQ18" s="84">
        <f>(AQ14-AQ15-AQ7+AQ16)*WACC!D$42*(1-WACC!D$43)/(1-(1-WACC!D$43)*WACC!D$42)</f>
        <v>1291330.0122363346</v>
      </c>
      <c r="AR18" s="84">
        <f>(AR14-AR15-AR7+AR16)*WACC!E$42*(1-WACC!E$43)/(1-(1-WACC!E$43)*WACC!E$42)</f>
        <v>1319370.8272843848</v>
      </c>
      <c r="AS18" s="84">
        <f>(AS14-AS15-AS7+AS16)*WACC!F$42*(1-WACC!F$43)/(1-(1-WACC!F$43)*WACC!F$42)</f>
        <v>1179345.9824858392</v>
      </c>
      <c r="AT18" s="84">
        <f>(AT14-AT15-AT7+AT16)*WACC!G$42*(1-WACC!G$43)/(1-(1-WACC!G$43)*WACC!G$42)</f>
        <v>1584252.849679447</v>
      </c>
      <c r="AU18" s="84">
        <f>(AU14-AU15-AU7+AU16)*WACC!H$42*(1-WACC!H$43)/(1-(1-WACC!H$43)*WACC!H$42)</f>
        <v>1304014.9478194322</v>
      </c>
      <c r="AV18" s="84">
        <f>(AV14-AV15-AV7+AV16)*WACC!I$42*(1-WACC!I$43)/(1-(1-WACC!I$43)*WACC!I$42)</f>
        <v>1115530.7959937772</v>
      </c>
      <c r="AW18" s="84">
        <f>(AW14-AW15-AW7+AW16)*WACC!J$42*(1-WACC!J$43)/(1-(1-WACC!J$43)*WACC!J$42)</f>
        <v>710566.07439068786</v>
      </c>
      <c r="AX18" s="84">
        <f>(AX14-AX15-AX7+AX16)*WACC!K$42*(1-WACC!K$43)/(1-(1-WACC!K$43)*WACC!K$42)</f>
        <v>1208876.6860817049</v>
      </c>
      <c r="AY18" s="84">
        <f>(AY14-AY15-AY7+AY16)*WACC!L$42*(1-WACC!L$43)/(1-(1-WACC!L$43)*WACC!L$42)</f>
        <v>926735.27726342157</v>
      </c>
      <c r="AZ18" s="84">
        <f>(AZ14-AZ15-AZ7+AZ16)*WACC!M$42*(1-WACC!M$43)/(1-(1-WACC!M$43)*WACC!M$42)</f>
        <v>407778.52152754349</v>
      </c>
      <c r="BA18" s="84">
        <f>(BA14-BA15-BA7+BA16)*WACC!N$42*(1-WACC!N$43)/(1-(1-WACC!N$43)*WACC!N$42)</f>
        <v>648745.58183576376</v>
      </c>
      <c r="BB18" s="84">
        <f>(BB14-BB15-BB7+BB16)*WACC!O$42*(1-WACC!O$43)/(1-(1-WACC!O$43)*WACC!O$42)</f>
        <v>663413.24446941854</v>
      </c>
      <c r="BC18" s="84">
        <f>(BC14-BC15-BC7+BC16)*WACC!P$42*(1-WACC!P$43)/(1-(1-WACC!P$43)*WACC!P$42)</f>
        <v>760989.91303397191</v>
      </c>
      <c r="BD18" s="84">
        <f>(BD14-BD15-BD7+BD16)*WACC!Q$42*(1-WACC!Q$43)/(1-(1-WACC!Q$43)*WACC!Q$42)</f>
        <v>-197923.47386198508</v>
      </c>
      <c r="BE18" s="84">
        <f>(BE14-BE15-BE7+BE16)*WACC!R$12*(1-WACC!R$13)/(1-(1-WACC!R$13)*WACC!R$12)</f>
        <v>-322759.86586116429</v>
      </c>
      <c r="BF18" s="84">
        <f>(BF14-BF15-BF7+BF16)*WACC!S$12*(1-WACC!S$13)/(1-(1-WACC!S$13)*WACC!S$12)</f>
        <v>40868.879885046663</v>
      </c>
      <c r="BG18" s="84">
        <f>(BG14-BG15-BG7+BG16)*WACC!T$12*(1-WACC!T$13)/(1-(1-WACC!T$13)*WACC!T$12)</f>
        <v>-352578.8367580396</v>
      </c>
      <c r="BH18" s="84">
        <f>(BH14-BH15-BH7+BH16)*WACC!U$12*(1-WACC!U$13)/(1-(1-WACC!U$13)*WACC!U$12)</f>
        <v>-351297.67906575336</v>
      </c>
      <c r="BJ18" s="84">
        <f>(BJ14-BJ15-BJ7+BJ16)*WACC!C$42*(1-WACC!C$43)/(1-(1-WACC!C$43)*WACC!C$42)</f>
        <v>203226.55120903265</v>
      </c>
      <c r="BK18" s="84">
        <f>(BK14-BK15-BK7+BK16)*WACC!D$42*(1-WACC!D$43)/(1-(1-WACC!D$43)*WACC!D$42)</f>
        <v>253861.89340896884</v>
      </c>
      <c r="BL18" s="84">
        <f>(BL14-BL15-BL7+BL16)*WACC!E$42*(1-WACC!E$43)/(1-(1-WACC!E$43)*WACC!E$42)</f>
        <v>259374.42261016107</v>
      </c>
      <c r="BM18" s="84">
        <f>(BM14-BM15-BM7+BM16)*WACC!F$42*(1-WACC!F$43)/(1-(1-WACC!F$43)*WACC!F$42)</f>
        <v>231847.01142322924</v>
      </c>
      <c r="BN18" s="84">
        <f>(BN14-BN15-BN7+BN16)*WACC!G$42*(1-WACC!G$43)/(1-(1-WACC!G$43)*WACC!G$42)</f>
        <v>311447.44120186463</v>
      </c>
      <c r="BO18" s="84">
        <f>(BO14-BO15-BO7+BO16)*WACC!H$42*(1-WACC!H$43)/(1-(1-WACC!H$43)*WACC!H$42)</f>
        <v>256355.61827742367</v>
      </c>
      <c r="BP18" s="84">
        <f>(BP14-BP15-BP7+BP16)*WACC!I$42*(1-WACC!I$43)/(1-(1-WACC!I$43)*WACC!I$42)</f>
        <v>219301.61720361758</v>
      </c>
      <c r="BQ18" s="84">
        <f>(BQ14-BQ15-BQ7+BQ16)*WACC!J$42*(1-WACC!J$43)/(1-(1-WACC!J$43)*WACC!J$42)</f>
        <v>139689.81385680407</v>
      </c>
      <c r="BR18" s="84">
        <f>(BR14-BR15-BR7+BR16)*WACC!K$42*(1-WACC!K$43)/(1-(1-WACC!K$43)*WACC!K$42)</f>
        <v>237652.43703675029</v>
      </c>
      <c r="BS18" s="84">
        <f>(BS14-BS15-BS7+BS16)*WACC!L$42*(1-WACC!L$43)/(1-(1-WACC!L$43)*WACC!L$42)</f>
        <v>182186.40467245723</v>
      </c>
      <c r="BT18" s="84">
        <f>(BT14-BT15-BT7+BT16)*WACC!M$42*(1-WACC!M$43)/(1-(1-WACC!M$43)*WACC!M$42)</f>
        <v>80164.966701861296</v>
      </c>
      <c r="BU18" s="84">
        <f>(BU14-BU15-BU7+BU16)*WACC!N$42*(1-WACC!N$43)/(1-(1-WACC!N$43)*WACC!N$42)</f>
        <v>127536.55547764723</v>
      </c>
      <c r="BV18" s="84">
        <f>(BV14-BV15-BV7+BV16)*WACC!O$42*(1-WACC!O$43)/(1-(1-WACC!O$43)*WACC!O$42)</f>
        <v>130420.06362256748</v>
      </c>
      <c r="BW18" s="84">
        <f>(BW14-BW15-BW7+BW16)*WACC!P$42*(1-WACC!P$43)/(1-(1-WACC!P$43)*WACC!P$42)</f>
        <v>149602.60969259488</v>
      </c>
      <c r="BX18" s="84">
        <f>(BX14-BX15-BX7+BX16)*WACC!Q$42*(1-WACC!Q$43)/(1-(1-WACC!Q$43)*WACC!Q$42)</f>
        <v>-38909.672387546882</v>
      </c>
      <c r="BY18" s="84">
        <f>(BY14-BY15-BY7+BY16)*WACC!R$12*(1-WACC!R$13)/(1-(1-WACC!R$13)*WACC!R$12)</f>
        <v>-63451.193470477556</v>
      </c>
      <c r="BZ18" s="84">
        <f>(BZ14-BZ15-BZ7+BZ16)*WACC!S$12*(1-WACC!S$13)/(1-(1-WACC!S$13)*WACC!S$12)</f>
        <v>8034.3917532908199</v>
      </c>
      <c r="CA18" s="84">
        <f>(CA14-CA15-CA7+CA16)*WACC!T$12*(1-WACC!T$13)/(1-(1-WACC!T$13)*WACC!T$12)</f>
        <v>-69313.289394673033</v>
      </c>
      <c r="CB18" s="84">
        <f>(CB14-CB15-CB7+CB16)*WACC!U$12*(1-WACC!U$13)/(1-(1-WACC!U$13)*WACC!U$12)</f>
        <v>-69061.427224990097</v>
      </c>
      <c r="CD18" s="84">
        <f>(CD14-CD15-CD7+CD16)*WACC!C$42*(1-WACC!C$43)/(1-(1-WACC!C$43)*WACC!C$42)</f>
        <v>402838.26678637648</v>
      </c>
      <c r="CE18" s="84">
        <f>(CE14-CE15-CE7+CE16)*WACC!D$42*(1-WACC!D$43)/(1-(1-WACC!D$43)*WACC!D$42)</f>
        <v>503208.28915110556</v>
      </c>
      <c r="CF18" s="84">
        <f>(CF14-CF15-CF7+CF16)*WACC!E$42*(1-WACC!E$43)/(1-(1-WACC!E$43)*WACC!E$42)</f>
        <v>514135.29497690173</v>
      </c>
      <c r="CG18" s="84">
        <f>(CG14-CG15-CG7+CG16)*WACC!F$42*(1-WACC!F$43)/(1-(1-WACC!F$43)*WACC!F$42)</f>
        <v>459570.10875645821</v>
      </c>
      <c r="CH18" s="84">
        <f>(CH14-CH15-CH7+CH16)*WACC!G$42*(1-WACC!G$43)/(1-(1-WACC!G$43)*WACC!G$42)</f>
        <v>617355.09785709076</v>
      </c>
      <c r="CI18" s="84">
        <f>(CI14-CI15-CI7+CI16)*WACC!H$42*(1-WACC!H$43)/(1-(1-WACC!H$43)*WACC!H$42)</f>
        <v>508151.38245202624</v>
      </c>
      <c r="CJ18" s="84">
        <f>(CJ14-CJ15-CJ7+CJ16)*WACC!I$42*(1-WACC!I$43)/(1-(1-WACC!I$43)*WACC!I$42)</f>
        <v>434702.46801997628</v>
      </c>
      <c r="CK18" s="84">
        <f>(CK14-CK15-CK7+CK16)*WACC!J$42*(1-WACC!J$43)/(1-(1-WACC!J$43)*WACC!J$42)</f>
        <v>276894.93408716412</v>
      </c>
      <c r="CL18" s="84">
        <f>(CL14-CL15-CL7+CL16)*WACC!K$42*(1-WACC!K$43)/(1-(1-WACC!K$43)*WACC!K$42)</f>
        <v>471077.69759362203</v>
      </c>
      <c r="CM18" s="84">
        <f>(CM14-CM15-CM7+CM16)*WACC!L$42*(1-WACC!L$43)/(1-(1-WACC!L$43)*WACC!L$42)</f>
        <v>361132.21945495607</v>
      </c>
      <c r="CN18" s="84">
        <f>(CN14-CN15-CN7+CN16)*WACC!M$42*(1-WACC!M$43)/(1-(1-WACC!M$43)*WACC!M$42)</f>
        <v>158904.02168872367</v>
      </c>
      <c r="CO18" s="84">
        <f>(CO14-CO15-CO7+CO16)*WACC!N$42*(1-WACC!N$43)/(1-(1-WACC!N$43)*WACC!N$42)</f>
        <v>252804.59002463511</v>
      </c>
      <c r="CP18" s="84">
        <f>(CP14-CP15-CP7+CP16)*WACC!O$42*(1-WACC!O$43)/(1-(1-WACC!O$43)*WACC!O$42)</f>
        <v>258520.31671710574</v>
      </c>
      <c r="CQ18" s="84">
        <f>(CQ14-CQ15-CQ7+CQ16)*WACC!P$42*(1-WACC!P$43)/(1-(1-WACC!P$43)*WACC!P$42)</f>
        <v>296544.20529836178</v>
      </c>
      <c r="CR18" s="84">
        <f>(CR14-CR15-CR7+CR16)*WACC!Q$42*(1-WACC!Q$43)/(1-(1-WACC!Q$43)*WACC!Q$42)</f>
        <v>-77127.250050664632</v>
      </c>
      <c r="CS18" s="84">
        <f>(CS14-CS15-CS7+CS16)*WACC!R$12*(1-WACC!R$13)/(1-(1-WACC!R$13)*WACC!R$12)</f>
        <v>-125773.76700349468</v>
      </c>
      <c r="CT18" s="84">
        <f>(CT14-CT15-CT7+CT16)*WACC!S$12*(1-WACC!S$13)/(1-(1-WACC!S$13)*WACC!S$12)</f>
        <v>15925.874060075308</v>
      </c>
      <c r="CU18" s="84">
        <f>(CU14-CU15-CU7+CU16)*WACC!T$12*(1-WACC!T$13)/(1-(1-WACC!T$13)*WACC!T$12)</f>
        <v>-137393.6885093138</v>
      </c>
      <c r="CV18" s="84">
        <f>(CV14-CV15-CV7+CV16)*WACC!U$12*(1-WACC!U$13)/(1-(1-WACC!U$13)*WACC!U$12)</f>
        <v>-136894.4440247759</v>
      </c>
      <c r="CX18" s="84">
        <f>(CX14-CX15-CX7+CX16)*WACC!C$42*(1-WACC!C$43)/(1-(1-WACC!C$43)*WACC!C$42)</f>
        <v>36852.502374556039</v>
      </c>
      <c r="CY18" s="84">
        <f>(CY14-CY15-CY7+CY16)*WACC!D$42*(1-WACC!D$43)/(1-(1-WACC!D$43)*WACC!D$42)</f>
        <v>46034.565729753624</v>
      </c>
      <c r="CZ18" s="84">
        <f>(CZ14-CZ15-CZ7+CZ16)*WACC!E$42*(1-WACC!E$43)/(1-(1-WACC!E$43)*WACC!E$42)</f>
        <v>47034.191488632729</v>
      </c>
      <c r="DA18" s="84">
        <f>(DA14-DA15-DA7+DA16)*WACC!F$42*(1-WACC!F$43)/(1-(1-WACC!F$43)*WACC!F$42)</f>
        <v>42042.452072219909</v>
      </c>
      <c r="DB18" s="84">
        <f>(DB14-DB15-DB7+DB16)*WACC!G$42*(1-WACC!G$43)/(1-(1-WACC!G$43)*WACC!G$42)</f>
        <v>56476.958833177479</v>
      </c>
      <c r="DC18" s="84">
        <f>(DC14-DC15-DC7+DC16)*WACC!H$42*(1-WACC!H$43)/(1-(1-WACC!H$43)*WACC!H$42)</f>
        <v>46486.770429825869</v>
      </c>
      <c r="DD18" s="84">
        <f>(DD14-DD15-DD7+DD16)*WACC!I$42*(1-WACC!I$43)/(1-(1-WACC!I$43)*WACC!I$42)</f>
        <v>39767.507349113934</v>
      </c>
      <c r="DE18" s="84">
        <f>(DE14-DE15-DE7+DE16)*WACC!J$42*(1-WACC!J$43)/(1-(1-WACC!J$43)*WACC!J$42)</f>
        <v>25330.938138905865</v>
      </c>
      <c r="DF18" s="84">
        <f>(DF14-DF15-DF7+DF16)*WACC!K$42*(1-WACC!K$43)/(1-(1-WACC!K$43)*WACC!K$42)</f>
        <v>43095.190801164463</v>
      </c>
      <c r="DG18" s="84">
        <f>(DG14-DG15-DG7+DG16)*WACC!L$42*(1-WACC!L$43)/(1-(1-WACC!L$43)*WACC!L$42)</f>
        <v>33037.144363571446</v>
      </c>
      <c r="DH18" s="84">
        <f>(DH14-DH15-DH7+DH16)*WACC!M$42*(1-WACC!M$43)/(1-(1-WACC!M$43)*WACC!M$42)</f>
        <v>14536.877971364953</v>
      </c>
      <c r="DI18" s="84">
        <f>(DI14-DI15-DI7+DI16)*WACC!N$42*(1-WACC!N$43)/(1-(1-WACC!N$43)*WACC!N$42)</f>
        <v>23127.102170564289</v>
      </c>
      <c r="DJ18" s="84">
        <f>(DJ14-DJ15-DJ7+DJ16)*WACC!O$42*(1-WACC!O$43)/(1-(1-WACC!O$43)*WACC!O$42)</f>
        <v>23649.989018397595</v>
      </c>
      <c r="DK18" s="84">
        <f>(DK14-DK15-DK7+DK16)*WACC!P$42*(1-WACC!P$43)/(1-(1-WACC!P$43)*WACC!P$42)</f>
        <v>27128.495422987722</v>
      </c>
      <c r="DL18" s="84">
        <f>(DL14-DL15-DL7+DL16)*WACC!Q$42*(1-WACC!Q$43)/(1-(1-WACC!Q$43)*WACC!Q$42)</f>
        <v>-7055.7651081277554</v>
      </c>
      <c r="DM18" s="84">
        <f>(DM14-DM15-DM7+DM16)*WACC!R$12*(1-WACC!R$13)/(1-(1-WACC!R$13)*WACC!R$12)</f>
        <v>-11506.052154699972</v>
      </c>
      <c r="DN18" s="84">
        <f>(DN14-DN15-DN7+DN16)*WACC!S$12*(1-WACC!S$13)/(1-(1-WACC!S$13)*WACC!S$12)</f>
        <v>1456.9328454133865</v>
      </c>
      <c r="DO18" s="84">
        <f>(DO14-DO15-DO7+DO16)*WACC!T$12*(1-WACC!T$13)/(1-(1-WACC!T$13)*WACC!T$12)</f>
        <v>-12569.067116312943</v>
      </c>
      <c r="DP18" s="84">
        <f>(DP14-DP15-DP7+DP16)*WACC!U$12*(1-WACC!U$13)/(1-(1-WACC!U$13)*WACC!U$12)</f>
        <v>-12523.395197817064</v>
      </c>
      <c r="DR18" s="84">
        <f>(DR14-DR15-DR7+DR16)*WACC!C$42*(1-WACC!C$43)/(1-(1-WACC!C$43)*WACC!C$42)</f>
        <v>145375.18404946866</v>
      </c>
      <c r="DS18" s="84">
        <f>(DS14-DS15-DS7+DS16)*WACC!D$42*(1-WACC!D$43)/(1-(1-WACC!D$43)*WACC!D$42)</f>
        <v>140236.23720555301</v>
      </c>
      <c r="DT18" s="84">
        <f>(DT14-DT15-DT7+DT16)*WACC!E$42*(1-WACC!E$43)/(1-(1-WACC!E$43)*WACC!E$42)</f>
        <v>115172.61531263687</v>
      </c>
      <c r="DU18" s="84">
        <f>(DU14-DU15-DU7+DU16)*WACC!F$42*(1-WACC!F$43)/(1-(1-WACC!F$43)*WACC!F$42)</f>
        <v>83955.694722595392</v>
      </c>
      <c r="DV18" s="84">
        <f>(DV14-DV15-DV7+DV16)*WACC!G$42*(1-WACC!G$43)/(1-(1-WACC!G$43)*WACC!G$42)</f>
        <v>100150.99482034822</v>
      </c>
      <c r="DW18" s="84">
        <f>(DW14-DW15-DW7+DW16)*WACC!H$42*(1-WACC!H$43)/(1-(1-WACC!H$43)*WACC!H$42)</f>
        <v>101189.05848578698</v>
      </c>
      <c r="DX18" s="84">
        <f>(DX14-DX15-DX7+DX16)*WACC!I$42*(1-WACC!I$43)/(1-(1-WACC!I$43)*WACC!I$42)</f>
        <v>96289.527776820847</v>
      </c>
      <c r="DY18" s="84">
        <f>(DY14-DY15-DY7+DY16)*WACC!J$42*(1-WACC!J$43)/(1-(1-WACC!J$43)*WACC!J$42)</f>
        <v>68471.176794462983</v>
      </c>
      <c r="DZ18" s="84">
        <f>(DZ14-DZ15-DZ7+DZ16)*WACC!K$42*(1-WACC!K$43)/(1-(1-WACC!K$43)*WACC!K$42)</f>
        <v>80569.808930668907</v>
      </c>
      <c r="EA18" s="84">
        <f>(EA14-EA15-EA7+EA16)*WACC!L$42*(1-WACC!L$43)/(1-(1-WACC!L$43)*WACC!L$42)</f>
        <v>70374.757235388301</v>
      </c>
      <c r="EB18" s="84">
        <f>(EB14-EB15-EB7+EB16)*WACC!M$42*(1-WACC!M$43)/(1-(1-WACC!M$43)*WACC!M$42)</f>
        <v>35829.7572213237</v>
      </c>
      <c r="EC18" s="84">
        <f>(EC14-EC15-EC7+EC16)*WACC!N$42*(1-WACC!N$43)/(1-(1-WACC!N$43)*WACC!N$42)</f>
        <v>88487.856415298447</v>
      </c>
      <c r="ED18" s="84">
        <f>(ED14-ED15-ED7+ED16)*WACC!O$42*(1-WACC!O$43)/(1-(1-WACC!O$43)*WACC!O$42)</f>
        <v>104017.46102833543</v>
      </c>
      <c r="EE18" s="84">
        <f>(EE14-EE15-EE7+EE16)*WACC!P$42*(1-WACC!P$43)/(1-(1-WACC!P$43)*WACC!P$42)</f>
        <v>94364.279239377851</v>
      </c>
      <c r="EF18" s="84">
        <f>(EF14-EF15-EF7+EF16)*WACC!Q$42*(1-WACC!Q$43)/(1-(1-WACC!Q$43)*WACC!Q$42)</f>
        <v>-23298.570234040373</v>
      </c>
      <c r="EG18" s="84">
        <f>(EG14-EG15-EG7+EG16)*WACC!R$12*(1-WACC!R$13)/(1-(1-WACC!R$13)*WACC!R$12)</f>
        <v>-36368.94107081808</v>
      </c>
      <c r="EH18" s="84">
        <f>(EH14-EH15-EH7+EH16)*WACC!S$12*(1-WACC!S$13)/(1-(1-WACC!S$13)*WACC!S$12)</f>
        <v>4754.0717339080793</v>
      </c>
      <c r="EI18" s="84">
        <f>(EI14-EI15-EI7+EI16)*WACC!T$12*(1-WACC!T$13)/(1-(1-WACC!T$13)*WACC!T$12)</f>
        <v>-44574.582582636875</v>
      </c>
      <c r="EJ18" s="84">
        <f>(EJ14-EJ15-EJ7+EJ16)*WACC!U$12*(1-WACC!U$13)/(1-(1-WACC!U$13)*WACC!U$12)</f>
        <v>-48097.689749617661</v>
      </c>
    </row>
    <row r="19" spans="1:140" x14ac:dyDescent="0.25">
      <c r="A19" s="180" t="s">
        <v>277</v>
      </c>
      <c r="B19" s="177">
        <f>(B6-B5*(WACC!C$51-WACC!C$52))*WACC!C$42*(1-WACC!C$43)/(1-WACC!C$42*(1-WACC!C$43))</f>
        <v>46912.41010735662</v>
      </c>
      <c r="C19" s="177">
        <f>(C6-C5*(WACC!D$51-WACC!D$52))*WACC!D$42*(1-WACC!D$43)/(1-WACC!D$42*(1-WACC!D$43))</f>
        <v>234021.69326117594</v>
      </c>
      <c r="D19" s="177">
        <f>(D6-D5*(WACC!E$51-WACC!E$52))*WACC!E$42*(1-WACC!E$43)/(1-WACC!E$42*(1-WACC!E$43))</f>
        <v>-193446.63494473847</v>
      </c>
      <c r="E19" s="177">
        <f>(E6-E5*(WACC!F$51-WACC!F$52))*WACC!F$42*(1-WACC!F$43)/(1-WACC!F$42*(1-WACC!F$43))</f>
        <v>401503.01802888047</v>
      </c>
      <c r="F19" s="177">
        <f>(F6-F5*(WACC!G$51-WACC!G$52))*WACC!G$42*(1-WACC!G$43)/(1-WACC!G$42*(1-WACC!G$43))</f>
        <v>-263990.32850912947</v>
      </c>
      <c r="G19" s="177">
        <f>(G6-G5*(WACC!H$51-WACC!H$52))*WACC!H$42*(1-WACC!H$43)/(1-WACC!H$42*(1-WACC!H$43))</f>
        <v>-22976.294919377677</v>
      </c>
      <c r="H19" s="177">
        <f>(H6-H5*(WACC!I$51-WACC!I$52))*WACC!I$42*(1-WACC!I$43)/(1-WACC!I$42*(1-WACC!I$43))</f>
        <v>151616.61807209993</v>
      </c>
      <c r="I19" s="177">
        <f>(I6-I5*(WACC!J$51-WACC!J$52))*WACC!J$42*(1-WACC!J$43)/(1-WACC!J$42*(1-WACC!J$43))</f>
        <v>-187740.42412859463</v>
      </c>
      <c r="J19" s="177">
        <f>(J6-J5*(WACC!K$51-WACC!K$52))*WACC!K$42*(1-WACC!K$43)/(1-WACC!K$42*(1-WACC!K$43))</f>
        <v>-98644.923157283061</v>
      </c>
      <c r="K19" s="177">
        <f>(K6-K5*(WACC!L$51-WACC!L$52))*WACC!L$42*(1-WACC!L$43)/(1-WACC!L$42*(1-WACC!L$43))</f>
        <v>-118856.47328665556</v>
      </c>
      <c r="L19" s="177">
        <f>(L6-L5*(WACC!M$51-WACC!M$52))*WACC!M$42*(1-WACC!M$43)/(1-WACC!M$42*(1-WACC!M$43))</f>
        <v>-374946.45662684273</v>
      </c>
      <c r="M19" s="177">
        <f>(M6-M5*(WACC!N$51-WACC!N$52))*WACC!N$42*(1-WACC!N$43)/(1-WACC!N$42*(1-WACC!N$43))</f>
        <v>-474253.13469395979</v>
      </c>
      <c r="N19" s="177">
        <f>(N6-N5*(WACC!O$51-WACC!O$52))*WACC!O$42*(1-WACC!O$43)/(1-WACC!O$42*(1-WACC!O$43))</f>
        <v>-179663.18169097239</v>
      </c>
      <c r="O19" s="177">
        <f>(O6-O5*(WACC!P$51-WACC!P$52))*WACC!P$42*(1-WACC!P$43)/(1-WACC!P$42*(1-WACC!P$43))</f>
        <v>-122795.46628244186</v>
      </c>
      <c r="P19" s="177">
        <f>(P6-P5*(WACC!Q$51-WACC!Q$52))*WACC!Q$42*(1-WACC!Q$43)/(1-WACC!Q$42*(1-WACC!Q$43))</f>
        <v>-143877.39373373782</v>
      </c>
      <c r="Q19" s="179">
        <f>(Q6-Q5*(WACC!R$21-WACC!R$22))*WACC!R$12*(1-WACC!R$13)/(1-WACC!R$12*(1-WACC!R$13))</f>
        <v>-33287.497878048205</v>
      </c>
      <c r="R19" s="179">
        <f>(R6-R5*(WACC!S$21-WACC!S$22))*WACC!S$12*(1-WACC!S$13)/(1-WACC!S$12*(1-WACC!S$13))</f>
        <v>-242032.82410930665</v>
      </c>
      <c r="S19" s="179">
        <f>(S6-S5*(WACC!T$21-WACC!T$22))*WACC!T$12*(1-WACC!T$13)/(1-WACC!T$12*(1-WACC!T$13))</f>
        <v>202504.02080470385</v>
      </c>
      <c r="T19" s="179">
        <f>(T6-T5*(WACC!U$21-WACC!U$22))*WACC!U$12*(1-WACC!U$13)/(1-WACC!U$12*(1-WACC!U$13))</f>
        <v>1125368.7621841847</v>
      </c>
      <c r="U19" s="36"/>
      <c r="V19" s="177">
        <f>(V6-V5*(WACC!C$51-WACC!C$52))*WACC!C$42*(1-WACC!C$43)/(1-WACC!C$42*(1-WACC!C$43))</f>
        <v>3804.6289251084809</v>
      </c>
      <c r="W19" s="177">
        <f>(W6-W5*(WACC!D$51-WACC!D$52))*WACC!D$42*(1-WACC!D$43)/(1-WACC!D$42*(1-WACC!D$43))</f>
        <v>18979.321276540239</v>
      </c>
      <c r="X19" s="177">
        <f>(X6-X5*(WACC!E$51-WACC!E$52))*WACC!E$42*(1-WACC!E$43)/(1-WACC!E$42*(1-WACC!E$43))</f>
        <v>-15688.655967394929</v>
      </c>
      <c r="Y19" s="177">
        <f>(Y6-Y5*(WACC!F$51-WACC!F$52))*WACC!F$42*(1-WACC!F$43)/(1-WACC!F$42*(1-WACC!F$43))</f>
        <v>32562.172619468274</v>
      </c>
      <c r="Z19" s="177">
        <f>(Z6-Z5*(WACC!G$51-WACC!G$52))*WACC!G$42*(1-WACC!G$43)/(1-WACC!G$42*(1-WACC!G$43))</f>
        <v>-21409.798334731509</v>
      </c>
      <c r="AA19" s="177">
        <f>(AA6-AA5*(WACC!H$51-WACC!H$52))*WACC!H$42*(1-WACC!H$43)/(1-WACC!H$42*(1-WACC!H$43))</f>
        <v>-1863.3934185441269</v>
      </c>
      <c r="AB19" s="177">
        <f>(AB6-AB5*(WACC!I$51-WACC!I$52))*WACC!I$42*(1-WACC!I$43)/(1-WACC!I$42*(1-WACC!I$43))</f>
        <v>12296.212650856432</v>
      </c>
      <c r="AC19" s="177">
        <f>(AC6-AC5*(WACC!J$51-WACC!J$52))*WACC!J$42*(1-WACC!J$43)/(1-WACC!J$42*(1-WACC!J$43))</f>
        <v>-15225.878321262919</v>
      </c>
      <c r="AD19" s="177">
        <f>(AD6-AD5*(WACC!K$51-WACC!K$52))*WACC!K$42*(1-WACC!K$43)/(1-WACC!K$42*(1-WACC!K$43))</f>
        <v>-8000.1715345776274</v>
      </c>
      <c r="AE19" s="177">
        <f>(AE6-AE5*(WACC!L$51-WACC!L$52))*WACC!L$42*(1-WACC!L$43)/(1-WACC!L$42*(1-WACC!L$43))</f>
        <v>-9639.342237330231</v>
      </c>
      <c r="AF19" s="177">
        <f>(AF6-AF5*(WACC!M$51-WACC!M$52))*WACC!M$42*(1-WACC!M$43)/(1-WACC!M$42*(1-WACC!M$43))</f>
        <v>-30408.407199785674</v>
      </c>
      <c r="AG19" s="177">
        <f>(AG6-AG5*(WACC!N$51-WACC!N$52))*WACC!N$42*(1-WACC!N$43)/(1-WACC!N$42*(1-WACC!N$43))</f>
        <v>-38462.26491525965</v>
      </c>
      <c r="AH19" s="177">
        <f>(AH6-AH5*(WACC!O$51-WACC!O$52))*WACC!O$42*(1-WACC!O$43)/(1-WACC!O$42*(1-WACC!O$43))</f>
        <v>-14570.808369772885</v>
      </c>
      <c r="AI19" s="177">
        <f>(AI6-AI5*(WACC!P$51-WACC!P$52))*WACC!P$42*(1-WACC!P$43)/(1-WACC!P$42*(1-WACC!P$43))</f>
        <v>-9958.8377168500228</v>
      </c>
      <c r="AJ19" s="177">
        <f>(AJ6-AJ5*(WACC!Q$51-WACC!Q$52))*WACC!Q$42*(1-WACC!Q$43)/(1-WACC!Q$42*(1-WACC!Q$43))</f>
        <v>-11668.580178271159</v>
      </c>
      <c r="AK19" s="179">
        <f>(AK6-AK5*(WACC!R$21-WACC!R$22))*WACC!R$12*(1-WACC!R$13)/(1-WACC!R$12*(1-WACC!R$13))</f>
        <v>-2699.58363477065</v>
      </c>
      <c r="AL19" s="179">
        <f>(AL6-AL5*(WACC!S$21-WACC!S$22))*WACC!S$12*(1-WACC!S$13)/(1-WACC!S$12*(1-WACC!S$13))</f>
        <v>-19629.076106110828</v>
      </c>
      <c r="AM19" s="179">
        <f>(AM6-AM5*(WACC!T$21-WACC!T$22))*WACC!T$12*(1-WACC!T$13)/(1-WACC!T$12*(1-WACC!T$13))</f>
        <v>16423.216366236495</v>
      </c>
      <c r="AN19" s="179">
        <f>(AN6-AN5*(WACC!U$21-WACC!U$22))*WACC!U$12*(1-WACC!U$13)/(1-WACC!U$12*(1-WACC!U$13))</f>
        <v>91268.212573635479</v>
      </c>
      <c r="AO19" s="36"/>
      <c r="AP19" s="177">
        <f>(AP6-AP5*(WACC!C$51-WACC!C$52))*WACC!C$42*(1-WACC!C$43)/(1-WACC!C$42*(1-WACC!C$43))</f>
        <v>237142.98687902515</v>
      </c>
      <c r="AQ19" s="177">
        <f>(AQ6-AQ5*(WACC!D$51-WACC!D$52))*WACC!D$42*(1-WACC!D$43)/(1-WACC!D$42*(1-WACC!D$43))</f>
        <v>1182983.4196844643</v>
      </c>
      <c r="AR19" s="177">
        <f>(AR6-AR5*(WACC!E$51-WACC!E$52))*WACC!E$42*(1-WACC!E$43)/(1-WACC!E$42*(1-WACC!E$43))</f>
        <v>-977875.84793679847</v>
      </c>
      <c r="AS19" s="177">
        <f>(AS6-AS5*(WACC!F$51-WACC!F$52))*WACC!F$42*(1-WACC!F$43)/(1-WACC!F$42*(1-WACC!F$43))</f>
        <v>2029604.2074669914</v>
      </c>
      <c r="AT19" s="177">
        <f>(AT6-AT5*(WACC!G$51-WACC!G$52))*WACC!G$42*(1-WACC!G$43)/(1-WACC!G$42*(1-WACC!G$43))</f>
        <v>-1334475.3523974332</v>
      </c>
      <c r="AU19" s="177">
        <f>(AU6-AU5*(WACC!H$51-WACC!H$52))*WACC!H$42*(1-WACC!H$43)/(1-WACC!H$42*(1-WACC!H$43))</f>
        <v>-116145.53999943756</v>
      </c>
      <c r="AV19" s="177">
        <f>(AV6-AV5*(WACC!I$51-WACC!I$52))*WACC!I$42*(1-WACC!I$43)/(1-WACC!I$42*(1-WACC!I$43))</f>
        <v>766424.44052292441</v>
      </c>
      <c r="AW19" s="177">
        <f>(AW6-AW5*(WACC!J$51-WACC!J$52))*WACC!J$42*(1-WACC!J$43)/(1-WACC!J$42*(1-WACC!J$43))</f>
        <v>-949030.86057407921</v>
      </c>
      <c r="AX19" s="177">
        <f>(AX6-AX5*(WACC!K$51-WACC!K$52))*WACC!K$42*(1-WACC!K$43)/(1-WACC!K$42*(1-WACC!K$43))</f>
        <v>-498651.67158190883</v>
      </c>
      <c r="AY19" s="177">
        <f>(AY6-AY5*(WACC!L$51-WACC!L$52))*WACC!L$42*(1-WACC!L$43)/(1-WACC!L$42*(1-WACC!L$43))</f>
        <v>-600821.38224408415</v>
      </c>
      <c r="AZ19" s="177">
        <f>(AZ6-AZ5*(WACC!M$51-WACC!M$52))*WACC!M$42*(1-WACC!M$43)/(1-WACC!M$42*(1-WACC!M$43))</f>
        <v>-1895360.3071301491</v>
      </c>
      <c r="BA19" s="177">
        <f>(BA6-BA5*(WACC!N$51-WACC!N$52))*WACC!N$42*(1-WACC!N$43)/(1-WACC!N$42*(1-WACC!N$43))</f>
        <v>-2397357.682885367</v>
      </c>
      <c r="BB19" s="177">
        <f>(BB6-BB5*(WACC!O$51-WACC!O$52))*WACC!O$42*(1-WACC!O$43)/(1-WACC!O$42*(1-WACC!O$43))</f>
        <v>-908200.27026715153</v>
      </c>
      <c r="BC19" s="177">
        <f>(BC6-BC5*(WACC!P$51-WACC!P$52))*WACC!P$42*(1-WACC!P$43)/(1-WACC!P$42*(1-WACC!P$43))</f>
        <v>-620732.97626125184</v>
      </c>
      <c r="BD19" s="177">
        <f>(BD6-BD5*(WACC!Q$51-WACC!Q$52))*WACC!Q$42*(1-WACC!Q$43)/(1-WACC!Q$42*(1-WACC!Q$43))</f>
        <v>-727302.82002264506</v>
      </c>
      <c r="BE19" s="179">
        <f>(BE6-BE5*(WACC!R$21-WACC!R$22))*WACC!R$12*(1-WACC!R$13)/(1-WACC!R$12*(1-WACC!R$13))</f>
        <v>-168268.99460244711</v>
      </c>
      <c r="BF19" s="179">
        <f>(BF6-BF5*(WACC!S$21-WACC!S$22))*WACC!S$12*(1-WACC!S$13)/(1-WACC!S$12*(1-WACC!S$13))</f>
        <v>-1223479.5383630919</v>
      </c>
      <c r="BG19" s="179">
        <f>(BG6-BG5*(WACC!T$21-WACC!T$22))*WACC!T$12*(1-WACC!T$13)/(1-WACC!T$12*(1-WACC!T$13))</f>
        <v>1023661.1251225392</v>
      </c>
      <c r="BH19" s="179">
        <f>(BH6-BH5*(WACC!U$21-WACC!U$22))*WACC!U$12*(1-WACC!U$13)/(1-WACC!U$12*(1-WACC!U$13))</f>
        <v>5688757.106041762</v>
      </c>
      <c r="BI19" s="36"/>
      <c r="BJ19" s="177">
        <f>(BJ6-BJ5*(WACC!C$51-WACC!C$52))*WACC!C$42*(1-WACC!C$43)/(1-WACC!C$42*(1-WACC!C$43))</f>
        <v>46619.816071268629</v>
      </c>
      <c r="BK19" s="177">
        <f>(BK6-BK5*(WACC!D$51-WACC!D$52))*WACC!D$42*(1-WACC!D$43)/(1-WACC!D$42*(1-WACC!D$43))</f>
        <v>232562.09330442562</v>
      </c>
      <c r="BL19" s="177">
        <f>(BL6-BL5*(WACC!E$51-WACC!E$52))*WACC!E$42*(1-WACC!E$43)/(1-WACC!E$42*(1-WACC!E$43))</f>
        <v>-192240.10278071568</v>
      </c>
      <c r="BM19" s="177">
        <f>(BM6-BM5*(WACC!F$51-WACC!F$52))*WACC!F$42*(1-WACC!F$43)/(1-WACC!F$42*(1-WACC!F$43))</f>
        <v>398998.83228616812</v>
      </c>
      <c r="BN19" s="177">
        <f>(BN6-BN5*(WACC!G$51-WACC!G$52))*WACC!G$42*(1-WACC!G$43)/(1-WACC!G$42*(1-WACC!G$43))</f>
        <v>-262343.81332199014</v>
      </c>
      <c r="BO19" s="177">
        <f>(BO6-BO5*(WACC!H$51-WACC!H$52))*WACC!H$42*(1-WACC!H$43)/(1-WACC!H$42*(1-WACC!H$43))</f>
        <v>-22832.991114489843</v>
      </c>
      <c r="BP19" s="177">
        <f>(BP6-BP5*(WACC!I$51-WACC!I$52))*WACC!I$42*(1-WACC!I$43)/(1-WACC!I$42*(1-WACC!I$43))</f>
        <v>150670.98091300952</v>
      </c>
      <c r="BQ19" s="177">
        <f>(BQ6-BQ5*(WACC!J$51-WACC!J$52))*WACC!J$42*(1-WACC!J$43)/(1-WACC!J$42*(1-WACC!J$43))</f>
        <v>-186569.48176372473</v>
      </c>
      <c r="BR19" s="177">
        <f>(BR6-BR5*(WACC!K$51-WACC!K$52))*WACC!K$42*(1-WACC!K$43)/(1-WACC!K$42*(1-WACC!K$43))</f>
        <v>-98029.67196596229</v>
      </c>
      <c r="BS19" s="177">
        <f>(BS6-BS5*(WACC!L$51-WACC!L$52))*WACC!L$42*(1-WACC!L$43)/(1-WACC!L$42*(1-WACC!L$43))</f>
        <v>-118115.16208233529</v>
      </c>
      <c r="BT19" s="177">
        <f>(BT6-BT5*(WACC!M$51-WACC!M$52))*WACC!M$42*(1-WACC!M$43)/(1-WACC!M$42*(1-WACC!M$43))</f>
        <v>-372607.868854762</v>
      </c>
      <c r="BU19" s="177">
        <f>(BU6-BU5*(WACC!N$51-WACC!N$52))*WACC!N$42*(1-WACC!N$43)/(1-WACC!N$42*(1-WACC!N$43))</f>
        <v>-471295.29615891183</v>
      </c>
      <c r="BV19" s="177">
        <f>(BV6-BV5*(WACC!O$51-WACC!O$52))*WACC!O$42*(1-WACC!O$43)/(1-WACC!O$42*(1-WACC!O$43))</f>
        <v>-178542.61731691117</v>
      </c>
      <c r="BW19" s="177">
        <f>(BW6-BW5*(WACC!P$51-WACC!P$52))*WACC!P$42*(1-WACC!P$43)/(1-WACC!P$42*(1-WACC!P$43))</f>
        <v>-122029.485708625</v>
      </c>
      <c r="BX19" s="177">
        <f>(BX6-BX5*(WACC!Q$51-WACC!Q$52))*WACC!Q$42*(1-WACC!Q$43)/(1-WACC!Q$42*(1-WACC!Q$43))</f>
        <v>-142980.04109610338</v>
      </c>
      <c r="BY19" s="179">
        <f>(BY6-BY5*(WACC!R$21-WACC!R$22))*WACC!R$12*(1-WACC!R$13)/(1-WACC!R$12*(1-WACC!R$13))</f>
        <v>-33079.925825055834</v>
      </c>
      <c r="BZ19" s="179">
        <f>(BZ6-BZ5*(WACC!S$21-WACC!S$22))*WACC!S$12*(1-WACC!S$13)/(1-WACC!S$12*(1-WACC!S$13))</f>
        <v>-240523.23158963499</v>
      </c>
      <c r="CA19" s="179">
        <f>(CA6-CA5*(WACC!T$21-WACC!T$22))*WACC!T$12*(1-WACC!T$13)/(1-WACC!T$12*(1-WACC!T$13))</f>
        <v>201241.03788221441</v>
      </c>
      <c r="CB19" s="179">
        <f>(CB6-CB5*(WACC!U$21-WACC!U$22))*WACC!U$12*(1-WACC!U$13)/(1-WACC!U$12*(1-WACC!U$13))</f>
        <v>1118349.8288301001</v>
      </c>
      <c r="CC19" s="36"/>
      <c r="CD19" s="177">
        <f>(CD6-CD5*(WACC!C$51-WACC!C$52))*WACC!C$42*(1-WACC!C$43)/(1-WACC!C$42*(1-WACC!C$43))</f>
        <v>92410.395159108812</v>
      </c>
      <c r="CE19" s="177">
        <f>(CE6-CE5*(WACC!D$51-WACC!D$52))*WACC!D$42*(1-WACC!D$43)/(1-WACC!D$42*(1-WACC!D$43))</f>
        <v>460987.55319921643</v>
      </c>
      <c r="CF19" s="177">
        <f>(CF6-CF5*(WACC!E$51-WACC!E$52))*WACC!E$42*(1-WACC!E$43)/(1-WACC!E$42*(1-WACC!E$43))</f>
        <v>-381060.78831876832</v>
      </c>
      <c r="CG19" s="177">
        <f>(CG6-CG5*(WACC!F$51-WACC!F$52))*WACC!F$42*(1-WACC!F$43)/(1-WACC!F$42*(1-WACC!F$43))</f>
        <v>790900.58406110911</v>
      </c>
      <c r="CH19" s="177">
        <f>(CH6-CH5*(WACC!G$51-WACC!G$52))*WACC!G$42*(1-WACC!G$43)/(1-WACC!G$42*(1-WACC!G$43))</f>
        <v>-520021.2591909722</v>
      </c>
      <c r="CI19" s="177">
        <f>(CI6-CI5*(WACC!H$51-WACC!H$52))*WACC!H$42*(1-WACC!H$43)/(1-WACC!H$42*(1-WACC!H$43))</f>
        <v>-45259.846764063528</v>
      </c>
      <c r="CJ19" s="177">
        <f>(CJ6-CJ5*(WACC!I$51-WACC!I$52))*WACC!I$42*(1-WACC!I$43)/(1-WACC!I$42*(1-WACC!I$43))</f>
        <v>298661.9437514905</v>
      </c>
      <c r="CK19" s="177">
        <f>(CK6-CK5*(WACC!J$51-WACC!J$52))*WACC!J$42*(1-WACC!J$43)/(1-WACC!J$42*(1-WACC!J$43))</f>
        <v>-369820.41087548516</v>
      </c>
      <c r="CL19" s="177">
        <f>(CL6-CL5*(WACC!K$51-WACC!K$52))*WACC!K$42*(1-WACC!K$43)/(1-WACC!K$42*(1-WACC!K$43))</f>
        <v>-194315.66846690152</v>
      </c>
      <c r="CM19" s="177">
        <f>(CM6-CM5*(WACC!L$51-WACC!L$52))*WACC!L$42*(1-WACC!L$43)/(1-WACC!L$42*(1-WACC!L$43))</f>
        <v>-234129.38364288505</v>
      </c>
      <c r="CN19" s="177">
        <f>(CN6-CN5*(WACC!M$51-WACC!M$52))*WACC!M$42*(1-WACC!M$43)/(1-WACC!M$42*(1-WACC!M$43))</f>
        <v>-738588.03392113163</v>
      </c>
      <c r="CO19" s="177">
        <f>(CO6-CO5*(WACC!N$51-WACC!N$52))*WACC!N$42*(1-WACC!N$43)/(1-WACC!N$42*(1-WACC!N$43))</f>
        <v>-934207.55860758142</v>
      </c>
      <c r="CP19" s="177">
        <f>(CP6-CP5*(WACC!O$51-WACC!O$52))*WACC!O$42*(1-WACC!O$43)/(1-WACC!O$42*(1-WACC!O$43))</f>
        <v>-353909.45759577351</v>
      </c>
      <c r="CQ19" s="177">
        <f>(CQ6-CQ5*(WACC!P$51-WACC!P$52))*WACC!P$42*(1-WACC!P$43)/(1-WACC!P$42*(1-WACC!P$43))</f>
        <v>-241888.58503205693</v>
      </c>
      <c r="CR19" s="177">
        <f>(CR6-CR5*(WACC!Q$51-WACC!Q$52))*WACC!Q$42*(1-WACC!Q$43)/(1-WACC!Q$42*(1-WACC!Q$43))</f>
        <v>-283416.97090343939</v>
      </c>
      <c r="CS19" s="179">
        <f>(CS6-CS5*(WACC!R$21-WACC!R$22))*WACC!R$12*(1-WACC!R$13)/(1-WACC!R$12*(1-WACC!R$13))</f>
        <v>-65571.392228411612</v>
      </c>
      <c r="CT19" s="179">
        <f>(CT6-CT5*(WACC!S$21-WACC!S$22))*WACC!S$12*(1-WACC!S$13)/(1-WACC!S$12*(1-WACC!S$13))</f>
        <v>-476768.19147123164</v>
      </c>
      <c r="CU19" s="179">
        <f>(CU6-CU5*(WACC!T$21-WACC!T$22))*WACC!T$12*(1-WACC!T$13)/(1-WACC!T$12*(1-WACC!T$13))</f>
        <v>398902.44388056162</v>
      </c>
      <c r="CV19" s="179">
        <f>(CV6-CV5*(WACC!U$21-WACC!U$22))*WACC!U$12*(1-WACC!U$13)/(1-WACC!U$12*(1-WACC!U$13))</f>
        <v>2216807.2499698224</v>
      </c>
      <c r="CW19" s="36"/>
      <c r="CX19" s="177">
        <f>(CX6-CX5*(WACC!C$51-WACC!C$52))*WACC!C$42*(1-WACC!C$43)/(1-WACC!C$42*(1-WACC!C$43))</f>
        <v>8453.8997106762545</v>
      </c>
      <c r="CY19" s="177">
        <f>(CY6-CY5*(WACC!D$51-WACC!D$52))*WACC!D$42*(1-WACC!D$43)/(1-WACC!D$42*(1-WACC!D$43))</f>
        <v>42172.122907885787</v>
      </c>
      <c r="CZ19" s="177">
        <f>(CZ6-CZ5*(WACC!E$51-WACC!E$52))*WACC!E$42*(1-WACC!E$43)/(1-WACC!E$42*(1-WACC!E$43))</f>
        <v>-34860.252275423692</v>
      </c>
      <c r="DA19" s="177">
        <f>(DA6-DA5*(WACC!F$51-WACC!F$52))*WACC!F$42*(1-WACC!F$43)/(1-WACC!F$42*(1-WACC!F$43))</f>
        <v>72353.269426626051</v>
      </c>
      <c r="DB19" s="177">
        <f>(DB6-DB5*(WACC!G$51-WACC!G$52))*WACC!G$42*(1-WACC!G$43)/(1-WACC!G$42*(1-WACC!G$43))</f>
        <v>-47572.652027414486</v>
      </c>
      <c r="DC19" s="177">
        <f>(DC6-DC5*(WACC!H$51-WACC!H$52))*WACC!H$42*(1-WACC!H$43)/(1-WACC!H$42*(1-WACC!H$43))</f>
        <v>-4140.467149882692</v>
      </c>
      <c r="DD19" s="177">
        <f>(DD6-DD5*(WACC!I$51-WACC!I$52))*WACC!I$42*(1-WACC!I$43)/(1-WACC!I$42*(1-WACC!I$43))</f>
        <v>27322.230529623208</v>
      </c>
      <c r="DE19" s="177">
        <f>(DE6-DE5*(WACC!J$51-WACC!J$52))*WACC!J$42*(1-WACC!J$43)/(1-WACC!J$42*(1-WACC!J$43))</f>
        <v>-33831.958613741568</v>
      </c>
      <c r="DF19" s="177">
        <f>(DF6-DF5*(WACC!K$51-WACC!K$52))*WACC!K$42*(1-WACC!K$43)/(1-WACC!K$42*(1-WACC!K$43))</f>
        <v>-17776.411091022983</v>
      </c>
      <c r="DG19" s="177">
        <f>(DG6-DG5*(WACC!L$51-WACC!L$52))*WACC!L$42*(1-WACC!L$43)/(1-WACC!L$42*(1-WACC!L$43))</f>
        <v>-21418.654527247643</v>
      </c>
      <c r="DH19" s="177">
        <f>(DH6-DH5*(WACC!M$51-WACC!M$52))*WACC!M$42*(1-WACC!M$43)/(1-WACC!M$42*(1-WACC!M$43))</f>
        <v>-67567.512903760318</v>
      </c>
      <c r="DI19" s="177">
        <f>(DI6-DI5*(WACC!N$51-WACC!N$52))*WACC!N$42*(1-WACC!N$43)/(1-WACC!N$42*(1-WACC!N$43))</f>
        <v>-85463.296589375663</v>
      </c>
      <c r="DJ19" s="177">
        <f>(DJ6-DJ5*(WACC!O$51-WACC!O$52))*WACC!O$42*(1-WACC!O$43)/(1-WACC!O$42*(1-WACC!O$43))</f>
        <v>-32376.390729886829</v>
      </c>
      <c r="DK19" s="177">
        <f>(DK6-DK5*(WACC!P$51-WACC!P$52))*WACC!P$42*(1-WACC!P$43)/(1-WACC!P$42*(1-WACC!P$43))</f>
        <v>-22128.401909917196</v>
      </c>
      <c r="DL19" s="177">
        <f>(DL6-DL5*(WACC!Q$51-WACC!Q$52))*WACC!Q$42*(1-WACC!Q$43)/(1-WACC!Q$42*(1-WACC!Q$43))</f>
        <v>-25927.55357670426</v>
      </c>
      <c r="DM19" s="179">
        <f>(DM6-DM5*(WACC!R$21-WACC!R$22))*WACC!R$12*(1-WACC!R$13)/(1-WACC!R$12*(1-WACC!R$13))</f>
        <v>-5998.6233772514988</v>
      </c>
      <c r="DN19" s="179">
        <f>(DN6-DN5*(WACC!S$21-WACC!S$22))*WACC!S$12*(1-WACC!S$13)/(1-WACC!S$12*(1-WACC!S$13))</f>
        <v>-43615.797329136185</v>
      </c>
      <c r="DO19" s="179">
        <f>(DO6-DO5*(WACC!T$21-WACC!T$22))*WACC!T$12*(1-WACC!T$13)/(1-WACC!T$12*(1-WACC!T$13))</f>
        <v>36492.491077084669</v>
      </c>
      <c r="DP19" s="179">
        <f>(DP6-DP5*(WACC!U$21-WACC!U$22))*WACC!U$12*(1-WACC!U$13)/(1-WACC!U$12*(1-WACC!U$13))</f>
        <v>202798.19373283035</v>
      </c>
      <c r="DR19" s="177">
        <f>(DR6-DR5*(WACC!C$51-WACC!C$52))*WACC!C$42*(1-WACC!C$43)/(1-WACC!C$42*(1-WACC!C$43))</f>
        <v>33348.81343698968</v>
      </c>
      <c r="DS19" s="177">
        <f>(DS6-DS5*(WACC!D$51-WACC!D$52))*WACC!D$42*(1-WACC!D$43)/(1-WACC!D$42*(1-WACC!D$43))</f>
        <v>128469.98201939266</v>
      </c>
      <c r="DT19" s="177">
        <f>(DT6-DT5*(WACC!E$51-WACC!E$52))*WACC!E$42*(1-WACC!E$43)/(1-WACC!E$42*(1-WACC!E$43))</f>
        <v>-85362.292790537758</v>
      </c>
      <c r="DU19" s="177">
        <f>(DU6-DU5*(WACC!F$51-WACC!F$52))*WACC!F$42*(1-WACC!F$43)/(1-WACC!F$42*(1-WACC!F$43))</f>
        <v>144484.17494129212</v>
      </c>
      <c r="DV19" s="177">
        <f>(DV6-DV5*(WACC!G$51-WACC!G$52))*WACC!G$42*(1-WACC!G$43)/(1-WACC!G$42*(1-WACC!G$43))</f>
        <v>-98476.236734545615</v>
      </c>
      <c r="DW19" s="177">
        <f>(DW6-DW5*(WACC!H$51-WACC!H$52))*WACC!H$42*(1-WACC!H$43)/(1-WACC!H$42*(1-WACC!H$43))</f>
        <v>-95849.552313273496</v>
      </c>
      <c r="DX19" s="177">
        <f>(DX6-DX5*(WACC!I$51-WACC!I$52))*WACC!I$42*(1-WACC!I$43)/(1-WACC!I$42*(1-WACC!I$43))</f>
        <v>-68229.083810285723</v>
      </c>
      <c r="DY19" s="177">
        <f>(DY6-DY5*(WACC!J$51-WACC!J$52))*WACC!J$42*(1-WACC!J$43)/(1-WACC!J$42*(1-WACC!J$43))</f>
        <v>-184627.4387206079</v>
      </c>
      <c r="DZ19" s="177">
        <f>(DZ6-DZ5*(WACC!K$51-WACC!K$52))*WACC!K$42*(1-WACC!K$43)/(1-WACC!K$42*(1-WACC!K$43))</f>
        <v>-33234.382269820358</v>
      </c>
      <c r="EA19" s="177">
        <f>(EA6-EA5*(WACC!L$51-WACC!L$52))*WACC!L$42*(1-WACC!L$43)/(1-WACC!L$42*(1-WACC!L$43))</f>
        <v>-45625.390502145747</v>
      </c>
      <c r="EB19" s="177">
        <f>(EB6-EB5*(WACC!M$51-WACC!M$52))*WACC!M$42*(1-WACC!M$43)/(1-WACC!M$42*(1-WACC!M$43))</f>
        <v>-166537.23201241819</v>
      </c>
      <c r="EC19" s="177">
        <f>(EC6-EC5*(WACC!N$51-WACC!N$52))*WACC!N$42*(1-WACC!N$43)/(1-WACC!N$42*(1-WACC!N$43))</f>
        <v>-326995.74125651072</v>
      </c>
      <c r="ED19" s="177">
        <f>(ED6-ED5*(WACC!O$51-WACC!O$52))*WACC!O$42*(1-WACC!O$43)/(1-WACC!O$42*(1-WACC!O$43))</f>
        <v>-142397.95030620869</v>
      </c>
      <c r="EE19" s="177">
        <f>(EE6-EE5*(WACC!P$51-WACC!P$52))*WACC!P$42*(1-WACC!P$43)/(1-WACC!P$42*(1-WACC!P$43))</f>
        <v>-76972.215382067938</v>
      </c>
      <c r="EF19" s="177">
        <f>(EF6-EF5*(WACC!Q$51-WACC!Q$52))*WACC!Q$42*(1-WACC!Q$43)/(1-WACC!Q$42*(1-WACC!Q$43))</f>
        <v>-85614.437484251612</v>
      </c>
      <c r="EG19" s="179">
        <f>(EG6-EG5*(WACC!R$21-WACC!R$22))*WACC!R$12*(1-WACC!R$13)/(1-WACC!R$12*(1-WACC!R$13))</f>
        <v>-18960.717700586338</v>
      </c>
      <c r="EH19" s="179">
        <f>(EH6-EH5*(WACC!S$21-WACC!S$22))*WACC!S$12*(1-WACC!S$13)/(1-WACC!S$12*(1-WACC!S$13))</f>
        <v>-142321.23217795062</v>
      </c>
      <c r="EI19" s="179">
        <f>(EI6-EI5*(WACC!T$21-WACC!T$22))*WACC!T$12*(1-WACC!T$13)/(1-WACC!T$12*(1-WACC!T$13))</f>
        <v>129415.73628279881</v>
      </c>
      <c r="EJ19" s="179">
        <f>(EJ6-EJ5*(WACC!U$21-WACC!U$22))*WACC!U$12*(1-WACC!U$13)/(1-WACC!U$12*(1-WACC!U$13))</f>
        <v>780180.00841984176</v>
      </c>
    </row>
    <row r="20" spans="1:140" s="147" customFormat="1" x14ac:dyDescent="0.25">
      <c r="A20" s="85" t="s">
        <v>58</v>
      </c>
      <c r="B20" s="181">
        <f>B14-B7+B18</f>
        <v>7772854.2853515903</v>
      </c>
      <c r="C20" s="181">
        <f t="shared" ref="C20:T20" si="44">C14-C7+C18</f>
        <v>8610014.8106842581</v>
      </c>
      <c r="D20" s="181">
        <f t="shared" si="44"/>
        <v>9511950.7020219993</v>
      </c>
      <c r="E20" s="181">
        <f t="shared" si="44"/>
        <v>10637686.775679061</v>
      </c>
      <c r="F20" s="181">
        <f t="shared" si="44"/>
        <v>11701027.749442749</v>
      </c>
      <c r="G20" s="181">
        <f t="shared" si="44"/>
        <v>12543963.213288782</v>
      </c>
      <c r="H20" s="181">
        <f t="shared" si="44"/>
        <v>12775819.694747271</v>
      </c>
      <c r="I20" s="181">
        <f t="shared" si="44"/>
        <v>11631659.139792135</v>
      </c>
      <c r="J20" s="181">
        <f t="shared" si="44"/>
        <v>12308571.953020133</v>
      </c>
      <c r="K20" s="181">
        <f t="shared" si="44"/>
        <v>11999207.497470565</v>
      </c>
      <c r="L20" s="181">
        <f t="shared" si="44"/>
        <v>11633275.993590534</v>
      </c>
      <c r="M20" s="181">
        <f t="shared" si="44"/>
        <v>12993669.777565995</v>
      </c>
      <c r="N20" s="181">
        <f t="shared" si="44"/>
        <v>12381608.719938042</v>
      </c>
      <c r="O20" s="181">
        <f t="shared" si="44"/>
        <v>12808410.174488571</v>
      </c>
      <c r="P20" s="181">
        <f t="shared" si="44"/>
        <v>11333408.045095721</v>
      </c>
      <c r="Q20" s="181">
        <f t="shared" si="44"/>
        <v>10572167.694965221</v>
      </c>
      <c r="R20" s="181">
        <f t="shared" si="44"/>
        <v>10699520.194178784</v>
      </c>
      <c r="S20" s="181">
        <f t="shared" si="44"/>
        <v>11946239.659126254</v>
      </c>
      <c r="T20" s="181">
        <f t="shared" si="44"/>
        <v>15324981.776149308</v>
      </c>
      <c r="V20" s="181">
        <f>V14-V7+V18</f>
        <v>630383.86169089179</v>
      </c>
      <c r="W20" s="181">
        <f t="shared" ref="W20:AN20" si="45">W14-W7+W18</f>
        <v>698278.15964639653</v>
      </c>
      <c r="X20" s="181">
        <f t="shared" si="45"/>
        <v>771425.78461224737</v>
      </c>
      <c r="Y20" s="181">
        <f t="shared" si="45"/>
        <v>862723.75924352894</v>
      </c>
      <c r="Z20" s="181">
        <f t="shared" si="45"/>
        <v>948961.4480933689</v>
      </c>
      <c r="AA20" s="181">
        <f t="shared" si="45"/>
        <v>1017324.0975588127</v>
      </c>
      <c r="AB20" s="181">
        <f t="shared" si="45"/>
        <v>1036127.8186597358</v>
      </c>
      <c r="AC20" s="181">
        <f t="shared" si="45"/>
        <v>943335.60584464995</v>
      </c>
      <c r="AD20" s="181">
        <f t="shared" si="45"/>
        <v>998233.7034501665</v>
      </c>
      <c r="AE20" s="181">
        <f t="shared" si="45"/>
        <v>973144.03201161348</v>
      </c>
      <c r="AF20" s="181">
        <f t="shared" si="45"/>
        <v>943466.80635733262</v>
      </c>
      <c r="AG20" s="181">
        <f t="shared" si="45"/>
        <v>1053795.6072016605</v>
      </c>
      <c r="AH20" s="181">
        <f t="shared" si="45"/>
        <v>1004157.035791788</v>
      </c>
      <c r="AI20" s="181">
        <f t="shared" si="45"/>
        <v>1038770.9787613687</v>
      </c>
      <c r="AJ20" s="181">
        <f t="shared" si="45"/>
        <v>919146.85152022494</v>
      </c>
      <c r="AK20" s="181">
        <f t="shared" si="45"/>
        <v>857409.90450295061</v>
      </c>
      <c r="AL20" s="181">
        <f t="shared" si="45"/>
        <v>867738.69507311203</v>
      </c>
      <c r="AM20" s="181">
        <f t="shared" si="45"/>
        <v>968848.38766352949</v>
      </c>
      <c r="AN20" s="181">
        <f t="shared" si="45"/>
        <v>1242867.0752710397</v>
      </c>
      <c r="AP20" s="181">
        <f>AP14-AP7+AP18</f>
        <v>39291903.306297652</v>
      </c>
      <c r="AQ20" s="181">
        <f t="shared" ref="AQ20:BH20" si="46">AQ14-AQ7+AQ18</f>
        <v>43523763.213309065</v>
      </c>
      <c r="AR20" s="181">
        <f t="shared" si="46"/>
        <v>48083063.636283539</v>
      </c>
      <c r="AS20" s="181">
        <f t="shared" si="46"/>
        <v>53773677.576892473</v>
      </c>
      <c r="AT20" s="181">
        <f t="shared" si="46"/>
        <v>59148883.284978949</v>
      </c>
      <c r="AU20" s="181">
        <f t="shared" si="46"/>
        <v>63409935.598966874</v>
      </c>
      <c r="AV20" s="181">
        <f t="shared" si="46"/>
        <v>64581973.838198252</v>
      </c>
      <c r="AW20" s="181">
        <f t="shared" si="46"/>
        <v>58798223.848583736</v>
      </c>
      <c r="AX20" s="181">
        <f t="shared" si="46"/>
        <v>62220028.996053547</v>
      </c>
      <c r="AY20" s="181">
        <f t="shared" si="46"/>
        <v>60656186.702397436</v>
      </c>
      <c r="AZ20" s="181">
        <f t="shared" si="46"/>
        <v>58806396.816331998</v>
      </c>
      <c r="BA20" s="181">
        <f t="shared" si="46"/>
        <v>65683209.261902429</v>
      </c>
      <c r="BB20" s="181">
        <f t="shared" si="46"/>
        <v>62589231.026374802</v>
      </c>
      <c r="BC20" s="181">
        <f t="shared" si="46"/>
        <v>64746719.764609523</v>
      </c>
      <c r="BD20" s="181">
        <f t="shared" si="46"/>
        <v>57290558.802183971</v>
      </c>
      <c r="BE20" s="181">
        <f t="shared" si="46"/>
        <v>53442476.147123814</v>
      </c>
      <c r="BF20" s="181">
        <f t="shared" si="46"/>
        <v>54086247.448593535</v>
      </c>
      <c r="BG20" s="181">
        <f t="shared" si="46"/>
        <v>60388430.952685215</v>
      </c>
      <c r="BH20" s="181">
        <f t="shared" si="46"/>
        <v>77468027.417977452</v>
      </c>
      <c r="BJ20" s="181">
        <f>BJ14-BJ7+BJ18</f>
        <v>7724374.7721038312</v>
      </c>
      <c r="BK20" s="181">
        <f t="shared" ref="BK20:CB20" si="47">BK14-BK7+BK18</f>
        <v>8556313.9034300614</v>
      </c>
      <c r="BL20" s="181">
        <f t="shared" si="47"/>
        <v>9452624.3949613124</v>
      </c>
      <c r="BM20" s="181">
        <f t="shared" si="47"/>
        <v>10571339.220709581</v>
      </c>
      <c r="BN20" s="181">
        <f t="shared" si="47"/>
        <v>11628048.106577089</v>
      </c>
      <c r="BO20" s="181">
        <f t="shared" si="47"/>
        <v>12465726.157960966</v>
      </c>
      <c r="BP20" s="181">
        <f t="shared" si="47"/>
        <v>12696136.543950314</v>
      </c>
      <c r="BQ20" s="181">
        <f t="shared" si="47"/>
        <v>11559112.150917822</v>
      </c>
      <c r="BR20" s="181">
        <f t="shared" si="47"/>
        <v>12231803.039677434</v>
      </c>
      <c r="BS20" s="181">
        <f t="shared" si="47"/>
        <v>11924368.099035872</v>
      </c>
      <c r="BT20" s="181">
        <f t="shared" si="47"/>
        <v>11560718.718068276</v>
      </c>
      <c r="BU20" s="181">
        <f t="shared" si="47"/>
        <v>12912627.841373494</v>
      </c>
      <c r="BV20" s="181">
        <f t="shared" si="47"/>
        <v>12304384.274202812</v>
      </c>
      <c r="BW20" s="181">
        <f t="shared" si="47"/>
        <v>12728523.802749576</v>
      </c>
      <c r="BX20" s="181">
        <f t="shared" si="47"/>
        <v>11262721.374894377</v>
      </c>
      <c r="BY20" s="181">
        <f t="shared" si="47"/>
        <v>10506228.803089691</v>
      </c>
      <c r="BZ20" s="181">
        <f t="shared" si="47"/>
        <v>10632787.065097794</v>
      </c>
      <c r="CA20" s="181">
        <f t="shared" si="47"/>
        <v>11871729.963166054</v>
      </c>
      <c r="CB20" s="181">
        <f t="shared" si="47"/>
        <v>15229399.293751918</v>
      </c>
      <c r="CD20" s="181">
        <f>CD14-CD7+CD18</f>
        <v>15311354.381062882</v>
      </c>
      <c r="CE20" s="181">
        <f t="shared" ref="CE20:CV20" si="48">CE14-CE7+CE18</f>
        <v>16960434.758313946</v>
      </c>
      <c r="CF20" s="181">
        <f t="shared" si="48"/>
        <v>18737112.868348446</v>
      </c>
      <c r="CG20" s="181">
        <f t="shared" si="48"/>
        <v>20954643.691715732</v>
      </c>
      <c r="CH20" s="181">
        <f t="shared" si="48"/>
        <v>23049265.548693419</v>
      </c>
      <c r="CI20" s="181">
        <f t="shared" si="48"/>
        <v>24709721.686618883</v>
      </c>
      <c r="CJ20" s="181">
        <f t="shared" si="48"/>
        <v>25166444.098081939</v>
      </c>
      <c r="CK20" s="181">
        <f t="shared" si="48"/>
        <v>22912619.816470802</v>
      </c>
      <c r="CL20" s="181">
        <f t="shared" si="48"/>
        <v>24246036.292313963</v>
      </c>
      <c r="CM20" s="181">
        <f t="shared" si="48"/>
        <v>23636634.824342135</v>
      </c>
      <c r="CN20" s="181">
        <f t="shared" si="48"/>
        <v>22915804.963086989</v>
      </c>
      <c r="CO20" s="181">
        <f t="shared" si="48"/>
        <v>25595575.914320946</v>
      </c>
      <c r="CP20" s="181">
        <f t="shared" si="48"/>
        <v>24389907.742887106</v>
      </c>
      <c r="CQ20" s="181">
        <f t="shared" si="48"/>
        <v>25230643.141076881</v>
      </c>
      <c r="CR20" s="181">
        <f t="shared" si="48"/>
        <v>22325109.522562258</v>
      </c>
      <c r="CS20" s="181">
        <f t="shared" si="48"/>
        <v>20825580.558857664</v>
      </c>
      <c r="CT20" s="181">
        <f t="shared" si="48"/>
        <v>21076446.097495362</v>
      </c>
      <c r="CU20" s="181">
        <f t="shared" si="48"/>
        <v>23532295.235503145</v>
      </c>
      <c r="CV20" s="181">
        <f t="shared" si="48"/>
        <v>30187910.058766659</v>
      </c>
      <c r="CX20" s="181">
        <f>CX14-CX7+CX18</f>
        <v>1400715.2999320545</v>
      </c>
      <c r="CY20" s="181">
        <f t="shared" ref="CY20:DP20" si="49">CY14-CY7+CY18</f>
        <v>1551576.6840882613</v>
      </c>
      <c r="CZ20" s="181">
        <f t="shared" si="49"/>
        <v>1714110.9805223898</v>
      </c>
      <c r="DA20" s="181">
        <f t="shared" si="49"/>
        <v>1916975.4218420391</v>
      </c>
      <c r="DB20" s="181">
        <f t="shared" si="49"/>
        <v>2108595.8892168589</v>
      </c>
      <c r="DC20" s="181">
        <f t="shared" si="49"/>
        <v>2260497.9521809858</v>
      </c>
      <c r="DD20" s="181">
        <f t="shared" si="49"/>
        <v>2302279.8908414533</v>
      </c>
      <c r="DE20" s="181">
        <f t="shared" si="49"/>
        <v>2096095.2466851058</v>
      </c>
      <c r="DF20" s="181">
        <f t="shared" si="49"/>
        <v>2218079.0250244611</v>
      </c>
      <c r="DG20" s="181">
        <f t="shared" si="49"/>
        <v>2162329.6811881703</v>
      </c>
      <c r="DH20" s="181">
        <f t="shared" si="49"/>
        <v>2096387.0885830189</v>
      </c>
      <c r="DI20" s="181">
        <f t="shared" si="49"/>
        <v>2341537.7831045268</v>
      </c>
      <c r="DJ20" s="181">
        <f t="shared" si="49"/>
        <v>2231240.691656027</v>
      </c>
      <c r="DK20" s="181">
        <f t="shared" si="49"/>
        <v>2308152.8236831152</v>
      </c>
      <c r="DL20" s="181">
        <f t="shared" si="49"/>
        <v>2042348.9922153498</v>
      </c>
      <c r="DM20" s="181">
        <f t="shared" si="49"/>
        <v>1905168.2707130024</v>
      </c>
      <c r="DN20" s="181">
        <f t="shared" si="49"/>
        <v>1928118.5979162145</v>
      </c>
      <c r="DO20" s="181">
        <f t="shared" si="49"/>
        <v>2152784.6141879498</v>
      </c>
      <c r="DP20" s="181">
        <f t="shared" si="49"/>
        <v>2761653.7699071961</v>
      </c>
      <c r="DR20" s="181">
        <f>DR14-DR7+DR18</f>
        <v>19755657.898693811</v>
      </c>
      <c r="DS20" s="181">
        <f t="shared" ref="DS20:EJ20" si="50">DS14-DS7+DS18</f>
        <v>17577348.355465058</v>
      </c>
      <c r="DT20" s="181">
        <f t="shared" si="50"/>
        <v>15783661.119169747</v>
      </c>
      <c r="DU20" s="181">
        <f t="shared" si="50"/>
        <v>15865939.524173601</v>
      </c>
      <c r="DV20" s="181">
        <f t="shared" si="50"/>
        <v>16758303.421080463</v>
      </c>
      <c r="DW20" s="181">
        <f t="shared" si="50"/>
        <v>6938146.5408535171</v>
      </c>
      <c r="DX20" s="181">
        <f t="shared" si="50"/>
        <v>8199851.062312115</v>
      </c>
      <c r="DY20" s="181">
        <f t="shared" si="50"/>
        <v>9374104.1069125887</v>
      </c>
      <c r="DZ20" s="181">
        <f t="shared" si="50"/>
        <v>10129906.427229615</v>
      </c>
      <c r="EA20" s="181">
        <f t="shared" si="50"/>
        <v>12575715.037883842</v>
      </c>
      <c r="EB20" s="181">
        <f t="shared" si="50"/>
        <v>15895315.715405544</v>
      </c>
      <c r="EC20" s="181">
        <f t="shared" si="50"/>
        <v>22272806.710692279</v>
      </c>
      <c r="ED20" s="181">
        <f t="shared" si="50"/>
        <v>24756971.561086871</v>
      </c>
      <c r="EE20" s="181">
        <f t="shared" si="50"/>
        <v>25188446.92114817</v>
      </c>
      <c r="EF20" s="181">
        <f t="shared" si="50"/>
        <v>26161583.502639655</v>
      </c>
      <c r="EG20" s="181">
        <f t="shared" si="50"/>
        <v>20451064.147927817</v>
      </c>
      <c r="EH20" s="181">
        <f t="shared" si="50"/>
        <v>15600208.462786507</v>
      </c>
      <c r="EI20" s="181">
        <f t="shared" si="50"/>
        <v>20265202.437358037</v>
      </c>
      <c r="EJ20" s="181">
        <f t="shared" si="50"/>
        <v>27793023.454626381</v>
      </c>
    </row>
    <row r="21" spans="1:140" s="39" customFormat="1" x14ac:dyDescent="0.25">
      <c r="A21" s="179" t="s">
        <v>276</v>
      </c>
      <c r="B21" s="179">
        <f>B6-B5*(WACC!C$51-WACC!C$52)</f>
        <v>213712.0904891477</v>
      </c>
      <c r="C21" s="179">
        <f>C6-C5*(WACC!D$51-WACC!D$52)</f>
        <v>1066098.8248568606</v>
      </c>
      <c r="D21" s="179">
        <f>D6-D5*(WACC!E$51-WACC!E$52)</f>
        <v>-881256.89252635674</v>
      </c>
      <c r="E21" s="179">
        <f>E6-E5*(WACC!F$51-WACC!F$52)</f>
        <v>1829069.3043544656</v>
      </c>
      <c r="F21" s="179">
        <f>F6-F5*(WACC!G$51-WACC!G$52)</f>
        <v>-1202622.6076531457</v>
      </c>
      <c r="G21" s="179">
        <f>G6-G5*(WACC!H$51-WACC!H$52)</f>
        <v>-104669.78796609258</v>
      </c>
      <c r="H21" s="179">
        <f>H6-H5*(WACC!I$51-WACC!I$52)</f>
        <v>690697.92677315511</v>
      </c>
      <c r="I21" s="179">
        <f>I6-I5*(WACC!J$51-WACC!J$52)</f>
        <v>-855261.93214169191</v>
      </c>
      <c r="J21" s="179">
        <f>J6-J5*(WACC!K$51-WACC!K$52)</f>
        <v>-449382.42771667801</v>
      </c>
      <c r="K21" s="179">
        <f>K6-K5*(WACC!L$51-WACC!L$52)</f>
        <v>-541457.26719496446</v>
      </c>
      <c r="L21" s="179">
        <f>L6-L5*(WACC!M$51-WACC!M$52)</f>
        <v>-1708089.4135229154</v>
      </c>
      <c r="M21" s="179">
        <f>M6-M5*(WACC!N$51-WACC!N$52)</f>
        <v>-2160486.5024955049</v>
      </c>
      <c r="N21" s="179">
        <f>N6-N5*(WACC!O$51-WACC!O$52)</f>
        <v>-818465.60548139922</v>
      </c>
      <c r="O21" s="179">
        <f>O6-O5*(WACC!P$51-WACC!P$52)</f>
        <v>-559401.56862021983</v>
      </c>
      <c r="P21" s="179">
        <f>P6-P5*(WACC!Q$51-WACC!Q$52)</f>
        <v>-1011764.3230034625</v>
      </c>
      <c r="Q21" s="179">
        <f>Q6-Q5*(WACC!R$21-WACC!R$22)</f>
        <v>-234081.96298988955</v>
      </c>
      <c r="R21" s="179">
        <f>R6-R5*(WACC!S$21-WACC!S$22)</f>
        <v>-1702005.9237571969</v>
      </c>
      <c r="S21" s="179">
        <f>S6-S5*(WACC!T$21-WACC!T$22)</f>
        <v>1424034.298912284</v>
      </c>
      <c r="T21" s="179">
        <f>T6-T5*(WACC!U$21-WACC!U$22)</f>
        <v>7598420.091959415</v>
      </c>
      <c r="U21" s="158"/>
      <c r="V21" s="179">
        <f>V6-V5*(WACC!C$51-WACC!C$52)</f>
        <v>17332.198436611681</v>
      </c>
      <c r="W21" s="179">
        <f>W6-W5*(WACC!D$51-WACC!D$52)</f>
        <v>86461.352482048474</v>
      </c>
      <c r="X21" s="179">
        <f>X6-X5*(WACC!E$51-WACC!E$52)</f>
        <v>-71470.543851492228</v>
      </c>
      <c r="Y21" s="179">
        <f>Y6-Y5*(WACC!F$51-WACC!F$52)</f>
        <v>148338.78637763258</v>
      </c>
      <c r="Z21" s="179">
        <f>Z6-Z5*(WACC!G$51-WACC!G$52)</f>
        <v>-97533.525747146283</v>
      </c>
      <c r="AA21" s="179">
        <f>AA6-AA5*(WACC!H$51-WACC!H$52)</f>
        <v>-8488.7922400374955</v>
      </c>
      <c r="AB21" s="179">
        <f>AB6-AB5*(WACC!I$51-WACC!I$52)</f>
        <v>56016.079853922245</v>
      </c>
      <c r="AC21" s="179">
        <f>AC6-AC5*(WACC!J$51-WACC!J$52)</f>
        <v>-69362.334574667853</v>
      </c>
      <c r="AD21" s="179">
        <f>AD6-AD5*(WACC!K$51-WACC!K$52)</f>
        <v>-36445.225879756006</v>
      </c>
      <c r="AE21" s="179">
        <f>AE6-AE5*(WACC!L$51-WACC!L$52)</f>
        <v>-43912.559081187297</v>
      </c>
      <c r="AF21" s="179">
        <f>AF6-AF5*(WACC!M$51-WACC!M$52)</f>
        <v>-138527.18835463043</v>
      </c>
      <c r="AG21" s="179">
        <f>AG6-AG5*(WACC!N$51-WACC!N$52)</f>
        <v>-175216.98461402545</v>
      </c>
      <c r="AH21" s="179">
        <f>AH6-AH5*(WACC!O$51-WACC!O$52)</f>
        <v>-66378.127017878811</v>
      </c>
      <c r="AI21" s="179">
        <f>AI6-AI5*(WACC!P$51-WACC!P$52)</f>
        <v>-45368.038487889105</v>
      </c>
      <c r="AJ21" s="179">
        <f>AJ6-AJ5*(WACC!Q$51-WACC!Q$52)</f>
        <v>-82054.95539020031</v>
      </c>
      <c r="AK21" s="179">
        <f>AK6-AK5*(WACC!R$21-WACC!R$22)</f>
        <v>-18983.819054156775</v>
      </c>
      <c r="AL21" s="179">
        <f>AL6-AL5*(WACC!S$21-WACC!S$22)</f>
        <v>-138034.18579040928</v>
      </c>
      <c r="AM21" s="179">
        <f>AM6-AM5*(WACC!T$21-WACC!T$22)</f>
        <v>115490.16810156632</v>
      </c>
      <c r="AN21" s="179">
        <f>AN6-AN5*(WACC!U$21-WACC!U$22)</f>
        <v>616237.3112532096</v>
      </c>
      <c r="AO21" s="158"/>
      <c r="AP21" s="179">
        <f>AP6-AP5*(WACC!C$51-WACC!C$52)</f>
        <v>1080318.051338179</v>
      </c>
      <c r="AQ21" s="179">
        <f>AQ6-AQ5*(WACC!D$51-WACC!D$52)</f>
        <v>5389146.6896756552</v>
      </c>
      <c r="AR21" s="179">
        <f>AR6-AR5*(WACC!E$51-WACC!E$52)</f>
        <v>-4454767.7517137295</v>
      </c>
      <c r="AS21" s="179">
        <f>AS6-AS5*(WACC!F$51-WACC!F$52)</f>
        <v>9245974.722908603</v>
      </c>
      <c r="AT21" s="179">
        <f>AT6-AT5*(WACC!G$51-WACC!G$52)</f>
        <v>-6079276.6053683339</v>
      </c>
      <c r="AU21" s="179">
        <f>AU6-AU5*(WACC!H$51-WACC!H$52)</f>
        <v>-529107.45999763347</v>
      </c>
      <c r="AV21" s="179">
        <f>AV6-AV5*(WACC!I$51-WACC!I$52)</f>
        <v>3491489.1179390587</v>
      </c>
      <c r="AW21" s="179">
        <f>AW6-AW5*(WACC!J$51-WACC!J$52)</f>
        <v>-4323362.8092835154</v>
      </c>
      <c r="AX21" s="179">
        <f>AX6-AX5*(WACC!K$51-WACC!K$52)</f>
        <v>-2271635.3927628696</v>
      </c>
      <c r="AY21" s="179">
        <f>AY6-AY5*(WACC!L$51-WACC!L$52)</f>
        <v>-2737075.1857796181</v>
      </c>
      <c r="AZ21" s="179">
        <f>AZ6-AZ5*(WACC!M$51-WACC!M$52)</f>
        <v>-8634419.1769294292</v>
      </c>
      <c r="BA21" s="179">
        <f>BA6-BA5*(WACC!N$51-WACC!N$52)</f>
        <v>-10921296.110926267</v>
      </c>
      <c r="BB21" s="179">
        <f>BB6-BB5*(WACC!O$51-WACC!O$52)</f>
        <v>-4137356.78677411</v>
      </c>
      <c r="BC21" s="179">
        <f>BC6-BC5*(WACC!P$51-WACC!P$52)</f>
        <v>-2827783.5585245267</v>
      </c>
      <c r="BD21" s="179">
        <f>BD6-BD5*(WACC!Q$51-WACC!Q$52)</f>
        <v>-5114486.8990365155</v>
      </c>
      <c r="BE21" s="179">
        <f>BE6-BE5*(WACC!R$21-WACC!R$22)</f>
        <v>-1183289.1949758492</v>
      </c>
      <c r="BF21" s="179">
        <f>BF6-BF5*(WACC!S$21-WACC!S$22)</f>
        <v>-8603665.3480904121</v>
      </c>
      <c r="BG21" s="179">
        <f>BG6-BG5*(WACC!T$21-WACC!T$22)</f>
        <v>7198516.5867075659</v>
      </c>
      <c r="BH21" s="179">
        <f>BH6-BH5*(WACC!U$21-WACC!U$22)</f>
        <v>38410135.188868925</v>
      </c>
      <c r="BI21" s="158"/>
      <c r="BJ21" s="179">
        <f>BJ6-BJ5*(WACC!C$51-WACC!C$52)</f>
        <v>212379.16210252419</v>
      </c>
      <c r="BK21" s="179">
        <f>BK6-BK5*(WACC!D$51-WACC!D$52)</f>
        <v>1059449.5361649957</v>
      </c>
      <c r="BL21" s="179">
        <f>BL6-BL5*(WACC!E$51-WACC!E$52)</f>
        <v>-875760.46822358435</v>
      </c>
      <c r="BM21" s="179">
        <f>BM6-BM5*(WACC!F$51-WACC!F$52)</f>
        <v>1817661.347082105</v>
      </c>
      <c r="BN21" s="179">
        <f>BN6-BN5*(WACC!G$51-WACC!G$52)</f>
        <v>-1195121.8162450637</v>
      </c>
      <c r="BO21" s="179">
        <f>BO6-BO5*(WACC!H$51-WACC!H$52)</f>
        <v>-104016.9595216033</v>
      </c>
      <c r="BP21" s="179">
        <f>BP6-BP5*(WACC!I$51-WACC!I$52)</f>
        <v>686390.02415951947</v>
      </c>
      <c r="BQ21" s="179">
        <f>BQ6-BQ5*(WACC!J$51-WACC!J$52)</f>
        <v>-849927.63914617151</v>
      </c>
      <c r="BR21" s="179">
        <f>BR6-BR5*(WACC!K$51-WACC!K$52)</f>
        <v>-446579.6167339934</v>
      </c>
      <c r="BS21" s="179">
        <f>BS6-BS5*(WACC!L$51-WACC!L$52)</f>
        <v>-538080.18281972641</v>
      </c>
      <c r="BT21" s="179">
        <f>BT6-BT5*(WACC!M$51-WACC!M$52)</f>
        <v>-1697435.8470056546</v>
      </c>
      <c r="BU21" s="179">
        <f>BU6-BU5*(WACC!N$51-WACC!N$52)</f>
        <v>-2147011.904724726</v>
      </c>
      <c r="BV21" s="179">
        <f>BV6-BV5*(WACC!O$51-WACC!O$52)</f>
        <v>-813360.81222178508</v>
      </c>
      <c r="BW21" s="179">
        <f>BW6-BW5*(WACC!P$51-WACC!P$52)</f>
        <v>-555912.10156171955</v>
      </c>
      <c r="BX21" s="179">
        <f>BX6-BX5*(WACC!Q$51-WACC!Q$52)</f>
        <v>-1005454.0239331876</v>
      </c>
      <c r="BY21" s="179">
        <f>BY6-BY5*(WACC!R$21-WACC!R$22)</f>
        <v>-232622.28963732021</v>
      </c>
      <c r="BZ21" s="179">
        <f>BZ6-BZ5*(WACC!S$21-WACC!S$22)</f>
        <v>-1691390.2751550041</v>
      </c>
      <c r="CA21" s="179">
        <f>CA6-CA5*(WACC!T$21-WACC!T$22)</f>
        <v>1415152.8406902766</v>
      </c>
      <c r="CB21" s="179">
        <f>CB6-CB5*(WACC!U$21-WACC!U$22)</f>
        <v>7551028.6892353073</v>
      </c>
      <c r="CC21" s="158"/>
      <c r="CD21" s="179">
        <f>CD6-CD5*(WACC!C$51-WACC!C$52)</f>
        <v>420980.68905831734</v>
      </c>
      <c r="CE21" s="179">
        <f>CE6-CE5*(WACC!D$51-WACC!D$52)</f>
        <v>2100054.4090194255</v>
      </c>
      <c r="CF21" s="179">
        <f>CF6-CF5*(WACC!E$51-WACC!E$52)</f>
        <v>-1735943.5912305866</v>
      </c>
      <c r="CG21" s="179">
        <f>CG6-CG5*(WACC!F$51-WACC!F$52)</f>
        <v>3602991.549613052</v>
      </c>
      <c r="CH21" s="179">
        <f>CH6-CH5*(WACC!G$51-WACC!G$52)</f>
        <v>-2368985.7363153053</v>
      </c>
      <c r="CI21" s="179">
        <f>CI6-CI5*(WACC!H$51-WACC!H$52)</f>
        <v>-206183.74636969902</v>
      </c>
      <c r="CJ21" s="179">
        <f>CJ6-CJ5*(WACC!I$51-WACC!I$52)</f>
        <v>1360571.0770906266</v>
      </c>
      <c r="CK21" s="179">
        <f>CK6-CK5*(WACC!J$51-WACC!J$52)</f>
        <v>-1684737.4273222778</v>
      </c>
      <c r="CL21" s="179">
        <f>CL6-CL5*(WACC!K$51-WACC!K$52)</f>
        <v>-885215.82301621232</v>
      </c>
      <c r="CM21" s="179">
        <f>CM6-CM5*(WACC!L$51-WACC!L$52)</f>
        <v>-1066589.4143735375</v>
      </c>
      <c r="CN21" s="179">
        <f>CN6-CN5*(WACC!M$51-WACC!M$52)</f>
        <v>-3364678.8211975116</v>
      </c>
      <c r="CO21" s="179">
        <f>CO6-CO5*(WACC!N$51-WACC!N$52)</f>
        <v>-4255834.4336583335</v>
      </c>
      <c r="CP21" s="179">
        <f>CP6-CP5*(WACC!O$51-WACC!O$52)</f>
        <v>-1612254.1957146758</v>
      </c>
      <c r="CQ21" s="179">
        <f>CQ6-CQ5*(WACC!P$51-WACC!P$52)</f>
        <v>-1101936.8873686669</v>
      </c>
      <c r="CR21" s="179">
        <f>CR6-CR5*(WACC!Q$51-WACC!Q$52)</f>
        <v>-1993024.5624582097</v>
      </c>
      <c r="CS21" s="179">
        <f>CS6-CS5*(WACC!R$21-WACC!R$22)</f>
        <v>-461106.45699593704</v>
      </c>
      <c r="CT21" s="179">
        <f>CT6-CT5*(WACC!S$21-WACC!S$22)</f>
        <v>-3352695.1938410215</v>
      </c>
      <c r="CU21" s="179">
        <f>CU6-CU5*(WACC!T$21-WACC!T$22)</f>
        <v>2805133.2499401774</v>
      </c>
      <c r="CV21" s="179">
        <f>CV6-CV5*(WACC!U$21-WACC!U$22)</f>
        <v>14967745.075382819</v>
      </c>
      <c r="CW21" s="158"/>
      <c r="CX21" s="179">
        <f>CX6-CX5*(WACC!C$51-WACC!C$52)</f>
        <v>38512.209793094895</v>
      </c>
      <c r="CY21" s="179">
        <f>CY6-CY5*(WACC!D$51-WACC!D$52)</f>
        <v>192117.44880266156</v>
      </c>
      <c r="CZ21" s="179">
        <f>CZ6-CZ5*(WACC!E$51-WACC!E$52)</f>
        <v>-158807.81592143333</v>
      </c>
      <c r="DA21" s="179">
        <f>DA6-DA5*(WACC!F$51-WACC!F$52)</f>
        <v>329609.33849919616</v>
      </c>
      <c r="DB21" s="179">
        <f>DB6-DB5*(WACC!G$51-WACC!G$52)</f>
        <v>-216719.8592360795</v>
      </c>
      <c r="DC21" s="179">
        <f>DC6-DC5*(WACC!H$51-WACC!H$52)</f>
        <v>-18862.128127250355</v>
      </c>
      <c r="DD21" s="179">
        <f>DD6-DD5*(WACC!I$51-WACC!I$52)</f>
        <v>124467.93907944066</v>
      </c>
      <c r="DE21" s="179">
        <f>DE6-DE5*(WACC!J$51-WACC!J$52)</f>
        <v>-154123.36701821303</v>
      </c>
      <c r="DF21" s="179">
        <f>DF6-DF5*(WACC!K$51-WACC!K$52)</f>
        <v>-80981.428303579101</v>
      </c>
      <c r="DG21" s="179">
        <f>DG6-DG5*(WACC!L$51-WACC!L$52)</f>
        <v>-97573.870624164236</v>
      </c>
      <c r="DH21" s="179">
        <f>DH6-DH5*(WACC!M$51-WACC!M$52)</f>
        <v>-307807.55878391082</v>
      </c>
      <c r="DI21" s="179">
        <f>DI6-DI5*(WACC!N$51-WACC!N$52)</f>
        <v>-389332.79557396652</v>
      </c>
      <c r="DJ21" s="179">
        <f>DJ6-DJ5*(WACC!O$51-WACC!O$52)</f>
        <v>-147492.44665842789</v>
      </c>
      <c r="DK21" s="179">
        <f>DK6-DK5*(WACC!P$51-WACC!P$52)</f>
        <v>-100807.16425632674</v>
      </c>
      <c r="DL21" s="179">
        <f>DL6-DL5*(WACC!Q$51-WACC!Q$52)</f>
        <v>-182325.88880652562</v>
      </c>
      <c r="DM21" s="179">
        <f>DM6-DM5*(WACC!R$21-WACC!R$22)</f>
        <v>-42183.090496269055</v>
      </c>
      <c r="DN21" s="179">
        <f>DN6-DN5*(WACC!S$21-WACC!S$22)</f>
        <v>-306711.89206162165</v>
      </c>
      <c r="DO21" s="179">
        <f>DO6-DO5*(WACC!T$21-WACC!T$22)</f>
        <v>256619.88705219794</v>
      </c>
      <c r="DP21" s="179">
        <f>DP6-DP5*(WACC!U$21-WACC!U$22)</f>
        <v>1369280.8274523751</v>
      </c>
      <c r="DQ21" s="158"/>
      <c r="DR21" s="179">
        <f>DR6-DR5*(WACC!C$51-WACC!C$52)</f>
        <v>151922.37232412002</v>
      </c>
      <c r="DS21" s="179">
        <f>DS6-DS5*(WACC!D$51-WACC!D$52)</f>
        <v>585252.14031078201</v>
      </c>
      <c r="DT21" s="179">
        <f>DT6-DT5*(WACC!E$51-WACC!E$52)</f>
        <v>-388872.66715703811</v>
      </c>
      <c r="DU21" s="179">
        <f>DU6-DU5*(WACC!F$51-WACC!F$52)</f>
        <v>658205.68584390753</v>
      </c>
      <c r="DV21" s="179">
        <f>DV6-DV5*(WACC!G$51-WACC!G$52)</f>
        <v>-448613.96734642924</v>
      </c>
      <c r="DW21" s="179">
        <f>DW6-DW5*(WACC!H$51-WACC!H$52)</f>
        <v>-436647.96053840744</v>
      </c>
      <c r="DX21" s="179">
        <f>DX6-DX5*(WACC!I$51-WACC!I$52)</f>
        <v>-310821.3818025277</v>
      </c>
      <c r="DY21" s="179">
        <f>DY6-DY5*(WACC!J$51-WACC!J$52)</f>
        <v>-841080.5541719693</v>
      </c>
      <c r="DZ21" s="179">
        <f>DZ6-DZ5*(WACC!K$51-WACC!K$52)</f>
        <v>-151401.07478479319</v>
      </c>
      <c r="EA21" s="179">
        <f>EA6-EA5*(WACC!L$51-WACC!L$52)</f>
        <v>-207849.00117651862</v>
      </c>
      <c r="EB21" s="179">
        <f>EB6-EB5*(WACC!M$51-WACC!M$52)</f>
        <v>-758669.61250129691</v>
      </c>
      <c r="EC21" s="179">
        <f>EC6-EC5*(WACC!N$51-WACC!N$52)</f>
        <v>-1489647.2657246555</v>
      </c>
      <c r="ED21" s="179">
        <f>ED6-ED5*(WACC!O$51-WACC!O$52)</f>
        <v>-648701.77361741289</v>
      </c>
      <c r="EE21" s="179">
        <f>EE6-EE5*(WACC!P$51-WACC!P$52)</f>
        <v>-350651.20340732811</v>
      </c>
      <c r="EF21" s="179">
        <f>EF6-EF5*(WACC!Q$51-WACC!Q$52)</f>
        <v>-602051.72704809834</v>
      </c>
      <c r="EG21" s="179">
        <f>EG6-EG5*(WACC!R$21-WACC!R$22)</f>
        <v>-133334.20358930971</v>
      </c>
      <c r="EH21" s="179">
        <f>EH6-EH5*(WACC!S$21-WACC!S$22)</f>
        <v>-1000821.1949545278</v>
      </c>
      <c r="EI21" s="179">
        <f>EI6-EI5*(WACC!T$21-WACC!T$22)</f>
        <v>910068.08928216388</v>
      </c>
      <c r="EJ21" s="179">
        <f>EJ6-EJ5*(WACC!U$21-WACC!U$22)</f>
        <v>5267727.0335962595</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customFormat="1" x14ac:dyDescent="0.25">
      <c r="A23" s="104" t="s">
        <v>254</v>
      </c>
      <c r="B23" s="106">
        <v>11485600</v>
      </c>
      <c r="C23" s="106">
        <v>9252370</v>
      </c>
      <c r="D23" s="106">
        <v>10212940</v>
      </c>
      <c r="E23" s="106">
        <v>12378745.836201992</v>
      </c>
      <c r="F23" s="106">
        <v>12017909.209442444</v>
      </c>
      <c r="G23" s="106">
        <v>13803610.272112433</v>
      </c>
      <c r="H23" s="106">
        <v>14930537.589999994</v>
      </c>
      <c r="I23" s="106">
        <v>15557834.299999997</v>
      </c>
      <c r="J23" s="106">
        <v>18289329.409999993</v>
      </c>
      <c r="K23" s="106">
        <v>17883082.5614185</v>
      </c>
      <c r="L23" s="106">
        <v>0</v>
      </c>
      <c r="M23" s="106">
        <v>0</v>
      </c>
      <c r="N23" s="106">
        <v>0</v>
      </c>
      <c r="O23" s="106">
        <v>0</v>
      </c>
      <c r="P23" s="106">
        <v>0</v>
      </c>
      <c r="Q23" s="106">
        <v>0</v>
      </c>
      <c r="R23" s="106">
        <v>0</v>
      </c>
      <c r="S23" s="106">
        <v>0</v>
      </c>
      <c r="T23" s="106">
        <v>0</v>
      </c>
      <c r="AI23" s="36"/>
      <c r="AJ23" s="36"/>
      <c r="AK23" s="36"/>
      <c r="AL23" s="36"/>
      <c r="AM23" s="36"/>
      <c r="AN23" s="36"/>
      <c r="BC23" s="36"/>
      <c r="BD23" s="36"/>
      <c r="BE23" s="36"/>
      <c r="BF23" s="36"/>
      <c r="BG23" s="36"/>
      <c r="BH23" s="36"/>
      <c r="BW23" s="36"/>
      <c r="BX23" s="36"/>
      <c r="BY23" s="36"/>
      <c r="BZ23" s="36"/>
      <c r="CA23" s="36"/>
      <c r="CB23" s="36"/>
      <c r="CQ23" s="36"/>
      <c r="CR23" s="36"/>
      <c r="CS23" s="36"/>
      <c r="CT23" s="36"/>
      <c r="CU23" s="36"/>
      <c r="CV23" s="36"/>
      <c r="CX23" s="36"/>
      <c r="CY23" s="36"/>
      <c r="CZ23" s="36"/>
      <c r="DA23" s="36"/>
      <c r="DB23" s="36"/>
      <c r="DC23" s="36"/>
      <c r="DD23" s="36"/>
      <c r="DE23" s="36"/>
      <c r="DF23" s="36"/>
      <c r="DG23" s="36"/>
      <c r="DH23" s="36"/>
      <c r="DI23" s="36"/>
      <c r="DJ23" s="36"/>
      <c r="DK23" s="36"/>
      <c r="DL23" s="36"/>
      <c r="DM23" s="36"/>
      <c r="DN23" s="36"/>
      <c r="DO23" s="36"/>
      <c r="DP23" s="36"/>
      <c r="DQ23" s="36"/>
      <c r="EE23" s="36"/>
      <c r="EH23" s="36"/>
      <c r="EI23" s="36"/>
      <c r="EJ23" s="36"/>
    </row>
    <row r="24" spans="1:140" x14ac:dyDescent="0.25">
      <c r="A24" s="36"/>
      <c r="DT24" s="31"/>
    </row>
    <row r="25" spans="1:140" x14ac:dyDescent="0.25">
      <c r="A25" s="91" t="s">
        <v>255</v>
      </c>
      <c r="B25" s="97">
        <f t="shared" ref="B25:T25" si="51">B9+V9+AP9+BJ9+CD9+CX9+DR9</f>
        <v>68904914.278072923</v>
      </c>
      <c r="C25" s="97">
        <f t="shared" si="51"/>
        <v>60946961.002315573</v>
      </c>
      <c r="D25" s="97">
        <f t="shared" si="51"/>
        <v>65890668.173606828</v>
      </c>
      <c r="E25" s="97">
        <f t="shared" si="51"/>
        <v>79107821.976089448</v>
      </c>
      <c r="F25" s="97">
        <f t="shared" si="51"/>
        <v>105462551.43153305</v>
      </c>
      <c r="G25" s="97">
        <f t="shared" si="51"/>
        <v>117067586.58907385</v>
      </c>
      <c r="H25" s="97">
        <f t="shared" si="51"/>
        <v>97987923.810570344</v>
      </c>
      <c r="I25" s="97">
        <f t="shared" si="51"/>
        <v>116268354.52417263</v>
      </c>
      <c r="J25" s="97">
        <f t="shared" si="51"/>
        <v>130039914.74350198</v>
      </c>
      <c r="K25" s="97">
        <f t="shared" si="51"/>
        <v>124491643.50499117</v>
      </c>
      <c r="L25" s="97">
        <f t="shared" si="51"/>
        <v>101864319</v>
      </c>
      <c r="M25" s="97">
        <f t="shared" si="51"/>
        <v>92294962.303965166</v>
      </c>
      <c r="N25" s="97">
        <f t="shared" si="51"/>
        <v>84914530.750323474</v>
      </c>
      <c r="O25" s="97">
        <f t="shared" si="51"/>
        <v>96021162</v>
      </c>
      <c r="P25" s="97">
        <f t="shared" si="51"/>
        <v>118676984</v>
      </c>
      <c r="Q25" s="97">
        <f t="shared" si="51"/>
        <v>121424012</v>
      </c>
      <c r="R25" s="97">
        <f t="shared" si="51"/>
        <v>77702297</v>
      </c>
      <c r="S25" s="97">
        <f t="shared" si="51"/>
        <v>95722774</v>
      </c>
      <c r="T25" s="97">
        <f t="shared" si="51"/>
        <v>107520521</v>
      </c>
      <c r="V25" s="97">
        <f t="shared" ref="V25:AE26" si="52">B25</f>
        <v>68904914.278072923</v>
      </c>
      <c r="W25" s="97">
        <f t="shared" si="52"/>
        <v>60946961.002315573</v>
      </c>
      <c r="X25" s="97">
        <f t="shared" si="52"/>
        <v>65890668.173606828</v>
      </c>
      <c r="Y25" s="97">
        <f t="shared" si="52"/>
        <v>79107821.976089448</v>
      </c>
      <c r="Z25" s="97">
        <f t="shared" si="52"/>
        <v>105462551.43153305</v>
      </c>
      <c r="AA25" s="97">
        <f t="shared" si="52"/>
        <v>117067586.58907385</v>
      </c>
      <c r="AB25" s="97">
        <f t="shared" si="52"/>
        <v>97987923.810570344</v>
      </c>
      <c r="AC25" s="97">
        <f t="shared" si="52"/>
        <v>116268354.52417263</v>
      </c>
      <c r="AD25" s="97">
        <f t="shared" si="52"/>
        <v>130039914.74350198</v>
      </c>
      <c r="AE25" s="97">
        <f t="shared" si="52"/>
        <v>124491643.50499117</v>
      </c>
      <c r="AF25" s="97">
        <f t="shared" ref="AF25:AN26" si="53">L25</f>
        <v>101864319</v>
      </c>
      <c r="AG25" s="97">
        <f t="shared" si="53"/>
        <v>92294962.303965166</v>
      </c>
      <c r="AH25" s="97">
        <f t="shared" si="53"/>
        <v>84914530.750323474</v>
      </c>
      <c r="AI25" s="97">
        <f t="shared" si="53"/>
        <v>96021162</v>
      </c>
      <c r="AJ25" s="97">
        <f t="shared" si="53"/>
        <v>118676984</v>
      </c>
      <c r="AK25" s="97">
        <f t="shared" si="53"/>
        <v>121424012</v>
      </c>
      <c r="AL25" s="97">
        <f t="shared" si="53"/>
        <v>77702297</v>
      </c>
      <c r="AM25" s="97">
        <f t="shared" si="53"/>
        <v>95722774</v>
      </c>
      <c r="AN25" s="97">
        <f t="shared" si="53"/>
        <v>107520521</v>
      </c>
      <c r="AP25" s="97">
        <f t="shared" ref="AP25:AY26" si="54">B25</f>
        <v>68904914.278072923</v>
      </c>
      <c r="AQ25" s="97">
        <f t="shared" si="54"/>
        <v>60946961.002315573</v>
      </c>
      <c r="AR25" s="97">
        <f t="shared" si="54"/>
        <v>65890668.173606828</v>
      </c>
      <c r="AS25" s="97">
        <f t="shared" si="54"/>
        <v>79107821.976089448</v>
      </c>
      <c r="AT25" s="97">
        <f t="shared" si="54"/>
        <v>105462551.43153305</v>
      </c>
      <c r="AU25" s="97">
        <f t="shared" si="54"/>
        <v>117067586.58907385</v>
      </c>
      <c r="AV25" s="97">
        <f t="shared" si="54"/>
        <v>97987923.810570344</v>
      </c>
      <c r="AW25" s="97">
        <f t="shared" si="54"/>
        <v>116268354.52417263</v>
      </c>
      <c r="AX25" s="97">
        <f t="shared" si="54"/>
        <v>130039914.74350198</v>
      </c>
      <c r="AY25" s="97">
        <f t="shared" si="54"/>
        <v>124491643.50499117</v>
      </c>
      <c r="AZ25" s="97">
        <f t="shared" ref="AZ25:BH26" si="55">L25</f>
        <v>101864319</v>
      </c>
      <c r="BA25" s="97">
        <f t="shared" si="55"/>
        <v>92294962.303965166</v>
      </c>
      <c r="BB25" s="97">
        <f t="shared" si="55"/>
        <v>84914530.750323474</v>
      </c>
      <c r="BC25" s="97">
        <f t="shared" si="55"/>
        <v>96021162</v>
      </c>
      <c r="BD25" s="97">
        <f t="shared" si="55"/>
        <v>118676984</v>
      </c>
      <c r="BE25" s="97">
        <f t="shared" si="55"/>
        <v>121424012</v>
      </c>
      <c r="BF25" s="97">
        <f t="shared" si="55"/>
        <v>77702297</v>
      </c>
      <c r="BG25" s="97">
        <f t="shared" si="55"/>
        <v>95722774</v>
      </c>
      <c r="BH25" s="97">
        <f t="shared" si="55"/>
        <v>107520521</v>
      </c>
      <c r="BJ25" s="97">
        <f t="shared" ref="BJ25:BS26" si="56">B25</f>
        <v>68904914.278072923</v>
      </c>
      <c r="BK25" s="97">
        <f t="shared" si="56"/>
        <v>60946961.002315573</v>
      </c>
      <c r="BL25" s="97">
        <f t="shared" si="56"/>
        <v>65890668.173606828</v>
      </c>
      <c r="BM25" s="97">
        <f t="shared" si="56"/>
        <v>79107821.976089448</v>
      </c>
      <c r="BN25" s="97">
        <f t="shared" si="56"/>
        <v>105462551.43153305</v>
      </c>
      <c r="BO25" s="97">
        <f t="shared" si="56"/>
        <v>117067586.58907385</v>
      </c>
      <c r="BP25" s="97">
        <f t="shared" si="56"/>
        <v>97987923.810570344</v>
      </c>
      <c r="BQ25" s="97">
        <f t="shared" si="56"/>
        <v>116268354.52417263</v>
      </c>
      <c r="BR25" s="97">
        <f t="shared" si="56"/>
        <v>130039914.74350198</v>
      </c>
      <c r="BS25" s="97">
        <f t="shared" si="56"/>
        <v>124491643.50499117</v>
      </c>
      <c r="BT25" s="97">
        <f t="shared" ref="BT25:CB26" si="57">L25</f>
        <v>101864319</v>
      </c>
      <c r="BU25" s="97">
        <f t="shared" si="57"/>
        <v>92294962.303965166</v>
      </c>
      <c r="BV25" s="97">
        <f t="shared" si="57"/>
        <v>84914530.750323474</v>
      </c>
      <c r="BW25" s="97">
        <f t="shared" si="57"/>
        <v>96021162</v>
      </c>
      <c r="BX25" s="97">
        <f t="shared" si="57"/>
        <v>118676984</v>
      </c>
      <c r="BY25" s="97">
        <f t="shared" si="57"/>
        <v>121424012</v>
      </c>
      <c r="BZ25" s="97">
        <f t="shared" si="57"/>
        <v>77702297</v>
      </c>
      <c r="CA25" s="97">
        <f t="shared" si="57"/>
        <v>95722774</v>
      </c>
      <c r="CB25" s="97">
        <f t="shared" si="57"/>
        <v>107520521</v>
      </c>
      <c r="CD25" s="97">
        <f t="shared" ref="CD25:CM26" si="58">B25</f>
        <v>68904914.278072923</v>
      </c>
      <c r="CE25" s="97">
        <f t="shared" si="58"/>
        <v>60946961.002315573</v>
      </c>
      <c r="CF25" s="97">
        <f t="shared" si="58"/>
        <v>65890668.173606828</v>
      </c>
      <c r="CG25" s="97">
        <f t="shared" si="58"/>
        <v>79107821.976089448</v>
      </c>
      <c r="CH25" s="97">
        <f t="shared" si="58"/>
        <v>105462551.43153305</v>
      </c>
      <c r="CI25" s="97">
        <f t="shared" si="58"/>
        <v>117067586.58907385</v>
      </c>
      <c r="CJ25" s="97">
        <f t="shared" si="58"/>
        <v>97987923.810570344</v>
      </c>
      <c r="CK25" s="97">
        <f t="shared" si="58"/>
        <v>116268354.52417263</v>
      </c>
      <c r="CL25" s="97">
        <f t="shared" si="58"/>
        <v>130039914.74350198</v>
      </c>
      <c r="CM25" s="97">
        <f t="shared" si="58"/>
        <v>124491643.50499117</v>
      </c>
      <c r="CN25" s="97">
        <f t="shared" ref="CN25:CV26" si="59">L25</f>
        <v>101864319</v>
      </c>
      <c r="CO25" s="97">
        <f t="shared" si="59"/>
        <v>92294962.303965166</v>
      </c>
      <c r="CP25" s="97">
        <f t="shared" si="59"/>
        <v>84914530.750323474</v>
      </c>
      <c r="CQ25" s="97">
        <f t="shared" si="59"/>
        <v>96021162</v>
      </c>
      <c r="CR25" s="97">
        <f t="shared" si="59"/>
        <v>118676984</v>
      </c>
      <c r="CS25" s="97">
        <f t="shared" si="59"/>
        <v>121424012</v>
      </c>
      <c r="CT25" s="97">
        <f t="shared" si="59"/>
        <v>77702297</v>
      </c>
      <c r="CU25" s="97">
        <f t="shared" si="59"/>
        <v>95722774</v>
      </c>
      <c r="CV25" s="97">
        <f t="shared" si="59"/>
        <v>107520521</v>
      </c>
      <c r="CX25" s="97">
        <f t="shared" ref="CX25:DG26" si="60">B25</f>
        <v>68904914.278072923</v>
      </c>
      <c r="CY25" s="97">
        <f t="shared" si="60"/>
        <v>60946961.002315573</v>
      </c>
      <c r="CZ25" s="97">
        <f t="shared" si="60"/>
        <v>65890668.173606828</v>
      </c>
      <c r="DA25" s="97">
        <f t="shared" si="60"/>
        <v>79107821.976089448</v>
      </c>
      <c r="DB25" s="97">
        <f t="shared" si="60"/>
        <v>105462551.43153305</v>
      </c>
      <c r="DC25" s="97">
        <f t="shared" si="60"/>
        <v>117067586.58907385</v>
      </c>
      <c r="DD25" s="97">
        <f t="shared" si="60"/>
        <v>97987923.810570344</v>
      </c>
      <c r="DE25" s="97">
        <f t="shared" si="60"/>
        <v>116268354.52417263</v>
      </c>
      <c r="DF25" s="97">
        <f t="shared" si="60"/>
        <v>130039914.74350198</v>
      </c>
      <c r="DG25" s="97">
        <f t="shared" si="60"/>
        <v>124491643.50499117</v>
      </c>
      <c r="DH25" s="97">
        <f t="shared" ref="DH25:DP26" si="61">L25</f>
        <v>101864319</v>
      </c>
      <c r="DI25" s="97">
        <f t="shared" si="61"/>
        <v>92294962.303965166</v>
      </c>
      <c r="DJ25" s="97">
        <f t="shared" si="61"/>
        <v>84914530.750323474</v>
      </c>
      <c r="DK25" s="97">
        <f t="shared" si="61"/>
        <v>96021162</v>
      </c>
      <c r="DL25" s="97">
        <f t="shared" si="61"/>
        <v>118676984</v>
      </c>
      <c r="DM25" s="97">
        <f t="shared" si="61"/>
        <v>121424012</v>
      </c>
      <c r="DN25" s="97">
        <f t="shared" si="61"/>
        <v>77702297</v>
      </c>
      <c r="DO25" s="97">
        <f t="shared" si="61"/>
        <v>95722774</v>
      </c>
      <c r="DP25" s="97">
        <f t="shared" si="61"/>
        <v>107520521</v>
      </c>
      <c r="DR25" s="97">
        <f t="shared" ref="DR25:EA26" si="62">B25</f>
        <v>68904914.278072923</v>
      </c>
      <c r="DS25" s="97">
        <f t="shared" si="62"/>
        <v>60946961.002315573</v>
      </c>
      <c r="DT25" s="97">
        <f t="shared" si="62"/>
        <v>65890668.173606828</v>
      </c>
      <c r="DU25" s="97">
        <f t="shared" si="62"/>
        <v>79107821.976089448</v>
      </c>
      <c r="DV25" s="97">
        <f t="shared" si="62"/>
        <v>105462551.43153305</v>
      </c>
      <c r="DW25" s="97">
        <f t="shared" si="62"/>
        <v>117067586.58907385</v>
      </c>
      <c r="DX25" s="97">
        <f t="shared" si="62"/>
        <v>97987923.810570344</v>
      </c>
      <c r="DY25" s="97">
        <f t="shared" si="62"/>
        <v>116268354.52417263</v>
      </c>
      <c r="DZ25" s="97">
        <f t="shared" si="62"/>
        <v>130039914.74350198</v>
      </c>
      <c r="EA25" s="97">
        <f t="shared" si="62"/>
        <v>124491643.50499117</v>
      </c>
      <c r="EB25" s="97">
        <f t="shared" ref="EB25:EJ26" si="63">L25</f>
        <v>101864319</v>
      </c>
      <c r="EC25" s="97">
        <f t="shared" si="63"/>
        <v>92294962.303965166</v>
      </c>
      <c r="ED25" s="97">
        <f t="shared" si="63"/>
        <v>84914530.750323474</v>
      </c>
      <c r="EE25" s="97">
        <f t="shared" si="63"/>
        <v>96021162</v>
      </c>
      <c r="EF25" s="97">
        <f t="shared" si="63"/>
        <v>118676984</v>
      </c>
      <c r="EG25" s="97">
        <f t="shared" si="63"/>
        <v>121424012</v>
      </c>
      <c r="EH25" s="97">
        <f t="shared" si="63"/>
        <v>77702297</v>
      </c>
      <c r="EI25" s="97">
        <f t="shared" si="63"/>
        <v>95722774</v>
      </c>
      <c r="EJ25" s="97">
        <f t="shared" si="63"/>
        <v>107520521</v>
      </c>
    </row>
    <row r="26" spans="1:140" x14ac:dyDescent="0.25">
      <c r="A26" s="92" t="s">
        <v>256</v>
      </c>
      <c r="B26" s="97">
        <f>B25-B23</f>
        <v>57419314.278072923</v>
      </c>
      <c r="C26" s="97">
        <f t="shared" ref="C26:S26" si="64">C25-C23</f>
        <v>51694591.002315573</v>
      </c>
      <c r="D26" s="97">
        <f t="shared" si="64"/>
        <v>55677728.173606828</v>
      </c>
      <c r="E26" s="97">
        <f t="shared" si="64"/>
        <v>66729076.139887452</v>
      </c>
      <c r="F26" s="97">
        <f t="shared" si="64"/>
        <v>93444642.222090602</v>
      </c>
      <c r="G26" s="97">
        <f t="shared" si="64"/>
        <v>103263976.31696142</v>
      </c>
      <c r="H26" s="97">
        <f t="shared" si="64"/>
        <v>83057386.220570356</v>
      </c>
      <c r="I26" s="97">
        <f t="shared" si="64"/>
        <v>100710520.22417264</v>
      </c>
      <c r="J26" s="97">
        <f t="shared" si="64"/>
        <v>111750585.33350198</v>
      </c>
      <c r="K26" s="97">
        <f t="shared" si="64"/>
        <v>106608560.94357267</v>
      </c>
      <c r="L26" s="97">
        <f t="shared" si="64"/>
        <v>101864319</v>
      </c>
      <c r="M26" s="97">
        <f t="shared" si="64"/>
        <v>92294962.303965166</v>
      </c>
      <c r="N26" s="97">
        <f t="shared" si="64"/>
        <v>84914530.750323474</v>
      </c>
      <c r="O26" s="97">
        <f t="shared" si="64"/>
        <v>96021162</v>
      </c>
      <c r="P26" s="97">
        <f t="shared" si="64"/>
        <v>118676984</v>
      </c>
      <c r="Q26" s="97">
        <f t="shared" si="64"/>
        <v>121424012</v>
      </c>
      <c r="R26" s="97">
        <f t="shared" si="64"/>
        <v>77702297</v>
      </c>
      <c r="S26" s="97">
        <f t="shared" si="64"/>
        <v>95722774</v>
      </c>
      <c r="T26" s="97">
        <f t="shared" ref="T26" si="65">T25-T23</f>
        <v>107520521</v>
      </c>
      <c r="V26" s="97">
        <f t="shared" si="52"/>
        <v>57419314.278072923</v>
      </c>
      <c r="W26" s="97">
        <f t="shared" si="52"/>
        <v>51694591.002315573</v>
      </c>
      <c r="X26" s="97">
        <f t="shared" si="52"/>
        <v>55677728.173606828</v>
      </c>
      <c r="Y26" s="97">
        <f t="shared" si="52"/>
        <v>66729076.139887452</v>
      </c>
      <c r="Z26" s="97">
        <f t="shared" si="52"/>
        <v>93444642.222090602</v>
      </c>
      <c r="AA26" s="97">
        <f t="shared" si="52"/>
        <v>103263976.31696142</v>
      </c>
      <c r="AB26" s="97">
        <f t="shared" si="52"/>
        <v>83057386.220570356</v>
      </c>
      <c r="AC26" s="97">
        <f t="shared" si="52"/>
        <v>100710520.22417264</v>
      </c>
      <c r="AD26" s="97">
        <f t="shared" si="52"/>
        <v>111750585.33350198</v>
      </c>
      <c r="AE26" s="97">
        <f t="shared" si="52"/>
        <v>106608560.94357267</v>
      </c>
      <c r="AF26" s="97">
        <f t="shared" si="53"/>
        <v>101864319</v>
      </c>
      <c r="AG26" s="97">
        <f t="shared" si="53"/>
        <v>92294962.303965166</v>
      </c>
      <c r="AH26" s="97">
        <f t="shared" si="53"/>
        <v>84914530.750323474</v>
      </c>
      <c r="AI26" s="97">
        <f t="shared" si="53"/>
        <v>96021162</v>
      </c>
      <c r="AJ26" s="97">
        <f t="shared" si="53"/>
        <v>118676984</v>
      </c>
      <c r="AK26" s="97">
        <f t="shared" si="53"/>
        <v>121424012</v>
      </c>
      <c r="AL26" s="97">
        <f t="shared" si="53"/>
        <v>77702297</v>
      </c>
      <c r="AM26" s="97">
        <f t="shared" si="53"/>
        <v>95722774</v>
      </c>
      <c r="AN26" s="97">
        <f t="shared" si="53"/>
        <v>107520521</v>
      </c>
      <c r="AP26" s="97">
        <f t="shared" si="54"/>
        <v>57419314.278072923</v>
      </c>
      <c r="AQ26" s="97">
        <f t="shared" si="54"/>
        <v>51694591.002315573</v>
      </c>
      <c r="AR26" s="97">
        <f t="shared" si="54"/>
        <v>55677728.173606828</v>
      </c>
      <c r="AS26" s="97">
        <f t="shared" si="54"/>
        <v>66729076.139887452</v>
      </c>
      <c r="AT26" s="97">
        <f t="shared" si="54"/>
        <v>93444642.222090602</v>
      </c>
      <c r="AU26" s="97">
        <f t="shared" si="54"/>
        <v>103263976.31696142</v>
      </c>
      <c r="AV26" s="97">
        <f t="shared" si="54"/>
        <v>83057386.220570356</v>
      </c>
      <c r="AW26" s="97">
        <f t="shared" si="54"/>
        <v>100710520.22417264</v>
      </c>
      <c r="AX26" s="97">
        <f t="shared" si="54"/>
        <v>111750585.33350198</v>
      </c>
      <c r="AY26" s="97">
        <f t="shared" si="54"/>
        <v>106608560.94357267</v>
      </c>
      <c r="AZ26" s="97">
        <f t="shared" si="55"/>
        <v>101864319</v>
      </c>
      <c r="BA26" s="97">
        <f t="shared" si="55"/>
        <v>92294962.303965166</v>
      </c>
      <c r="BB26" s="97">
        <f t="shared" si="55"/>
        <v>84914530.750323474</v>
      </c>
      <c r="BC26" s="97">
        <f t="shared" si="55"/>
        <v>96021162</v>
      </c>
      <c r="BD26" s="97">
        <f t="shared" si="55"/>
        <v>118676984</v>
      </c>
      <c r="BE26" s="97">
        <f t="shared" si="55"/>
        <v>121424012</v>
      </c>
      <c r="BF26" s="97">
        <f t="shared" si="55"/>
        <v>77702297</v>
      </c>
      <c r="BG26" s="97">
        <f t="shared" si="55"/>
        <v>95722774</v>
      </c>
      <c r="BH26" s="97">
        <f t="shared" si="55"/>
        <v>107520521</v>
      </c>
      <c r="BJ26" s="97">
        <f t="shared" si="56"/>
        <v>57419314.278072923</v>
      </c>
      <c r="BK26" s="97">
        <f t="shared" si="56"/>
        <v>51694591.002315573</v>
      </c>
      <c r="BL26" s="97">
        <f t="shared" si="56"/>
        <v>55677728.173606828</v>
      </c>
      <c r="BM26" s="97">
        <f t="shared" si="56"/>
        <v>66729076.139887452</v>
      </c>
      <c r="BN26" s="97">
        <f t="shared" si="56"/>
        <v>93444642.222090602</v>
      </c>
      <c r="BO26" s="97">
        <f t="shared" si="56"/>
        <v>103263976.31696142</v>
      </c>
      <c r="BP26" s="97">
        <f t="shared" si="56"/>
        <v>83057386.220570356</v>
      </c>
      <c r="BQ26" s="97">
        <f t="shared" si="56"/>
        <v>100710520.22417264</v>
      </c>
      <c r="BR26" s="97">
        <f t="shared" si="56"/>
        <v>111750585.33350198</v>
      </c>
      <c r="BS26" s="97">
        <f t="shared" si="56"/>
        <v>106608560.94357267</v>
      </c>
      <c r="BT26" s="97">
        <f t="shared" si="57"/>
        <v>101864319</v>
      </c>
      <c r="BU26" s="97">
        <f t="shared" si="57"/>
        <v>92294962.303965166</v>
      </c>
      <c r="BV26" s="97">
        <f t="shared" si="57"/>
        <v>84914530.750323474</v>
      </c>
      <c r="BW26" s="97">
        <f t="shared" si="57"/>
        <v>96021162</v>
      </c>
      <c r="BX26" s="97">
        <f t="shared" si="57"/>
        <v>118676984</v>
      </c>
      <c r="BY26" s="97">
        <f t="shared" si="57"/>
        <v>121424012</v>
      </c>
      <c r="BZ26" s="97">
        <f t="shared" si="57"/>
        <v>77702297</v>
      </c>
      <c r="CA26" s="97">
        <f t="shared" si="57"/>
        <v>95722774</v>
      </c>
      <c r="CB26" s="97">
        <f t="shared" si="57"/>
        <v>107520521</v>
      </c>
      <c r="CD26" s="97">
        <f t="shared" si="58"/>
        <v>57419314.278072923</v>
      </c>
      <c r="CE26" s="97">
        <f t="shared" si="58"/>
        <v>51694591.002315573</v>
      </c>
      <c r="CF26" s="97">
        <f t="shared" si="58"/>
        <v>55677728.173606828</v>
      </c>
      <c r="CG26" s="97">
        <f t="shared" si="58"/>
        <v>66729076.139887452</v>
      </c>
      <c r="CH26" s="97">
        <f t="shared" si="58"/>
        <v>93444642.222090602</v>
      </c>
      <c r="CI26" s="97">
        <f t="shared" si="58"/>
        <v>103263976.31696142</v>
      </c>
      <c r="CJ26" s="97">
        <f t="shared" si="58"/>
        <v>83057386.220570356</v>
      </c>
      <c r="CK26" s="97">
        <f t="shared" si="58"/>
        <v>100710520.22417264</v>
      </c>
      <c r="CL26" s="97">
        <f t="shared" si="58"/>
        <v>111750585.33350198</v>
      </c>
      <c r="CM26" s="97">
        <f t="shared" si="58"/>
        <v>106608560.94357267</v>
      </c>
      <c r="CN26" s="97">
        <f t="shared" si="59"/>
        <v>101864319</v>
      </c>
      <c r="CO26" s="97">
        <f t="shared" si="59"/>
        <v>92294962.303965166</v>
      </c>
      <c r="CP26" s="97">
        <f t="shared" si="59"/>
        <v>84914530.750323474</v>
      </c>
      <c r="CQ26" s="97">
        <f t="shared" si="59"/>
        <v>96021162</v>
      </c>
      <c r="CR26" s="97">
        <f t="shared" si="59"/>
        <v>118676984</v>
      </c>
      <c r="CS26" s="97">
        <f t="shared" si="59"/>
        <v>121424012</v>
      </c>
      <c r="CT26" s="97">
        <f t="shared" si="59"/>
        <v>77702297</v>
      </c>
      <c r="CU26" s="97">
        <f t="shared" si="59"/>
        <v>95722774</v>
      </c>
      <c r="CV26" s="97">
        <f t="shared" si="59"/>
        <v>107520521</v>
      </c>
      <c r="CX26" s="97">
        <f t="shared" si="60"/>
        <v>57419314.278072923</v>
      </c>
      <c r="CY26" s="97">
        <f t="shared" si="60"/>
        <v>51694591.002315573</v>
      </c>
      <c r="CZ26" s="97">
        <f t="shared" si="60"/>
        <v>55677728.173606828</v>
      </c>
      <c r="DA26" s="97">
        <f t="shared" si="60"/>
        <v>66729076.139887452</v>
      </c>
      <c r="DB26" s="97">
        <f t="shared" si="60"/>
        <v>93444642.222090602</v>
      </c>
      <c r="DC26" s="97">
        <f t="shared" si="60"/>
        <v>103263976.31696142</v>
      </c>
      <c r="DD26" s="97">
        <f t="shared" si="60"/>
        <v>83057386.220570356</v>
      </c>
      <c r="DE26" s="97">
        <f t="shared" si="60"/>
        <v>100710520.22417264</v>
      </c>
      <c r="DF26" s="97">
        <f t="shared" si="60"/>
        <v>111750585.33350198</v>
      </c>
      <c r="DG26" s="97">
        <f t="shared" si="60"/>
        <v>106608560.94357267</v>
      </c>
      <c r="DH26" s="97">
        <f t="shared" si="61"/>
        <v>101864319</v>
      </c>
      <c r="DI26" s="97">
        <f t="shared" si="61"/>
        <v>92294962.303965166</v>
      </c>
      <c r="DJ26" s="97">
        <f t="shared" si="61"/>
        <v>84914530.750323474</v>
      </c>
      <c r="DK26" s="97">
        <f t="shared" si="61"/>
        <v>96021162</v>
      </c>
      <c r="DL26" s="97">
        <f t="shared" si="61"/>
        <v>118676984</v>
      </c>
      <c r="DM26" s="97">
        <f t="shared" si="61"/>
        <v>121424012</v>
      </c>
      <c r="DN26" s="97">
        <f t="shared" si="61"/>
        <v>77702297</v>
      </c>
      <c r="DO26" s="97">
        <f t="shared" si="61"/>
        <v>95722774</v>
      </c>
      <c r="DP26" s="97">
        <f t="shared" si="61"/>
        <v>107520521</v>
      </c>
      <c r="DR26" s="97">
        <f t="shared" si="62"/>
        <v>57419314.278072923</v>
      </c>
      <c r="DS26" s="97">
        <f t="shared" si="62"/>
        <v>51694591.002315573</v>
      </c>
      <c r="DT26" s="97">
        <f t="shared" si="62"/>
        <v>55677728.173606828</v>
      </c>
      <c r="DU26" s="97">
        <f t="shared" si="62"/>
        <v>66729076.139887452</v>
      </c>
      <c r="DV26" s="97">
        <f t="shared" si="62"/>
        <v>93444642.222090602</v>
      </c>
      <c r="DW26" s="97">
        <f t="shared" si="62"/>
        <v>103263976.31696142</v>
      </c>
      <c r="DX26" s="97">
        <f t="shared" si="62"/>
        <v>83057386.220570356</v>
      </c>
      <c r="DY26" s="97">
        <f t="shared" si="62"/>
        <v>100710520.22417264</v>
      </c>
      <c r="DZ26" s="97">
        <f t="shared" si="62"/>
        <v>111750585.33350198</v>
      </c>
      <c r="EA26" s="97">
        <f t="shared" si="62"/>
        <v>106608560.94357267</v>
      </c>
      <c r="EB26" s="97">
        <f t="shared" si="63"/>
        <v>101864319</v>
      </c>
      <c r="EC26" s="97">
        <f t="shared" si="63"/>
        <v>92294962.303965166</v>
      </c>
      <c r="ED26" s="97">
        <f t="shared" si="63"/>
        <v>84914530.750323474</v>
      </c>
      <c r="EE26" s="97">
        <f t="shared" si="63"/>
        <v>96021162</v>
      </c>
      <c r="EF26" s="97">
        <f t="shared" si="63"/>
        <v>118676984</v>
      </c>
      <c r="EG26" s="97">
        <f t="shared" si="63"/>
        <v>121424012</v>
      </c>
      <c r="EH26" s="97">
        <f t="shared" si="63"/>
        <v>77702297</v>
      </c>
      <c r="EI26" s="97">
        <f t="shared" si="63"/>
        <v>95722774</v>
      </c>
      <c r="EJ26" s="97">
        <f t="shared" si="63"/>
        <v>107520521</v>
      </c>
    </row>
    <row r="27" spans="1:140" x14ac:dyDescent="0.25">
      <c r="A27" s="36"/>
    </row>
    <row r="28" spans="1:140" x14ac:dyDescent="0.25">
      <c r="A28" s="100" t="s">
        <v>257</v>
      </c>
      <c r="B28" s="98">
        <f t="shared" ref="B28:S28" si="66">B6/B5</f>
        <v>3.0261348005502061E-2</v>
      </c>
      <c r="C28" s="98">
        <f t="shared" si="66"/>
        <v>3.9385847797062605E-2</v>
      </c>
      <c r="D28" s="98">
        <f t="shared" si="66"/>
        <v>1.8625561978163247E-2</v>
      </c>
      <c r="E28" s="98">
        <f t="shared" si="66"/>
        <v>4.981084489281213E-2</v>
      </c>
      <c r="F28" s="98">
        <f t="shared" si="66"/>
        <v>1.2483170857523481E-2</v>
      </c>
      <c r="G28" s="98">
        <f t="shared" si="66"/>
        <v>2.7876631079478218E-2</v>
      </c>
      <c r="H28" s="98">
        <f t="shared" si="66"/>
        <v>3.5199076745527871E-2</v>
      </c>
      <c r="I28" s="98">
        <f t="shared" si="66"/>
        <v>2.0040080160320689E-2</v>
      </c>
      <c r="J28" s="98">
        <f t="shared" si="66"/>
        <v>2.1611001964636528E-2</v>
      </c>
      <c r="K28" s="98">
        <f t="shared" si="66"/>
        <v>2.3076923076923203E-2</v>
      </c>
      <c r="L28" s="98">
        <f t="shared" si="66"/>
        <v>1.5037593372473628E-2</v>
      </c>
      <c r="M28" s="98">
        <f t="shared" si="66"/>
        <v>1.0232560813133762E-2</v>
      </c>
      <c r="N28" s="98">
        <f t="shared" si="66"/>
        <v>1.9337016574585638E-2</v>
      </c>
      <c r="O28" s="98">
        <f t="shared" si="66"/>
        <v>2.0776874560092074E-2</v>
      </c>
      <c r="P28" s="98">
        <f t="shared" si="66"/>
        <v>1.5929206712496116E-2</v>
      </c>
      <c r="Q28" s="98">
        <f t="shared" si="66"/>
        <v>2.0225003316596539E-2</v>
      </c>
      <c r="R28" s="98">
        <f t="shared" si="66"/>
        <v>8.6058501365809548E-3</v>
      </c>
      <c r="S28" s="98">
        <f t="shared" si="66"/>
        <v>3.4982935095569566E-2</v>
      </c>
      <c r="T28" s="98">
        <f t="shared" ref="T28" si="67">T6/T5</f>
        <v>7.831384265282916E-2</v>
      </c>
      <c r="V28" s="98">
        <f t="shared" ref="V28:AM28" si="68">V6/V5</f>
        <v>3.0261348005502044E-2</v>
      </c>
      <c r="W28" s="98">
        <f t="shared" si="68"/>
        <v>3.9385847797062515E-2</v>
      </c>
      <c r="X28" s="98">
        <f t="shared" si="68"/>
        <v>1.8625561978163244E-2</v>
      </c>
      <c r="Y28" s="98">
        <f t="shared" si="68"/>
        <v>4.9810844892812026E-2</v>
      </c>
      <c r="Z28" s="98">
        <f t="shared" si="68"/>
        <v>1.2483170857523519E-2</v>
      </c>
      <c r="AA28" s="98">
        <f t="shared" si="68"/>
        <v>2.787663107947818E-2</v>
      </c>
      <c r="AB28" s="98">
        <f t="shared" si="68"/>
        <v>3.5199076745527913E-2</v>
      </c>
      <c r="AC28" s="98">
        <f t="shared" si="68"/>
        <v>2.004008016032064E-2</v>
      </c>
      <c r="AD28" s="98">
        <f t="shared" si="68"/>
        <v>2.1611001964636507E-2</v>
      </c>
      <c r="AE28" s="98">
        <f t="shared" si="68"/>
        <v>2.3076923076923172E-2</v>
      </c>
      <c r="AF28" s="98">
        <f t="shared" si="68"/>
        <v>1.5037597131713088E-2</v>
      </c>
      <c r="AG28" s="98">
        <f t="shared" si="68"/>
        <v>1.0232558139534907E-2</v>
      </c>
      <c r="AH28" s="98">
        <f t="shared" si="68"/>
        <v>1.9337016574585694E-2</v>
      </c>
      <c r="AI28" s="98">
        <f t="shared" si="68"/>
        <v>2.0776859647460757E-2</v>
      </c>
      <c r="AJ28" s="98">
        <f t="shared" si="68"/>
        <v>1.5929193126539253E-2</v>
      </c>
      <c r="AK28" s="98">
        <f t="shared" si="68"/>
        <v>2.0225033884988246E-2</v>
      </c>
      <c r="AL28" s="98">
        <f t="shared" si="68"/>
        <v>8.605825601003432E-3</v>
      </c>
      <c r="AM28" s="98">
        <f t="shared" si="68"/>
        <v>3.4982934958492633E-2</v>
      </c>
      <c r="AN28" s="98">
        <f t="shared" ref="AN28" si="69">AN6/AN5</f>
        <v>7.8313854610541189E-2</v>
      </c>
      <c r="AP28" s="98">
        <f t="shared" ref="AP28:BG28" si="70">AP6/AP5</f>
        <v>3.0261348005502169E-2</v>
      </c>
      <c r="AQ28" s="98">
        <f t="shared" si="70"/>
        <v>3.9385847797062716E-2</v>
      </c>
      <c r="AR28" s="98">
        <f t="shared" si="70"/>
        <v>1.8625561978163219E-2</v>
      </c>
      <c r="AS28" s="98">
        <f t="shared" si="70"/>
        <v>4.9810844892812067E-2</v>
      </c>
      <c r="AT28" s="98">
        <f t="shared" si="70"/>
        <v>1.2483170857523469E-2</v>
      </c>
      <c r="AU28" s="98">
        <f t="shared" si="70"/>
        <v>2.7876631079478287E-2</v>
      </c>
      <c r="AV28" s="98">
        <f t="shared" si="70"/>
        <v>3.5199076745527864E-2</v>
      </c>
      <c r="AW28" s="98">
        <f t="shared" si="70"/>
        <v>2.0040080160320627E-2</v>
      </c>
      <c r="AX28" s="98">
        <f t="shared" si="70"/>
        <v>2.1611001964636486E-2</v>
      </c>
      <c r="AY28" s="98">
        <f t="shared" si="70"/>
        <v>2.3076923076923231E-2</v>
      </c>
      <c r="AZ28" s="98">
        <f t="shared" si="70"/>
        <v>1.5037593732536247E-2</v>
      </c>
      <c r="BA28" s="98">
        <f t="shared" si="70"/>
        <v>1.023255813953482E-2</v>
      </c>
      <c r="BB28" s="98">
        <f t="shared" si="70"/>
        <v>1.9337016574585624E-2</v>
      </c>
      <c r="BC28" s="98">
        <f t="shared" si="70"/>
        <v>2.0776875040286334E-2</v>
      </c>
      <c r="BD28" s="98">
        <f t="shared" si="70"/>
        <v>1.592920415842107E-2</v>
      </c>
      <c r="BE28" s="98">
        <f t="shared" si="70"/>
        <v>2.0225001924639802E-2</v>
      </c>
      <c r="BF28" s="98">
        <f t="shared" si="70"/>
        <v>8.6058524884475296E-3</v>
      </c>
      <c r="BG28" s="98">
        <f t="shared" si="70"/>
        <v>3.4982935479099787E-2</v>
      </c>
      <c r="BH28" s="98">
        <f t="shared" ref="BH28" si="71">BH6/BH5</f>
        <v>7.8313841989042982E-2</v>
      </c>
      <c r="BJ28" s="98">
        <f t="shared" ref="BJ28:CA28" si="72">BJ6/BJ5</f>
        <v>3.026134800550213E-2</v>
      </c>
      <c r="BK28" s="98">
        <f t="shared" si="72"/>
        <v>3.9385847797062563E-2</v>
      </c>
      <c r="BL28" s="98">
        <f t="shared" si="72"/>
        <v>1.8625561978163247E-2</v>
      </c>
      <c r="BM28" s="98">
        <f t="shared" si="72"/>
        <v>4.9810844892812067E-2</v>
      </c>
      <c r="BN28" s="98">
        <f t="shared" si="72"/>
        <v>1.2483170857523512E-2</v>
      </c>
      <c r="BO28" s="98">
        <f t="shared" si="72"/>
        <v>2.7876631079478222E-2</v>
      </c>
      <c r="BP28" s="98">
        <f t="shared" si="72"/>
        <v>3.5199076745527781E-2</v>
      </c>
      <c r="BQ28" s="98">
        <f t="shared" si="72"/>
        <v>2.0040080160320661E-2</v>
      </c>
      <c r="BR28" s="98">
        <f t="shared" si="72"/>
        <v>2.1611001964636514E-2</v>
      </c>
      <c r="BS28" s="98">
        <f t="shared" si="72"/>
        <v>2.3076923076923196E-2</v>
      </c>
      <c r="BT28" s="98">
        <f t="shared" si="72"/>
        <v>1.5037594498573125E-2</v>
      </c>
      <c r="BU28" s="98">
        <f t="shared" si="72"/>
        <v>1.0232558139534864E-2</v>
      </c>
      <c r="BV28" s="98">
        <f t="shared" si="72"/>
        <v>1.9337016574585673E-2</v>
      </c>
      <c r="BW28" s="98">
        <f t="shared" si="72"/>
        <v>2.0776877631744944E-2</v>
      </c>
      <c r="BX28" s="98">
        <f t="shared" si="72"/>
        <v>1.5929206008908812E-2</v>
      </c>
      <c r="BY28" s="98">
        <f t="shared" si="72"/>
        <v>2.0225001383310445E-2</v>
      </c>
      <c r="BZ28" s="98">
        <f t="shared" si="72"/>
        <v>8.6058512653221335E-3</v>
      </c>
      <c r="CA28" s="98">
        <f t="shared" si="72"/>
        <v>3.4982936873085742E-2</v>
      </c>
      <c r="CB28" s="98">
        <f t="shared" ref="CB28" si="73">CB6/CB5</f>
        <v>7.8313843672868352E-2</v>
      </c>
      <c r="CD28" s="98">
        <f t="shared" ref="CD28:CU28" si="74">CD6/CD5</f>
        <v>3.0261348005502141E-2</v>
      </c>
      <c r="CE28" s="98">
        <f t="shared" si="74"/>
        <v>3.9385847797062674E-2</v>
      </c>
      <c r="CF28" s="98">
        <f t="shared" si="74"/>
        <v>1.8625561978163233E-2</v>
      </c>
      <c r="CG28" s="98">
        <f t="shared" si="74"/>
        <v>4.981084489281213E-2</v>
      </c>
      <c r="CH28" s="98">
        <f t="shared" si="74"/>
        <v>1.2483170857523485E-2</v>
      </c>
      <c r="CI28" s="98">
        <f t="shared" si="74"/>
        <v>2.7876631079478211E-2</v>
      </c>
      <c r="CJ28" s="98">
        <f t="shared" si="74"/>
        <v>3.5199076745527948E-2</v>
      </c>
      <c r="CK28" s="98">
        <f t="shared" si="74"/>
        <v>2.0040080160320613E-2</v>
      </c>
      <c r="CL28" s="98">
        <f t="shared" si="74"/>
        <v>2.1611001964636448E-2</v>
      </c>
      <c r="CM28" s="98">
        <f t="shared" si="74"/>
        <v>2.3076923076923193E-2</v>
      </c>
      <c r="CN28" s="98">
        <f t="shared" si="74"/>
        <v>1.5037595228689355E-2</v>
      </c>
      <c r="CO28" s="98">
        <f t="shared" si="74"/>
        <v>1.0232558139534841E-2</v>
      </c>
      <c r="CP28" s="98">
        <f t="shared" si="74"/>
        <v>1.9337016574585641E-2</v>
      </c>
      <c r="CQ28" s="98">
        <f t="shared" si="74"/>
        <v>2.0776874917656396E-2</v>
      </c>
      <c r="CR28" s="98">
        <f t="shared" si="74"/>
        <v>1.592920358037811E-2</v>
      </c>
      <c r="CS28" s="98">
        <f t="shared" si="74"/>
        <v>2.0225002736191478E-2</v>
      </c>
      <c r="CT28" s="98">
        <f t="shared" si="74"/>
        <v>8.6058520008513596E-3</v>
      </c>
      <c r="CU28" s="98">
        <f t="shared" si="74"/>
        <v>3.4982934345019666E-2</v>
      </c>
      <c r="CV28" s="98">
        <f t="shared" ref="CV28" si="75">CV6/CV5</f>
        <v>7.8313842026099298E-2</v>
      </c>
      <c r="CX28" s="98">
        <f t="shared" ref="CX28:DO28" si="76">CX6/CX5</f>
        <v>3.0261348005502106E-2</v>
      </c>
      <c r="CY28" s="98">
        <f t="shared" si="76"/>
        <v>3.9385847797062522E-2</v>
      </c>
      <c r="CZ28" s="98">
        <f t="shared" si="76"/>
        <v>1.8625561978163292E-2</v>
      </c>
      <c r="DA28" s="98">
        <f t="shared" si="76"/>
        <v>4.9810844892812102E-2</v>
      </c>
      <c r="DB28" s="98">
        <f t="shared" si="76"/>
        <v>1.2483170857523436E-2</v>
      </c>
      <c r="DC28" s="98">
        <f t="shared" si="76"/>
        <v>2.7876631079478228E-2</v>
      </c>
      <c r="DD28" s="98">
        <f t="shared" si="76"/>
        <v>3.5199076745527885E-2</v>
      </c>
      <c r="DE28" s="98">
        <f t="shared" si="76"/>
        <v>2.0040080160320637E-2</v>
      </c>
      <c r="DF28" s="98">
        <f t="shared" si="76"/>
        <v>2.1611001964636493E-2</v>
      </c>
      <c r="DG28" s="98">
        <f t="shared" si="76"/>
        <v>2.3076923076923245E-2</v>
      </c>
      <c r="DH28" s="98">
        <f t="shared" si="76"/>
        <v>1.5037610979087139E-2</v>
      </c>
      <c r="DI28" s="98">
        <f t="shared" si="76"/>
        <v>1.0232558139534826E-2</v>
      </c>
      <c r="DJ28" s="98">
        <f t="shared" si="76"/>
        <v>1.9337016574585635E-2</v>
      </c>
      <c r="DK28" s="98">
        <f t="shared" si="76"/>
        <v>2.0776888371861979E-2</v>
      </c>
      <c r="DL28" s="98">
        <f t="shared" si="76"/>
        <v>1.5929212279397108E-2</v>
      </c>
      <c r="DM28" s="98">
        <f t="shared" si="76"/>
        <v>2.0224999585298529E-2</v>
      </c>
      <c r="DN28" s="98">
        <f t="shared" si="76"/>
        <v>8.6058451033243985E-3</v>
      </c>
      <c r="DO28" s="98">
        <f t="shared" si="76"/>
        <v>3.4982945513933737E-2</v>
      </c>
      <c r="DP28" s="98">
        <f t="shared" ref="DP28" si="77">DP6/DP5</f>
        <v>7.8313829941900781E-2</v>
      </c>
      <c r="DR28" s="98">
        <f t="shared" ref="DR28:EI28" si="78">DR6/DR5</f>
        <v>3.0261348005502054E-2</v>
      </c>
      <c r="DS28" s="98">
        <f t="shared" si="78"/>
        <v>3.9385847797062473E-2</v>
      </c>
      <c r="DT28" s="98">
        <f t="shared" si="78"/>
        <v>1.8625561978163209E-2</v>
      </c>
      <c r="DU28" s="98">
        <f t="shared" si="78"/>
        <v>4.9810844892812053E-2</v>
      </c>
      <c r="DV28" s="98">
        <f t="shared" si="78"/>
        <v>1.0489807256632499E-2</v>
      </c>
      <c r="DW28" s="98">
        <f t="shared" si="78"/>
        <v>1.851803941438299E-2</v>
      </c>
      <c r="DX28" s="98">
        <f t="shared" si="78"/>
        <v>2.3237634633530745E-2</v>
      </c>
      <c r="DY28" s="98">
        <f t="shared" si="78"/>
        <v>1.3095356383930608E-2</v>
      </c>
      <c r="DZ28" s="98">
        <f t="shared" si="78"/>
        <v>2.1611001964636493E-2</v>
      </c>
      <c r="EA28" s="98">
        <f t="shared" si="78"/>
        <v>2.307692307692322E-2</v>
      </c>
      <c r="EB28" s="98">
        <f t="shared" si="78"/>
        <v>1.5037592605988409E-2</v>
      </c>
      <c r="EC28" s="98">
        <f t="shared" si="78"/>
        <v>1.0232558139534834E-2</v>
      </c>
      <c r="ED28" s="98">
        <f t="shared" si="78"/>
        <v>1.9337016574585641E-2</v>
      </c>
      <c r="EE28" s="98">
        <f t="shared" si="78"/>
        <v>2.0776871300264097E-2</v>
      </c>
      <c r="EF28" s="98">
        <f t="shared" si="78"/>
        <v>1.5929207605771638E-2</v>
      </c>
      <c r="EG28" s="98">
        <f t="shared" si="78"/>
        <v>2.0225003489732166E-2</v>
      </c>
      <c r="EH28" s="98">
        <f t="shared" si="78"/>
        <v>8.6058527537963888E-3</v>
      </c>
      <c r="EI28" s="98">
        <f t="shared" si="78"/>
        <v>3.4982932083643739E-2</v>
      </c>
      <c r="EJ28" s="98">
        <f t="shared" ref="EJ28" si="79">EJ6/EJ5</f>
        <v>7.8391116304547134E-2</v>
      </c>
    </row>
    <row r="29" spans="1:140" x14ac:dyDescent="0.25">
      <c r="A29" s="101" t="s">
        <v>258</v>
      </c>
      <c r="B29" s="98">
        <f t="shared" ref="B29:S29" si="80">B7/B5</f>
        <v>-4.5798958967528329E-2</v>
      </c>
      <c r="C29" s="98">
        <f t="shared" si="80"/>
        <v>-4.6331272294391705E-2</v>
      </c>
      <c r="D29" s="98">
        <f t="shared" si="80"/>
        <v>-4.6217000322960916E-2</v>
      </c>
      <c r="E29" s="98">
        <f t="shared" si="80"/>
        <v>-4.8343973206695812E-2</v>
      </c>
      <c r="F29" s="98">
        <f t="shared" si="80"/>
        <v>-4.6809823525449962E-2</v>
      </c>
      <c r="G29" s="98">
        <f t="shared" si="80"/>
        <v>-4.6528574497136953E-2</v>
      </c>
      <c r="H29" s="98">
        <f t="shared" si="80"/>
        <v>-4.5972164132589102E-2</v>
      </c>
      <c r="I29" s="98">
        <f t="shared" si="80"/>
        <v>-4.6068206271249572E-2</v>
      </c>
      <c r="J29" s="98">
        <f t="shared" si="80"/>
        <v>-4.5889351118232238E-2</v>
      </c>
      <c r="K29" s="98">
        <f t="shared" si="80"/>
        <v>-4.6285885043304373E-2</v>
      </c>
      <c r="L29" s="98">
        <f t="shared" si="80"/>
        <v>-4.7631676661276073E-2</v>
      </c>
      <c r="M29" s="98">
        <f t="shared" si="80"/>
        <v>-4.9142184350712485E-2</v>
      </c>
      <c r="N29" s="98">
        <f t="shared" si="80"/>
        <v>-5.1766544658376351E-2</v>
      </c>
      <c r="O29" s="98">
        <f t="shared" si="80"/>
        <v>-5.3552225331812434E-2</v>
      </c>
      <c r="P29" s="98">
        <f t="shared" si="80"/>
        <v>-5.4953637877980521E-2</v>
      </c>
      <c r="Q29" s="98">
        <f t="shared" si="80"/>
        <v>-5.2865060556200806E-2</v>
      </c>
      <c r="R29" s="98">
        <f t="shared" si="80"/>
        <v>-5.05045473770383E-2</v>
      </c>
      <c r="S29" s="98">
        <f t="shared" si="80"/>
        <v>-5.3565956833324428E-2</v>
      </c>
      <c r="T29" s="98">
        <f t="shared" ref="T29" si="81">T7/T5</f>
        <v>-5.7763895998781581E-2</v>
      </c>
      <c r="V29" s="98">
        <f t="shared" ref="V29:AM29" si="82">V7/V5</f>
        <v>-4.5798958967528329E-2</v>
      </c>
      <c r="W29" s="98">
        <f t="shared" si="82"/>
        <v>-4.6331272294391726E-2</v>
      </c>
      <c r="X29" s="98">
        <f t="shared" si="82"/>
        <v>-4.6217000322960937E-2</v>
      </c>
      <c r="Y29" s="98">
        <f t="shared" si="82"/>
        <v>-4.8343973206695742E-2</v>
      </c>
      <c r="Z29" s="98">
        <f t="shared" si="82"/>
        <v>-4.6809823525450121E-2</v>
      </c>
      <c r="AA29" s="98">
        <f t="shared" si="82"/>
        <v>-4.652857449713696E-2</v>
      </c>
      <c r="AB29" s="98">
        <f t="shared" si="82"/>
        <v>-4.5972164132589144E-2</v>
      </c>
      <c r="AC29" s="98">
        <f t="shared" si="82"/>
        <v>-4.6068206271249496E-2</v>
      </c>
      <c r="AD29" s="98">
        <f t="shared" si="82"/>
        <v>-4.5889351118232322E-2</v>
      </c>
      <c r="AE29" s="98">
        <f t="shared" si="82"/>
        <v>-4.6285885043304359E-2</v>
      </c>
      <c r="AF29" s="98">
        <f t="shared" si="82"/>
        <v>-4.7631682871956474E-2</v>
      </c>
      <c r="AG29" s="98">
        <f t="shared" si="82"/>
        <v>-4.9142184072520689E-2</v>
      </c>
      <c r="AH29" s="98">
        <f t="shared" si="82"/>
        <v>-5.1766544658376518E-2</v>
      </c>
      <c r="AI29" s="98">
        <f t="shared" si="82"/>
        <v>-5.3552229114930495E-2</v>
      </c>
      <c r="AJ29" s="98">
        <f t="shared" si="82"/>
        <v>-5.4953609355600334E-2</v>
      </c>
      <c r="AK29" s="98">
        <f t="shared" si="82"/>
        <v>-5.2865042274066167E-2</v>
      </c>
      <c r="AL29" s="98">
        <f t="shared" si="82"/>
        <v>-5.0504560796226269E-2</v>
      </c>
      <c r="AM29" s="98">
        <f t="shared" si="82"/>
        <v>-5.3565961467097405E-2</v>
      </c>
      <c r="AN29" s="98">
        <f t="shared" ref="AN29" si="83">AN7/AN5</f>
        <v>-5.7763925931729895E-2</v>
      </c>
      <c r="AP29" s="98">
        <f t="shared" ref="AP29:BG29" si="84">AP7/AP5</f>
        <v>-4.5798958967528253E-2</v>
      </c>
      <c r="AQ29" s="98">
        <f t="shared" si="84"/>
        <v>-4.6331272294391761E-2</v>
      </c>
      <c r="AR29" s="98">
        <f t="shared" si="84"/>
        <v>-4.6217000322960992E-2</v>
      </c>
      <c r="AS29" s="98">
        <f t="shared" si="84"/>
        <v>-4.8343973206695805E-2</v>
      </c>
      <c r="AT29" s="98">
        <f t="shared" si="84"/>
        <v>-4.6809823525450024E-2</v>
      </c>
      <c r="AU29" s="98">
        <f t="shared" si="84"/>
        <v>-4.6528574497136925E-2</v>
      </c>
      <c r="AV29" s="98">
        <f t="shared" si="84"/>
        <v>-4.5972164132589116E-2</v>
      </c>
      <c r="AW29" s="98">
        <f t="shared" si="84"/>
        <v>-4.6068206271249378E-2</v>
      </c>
      <c r="AX29" s="98">
        <f t="shared" si="84"/>
        <v>-4.5889351118232294E-2</v>
      </c>
      <c r="AY29" s="98">
        <f t="shared" si="84"/>
        <v>-4.6285885043304435E-2</v>
      </c>
      <c r="AZ29" s="98">
        <f t="shared" si="84"/>
        <v>-4.7631676190103195E-2</v>
      </c>
      <c r="BA29" s="98">
        <f t="shared" si="84"/>
        <v>-4.914218407252046E-2</v>
      </c>
      <c r="BB29" s="98">
        <f t="shared" si="84"/>
        <v>-5.17665446583764E-2</v>
      </c>
      <c r="BC29" s="98">
        <f t="shared" si="84"/>
        <v>-5.3552225719012185E-2</v>
      </c>
      <c r="BD29" s="98">
        <f t="shared" si="84"/>
        <v>-5.4953636826124377E-2</v>
      </c>
      <c r="BE29" s="98">
        <f t="shared" si="84"/>
        <v>-5.2865058645335972E-2</v>
      </c>
      <c r="BF29" s="98">
        <f t="shared" si="84"/>
        <v>-5.0504548623228514E-2</v>
      </c>
      <c r="BG29" s="98">
        <f t="shared" si="84"/>
        <v>-5.356595369586347E-2</v>
      </c>
      <c r="BH29" s="98">
        <f t="shared" ref="BH29" si="85">BH7/BH5</f>
        <v>-5.7763893749765878E-2</v>
      </c>
      <c r="BJ29" s="98">
        <f t="shared" ref="BJ29:CA29" si="86">BJ7/BJ5</f>
        <v>-4.5798958967528364E-2</v>
      </c>
      <c r="BK29" s="98">
        <f t="shared" si="86"/>
        <v>-4.6331272294391691E-2</v>
      </c>
      <c r="BL29" s="98">
        <f t="shared" si="86"/>
        <v>-4.6217000322960895E-2</v>
      </c>
      <c r="BM29" s="98">
        <f t="shared" si="86"/>
        <v>-4.8343973206695735E-2</v>
      </c>
      <c r="BN29" s="98">
        <f t="shared" si="86"/>
        <v>-4.6809823525450149E-2</v>
      </c>
      <c r="BO29" s="98">
        <f t="shared" si="86"/>
        <v>-4.6528574497136981E-2</v>
      </c>
      <c r="BP29" s="98">
        <f t="shared" si="86"/>
        <v>-4.5972164132589019E-2</v>
      </c>
      <c r="BQ29" s="98">
        <f t="shared" si="86"/>
        <v>-4.6068206271249627E-2</v>
      </c>
      <c r="BR29" s="98">
        <f t="shared" si="86"/>
        <v>-4.5889351118232162E-2</v>
      </c>
      <c r="BS29" s="98">
        <f t="shared" si="86"/>
        <v>-4.6285885043304324E-2</v>
      </c>
      <c r="BT29" s="98">
        <f t="shared" si="86"/>
        <v>-4.7631675252203229E-2</v>
      </c>
      <c r="BU29" s="98">
        <f t="shared" si="86"/>
        <v>-4.9142184072520585E-2</v>
      </c>
      <c r="BV29" s="98">
        <f t="shared" si="86"/>
        <v>-5.1766544658376455E-2</v>
      </c>
      <c r="BW29" s="98">
        <f t="shared" si="86"/>
        <v>-5.3552225509426128E-2</v>
      </c>
      <c r="BX29" s="98">
        <f t="shared" si="86"/>
        <v>-5.495363898214075E-2</v>
      </c>
      <c r="BY29" s="98">
        <f t="shared" si="86"/>
        <v>-5.2865060735630957E-2</v>
      </c>
      <c r="BZ29" s="98">
        <f t="shared" si="86"/>
        <v>-5.0504548159527866E-2</v>
      </c>
      <c r="CA29" s="98">
        <f t="shared" si="86"/>
        <v>-5.3565952813888949E-2</v>
      </c>
      <c r="CB29" s="98">
        <f t="shared" ref="CB29" si="87">CB7/CB5</f>
        <v>-5.7763895271025663E-2</v>
      </c>
      <c r="CD29" s="98">
        <f t="shared" ref="CD29:CU29" si="88">CD7/CD5</f>
        <v>-4.5798958967528385E-2</v>
      </c>
      <c r="CE29" s="98">
        <f t="shared" si="88"/>
        <v>-4.6331272294391844E-2</v>
      </c>
      <c r="CF29" s="98">
        <f t="shared" si="88"/>
        <v>-4.6217000322960985E-2</v>
      </c>
      <c r="CG29" s="98">
        <f t="shared" si="88"/>
        <v>-4.8343973206695832E-2</v>
      </c>
      <c r="CH29" s="98">
        <f t="shared" si="88"/>
        <v>-4.6809823525450114E-2</v>
      </c>
      <c r="CI29" s="98">
        <f t="shared" si="88"/>
        <v>-4.6528574497137008E-2</v>
      </c>
      <c r="CJ29" s="98">
        <f t="shared" si="88"/>
        <v>-4.5972164132588998E-2</v>
      </c>
      <c r="CK29" s="98">
        <f t="shared" si="88"/>
        <v>-4.6068206271249523E-2</v>
      </c>
      <c r="CL29" s="98">
        <f t="shared" si="88"/>
        <v>-4.5889351118232204E-2</v>
      </c>
      <c r="CM29" s="98">
        <f t="shared" si="88"/>
        <v>-4.6285885043304206E-2</v>
      </c>
      <c r="CN29" s="98">
        <f t="shared" si="88"/>
        <v>-4.7631677139351888E-2</v>
      </c>
      <c r="CO29" s="98">
        <f t="shared" si="88"/>
        <v>-4.9142184072520641E-2</v>
      </c>
      <c r="CP29" s="98">
        <f t="shared" si="88"/>
        <v>-5.1766544658376504E-2</v>
      </c>
      <c r="CQ29" s="98">
        <f t="shared" si="88"/>
        <v>-5.35522273476111E-2</v>
      </c>
      <c r="CR29" s="98">
        <f t="shared" si="88"/>
        <v>-5.4953636442039669E-2</v>
      </c>
      <c r="CS29" s="98">
        <f t="shared" si="88"/>
        <v>-5.2865059090942627E-2</v>
      </c>
      <c r="CT29" s="98">
        <f t="shared" si="88"/>
        <v>-5.0504546996298846E-2</v>
      </c>
      <c r="CU29" s="98">
        <f t="shared" si="88"/>
        <v>-5.3565953771520701E-2</v>
      </c>
      <c r="CV29" s="98">
        <f t="shared" ref="CV29" si="89">CV7/CV5</f>
        <v>-5.776389546911425E-2</v>
      </c>
      <c r="CX29" s="98">
        <f t="shared" ref="CX29:DO29" si="90">CX7/CX5</f>
        <v>-4.5798958967528336E-2</v>
      </c>
      <c r="CY29" s="98">
        <f t="shared" si="90"/>
        <v>-4.6331272294391615E-2</v>
      </c>
      <c r="CZ29" s="98">
        <f t="shared" si="90"/>
        <v>-4.6217000322961048E-2</v>
      </c>
      <c r="DA29" s="98">
        <f t="shared" si="90"/>
        <v>-4.8343973206695777E-2</v>
      </c>
      <c r="DB29" s="98">
        <f t="shared" si="90"/>
        <v>-4.6809823525449955E-2</v>
      </c>
      <c r="DC29" s="98">
        <f t="shared" si="90"/>
        <v>-4.652857449713696E-2</v>
      </c>
      <c r="DD29" s="98">
        <f t="shared" si="90"/>
        <v>-4.5972164132589068E-2</v>
      </c>
      <c r="DE29" s="98">
        <f t="shared" si="90"/>
        <v>-4.6068206271249502E-2</v>
      </c>
      <c r="DF29" s="98">
        <f t="shared" si="90"/>
        <v>-4.5889351118232148E-2</v>
      </c>
      <c r="DG29" s="98">
        <f t="shared" si="90"/>
        <v>-4.6285885043304324E-2</v>
      </c>
      <c r="DH29" s="98">
        <f t="shared" si="90"/>
        <v>-4.763169587402747E-2</v>
      </c>
      <c r="DI29" s="98">
        <f t="shared" si="90"/>
        <v>-4.9142184072520613E-2</v>
      </c>
      <c r="DJ29" s="98">
        <f t="shared" si="90"/>
        <v>-5.1766544658376393E-2</v>
      </c>
      <c r="DK29" s="98">
        <f t="shared" si="90"/>
        <v>-5.3552222161678723E-2</v>
      </c>
      <c r="DL29" s="98">
        <f t="shared" si="90"/>
        <v>-5.4953651570258957E-2</v>
      </c>
      <c r="DM29" s="98">
        <f t="shared" si="90"/>
        <v>-5.2865051844375552E-2</v>
      </c>
      <c r="DN29" s="98">
        <f t="shared" si="90"/>
        <v>-5.050456281744848E-2</v>
      </c>
      <c r="DO29" s="98">
        <f t="shared" si="90"/>
        <v>-5.3565958887715891E-2</v>
      </c>
      <c r="DP29" s="98">
        <f t="shared" ref="DP29" si="91">DP7/DP5</f>
        <v>-5.7763878171636682E-2</v>
      </c>
      <c r="DR29" s="98">
        <f t="shared" ref="DR29:EI29" si="92">DR7/DR5</f>
        <v>-0.30527393345246889</v>
      </c>
      <c r="DS29" s="98">
        <f t="shared" si="92"/>
        <v>-0.32930922017504899</v>
      </c>
      <c r="DT29" s="98">
        <f t="shared" si="92"/>
        <v>-0.34470603244859421</v>
      </c>
      <c r="DU29" s="98">
        <f t="shared" si="92"/>
        <v>-0.41237587739006093</v>
      </c>
      <c r="DV29" s="98">
        <f t="shared" si="92"/>
        <v>-0.45039586832151884</v>
      </c>
      <c r="DW29" s="98">
        <f t="shared" si="92"/>
        <v>-9.4260868890902363E-2</v>
      </c>
      <c r="DX29" s="98">
        <f t="shared" si="92"/>
        <v>-9.7266990682749618E-2</v>
      </c>
      <c r="DY29" s="98">
        <f t="shared" si="92"/>
        <v>-0.10673744439213211</v>
      </c>
      <c r="DZ29" s="98">
        <f t="shared" si="92"/>
        <v>-0.17887213454686163</v>
      </c>
      <c r="EA29" s="98">
        <f t="shared" si="92"/>
        <v>-0.19407384283642962</v>
      </c>
      <c r="EB29" s="98">
        <f t="shared" si="92"/>
        <v>-0.21159824433291846</v>
      </c>
      <c r="EC29" s="98">
        <f t="shared" si="92"/>
        <v>-0.1716529363978726</v>
      </c>
      <c r="ED29" s="98">
        <f t="shared" si="92"/>
        <v>-0.17843384068170914</v>
      </c>
      <c r="EE29" s="98">
        <f t="shared" si="92"/>
        <v>-0.23347569255608555</v>
      </c>
      <c r="EF29" s="98">
        <f t="shared" si="92"/>
        <v>-0.26536565264555823</v>
      </c>
      <c r="EG29" s="98">
        <f t="shared" si="92"/>
        <v>-0.21363682370728823</v>
      </c>
      <c r="EH29" s="98">
        <f t="shared" si="92"/>
        <v>-0.14791081957516167</v>
      </c>
      <c r="EI29" s="98">
        <f t="shared" si="92"/>
        <v>-0.17572890413740189</v>
      </c>
      <c r="EJ29" s="98">
        <f t="shared" ref="EJ29" si="93">EJ7/EJ5</f>
        <v>-0.20819060596385813</v>
      </c>
    </row>
    <row r="30" spans="1:140" x14ac:dyDescent="0.25">
      <c r="A30" s="102" t="s">
        <v>259</v>
      </c>
      <c r="B30" s="98">
        <f t="shared" ref="B30:S30" si="94">B9/B25</f>
        <v>9.8919150780825332E-2</v>
      </c>
      <c r="C30" s="98">
        <f t="shared" si="94"/>
        <v>9.6142716311219262E-2</v>
      </c>
      <c r="D30" s="98">
        <f t="shared" si="94"/>
        <v>9.646026827713447E-2</v>
      </c>
      <c r="E30" s="98">
        <f t="shared" si="94"/>
        <v>9.9926302914229811E-2</v>
      </c>
      <c r="F30" s="98">
        <f t="shared" si="94"/>
        <v>9.7470314943397654E-2</v>
      </c>
      <c r="G30" s="98">
        <f t="shared" si="94"/>
        <v>9.8628263322514134E-2</v>
      </c>
      <c r="H30" s="98">
        <f t="shared" si="94"/>
        <v>9.639483668735048E-2</v>
      </c>
      <c r="I30" s="98">
        <f t="shared" si="94"/>
        <v>9.7855946343126096E-2</v>
      </c>
      <c r="J30" s="98">
        <f t="shared" si="94"/>
        <v>9.3514495843661408E-2</v>
      </c>
      <c r="K30" s="98">
        <f t="shared" si="94"/>
        <v>8.6058086036140805E-2</v>
      </c>
      <c r="L30" s="98">
        <f t="shared" si="94"/>
        <v>8.7774787951019437E-2</v>
      </c>
      <c r="M30" s="98">
        <f t="shared" si="94"/>
        <v>7.7265259041257126E-2</v>
      </c>
      <c r="N30" s="98">
        <f t="shared" si="94"/>
        <v>9.4420741926492441E-2</v>
      </c>
      <c r="O30" s="98">
        <f t="shared" si="94"/>
        <v>9.2407681964940189E-2</v>
      </c>
      <c r="P30" s="98">
        <f t="shared" si="94"/>
        <v>9.0460008656775434E-2</v>
      </c>
      <c r="Q30" s="98">
        <f t="shared" si="94"/>
        <v>8.8522993293945848E-2</v>
      </c>
      <c r="R30" s="98">
        <f t="shared" si="94"/>
        <v>7.8161254357770146E-2</v>
      </c>
      <c r="S30" s="98">
        <f t="shared" si="94"/>
        <v>7.9009337945011915E-2</v>
      </c>
      <c r="T30" s="98">
        <f t="shared" ref="T30" si="95">T9/T25</f>
        <v>7.4302839362171622E-2</v>
      </c>
      <c r="V30" s="98">
        <f t="shared" ref="V30:AM30" si="96">V9/V25</f>
        <v>8.0224115846241756E-3</v>
      </c>
      <c r="W30" s="98">
        <f t="shared" si="96"/>
        <v>7.7972408277272743E-3</v>
      </c>
      <c r="X30" s="98">
        <f t="shared" si="96"/>
        <v>7.8229945119225805E-3</v>
      </c>
      <c r="Y30" s="98">
        <f t="shared" si="96"/>
        <v>8.104092319635792E-3</v>
      </c>
      <c r="Z30" s="98">
        <f t="shared" si="96"/>
        <v>7.9049099955522031E-3</v>
      </c>
      <c r="AA30" s="98">
        <f t="shared" si="96"/>
        <v>7.9988204104485001E-3</v>
      </c>
      <c r="AB30" s="98">
        <f t="shared" si="96"/>
        <v>7.8176879647096301E-3</v>
      </c>
      <c r="AC30" s="98">
        <f t="shared" si="96"/>
        <v>7.9361849689436569E-3</v>
      </c>
      <c r="AD30" s="98">
        <f t="shared" si="96"/>
        <v>7.58409032896695E-3</v>
      </c>
      <c r="AE30" s="98">
        <f t="shared" si="96"/>
        <v>6.9793703334212615E-3</v>
      </c>
      <c r="AF30" s="98">
        <f t="shared" si="96"/>
        <v>7.1185966501184778E-3</v>
      </c>
      <c r="AG30" s="98">
        <f t="shared" si="96"/>
        <v>6.2662659791224403E-3</v>
      </c>
      <c r="AH30" s="98">
        <f t="shared" si="96"/>
        <v>7.6575875134457126E-3</v>
      </c>
      <c r="AI30" s="98">
        <f t="shared" si="96"/>
        <v>7.4943271359286402E-3</v>
      </c>
      <c r="AJ30" s="98">
        <f t="shared" si="96"/>
        <v>7.336367766137367E-3</v>
      </c>
      <c r="AK30" s="98">
        <f t="shared" si="96"/>
        <v>7.179280157535892E-3</v>
      </c>
      <c r="AL30" s="98">
        <f t="shared" si="96"/>
        <v>6.3389374447965158E-3</v>
      </c>
      <c r="AM30" s="98">
        <f t="shared" si="96"/>
        <v>6.4077123381317807E-3</v>
      </c>
      <c r="AN30" s="98">
        <f t="shared" ref="AN30" si="97">AN9/AN25</f>
        <v>6.0260124669596791E-3</v>
      </c>
      <c r="AP30" s="98">
        <f t="shared" ref="AP30:BG30" si="98">AP9/AP25</f>
        <v>0.5000378966251855</v>
      </c>
      <c r="AQ30" s="98">
        <f t="shared" si="98"/>
        <v>0.48600297576971274</v>
      </c>
      <c r="AR30" s="98">
        <f t="shared" si="98"/>
        <v>0.48760820605982302</v>
      </c>
      <c r="AS30" s="98">
        <f t="shared" si="98"/>
        <v>0.50512906684241687</v>
      </c>
      <c r="AT30" s="98">
        <f t="shared" si="98"/>
        <v>0.49271400818716604</v>
      </c>
      <c r="AU30" s="98">
        <f t="shared" si="98"/>
        <v>0.49856745584945567</v>
      </c>
      <c r="AV30" s="98">
        <f t="shared" si="98"/>
        <v>0.48727744832211467</v>
      </c>
      <c r="AW30" s="98">
        <f t="shared" si="98"/>
        <v>0.49466338110909952</v>
      </c>
      <c r="AX30" s="98">
        <f t="shared" si="98"/>
        <v>0.47271727907609101</v>
      </c>
      <c r="AY30" s="98">
        <f t="shared" si="98"/>
        <v>0.43502500768983998</v>
      </c>
      <c r="AZ30" s="98">
        <f t="shared" si="98"/>
        <v>0.44370297120427421</v>
      </c>
      <c r="BA30" s="98">
        <f t="shared" si="98"/>
        <v>0.39057712594798683</v>
      </c>
      <c r="BB30" s="98">
        <f t="shared" si="98"/>
        <v>0.47729836758631805</v>
      </c>
      <c r="BC30" s="98">
        <f t="shared" si="98"/>
        <v>0.46712232039016566</v>
      </c>
      <c r="BD30" s="98">
        <f t="shared" si="98"/>
        <v>0.457276821257945</v>
      </c>
      <c r="BE30" s="98">
        <f t="shared" si="98"/>
        <v>0.44748517286679673</v>
      </c>
      <c r="BF30" s="98">
        <f t="shared" si="98"/>
        <v>0.39510641493648507</v>
      </c>
      <c r="BG30" s="98">
        <f t="shared" si="98"/>
        <v>0.3993934818479038</v>
      </c>
      <c r="BH30" s="98">
        <f t="shared" ref="BH30" si="99">BH9/BH25</f>
        <v>0.37560203042542922</v>
      </c>
      <c r="BJ30" s="98">
        <f t="shared" ref="BJ30:CA30" si="100">BJ9/BJ25</f>
        <v>9.8302189224016776E-2</v>
      </c>
      <c r="BK30" s="98">
        <f t="shared" si="100"/>
        <v>9.5543071455162998E-2</v>
      </c>
      <c r="BL30" s="98">
        <f t="shared" si="100"/>
        <v>9.5858642840435243E-2</v>
      </c>
      <c r="BM30" s="98">
        <f t="shared" si="100"/>
        <v>9.9303059720920406E-2</v>
      </c>
      <c r="BN30" s="98">
        <f t="shared" si="100"/>
        <v>9.6862389816914043E-2</v>
      </c>
      <c r="BO30" s="98">
        <f t="shared" si="100"/>
        <v>9.8013116039055728E-2</v>
      </c>
      <c r="BP30" s="98">
        <f t="shared" si="100"/>
        <v>9.5793619349337694E-2</v>
      </c>
      <c r="BQ30" s="98">
        <f t="shared" si="100"/>
        <v>9.7245616022634235E-2</v>
      </c>
      <c r="BR30" s="98">
        <f t="shared" si="100"/>
        <v>9.2931243273411721E-2</v>
      </c>
      <c r="BS30" s="98">
        <f t="shared" si="100"/>
        <v>8.5521339305929783E-2</v>
      </c>
      <c r="BT30" s="98">
        <f t="shared" si="100"/>
        <v>8.7227334234669551E-2</v>
      </c>
      <c r="BU30" s="98">
        <f t="shared" si="100"/>
        <v>7.6783353423092976E-2</v>
      </c>
      <c r="BV30" s="98">
        <f t="shared" si="100"/>
        <v>9.383183707364888E-2</v>
      </c>
      <c r="BW30" s="98">
        <f t="shared" si="100"/>
        <v>9.1831329847893328E-2</v>
      </c>
      <c r="BX30" s="98">
        <f t="shared" si="100"/>
        <v>8.9895813328050203E-2</v>
      </c>
      <c r="BY30" s="98">
        <f t="shared" si="100"/>
        <v>8.7970878445360542E-2</v>
      </c>
      <c r="BZ30" s="98">
        <f t="shared" si="100"/>
        <v>7.7673765551615551E-2</v>
      </c>
      <c r="CA30" s="98">
        <f t="shared" si="100"/>
        <v>7.8516560750736292E-2</v>
      </c>
      <c r="CB30" s="98">
        <f t="shared" ref="CB30" si="101">CB9/CB25</f>
        <v>7.3839402247688146E-2</v>
      </c>
      <c r="CD30" s="98">
        <f t="shared" ref="CD30:CU30" si="102">CD9/CD25</f>
        <v>0.19485585565824032</v>
      </c>
      <c r="CE30" s="98">
        <f t="shared" si="102"/>
        <v>0.18938669715876336</v>
      </c>
      <c r="CF30" s="98">
        <f t="shared" si="102"/>
        <v>0.19001222679125487</v>
      </c>
      <c r="CG30" s="98">
        <f t="shared" si="102"/>
        <v>0.19683979394707071</v>
      </c>
      <c r="CH30" s="98">
        <f t="shared" si="102"/>
        <v>0.19200186687465626</v>
      </c>
      <c r="CI30" s="98">
        <f t="shared" si="102"/>
        <v>0.19428285109701973</v>
      </c>
      <c r="CJ30" s="98">
        <f t="shared" si="102"/>
        <v>0.18988333639628321</v>
      </c>
      <c r="CK30" s="98">
        <f t="shared" si="102"/>
        <v>0.19276150275678364</v>
      </c>
      <c r="CL30" s="98">
        <f t="shared" si="102"/>
        <v>0.1842094979610143</v>
      </c>
      <c r="CM30" s="98">
        <f t="shared" si="102"/>
        <v>0.16952149162741503</v>
      </c>
      <c r="CN30" s="98">
        <f t="shared" si="102"/>
        <v>0.17290313402085375</v>
      </c>
      <c r="CO30" s="98">
        <f t="shared" si="102"/>
        <v>0.15220094434998105</v>
      </c>
      <c r="CP30" s="98">
        <f t="shared" si="102"/>
        <v>0.18599466650030136</v>
      </c>
      <c r="CQ30" s="98">
        <f t="shared" si="102"/>
        <v>0.1820292385130686</v>
      </c>
      <c r="CR30" s="98">
        <f t="shared" si="102"/>
        <v>0.17819262242121017</v>
      </c>
      <c r="CS30" s="98">
        <f t="shared" si="102"/>
        <v>0.17437699225421741</v>
      </c>
      <c r="CT30" s="98">
        <f t="shared" si="102"/>
        <v>0.1539659245852153</v>
      </c>
      <c r="CU30" s="98">
        <f t="shared" si="102"/>
        <v>0.1556365259535834</v>
      </c>
      <c r="CV30" s="98">
        <f t="shared" ref="CV30" si="103">CV9/CV25</f>
        <v>0.14636541800239231</v>
      </c>
      <c r="CX30" s="98">
        <f t="shared" ref="CX30:DO30" si="104">CX9/CX25</f>
        <v>1.7825828565461232E-2</v>
      </c>
      <c r="CY30" s="98">
        <f t="shared" si="104"/>
        <v>1.7325498300919246E-2</v>
      </c>
      <c r="CZ30" s="98">
        <f t="shared" si="104"/>
        <v>1.7382723083586141E-2</v>
      </c>
      <c r="DA30" s="98">
        <f t="shared" si="104"/>
        <v>1.8007323464352805E-2</v>
      </c>
      <c r="DB30" s="98">
        <f t="shared" si="104"/>
        <v>1.7564739594785585E-2</v>
      </c>
      <c r="DC30" s="98">
        <f t="shared" si="104"/>
        <v>1.7773408888151241E-2</v>
      </c>
      <c r="DD30" s="98">
        <f t="shared" si="104"/>
        <v>1.737093191581893E-2</v>
      </c>
      <c r="DE30" s="98">
        <f t="shared" si="104"/>
        <v>1.7634232702710043E-2</v>
      </c>
      <c r="DF30" s="98">
        <f t="shared" si="104"/>
        <v>1.685187709494345E-2</v>
      </c>
      <c r="DG30" s="98">
        <f t="shared" si="104"/>
        <v>1.550818700163482E-2</v>
      </c>
      <c r="DH30" s="98">
        <f t="shared" si="104"/>
        <v>1.5817550402511402E-2</v>
      </c>
      <c r="DI30" s="98">
        <f t="shared" si="104"/>
        <v>1.3923666457540883E-2</v>
      </c>
      <c r="DJ30" s="98">
        <f t="shared" si="104"/>
        <v>1.7015188113923552E-2</v>
      </c>
      <c r="DK30" s="98">
        <f t="shared" si="104"/>
        <v>1.6652422931520035E-2</v>
      </c>
      <c r="DL30" s="98">
        <f t="shared" si="104"/>
        <v>1.63014422408982E-2</v>
      </c>
      <c r="DM30" s="98">
        <f t="shared" si="104"/>
        <v>1.5952380160194346E-2</v>
      </c>
      <c r="DN30" s="98">
        <f t="shared" si="104"/>
        <v>1.408513058500703E-2</v>
      </c>
      <c r="DO30" s="98">
        <f t="shared" si="104"/>
        <v>1.4237959714790548E-2</v>
      </c>
      <c r="DP30" s="98">
        <f t="shared" ref="DP30" si="105">DP9/DP25</f>
        <v>1.3389816070552708E-2</v>
      </c>
      <c r="DR30" s="98">
        <f t="shared" ref="DR30:EI30" si="106">DR9/DR25</f>
        <v>8.203666756164682E-2</v>
      </c>
      <c r="DS30" s="98">
        <f t="shared" si="106"/>
        <v>0.10780180017649522</v>
      </c>
      <c r="DT30" s="98">
        <f t="shared" si="106"/>
        <v>0.1048549384358437</v>
      </c>
      <c r="DU30" s="98">
        <f t="shared" si="106"/>
        <v>7.2690360791373657E-2</v>
      </c>
      <c r="DV30" s="98">
        <f t="shared" si="106"/>
        <v>9.5481770587528172E-2</v>
      </c>
      <c r="DW30" s="98">
        <f t="shared" si="106"/>
        <v>8.4736084393355032E-2</v>
      </c>
      <c r="DX30" s="98">
        <f t="shared" si="106"/>
        <v>0.10546213936438542</v>
      </c>
      <c r="DY30" s="98">
        <f t="shared" si="106"/>
        <v>9.1903136096702823E-2</v>
      </c>
      <c r="DZ30" s="98">
        <f t="shared" si="106"/>
        <v>0.13219151642191124</v>
      </c>
      <c r="EA30" s="98">
        <f t="shared" si="106"/>
        <v>0.20138651800561824</v>
      </c>
      <c r="EB30" s="98">
        <f t="shared" si="106"/>
        <v>0.18545562553655318</v>
      </c>
      <c r="EC30" s="98">
        <f t="shared" si="106"/>
        <v>0.28298338480101881</v>
      </c>
      <c r="ED30" s="98">
        <f t="shared" si="106"/>
        <v>0.12378161128586992</v>
      </c>
      <c r="EE30" s="98">
        <f t="shared" si="106"/>
        <v>0.14246267921648356</v>
      </c>
      <c r="EF30" s="98">
        <f t="shared" si="106"/>
        <v>0.16053692432898362</v>
      </c>
      <c r="EG30" s="98">
        <f t="shared" si="106"/>
        <v>0.17851230282194924</v>
      </c>
      <c r="EH30" s="98">
        <f t="shared" si="106"/>
        <v>0.27466857253911037</v>
      </c>
      <c r="EI30" s="98">
        <f t="shared" si="106"/>
        <v>0.26679842144984223</v>
      </c>
      <c r="EJ30" s="98">
        <f t="shared" ref="EJ30" si="107">EJ9/EJ25</f>
        <v>0.31047448142480633</v>
      </c>
    </row>
    <row r="31" spans="1:140" x14ac:dyDescent="0.25">
      <c r="A31" s="103" t="s">
        <v>260</v>
      </c>
      <c r="B31" s="99"/>
      <c r="C31" s="153">
        <f t="shared" ref="C31:T31" si="108">C5-B11</f>
        <v>-1198685.4350959957</v>
      </c>
      <c r="D31" s="153">
        <f t="shared" si="108"/>
        <v>-574551.35945299268</v>
      </c>
      <c r="E31" s="153">
        <f t="shared" si="108"/>
        <v>-2427093.5240998119</v>
      </c>
      <c r="F31" s="97">
        <f t="shared" si="108"/>
        <v>1170798.0242310017</v>
      </c>
      <c r="G31" s="153">
        <f t="shared" si="108"/>
        <v>-3465161.4618120044</v>
      </c>
      <c r="H31" s="153">
        <f t="shared" si="108"/>
        <v>-2009951.7382320017</v>
      </c>
      <c r="I31" s="153">
        <f t="shared" si="108"/>
        <v>-1263653.0179920048</v>
      </c>
      <c r="J31" s="97">
        <f t="shared" si="108"/>
        <v>-3316045.1808640063</v>
      </c>
      <c r="K31" s="97">
        <f t="shared" si="108"/>
        <v>-1979595.525271982</v>
      </c>
      <c r="L31" s="97">
        <f t="shared" si="108"/>
        <v>654832.20998600125</v>
      </c>
      <c r="M31" s="97">
        <f t="shared" si="108"/>
        <v>6164092</v>
      </c>
      <c r="N31" s="97">
        <f t="shared" si="108"/>
        <v>-9763766.634126991</v>
      </c>
      <c r="O31" s="97">
        <f t="shared" si="108"/>
        <v>110852.08993500471</v>
      </c>
      <c r="P31" s="97">
        <f t="shared" si="108"/>
        <v>-950631</v>
      </c>
      <c r="Q31" s="97">
        <f t="shared" si="108"/>
        <v>-2205205</v>
      </c>
      <c r="R31" s="97">
        <f t="shared" si="108"/>
        <v>-650931</v>
      </c>
      <c r="S31" s="97">
        <f t="shared" si="108"/>
        <v>0</v>
      </c>
      <c r="T31" s="97">
        <f t="shared" si="108"/>
        <v>1</v>
      </c>
      <c r="V31" s="99"/>
      <c r="W31" s="153">
        <f t="shared" ref="W31:AN31" si="109">W5-V11</f>
        <v>-97214.218328069896</v>
      </c>
      <c r="X31" s="153">
        <f t="shared" si="109"/>
        <v>-46596.512865839526</v>
      </c>
      <c r="Y31" s="153">
        <f t="shared" si="109"/>
        <v>-196838.96445741039</v>
      </c>
      <c r="Z31" s="97">
        <f t="shared" si="109"/>
        <v>94952.530007610098</v>
      </c>
      <c r="AA31" s="153">
        <f t="shared" si="109"/>
        <v>-281026.99259342998</v>
      </c>
      <c r="AB31" s="153">
        <f t="shared" si="109"/>
        <v>-163008.47694354132</v>
      </c>
      <c r="AC31" s="153">
        <f t="shared" si="109"/>
        <v>-102483.13426130079</v>
      </c>
      <c r="AD31" s="153">
        <f t="shared" si="109"/>
        <v>-268933.55901370011</v>
      </c>
      <c r="AE31" s="97">
        <f t="shared" si="109"/>
        <v>-160546.56706470065</v>
      </c>
      <c r="AF31" s="97">
        <f t="shared" si="109"/>
        <v>53107.324535900727</v>
      </c>
      <c r="AG31" s="97">
        <f t="shared" si="109"/>
        <v>499912.11041470058</v>
      </c>
      <c r="AH31" s="97">
        <f t="shared" si="109"/>
        <v>-791848.23097350076</v>
      </c>
      <c r="AI31" s="97">
        <f t="shared" si="109"/>
        <v>8990.2163578998297</v>
      </c>
      <c r="AJ31" s="97">
        <f t="shared" si="109"/>
        <v>-77097</v>
      </c>
      <c r="AK31" s="97">
        <f t="shared" si="109"/>
        <v>-178843</v>
      </c>
      <c r="AL31" s="97">
        <f t="shared" si="109"/>
        <v>-52792</v>
      </c>
      <c r="AM31" s="97">
        <f t="shared" si="109"/>
        <v>0</v>
      </c>
      <c r="AN31" s="97">
        <f t="shared" si="109"/>
        <v>0</v>
      </c>
      <c r="AP31" s="99"/>
      <c r="AQ31" s="153">
        <f t="shared" ref="AQ31:BH31" si="110">AQ5-AP11</f>
        <v>-6059374.134829998</v>
      </c>
      <c r="AR31" s="153">
        <f t="shared" si="110"/>
        <v>-2904366.3538979888</v>
      </c>
      <c r="AS31" s="153">
        <f t="shared" si="110"/>
        <v>-12268996.762745976</v>
      </c>
      <c r="AT31" s="97">
        <f t="shared" si="110"/>
        <v>5918402.824811995</v>
      </c>
      <c r="AU31" s="153">
        <f t="shared" si="110"/>
        <v>-17516446.867504001</v>
      </c>
      <c r="AV31" s="153">
        <f t="shared" si="110"/>
        <v>-10160338.33257103</v>
      </c>
      <c r="AW31" s="153">
        <f t="shared" si="110"/>
        <v>-6387786.3102658987</v>
      </c>
      <c r="AX31" s="153">
        <f t="shared" si="110"/>
        <v>-16762661.671321988</v>
      </c>
      <c r="AY31" s="97">
        <f t="shared" si="110"/>
        <v>-10006887.188295007</v>
      </c>
      <c r="AZ31" s="97">
        <f t="shared" si="110"/>
        <v>3310188.5675040483</v>
      </c>
      <c r="BA31" s="97">
        <f t="shared" si="110"/>
        <v>31159581.22398901</v>
      </c>
      <c r="BB31" s="97">
        <f t="shared" si="110"/>
        <v>-49355997.219244003</v>
      </c>
      <c r="BC31" s="97">
        <f t="shared" si="110"/>
        <v>560361.82620000839</v>
      </c>
      <c r="BD31" s="97">
        <f t="shared" si="110"/>
        <v>-4805460</v>
      </c>
      <c r="BE31" s="97">
        <f t="shared" si="110"/>
        <v>-11147345</v>
      </c>
      <c r="BF31" s="97">
        <f t="shared" si="110"/>
        <v>-3290472</v>
      </c>
      <c r="BG31" s="97">
        <f t="shared" si="110"/>
        <v>0</v>
      </c>
      <c r="BH31" s="97">
        <f t="shared" si="110"/>
        <v>0</v>
      </c>
      <c r="BJ31" s="99"/>
      <c r="BK31" s="153">
        <f t="shared" ref="BK31:CB31" si="111">BK5-BJ11</f>
        <v>-1191209.1999451965</v>
      </c>
      <c r="BL31" s="153">
        <f t="shared" si="111"/>
        <v>-570967.86628299952</v>
      </c>
      <c r="BM31" s="153">
        <f t="shared" si="111"/>
        <v>-2411955.6727603078</v>
      </c>
      <c r="BN31" s="97">
        <f t="shared" si="111"/>
        <v>1163495.7236544937</v>
      </c>
      <c r="BO31" s="153">
        <f t="shared" si="111"/>
        <v>-3443549.1512209922</v>
      </c>
      <c r="BP31" s="153">
        <f t="shared" si="111"/>
        <v>-1997415.612075001</v>
      </c>
      <c r="BQ31" s="153">
        <f t="shared" si="111"/>
        <v>-1255771.5781790018</v>
      </c>
      <c r="BR31" s="153">
        <f t="shared" si="111"/>
        <v>-3295362.9127579927</v>
      </c>
      <c r="BS31" s="97">
        <f t="shared" si="111"/>
        <v>-1967248.731678009</v>
      </c>
      <c r="BT31" s="97">
        <f t="shared" si="111"/>
        <v>650748.05340099335</v>
      </c>
      <c r="BU31" s="97">
        <f t="shared" si="111"/>
        <v>6125645.8928459883</v>
      </c>
      <c r="BV31" s="97">
        <f t="shared" si="111"/>
        <v>-9702869.7439370155</v>
      </c>
      <c r="BW31" s="97">
        <f t="shared" si="111"/>
        <v>110160.93930199742</v>
      </c>
      <c r="BX31" s="97">
        <f t="shared" si="111"/>
        <v>-944703</v>
      </c>
      <c r="BY31" s="97">
        <f t="shared" si="111"/>
        <v>-2191451</v>
      </c>
      <c r="BZ31" s="97">
        <f t="shared" si="111"/>
        <v>-646872</v>
      </c>
      <c r="CA31" s="97">
        <f t="shared" si="111"/>
        <v>0</v>
      </c>
      <c r="CB31" s="97">
        <f t="shared" si="111"/>
        <v>-1</v>
      </c>
      <c r="CD31" s="99"/>
      <c r="CE31" s="153">
        <f t="shared" ref="CE31:CV31" si="112">CE5-CD11</f>
        <v>-2361230.0982879996</v>
      </c>
      <c r="CF31" s="153">
        <f t="shared" si="112"/>
        <v>-1131779.8007979989</v>
      </c>
      <c r="CG31" s="153">
        <f t="shared" si="112"/>
        <v>-4781009.3563069999</v>
      </c>
      <c r="CH31" s="97">
        <f t="shared" si="112"/>
        <v>2306296.0914409757</v>
      </c>
      <c r="CI31" s="153">
        <f t="shared" si="112"/>
        <v>-6825847.1317789853</v>
      </c>
      <c r="CJ31" s="153">
        <f t="shared" si="112"/>
        <v>-3959302.7507160008</v>
      </c>
      <c r="CK31" s="153">
        <f t="shared" si="112"/>
        <v>-2489206.4694480002</v>
      </c>
      <c r="CL31" s="153">
        <f t="shared" si="112"/>
        <v>-6532110.4762649834</v>
      </c>
      <c r="CM31" s="97">
        <f t="shared" si="112"/>
        <v>-3899505.5748990178</v>
      </c>
      <c r="CN31" s="97">
        <f t="shared" si="112"/>
        <v>1289921.6272739768</v>
      </c>
      <c r="CO31" s="97">
        <f t="shared" si="112"/>
        <v>12142333.65970999</v>
      </c>
      <c r="CP31" s="97">
        <f t="shared" si="112"/>
        <v>-19233152.396907985</v>
      </c>
      <c r="CQ31" s="97">
        <f t="shared" si="112"/>
        <v>218363.06078398228</v>
      </c>
      <c r="CR31" s="97">
        <f t="shared" si="112"/>
        <v>-1872601</v>
      </c>
      <c r="CS31" s="97">
        <f t="shared" si="112"/>
        <v>-4343921</v>
      </c>
      <c r="CT31" s="97">
        <f t="shared" si="112"/>
        <v>-1282238</v>
      </c>
      <c r="CU31" s="97">
        <f t="shared" si="112"/>
        <v>0</v>
      </c>
      <c r="CV31" s="97">
        <f t="shared" si="112"/>
        <v>-1</v>
      </c>
      <c r="CX31" s="99"/>
      <c r="CY31" s="153">
        <f t="shared" ref="CY31:DP31" si="113">CY5-CX11</f>
        <v>-216010.35695580021</v>
      </c>
      <c r="CZ31" s="153">
        <f t="shared" si="113"/>
        <v>-103537.62597859837</v>
      </c>
      <c r="DA31" s="153">
        <f t="shared" si="113"/>
        <v>-437376.91570769995</v>
      </c>
      <c r="DB31" s="97">
        <f t="shared" si="113"/>
        <v>210984.87704329938</v>
      </c>
      <c r="DC31" s="153">
        <f t="shared" si="113"/>
        <v>-624443.02930539846</v>
      </c>
      <c r="DD31" s="153">
        <f t="shared" si="113"/>
        <v>-362205.44583890215</v>
      </c>
      <c r="DE31" s="153">
        <f t="shared" si="113"/>
        <v>-227717.90787880123</v>
      </c>
      <c r="DF31" s="153">
        <f t="shared" si="113"/>
        <v>-597571.37463079765</v>
      </c>
      <c r="DG31" s="97">
        <f t="shared" si="113"/>
        <v>-356735.07287430018</v>
      </c>
      <c r="DH31" s="97">
        <f t="shared" si="113"/>
        <v>118004.27770059928</v>
      </c>
      <c r="DI31" s="97">
        <f t="shared" si="113"/>
        <v>1110806.7369730994</v>
      </c>
      <c r="DJ31" s="97">
        <f t="shared" si="113"/>
        <v>-1759489.7327692993</v>
      </c>
      <c r="DK31" s="97">
        <f t="shared" si="113"/>
        <v>19976.435158498585</v>
      </c>
      <c r="DL31" s="97">
        <f t="shared" si="113"/>
        <v>-171310</v>
      </c>
      <c r="DM31" s="97">
        <f t="shared" si="113"/>
        <v>-397391</v>
      </c>
      <c r="DN31" s="97">
        <f t="shared" si="113"/>
        <v>-117303</v>
      </c>
      <c r="DO31" s="97">
        <f t="shared" si="113"/>
        <v>1</v>
      </c>
      <c r="DP31" s="97">
        <f t="shared" si="113"/>
        <v>0</v>
      </c>
      <c r="DR31" s="99"/>
      <c r="DS31" s="153">
        <f t="shared" ref="DS31:EJ31" si="114">DS5-DR11</f>
        <v>-15082252.077318899</v>
      </c>
      <c r="DT31" s="153">
        <f t="shared" si="114"/>
        <v>-13166151.125364304</v>
      </c>
      <c r="DU31" s="153">
        <f t="shared" si="114"/>
        <v>-12657322.669427898</v>
      </c>
      <c r="DV31" s="97">
        <f t="shared" si="114"/>
        <v>-6559990.7038011067</v>
      </c>
      <c r="DW31" s="97">
        <f t="shared" si="114"/>
        <v>0</v>
      </c>
      <c r="DX31" s="97">
        <f t="shared" si="114"/>
        <v>0</v>
      </c>
      <c r="DY31" s="97">
        <f t="shared" si="114"/>
        <v>0</v>
      </c>
      <c r="DZ31" s="97">
        <f t="shared" si="114"/>
        <v>-26816323.049677208</v>
      </c>
      <c r="EA31" s="97">
        <f t="shared" si="114"/>
        <v>-969539.85054450482</v>
      </c>
      <c r="EB31" s="97">
        <f t="shared" si="114"/>
        <v>127173.40448670089</v>
      </c>
      <c r="EC31" s="97">
        <f t="shared" si="114"/>
        <v>37278632.080613196</v>
      </c>
      <c r="ED31" s="97">
        <f t="shared" si="114"/>
        <v>1131604.6453758031</v>
      </c>
      <c r="EE31" s="97">
        <f t="shared" si="114"/>
        <v>-14343709.887371212</v>
      </c>
      <c r="EF31" s="97">
        <f t="shared" si="114"/>
        <v>11001430</v>
      </c>
      <c r="EG31" s="97">
        <f t="shared" si="114"/>
        <v>6383046</v>
      </c>
      <c r="EH31" s="97">
        <f t="shared" si="114"/>
        <v>7049169</v>
      </c>
      <c r="EI31" s="97">
        <f t="shared" si="114"/>
        <v>-1</v>
      </c>
      <c r="EJ31" s="97">
        <f t="shared" si="114"/>
        <v>0</v>
      </c>
    </row>
    <row r="32" spans="1:140" x14ac:dyDescent="0.25">
      <c r="A32" s="147" t="s">
        <v>265</v>
      </c>
      <c r="B32" s="147"/>
      <c r="C32" s="150">
        <f t="shared" ref="C32:T32" si="115">C5-SUM(B5:B7)-SUM(B9:B10)</f>
        <v>-2.4214386940002441E-8</v>
      </c>
      <c r="D32" s="150">
        <f t="shared" si="115"/>
        <v>-8.3819031715393066E-9</v>
      </c>
      <c r="E32" s="150">
        <f t="shared" si="115"/>
        <v>1.0244548320770264E-8</v>
      </c>
      <c r="F32" s="77">
        <f t="shared" si="115"/>
        <v>1036003.8182106419</v>
      </c>
      <c r="G32" s="150">
        <f t="shared" si="115"/>
        <v>-9.1269612312316895E-8</v>
      </c>
      <c r="H32" s="150">
        <f t="shared" si="115"/>
        <v>-6.7055225372314453E-8</v>
      </c>
      <c r="I32" s="150">
        <f t="shared" si="115"/>
        <v>-2.6822090148925781E-7</v>
      </c>
      <c r="J32" s="77">
        <f t="shared" si="115"/>
        <v>-50059.865518188104</v>
      </c>
      <c r="K32" s="77">
        <f t="shared" si="115"/>
        <v>-1979595.5252720453</v>
      </c>
      <c r="L32" s="77">
        <f t="shared" si="115"/>
        <v>654832.20998546481</v>
      </c>
      <c r="M32" s="77">
        <f t="shared" si="115"/>
        <v>6164092</v>
      </c>
      <c r="N32" s="77">
        <f t="shared" si="115"/>
        <v>-9763767.0663399175</v>
      </c>
      <c r="O32" s="77">
        <f t="shared" si="115"/>
        <v>110852.08993539307</v>
      </c>
      <c r="P32" s="77">
        <f t="shared" si="115"/>
        <v>-950631</v>
      </c>
      <c r="Q32" s="77">
        <f t="shared" si="115"/>
        <v>-2205205</v>
      </c>
      <c r="R32" s="77">
        <f t="shared" si="115"/>
        <v>-650931</v>
      </c>
      <c r="S32" s="77">
        <f t="shared" si="115"/>
        <v>0</v>
      </c>
      <c r="T32" s="77">
        <f t="shared" si="115"/>
        <v>1</v>
      </c>
      <c r="U32" s="147"/>
      <c r="V32" s="147"/>
      <c r="W32" s="150">
        <f t="shared" ref="W32:AN32" si="116">W5-SUM(V5:V7)-SUM(V9:V10)</f>
        <v>-1.862645149230957E-9</v>
      </c>
      <c r="X32" s="150">
        <f t="shared" si="116"/>
        <v>4.1909515857696533E-9</v>
      </c>
      <c r="Y32" s="150">
        <f t="shared" si="116"/>
        <v>3.8999132812023163E-9</v>
      </c>
      <c r="Z32" s="77">
        <f t="shared" si="116"/>
        <v>84020.626615977148</v>
      </c>
      <c r="AA32" s="150">
        <f t="shared" si="116"/>
        <v>0</v>
      </c>
      <c r="AB32" s="150">
        <f t="shared" si="116"/>
        <v>-2.9103830456733704E-9</v>
      </c>
      <c r="AC32" s="150">
        <f t="shared" si="116"/>
        <v>1.0244548320770264E-8</v>
      </c>
      <c r="AD32" s="77">
        <f t="shared" si="116"/>
        <v>-4059.8897371472558</v>
      </c>
      <c r="AE32" s="77">
        <f t="shared" si="116"/>
        <v>-160546.56706462568</v>
      </c>
      <c r="AF32" s="77">
        <f t="shared" si="116"/>
        <v>53107.324535907013</v>
      </c>
      <c r="AG32" s="77">
        <f t="shared" si="116"/>
        <v>499912.11041470058</v>
      </c>
      <c r="AH32" s="77">
        <f t="shared" si="116"/>
        <v>-791848.23097342986</v>
      </c>
      <c r="AI32" s="77">
        <f t="shared" si="116"/>
        <v>8990.2163579534972</v>
      </c>
      <c r="AJ32" s="77">
        <f t="shared" si="116"/>
        <v>-77097</v>
      </c>
      <c r="AK32" s="77">
        <f t="shared" si="116"/>
        <v>-178843</v>
      </c>
      <c r="AL32" s="77">
        <f t="shared" si="116"/>
        <v>-52792</v>
      </c>
      <c r="AM32" s="77">
        <f t="shared" si="116"/>
        <v>0</v>
      </c>
      <c r="AN32" s="77">
        <f t="shared" si="116"/>
        <v>0</v>
      </c>
      <c r="AO32" s="147"/>
      <c r="AP32" s="147"/>
      <c r="AQ32" s="150">
        <f t="shared" ref="AQ32:BH32" si="117">AQ5-SUM(AP5:AP7)-SUM(AP9:AP10)</f>
        <v>1.4156103134155273E-7</v>
      </c>
      <c r="AR32" s="150">
        <f t="shared" si="117"/>
        <v>5.6624412536621094E-7</v>
      </c>
      <c r="AS32" s="150">
        <f t="shared" si="117"/>
        <v>-5.3271651268005371E-7</v>
      </c>
      <c r="AT32" s="77">
        <f t="shared" si="117"/>
        <v>5237015.947512567</v>
      </c>
      <c r="AU32" s="150">
        <f t="shared" si="117"/>
        <v>6.4074993133544922E-7</v>
      </c>
      <c r="AV32" s="150">
        <f t="shared" si="117"/>
        <v>0</v>
      </c>
      <c r="AW32" s="150">
        <f t="shared" si="117"/>
        <v>-4.0233135223388672E-7</v>
      </c>
      <c r="AX32" s="77">
        <f t="shared" si="117"/>
        <v>-253053.42455517501</v>
      </c>
      <c r="AY32" s="77">
        <f t="shared" si="117"/>
        <v>-10006887.188295186</v>
      </c>
      <c r="AZ32" s="77">
        <f t="shared" si="117"/>
        <v>3310188.5675040781</v>
      </c>
      <c r="BA32" s="77">
        <f t="shared" si="117"/>
        <v>31159581.22398901</v>
      </c>
      <c r="BB32" s="77">
        <f t="shared" si="117"/>
        <v>-49355997.219243869</v>
      </c>
      <c r="BC32" s="77">
        <f t="shared" si="117"/>
        <v>560361.82620010525</v>
      </c>
      <c r="BD32" s="77">
        <f t="shared" si="117"/>
        <v>-4805460</v>
      </c>
      <c r="BE32" s="77">
        <f t="shared" si="117"/>
        <v>-11147345</v>
      </c>
      <c r="BF32" s="77">
        <f t="shared" si="117"/>
        <v>-3290472</v>
      </c>
      <c r="BG32" s="77">
        <f t="shared" si="117"/>
        <v>0</v>
      </c>
      <c r="BH32" s="77">
        <f t="shared" si="117"/>
        <v>0</v>
      </c>
      <c r="BI32" s="147"/>
      <c r="BJ32" s="147"/>
      <c r="BK32" s="150">
        <f t="shared" ref="BK32:CB32" si="118">BK5-SUM(BJ5:BJ7)-SUM(BJ9:BJ10)</f>
        <v>-5.6810677051544189E-8</v>
      </c>
      <c r="BL32" s="150">
        <f t="shared" si="118"/>
        <v>5.4948031902313232E-8</v>
      </c>
      <c r="BM32" s="150">
        <f t="shared" si="118"/>
        <v>-2.514570951461792E-8</v>
      </c>
      <c r="BN32" s="77">
        <f t="shared" si="118"/>
        <v>1029542.2329307944</v>
      </c>
      <c r="BO32" s="150">
        <f t="shared" si="118"/>
        <v>2.4586915969848633E-7</v>
      </c>
      <c r="BP32" s="150">
        <f t="shared" si="118"/>
        <v>2.4959444999694824E-7</v>
      </c>
      <c r="BQ32" s="150">
        <f t="shared" si="118"/>
        <v>-5.9418380260467529E-7</v>
      </c>
      <c r="BR32" s="77">
        <f t="shared" si="118"/>
        <v>-49747.64071303606</v>
      </c>
      <c r="BS32" s="77">
        <f t="shared" si="118"/>
        <v>-1967248.7316785306</v>
      </c>
      <c r="BT32" s="77">
        <f t="shared" si="118"/>
        <v>650748.05340091139</v>
      </c>
      <c r="BU32" s="77">
        <f t="shared" si="118"/>
        <v>6125645.8928459883</v>
      </c>
      <c r="BV32" s="77">
        <f t="shared" si="118"/>
        <v>-9702869.7439363264</v>
      </c>
      <c r="BW32" s="77">
        <f t="shared" si="118"/>
        <v>110160.93930227403</v>
      </c>
      <c r="BX32" s="77">
        <f t="shared" si="118"/>
        <v>-944703</v>
      </c>
      <c r="BY32" s="77">
        <f t="shared" si="118"/>
        <v>-2191451</v>
      </c>
      <c r="BZ32" s="77">
        <f t="shared" si="118"/>
        <v>-646872</v>
      </c>
      <c r="CA32" s="77">
        <f t="shared" si="118"/>
        <v>0</v>
      </c>
      <c r="CB32" s="77">
        <f t="shared" si="118"/>
        <v>-1</v>
      </c>
      <c r="CC32" s="147"/>
      <c r="CD32" s="147"/>
      <c r="CE32" s="150">
        <f t="shared" ref="CE32:CV32" si="119">CE5-SUM(CD5:CD7)-SUM(CD9:CD10)</f>
        <v>-2.1792948246002197E-7</v>
      </c>
      <c r="CF32" s="150">
        <f t="shared" si="119"/>
        <v>1.5087425708770752E-7</v>
      </c>
      <c r="CG32" s="150">
        <f t="shared" si="119"/>
        <v>1.6391277313232422E-7</v>
      </c>
      <c r="CH32" s="150">
        <f t="shared" si="119"/>
        <v>2040771.7703711055</v>
      </c>
      <c r="CI32" s="150">
        <f t="shared" si="119"/>
        <v>0</v>
      </c>
      <c r="CJ32" s="150">
        <f t="shared" si="119"/>
        <v>-3.2410025596618652E-7</v>
      </c>
      <c r="CK32" s="150">
        <f t="shared" si="119"/>
        <v>6.2957406044006348E-7</v>
      </c>
      <c r="CL32" s="77">
        <f t="shared" si="119"/>
        <v>-98610.40913419798</v>
      </c>
      <c r="CM32" s="77">
        <f t="shared" si="119"/>
        <v>-3899505.5748991519</v>
      </c>
      <c r="CN32" s="77">
        <f t="shared" si="119"/>
        <v>1289921.6272744015</v>
      </c>
      <c r="CO32" s="77">
        <f t="shared" si="119"/>
        <v>12142333.65970999</v>
      </c>
      <c r="CP32" s="77">
        <f t="shared" si="119"/>
        <v>-19233152.396907657</v>
      </c>
      <c r="CQ32" s="77">
        <f t="shared" si="119"/>
        <v>218363.06078451313</v>
      </c>
      <c r="CR32" s="77">
        <f t="shared" si="119"/>
        <v>-1872601</v>
      </c>
      <c r="CS32" s="77">
        <f t="shared" si="119"/>
        <v>-4343921</v>
      </c>
      <c r="CT32" s="77">
        <f t="shared" si="119"/>
        <v>-1282238</v>
      </c>
      <c r="CU32" s="77">
        <f t="shared" si="119"/>
        <v>0</v>
      </c>
      <c r="CV32" s="77">
        <f t="shared" si="119"/>
        <v>-1</v>
      </c>
      <c r="CW32" s="147"/>
      <c r="CX32" s="147"/>
      <c r="CY32" s="150">
        <f t="shared" ref="CY32:DP32" si="120">CY5-SUM(CX5:CX7)-SUM(CX9:CX10)</f>
        <v>3.7020072340965271E-8</v>
      </c>
      <c r="CZ32" s="150">
        <f t="shared" si="120"/>
        <v>-4.4237822294235229E-8</v>
      </c>
      <c r="DA32" s="150">
        <f t="shared" si="120"/>
        <v>3.6088749766349792E-8</v>
      </c>
      <c r="DB32" s="150">
        <f t="shared" si="120"/>
        <v>186694.14679372055</v>
      </c>
      <c r="DC32" s="150">
        <f t="shared" si="120"/>
        <v>-3.119930624961853E-8</v>
      </c>
      <c r="DD32" s="150">
        <f t="shared" si="120"/>
        <v>0</v>
      </c>
      <c r="DE32" s="150">
        <f t="shared" si="120"/>
        <v>2.7008354663848877E-8</v>
      </c>
      <c r="DF32" s="77">
        <f t="shared" si="120"/>
        <v>-9021.0901903375052</v>
      </c>
      <c r="DG32" s="77">
        <f t="shared" si="120"/>
        <v>-356735.07287426619</v>
      </c>
      <c r="DH32" s="77">
        <f t="shared" si="120"/>
        <v>118004.27770060184</v>
      </c>
      <c r="DI32" s="77">
        <f t="shared" si="120"/>
        <v>1110806.7369730994</v>
      </c>
      <c r="DJ32" s="77">
        <f t="shared" si="120"/>
        <v>-1759489.7327693375</v>
      </c>
      <c r="DK32" s="77">
        <f t="shared" si="120"/>
        <v>19976.435158448992</v>
      </c>
      <c r="DL32" s="77">
        <f t="shared" si="120"/>
        <v>-171310</v>
      </c>
      <c r="DM32" s="77">
        <f t="shared" si="120"/>
        <v>-397391</v>
      </c>
      <c r="DN32" s="77">
        <f t="shared" si="120"/>
        <v>-117303</v>
      </c>
      <c r="DO32" s="77">
        <f t="shared" si="120"/>
        <v>1</v>
      </c>
      <c r="DP32" s="77">
        <f t="shared" si="120"/>
        <v>0</v>
      </c>
      <c r="DQ32" s="147"/>
      <c r="DR32" s="147"/>
      <c r="DS32" s="150">
        <f t="shared" ref="DS32:EJ32" si="121">DS5-SUM(DR5:DR7)-SUM(DR9:DR10)</f>
        <v>6.3329935073852539E-8</v>
      </c>
      <c r="DT32" s="150">
        <f t="shared" si="121"/>
        <v>-3.9115548133850098E-8</v>
      </c>
      <c r="DU32" s="150">
        <f t="shared" si="121"/>
        <v>-7.4505805969238281E-8</v>
      </c>
      <c r="DV32" s="150">
        <f t="shared" si="121"/>
        <v>5429382.6257949639</v>
      </c>
      <c r="DW32" s="77">
        <f t="shared" si="121"/>
        <v>14190747.636996398</v>
      </c>
      <c r="DX32" s="77">
        <f t="shared" si="121"/>
        <v>3201670.1772048511</v>
      </c>
      <c r="DY32" s="77">
        <f t="shared" si="121"/>
        <v>3788887.0689975563</v>
      </c>
      <c r="DZ32" s="77">
        <f t="shared" si="121"/>
        <v>-21092736.185831845</v>
      </c>
      <c r="EA32" s="77">
        <f t="shared" si="121"/>
        <v>-969539.85054442286</v>
      </c>
      <c r="EB32" s="77">
        <f t="shared" si="121"/>
        <v>127173.40448672697</v>
      </c>
      <c r="EC32" s="77">
        <f t="shared" si="121"/>
        <v>37278632.080613196</v>
      </c>
      <c r="ED32" s="77">
        <f t="shared" si="121"/>
        <v>1131604.6453757845</v>
      </c>
      <c r="EE32" s="77">
        <f t="shared" si="121"/>
        <v>-14343709.887371235</v>
      </c>
      <c r="EF32" s="77">
        <f t="shared" si="121"/>
        <v>11001430</v>
      </c>
      <c r="EG32" s="77">
        <f t="shared" si="121"/>
        <v>6383046</v>
      </c>
      <c r="EH32" s="77">
        <f t="shared" si="121"/>
        <v>7049169</v>
      </c>
      <c r="EI32" s="77">
        <f t="shared" si="121"/>
        <v>-1</v>
      </c>
      <c r="EJ32" s="77">
        <f t="shared" si="121"/>
        <v>0</v>
      </c>
    </row>
    <row r="33" spans="1:140" x14ac:dyDescent="0.25">
      <c r="A33" s="93" t="s">
        <v>261</v>
      </c>
      <c r="B33" s="156">
        <f t="shared" ref="B33:T33" si="122">B30+V30+AP30+BJ30+CD30+CX30+DR30</f>
        <v>1</v>
      </c>
      <c r="C33" s="156">
        <f t="shared" si="122"/>
        <v>1</v>
      </c>
      <c r="D33" s="156">
        <f t="shared" si="122"/>
        <v>1</v>
      </c>
      <c r="E33" s="156">
        <f t="shared" si="122"/>
        <v>1.0000000000000002</v>
      </c>
      <c r="F33" s="156">
        <f t="shared" si="122"/>
        <v>0.99999999999999989</v>
      </c>
      <c r="G33" s="156">
        <f t="shared" si="122"/>
        <v>1</v>
      </c>
      <c r="H33" s="156">
        <f t="shared" si="122"/>
        <v>1</v>
      </c>
      <c r="I33" s="156">
        <f t="shared" si="122"/>
        <v>1</v>
      </c>
      <c r="J33" s="156">
        <f t="shared" si="122"/>
        <v>1</v>
      </c>
      <c r="K33" s="156">
        <f t="shared" si="122"/>
        <v>0.99999999999999989</v>
      </c>
      <c r="L33" s="156">
        <f t="shared" si="122"/>
        <v>1</v>
      </c>
      <c r="M33" s="156">
        <f t="shared" si="122"/>
        <v>1</v>
      </c>
      <c r="N33" s="156">
        <f t="shared" si="122"/>
        <v>0.99999999999999989</v>
      </c>
      <c r="O33" s="156">
        <f t="shared" si="122"/>
        <v>1</v>
      </c>
      <c r="P33" s="156">
        <f t="shared" si="122"/>
        <v>1</v>
      </c>
      <c r="Q33" s="156">
        <f t="shared" si="122"/>
        <v>1</v>
      </c>
      <c r="R33" s="156">
        <f t="shared" si="122"/>
        <v>1</v>
      </c>
      <c r="S33" s="156">
        <f t="shared" si="122"/>
        <v>1</v>
      </c>
      <c r="T33" s="156">
        <f t="shared" si="122"/>
        <v>1</v>
      </c>
    </row>
    <row r="34" spans="1:140" x14ac:dyDescent="0.25">
      <c r="A34" s="73"/>
    </row>
    <row r="35" spans="1:140" x14ac:dyDescent="0.25">
      <c r="A35" s="94" t="s">
        <v>52</v>
      </c>
      <c r="B35" s="97">
        <f>B5</f>
        <v>77147345.111521497</v>
      </c>
      <c r="C35" s="97">
        <f>B41+C31</f>
        <v>80388889.926417083</v>
      </c>
      <c r="D35" s="97">
        <f t="shared" ref="D35:T35" si="123">C41+D31</f>
        <v>84182744.296338797</v>
      </c>
      <c r="E35" s="97">
        <f t="shared" si="123"/>
        <v>84801715.099059492</v>
      </c>
      <c r="F35" s="97">
        <f t="shared" si="123"/>
        <v>92743526.13811101</v>
      </c>
      <c r="G35" s="97">
        <f t="shared" si="123"/>
        <v>95202868.574517593</v>
      </c>
      <c r="H35" s="97">
        <f t="shared" si="123"/>
        <v>101601944.96635401</v>
      </c>
      <c r="I35" s="97">
        <f t="shared" si="123"/>
        <v>107250028.49695416</v>
      </c>
      <c r="J35" s="97">
        <f t="shared" si="123"/>
        <v>110997589.31221567</v>
      </c>
      <c r="K35" s="97">
        <f t="shared" si="123"/>
        <v>116773455.20611079</v>
      </c>
      <c r="L35" s="97">
        <f t="shared" si="123"/>
        <v>122614943.9768561</v>
      </c>
      <c r="M35" s="97">
        <f t="shared" si="123"/>
        <v>133723633.2804226</v>
      </c>
      <c r="N35" s="97">
        <f t="shared" si="123"/>
        <v>125887924.58789608</v>
      </c>
      <c r="O35" s="97">
        <f t="shared" si="123"/>
        <v>129933983.68578328</v>
      </c>
      <c r="P35" s="97">
        <f t="shared" si="123"/>
        <v>133597813.79331475</v>
      </c>
      <c r="Q35" s="97">
        <f t="shared" si="123"/>
        <v>136914551.10507834</v>
      </c>
      <c r="R35" s="97">
        <f t="shared" si="123"/>
        <v>142543538.32007384</v>
      </c>
      <c r="S35" s="97">
        <f t="shared" si="123"/>
        <v>142644458.76441753</v>
      </c>
      <c r="T35" s="97">
        <f t="shared" si="123"/>
        <v>146296546.6864281</v>
      </c>
      <c r="V35" s="97">
        <f>V5</f>
        <v>6256703.07781938</v>
      </c>
      <c r="W35" s="97">
        <f>V41+W31</f>
        <v>6519594.6055955924</v>
      </c>
      <c r="X35" s="97">
        <f t="shared" ref="X35:AN35" si="124">W41+X31</f>
        <v>6827278.8205063539</v>
      </c>
      <c r="Y35" s="97">
        <f t="shared" si="124"/>
        <v>6877477.7809613766</v>
      </c>
      <c r="Z35" s="97">
        <f t="shared" si="124"/>
        <v>7521564.1523026368</v>
      </c>
      <c r="AA35" s="97">
        <f t="shared" si="124"/>
        <v>7721018.5258657895</v>
      </c>
      <c r="AB35" s="97">
        <f t="shared" si="124"/>
        <v>8239988.0496792868</v>
      </c>
      <c r="AC35" s="97">
        <f t="shared" si="124"/>
        <v>8698051.5327272434</v>
      </c>
      <c r="AD35" s="97">
        <f t="shared" si="124"/>
        <v>9001981.3083179332</v>
      </c>
      <c r="AE35" s="97">
        <f t="shared" si="124"/>
        <v>9470408.0294599533</v>
      </c>
      <c r="AF35" s="97">
        <f t="shared" si="124"/>
        <v>9944156.7904624529</v>
      </c>
      <c r="AG35" s="97">
        <f t="shared" si="124"/>
        <v>10845079.201834397</v>
      </c>
      <c r="AH35" s="97">
        <f t="shared" si="124"/>
        <v>10209597.778233642</v>
      </c>
      <c r="AI35" s="97">
        <f t="shared" si="124"/>
        <v>10537736.007101884</v>
      </c>
      <c r="AJ35" s="97">
        <f t="shared" si="124"/>
        <v>10834874.81611846</v>
      </c>
      <c r="AK35" s="97">
        <f t="shared" si="124"/>
        <v>11103865.151504481</v>
      </c>
      <c r="AL35" s="97">
        <f t="shared" si="124"/>
        <v>11560379.899808185</v>
      </c>
      <c r="AM35" s="97">
        <f t="shared" si="124"/>
        <v>11568564.603629945</v>
      </c>
      <c r="AN35" s="97">
        <f t="shared" si="124"/>
        <v>11864751.660934184</v>
      </c>
      <c r="AP35" s="97">
        <f>AP5</f>
        <v>389981069.138538</v>
      </c>
      <c r="AQ35" s="97">
        <f>AP41+AQ31</f>
        <v>406367130.26281965</v>
      </c>
      <c r="AR35" s="97">
        <f t="shared" ref="AR35:BH35" si="125">AQ41+AR31</f>
        <v>425545125.06224203</v>
      </c>
      <c r="AS35" s="97">
        <f t="shared" si="125"/>
        <v>428674032.41558748</v>
      </c>
      <c r="AT35" s="97">
        <f t="shared" si="125"/>
        <v>468820014.82662565</v>
      </c>
      <c r="AU35" s="97">
        <f t="shared" si="125"/>
        <v>481252030.35925782</v>
      </c>
      <c r="AV35" s="97">
        <f t="shared" si="125"/>
        <v>513599464.34003848</v>
      </c>
      <c r="AW35" s="97">
        <f t="shared" si="125"/>
        <v>542150617.34035337</v>
      </c>
      <c r="AX35" s="97">
        <f t="shared" si="125"/>
        <v>561094597.47712433</v>
      </c>
      <c r="AY35" s="97">
        <f t="shared" si="125"/>
        <v>590291692.37709689</v>
      </c>
      <c r="AZ35" s="97">
        <f t="shared" si="125"/>
        <v>619820513.19818509</v>
      </c>
      <c r="BA35" s="97">
        <f t="shared" si="125"/>
        <v>675975114.50610089</v>
      </c>
      <c r="BB35" s="97">
        <f t="shared" si="125"/>
        <v>636365479.55757797</v>
      </c>
      <c r="BC35" s="97">
        <f t="shared" si="125"/>
        <v>656818376.10439801</v>
      </c>
      <c r="BD35" s="97">
        <f t="shared" si="125"/>
        <v>675339091.49534512</v>
      </c>
      <c r="BE35" s="97">
        <f t="shared" si="125"/>
        <v>692105255.59141707</v>
      </c>
      <c r="BF35" s="97">
        <f t="shared" si="125"/>
        <v>720559873.79222131</v>
      </c>
      <c r="BG35" s="97">
        <f t="shared" si="125"/>
        <v>721070030.59328485</v>
      </c>
      <c r="BH35" s="97">
        <f t="shared" si="125"/>
        <v>739531394.07920754</v>
      </c>
      <c r="BJ35" s="97">
        <f>BJ5</f>
        <v>76666174.925890699</v>
      </c>
      <c r="BK35" s="97">
        <f>BJ41+BK31</f>
        <v>79887502.133581996</v>
      </c>
      <c r="BL35" s="97">
        <f t="shared" ref="BL35:CB35" si="126">BK41+BL31</f>
        <v>83657694.125896484</v>
      </c>
      <c r="BM35" s="97">
        <f t="shared" si="126"/>
        <v>84272804.390116289</v>
      </c>
      <c r="BN35" s="97">
        <f t="shared" si="126"/>
        <v>92165082.127841502</v>
      </c>
      <c r="BO35" s="97">
        <f t="shared" si="126"/>
        <v>94609085.575525358</v>
      </c>
      <c r="BP35" s="97">
        <f t="shared" si="126"/>
        <v>100968250.74590787</v>
      </c>
      <c r="BQ35" s="97">
        <f t="shared" si="126"/>
        <v>106581107.01888874</v>
      </c>
      <c r="BR35" s="97">
        <f t="shared" si="126"/>
        <v>110305294.19076033</v>
      </c>
      <c r="BS35" s="97">
        <f t="shared" si="126"/>
        <v>116045135.8448028</v>
      </c>
      <c r="BT35" s="97">
        <f t="shared" si="126"/>
        <v>121850191.13447839</v>
      </c>
      <c r="BU35" s="97">
        <f t="shared" si="126"/>
        <v>132889595.05764194</v>
      </c>
      <c r="BV35" s="97">
        <f t="shared" si="126"/>
        <v>125102757.58938253</v>
      </c>
      <c r="BW35" s="97">
        <f t="shared" si="126"/>
        <v>129123581.55262966</v>
      </c>
      <c r="BX35" s="97">
        <f t="shared" si="126"/>
        <v>132764559.2480301</v>
      </c>
      <c r="BY35" s="97">
        <f t="shared" si="126"/>
        <v>136060610.60443467</v>
      </c>
      <c r="BZ35" s="97">
        <f t="shared" si="126"/>
        <v>141654489.19879296</v>
      </c>
      <c r="CA35" s="97">
        <f t="shared" si="126"/>
        <v>141754780.69214922</v>
      </c>
      <c r="CB35" s="97">
        <f t="shared" si="126"/>
        <v>145384090.34286195</v>
      </c>
      <c r="CD35" s="97">
        <f>CD5</f>
        <v>151968671.63543299</v>
      </c>
      <c r="CE35" s="97">
        <f>CD41+CE31</f>
        <v>158354027.59102994</v>
      </c>
      <c r="CF35" s="97">
        <f t="shared" ref="CF35:CV35" si="127">CE41+CF31</f>
        <v>165827350.33650926</v>
      </c>
      <c r="CG35" s="97">
        <f t="shared" si="127"/>
        <v>167046629.76258141</v>
      </c>
      <c r="CH35" s="97">
        <f t="shared" si="127"/>
        <v>182690803.54768825</v>
      </c>
      <c r="CI35" s="97">
        <f t="shared" si="127"/>
        <v>187535338.41297904</v>
      </c>
      <c r="CJ35" s="97">
        <f t="shared" si="127"/>
        <v>200140556.87584704</v>
      </c>
      <c r="CK35" s="97">
        <f t="shared" si="127"/>
        <v>211266432.30539706</v>
      </c>
      <c r="CL35" s="97">
        <f t="shared" si="127"/>
        <v>218648563.70791015</v>
      </c>
      <c r="CM35" s="97">
        <f t="shared" si="127"/>
        <v>230026151.18251216</v>
      </c>
      <c r="CN35" s="97">
        <f t="shared" si="127"/>
        <v>241533006.47909635</v>
      </c>
      <c r="CO35" s="97">
        <f t="shared" si="127"/>
        <v>263415453.54149809</v>
      </c>
      <c r="CP35" s="97">
        <f t="shared" si="127"/>
        <v>247980284.80373201</v>
      </c>
      <c r="CQ35" s="97">
        <f t="shared" si="127"/>
        <v>255950414.08218291</v>
      </c>
      <c r="CR35" s="97">
        <f t="shared" si="127"/>
        <v>263167607.05604652</v>
      </c>
      <c r="CS35" s="97">
        <f t="shared" si="127"/>
        <v>269701082.4431237</v>
      </c>
      <c r="CT35" s="97">
        <f t="shared" si="127"/>
        <v>280789339.91324276</v>
      </c>
      <c r="CU35" s="97">
        <f t="shared" si="127"/>
        <v>280988139.00224477</v>
      </c>
      <c r="CV35" s="97">
        <f t="shared" si="127"/>
        <v>288182202.9565497</v>
      </c>
      <c r="CX35" s="97">
        <f>CX5</f>
        <v>13902417.655055599</v>
      </c>
      <c r="CY35" s="97">
        <f>CX41+CY31</f>
        <v>14486563.613664001</v>
      </c>
      <c r="CZ35" s="97">
        <f t="shared" ref="CZ35" si="128">CY41+CZ31</f>
        <v>15170239.090724966</v>
      </c>
      <c r="DA35" s="97">
        <f t="shared" ref="DA35" si="129">CZ41+DA31</f>
        <v>15281781.36872909</v>
      </c>
      <c r="DB35" s="97">
        <f t="shared" ref="DB35" si="130">DA41+DB31</f>
        <v>16712943.696386876</v>
      </c>
      <c r="DC35" s="97">
        <f t="shared" ref="DC35" si="131">DB41+DC31</f>
        <v>17156132.060915921</v>
      </c>
      <c r="DD35" s="97">
        <f t="shared" ref="DD35" si="132">DC41+DD31</f>
        <v>18309284.285108656</v>
      </c>
      <c r="DE35" s="97">
        <f t="shared" ref="DE35" si="133">DD41+DE31</f>
        <v>19327103.058775239</v>
      </c>
      <c r="DF35" s="97">
        <f t="shared" ref="DF35" si="134">DE41+DF31</f>
        <v>20002436.157615766</v>
      </c>
      <c r="DG35" s="97">
        <f t="shared" ref="DG35" si="135">DF41+DG31</f>
        <v>21043282.085112531</v>
      </c>
      <c r="DH35" s="97">
        <f t="shared" ref="DH35" si="136">DG41+DH31</f>
        <v>22095953.208921377</v>
      </c>
      <c r="DI35" s="97">
        <f t="shared" ref="DI35" si="137">DH41+DI31</f>
        <v>24097806.571168266</v>
      </c>
      <c r="DJ35" s="97">
        <f t="shared" ref="DJ35" si="138">DI41+DJ31</f>
        <v>22685764.469741084</v>
      </c>
      <c r="DK35" s="97">
        <f t="shared" ref="DK35" si="139">DJ41+DK31</f>
        <v>23414888.983248148</v>
      </c>
      <c r="DL35" s="97">
        <f t="shared" ref="DL35" si="140">DK41+DL31</f>
        <v>24075133.181170687</v>
      </c>
      <c r="DM35" s="97">
        <f t="shared" ref="DM35" si="141">DL41+DM31</f>
        <v>24672829.607922681</v>
      </c>
      <c r="DN35" s="97">
        <f t="shared" ref="DN35" si="142">DM41+DN31</f>
        <v>25687206.160140783</v>
      </c>
      <c r="DO35" s="97">
        <f t="shared" ref="DO35:DP35" si="143">DN41+DO31</f>
        <v>25705393.160372533</v>
      </c>
      <c r="DP35" s="97">
        <f t="shared" si="143"/>
        <v>26363521.495495003</v>
      </c>
      <c r="DR35" s="97">
        <f>DR5</f>
        <v>54842043.147975996</v>
      </c>
      <c r="DS35" s="97">
        <f>DR41+DS31</f>
        <v>29388028.190386087</v>
      </c>
      <c r="DT35" s="97">
        <f t="shared" ref="DT35:EJ35" si="144">DS41+DT31</f>
        <v>13274370.793962985</v>
      </c>
      <c r="DU35" s="97">
        <f t="shared" si="144"/>
        <v>2126619.8107318711</v>
      </c>
      <c r="DV35" s="97">
        <f t="shared" si="144"/>
        <v>-353848.25397306774</v>
      </c>
      <c r="DW35" s="97">
        <f t="shared" si="144"/>
        <v>8666008.4689302146</v>
      </c>
      <c r="DX35" s="97">
        <f t="shared" si="144"/>
        <v>15750555.279213421</v>
      </c>
      <c r="DY35" s="97">
        <f t="shared" si="144"/>
        <v>22951020.715311006</v>
      </c>
      <c r="DZ35" s="97">
        <f t="shared" si="144"/>
        <v>3241128.8104644679</v>
      </c>
      <c r="EA35" s="97">
        <f t="shared" si="144"/>
        <v>16323821.968613263</v>
      </c>
      <c r="EB35" s="97">
        <f t="shared" si="144"/>
        <v>30655922.595952637</v>
      </c>
      <c r="EC35" s="97">
        <f t="shared" si="144"/>
        <v>80735457.551815063</v>
      </c>
      <c r="ED35" s="97">
        <f t="shared" si="144"/>
        <v>94545965.6126993</v>
      </c>
      <c r="EE35" s="97">
        <f t="shared" si="144"/>
        <v>75671150.302064896</v>
      </c>
      <c r="EF35" s="97">
        <f t="shared" si="144"/>
        <v>76773035.829743609</v>
      </c>
      <c r="EG35" s="97">
        <f t="shared" si="144"/>
        <v>78107184.697460204</v>
      </c>
      <c r="EH35" s="97">
        <f t="shared" si="144"/>
        <v>86174805.933055595</v>
      </c>
      <c r="EI35" s="97">
        <f t="shared" si="144"/>
        <v>95309586.451713696</v>
      </c>
      <c r="EJ35" s="97">
        <f t="shared" si="144"/>
        <v>107307369.06052555</v>
      </c>
    </row>
    <row r="36" spans="1:140" x14ac:dyDescent="0.25">
      <c r="A36" s="95" t="s">
        <v>53</v>
      </c>
      <c r="B36" s="97">
        <f>B28*B35</f>
        <v>2334582.6581203202</v>
      </c>
      <c r="C36" s="97">
        <f>C28*C35</f>
        <v>3166184.5832166825</v>
      </c>
      <c r="D36" s="97">
        <f t="shared" ref="D36:S36" si="145">D28*D35</f>
        <v>1567950.9213833269</v>
      </c>
      <c r="E36" s="97">
        <f t="shared" si="145"/>
        <v>4224045.0774436966</v>
      </c>
      <c r="F36" s="97">
        <f t="shared" si="145"/>
        <v>1157733.2827112346</v>
      </c>
      <c r="G36" s="97">
        <f t="shared" si="145"/>
        <v>2653935.2449598773</v>
      </c>
      <c r="H36" s="97">
        <f t="shared" si="145"/>
        <v>3576294.6583655942</v>
      </c>
      <c r="I36" s="97">
        <f t="shared" si="145"/>
        <v>2149299.1682756394</v>
      </c>
      <c r="J36" s="97">
        <f t="shared" si="145"/>
        <v>2398769.1206962112</v>
      </c>
      <c r="K36" s="97">
        <f t="shared" si="145"/>
        <v>2694772.0432179561</v>
      </c>
      <c r="L36" s="97">
        <f t="shared" si="145"/>
        <v>1843833.6689125965</v>
      </c>
      <c r="M36" s="97">
        <f t="shared" si="145"/>
        <v>1368335.209695122</v>
      </c>
      <c r="N36" s="97">
        <f t="shared" si="145"/>
        <v>2434296.8842963334</v>
      </c>
      <c r="O36" s="97">
        <f t="shared" si="145"/>
        <v>2699622.0801325692</v>
      </c>
      <c r="P36" s="97">
        <f t="shared" si="145"/>
        <v>2128107.1922512753</v>
      </c>
      <c r="Q36" s="97">
        <f t="shared" si="145"/>
        <v>2769097.2501905356</v>
      </c>
      <c r="R36" s="97">
        <f t="shared" si="145"/>
        <v>1226708.32872054</v>
      </c>
      <c r="S36" s="97">
        <f t="shared" si="145"/>
        <v>4990121.8426982677</v>
      </c>
      <c r="T36" s="97">
        <f t="shared" ref="T36" si="146">T28*T35</f>
        <v>11457044.737853205</v>
      </c>
      <c r="V36" s="97">
        <f>V28*V35</f>
        <v>189336.269204988</v>
      </c>
      <c r="W36" s="97">
        <f>W28*W35</f>
        <v>256779.76083453782</v>
      </c>
      <c r="X36" s="97">
        <f t="shared" ref="X36:AM36" si="147">X28*X35</f>
        <v>127161.90481354234</v>
      </c>
      <c r="Y36" s="97">
        <f t="shared" si="147"/>
        <v>342572.97900122817</v>
      </c>
      <c r="Z36" s="97">
        <f t="shared" si="147"/>
        <v>93892.970429017863</v>
      </c>
      <c r="AA36" s="97">
        <f t="shared" si="147"/>
        <v>215235.98500337708</v>
      </c>
      <c r="AB36" s="97">
        <f t="shared" si="147"/>
        <v>290039.97174289409</v>
      </c>
      <c r="AC36" s="97">
        <f t="shared" si="147"/>
        <v>174309.64995445378</v>
      </c>
      <c r="AD36" s="97">
        <f t="shared" si="147"/>
        <v>194541.83573967998</v>
      </c>
      <c r="AE36" s="97">
        <f t="shared" si="147"/>
        <v>218547.8776029229</v>
      </c>
      <c r="AF36" s="97">
        <f t="shared" si="147"/>
        <v>149536.22362956341</v>
      </c>
      <c r="AG36" s="97">
        <f t="shared" si="147"/>
        <v>110972.90346063129</v>
      </c>
      <c r="AH36" s="97">
        <f t="shared" si="147"/>
        <v>197423.1614575572</v>
      </c>
      <c r="AI36" s="97">
        <f t="shared" si="147"/>
        <v>218941.06202154938</v>
      </c>
      <c r="AJ36" s="97">
        <f t="shared" si="147"/>
        <v>172590.81344782742</v>
      </c>
      <c r="AK36" s="97">
        <f t="shared" si="147"/>
        <v>224576.04894351828</v>
      </c>
      <c r="AL36" s="97">
        <f t="shared" si="147"/>
        <v>99486.613299094766</v>
      </c>
      <c r="AM36" s="97">
        <f t="shared" si="147"/>
        <v>404702.34309190646</v>
      </c>
      <c r="AN36" s="97">
        <f t="shared" ref="AN36" si="148">AN28*AN35</f>
        <v>929174.43656457681</v>
      </c>
      <c r="AP36" s="97">
        <f>AP28*AP35</f>
        <v>11801352.8487591</v>
      </c>
      <c r="AQ36" s="97">
        <f>AQ28*AQ35</f>
        <v>16005113.942260573</v>
      </c>
      <c r="AR36" s="97">
        <f t="shared" ref="AR36:BG36" si="149">AR28*AR35</f>
        <v>7926017.1013520071</v>
      </c>
      <c r="AS36" s="97">
        <f t="shared" si="149"/>
        <v>21352615.738229122</v>
      </c>
      <c r="AT36" s="97">
        <f t="shared" si="149"/>
        <v>5852360.3465074543</v>
      </c>
      <c r="AU36" s="97">
        <f t="shared" si="149"/>
        <v>13415685.306574915</v>
      </c>
      <c r="AV36" s="97">
        <f t="shared" si="149"/>
        <v>18078226.961767018</v>
      </c>
      <c r="AW36" s="97">
        <f t="shared" si="149"/>
        <v>10864741.830467995</v>
      </c>
      <c r="AX36" s="97">
        <f t="shared" si="149"/>
        <v>12125816.448425053</v>
      </c>
      <c r="AY36" s="97">
        <f t="shared" si="149"/>
        <v>13622115.977933096</v>
      </c>
      <c r="AZ36" s="97">
        <f t="shared" si="149"/>
        <v>9320609.0645664278</v>
      </c>
      <c r="BA36" s="97">
        <f t="shared" si="149"/>
        <v>6916954.6600623848</v>
      </c>
      <c r="BB36" s="97">
        <f t="shared" si="149"/>
        <v>12305409.825699015</v>
      </c>
      <c r="BC36" s="97">
        <f t="shared" si="149"/>
        <v>13646633.324484868</v>
      </c>
      <c r="BD36" s="97">
        <f t="shared" si="149"/>
        <v>10757614.264591958</v>
      </c>
      <c r="BE36" s="97">
        <f t="shared" si="149"/>
        <v>13997830.126389733</v>
      </c>
      <c r="BF36" s="97">
        <f t="shared" si="149"/>
        <v>6201031.9829502255</v>
      </c>
      <c r="BG36" s="97">
        <f t="shared" si="149"/>
        <v>25225146.356157392</v>
      </c>
      <c r="BH36" s="97">
        <f t="shared" ref="BH36" si="150">BH28*BH35</f>
        <v>57915544.741855733</v>
      </c>
      <c r="BJ36" s="97">
        <f>BJ28*BJ35</f>
        <v>2320021.7996830801</v>
      </c>
      <c r="BK36" s="97">
        <f>BK28*BK35</f>
        <v>3146436.9999207715</v>
      </c>
      <c r="BL36" s="97">
        <f t="shared" ref="BL36:CA36" si="151">BL28*BL35</f>
        <v>1558171.5668921084</v>
      </c>
      <c r="BM36" s="97">
        <f t="shared" si="151"/>
        <v>4197699.5881583747</v>
      </c>
      <c r="BN36" s="97">
        <f t="shared" si="151"/>
        <v>1150512.4672995321</v>
      </c>
      <c r="BO36" s="97">
        <f t="shared" si="151"/>
        <v>2637382.5753557049</v>
      </c>
      <c r="BP36" s="97">
        <f t="shared" si="151"/>
        <v>3553989.2068669037</v>
      </c>
      <c r="BQ36" s="97">
        <f t="shared" si="151"/>
        <v>2135893.9282342456</v>
      </c>
      <c r="BR36" s="97">
        <f t="shared" si="151"/>
        <v>2383807.92946633</v>
      </c>
      <c r="BS36" s="97">
        <f t="shared" si="151"/>
        <v>2677964.673341617</v>
      </c>
      <c r="BT36" s="97">
        <f t="shared" si="151"/>
        <v>1832333.763853916</v>
      </c>
      <c r="BU36" s="97">
        <f t="shared" si="151"/>
        <v>1359800.5075665661</v>
      </c>
      <c r="BV36" s="97">
        <f t="shared" si="151"/>
        <v>2419114.0970322634</v>
      </c>
      <c r="BW36" s="97">
        <f t="shared" si="151"/>
        <v>2682784.8532916252</v>
      </c>
      <c r="BX36" s="97">
        <f t="shared" si="151"/>
        <v>2114834.0149438512</v>
      </c>
      <c r="BY36" s="97">
        <f t="shared" si="151"/>
        <v>2751826.037688755</v>
      </c>
      <c r="BZ36" s="97">
        <f t="shared" si="151"/>
        <v>1219057.465109993</v>
      </c>
      <c r="CA36" s="97">
        <f t="shared" si="151"/>
        <v>4958998.5444115698</v>
      </c>
      <c r="CB36" s="97">
        <f t="shared" ref="CB36" si="152">CB28*CB35</f>
        <v>11385586.923633059</v>
      </c>
      <c r="CD36" s="97">
        <f>CD28*CD35</f>
        <v>4598776.8582937196</v>
      </c>
      <c r="CE36" s="97">
        <f>CE28*CE35</f>
        <v>6236907.6287521683</v>
      </c>
      <c r="CF36" s="97">
        <f t="shared" ref="CF36:CU36" si="153">CF28*CF35</f>
        <v>3088627.591367241</v>
      </c>
      <c r="CG36" s="97">
        <f t="shared" si="153"/>
        <v>8320733.7649709564</v>
      </c>
      <c r="CH36" s="97">
        <f t="shared" si="153"/>
        <v>2280560.5147840497</v>
      </c>
      <c r="CI36" s="97">
        <f t="shared" si="153"/>
        <v>5227853.4433037154</v>
      </c>
      <c r="CJ36" s="97">
        <f t="shared" si="153"/>
        <v>7044762.8213656414</v>
      </c>
      <c r="CK36" s="97">
        <f t="shared" si="153"/>
        <v>4233796.2385851052</v>
      </c>
      <c r="CL36" s="97">
        <f t="shared" si="153"/>
        <v>4725214.5398565838</v>
      </c>
      <c r="CM36" s="97">
        <f t="shared" si="153"/>
        <v>5308295.7965195384</v>
      </c>
      <c r="CN36" s="97">
        <f t="shared" si="153"/>
        <v>3632075.5858010543</v>
      </c>
      <c r="CO36" s="97">
        <f t="shared" si="153"/>
        <v>2695413.943215318</v>
      </c>
      <c r="CP36" s="97">
        <f t="shared" si="153"/>
        <v>4795198.8774202336</v>
      </c>
      <c r="CQ36" s="97">
        <f t="shared" si="153"/>
        <v>5317849.7385078743</v>
      </c>
      <c r="CR36" s="97">
        <f t="shared" si="153"/>
        <v>4192050.3885567156</v>
      </c>
      <c r="CS36" s="97">
        <f t="shared" si="153"/>
        <v>5454705.1303659799</v>
      </c>
      <c r="CT36" s="97">
        <f t="shared" si="153"/>
        <v>2416431.5027101128</v>
      </c>
      <c r="CU36" s="97">
        <f t="shared" si="153"/>
        <v>9829789.6184447892</v>
      </c>
      <c r="CV36" s="97">
        <f t="shared" ref="CV36" si="154">CV28*CV35</f>
        <v>22568655.517072521</v>
      </c>
      <c r="CX36" s="97">
        <f>CX28*CX35</f>
        <v>420705.89877747401</v>
      </c>
      <c r="CY36" s="97">
        <f>CY28*CY35</f>
        <v>570565.58959023433</v>
      </c>
      <c r="CZ36" s="97">
        <f t="shared" ref="CZ36:DO36" si="155">CZ28*CZ35</f>
        <v>282554.2284078534</v>
      </c>
      <c r="DA36" s="97">
        <f t="shared" si="155"/>
        <v>761198.44144363049</v>
      </c>
      <c r="DB36" s="97">
        <f t="shared" si="155"/>
        <v>208630.53169416665</v>
      </c>
      <c r="DC36" s="97">
        <f t="shared" si="155"/>
        <v>478255.16421296162</v>
      </c>
      <c r="DD36" s="97">
        <f t="shared" si="155"/>
        <v>644469.90270722727</v>
      </c>
      <c r="DE36" s="97">
        <f t="shared" si="155"/>
        <v>387316.69456463394</v>
      </c>
      <c r="DF36" s="97">
        <f t="shared" si="155"/>
        <v>432272.68709975033</v>
      </c>
      <c r="DG36" s="97">
        <f t="shared" si="155"/>
        <v>485614.20196413883</v>
      </c>
      <c r="DH36" s="97">
        <f t="shared" si="155"/>
        <v>332270.34856787178</v>
      </c>
      <c r="DI36" s="97">
        <f t="shared" si="155"/>
        <v>246582.20677474365</v>
      </c>
      <c r="DJ36" s="97">
        <f t="shared" si="155"/>
        <v>438675.00355852925</v>
      </c>
      <c r="DK36" s="97">
        <f t="shared" si="155"/>
        <v>486488.5346444876</v>
      </c>
      <c r="DL36" s="97">
        <f t="shared" si="155"/>
        <v>383497.90709762485</v>
      </c>
      <c r="DM36" s="97">
        <f t="shared" si="155"/>
        <v>499007.96858837747</v>
      </c>
      <c r="DN36" s="97">
        <f t="shared" si="155"/>
        <v>221060.11735133186</v>
      </c>
      <c r="DO36" s="97">
        <f t="shared" si="155"/>
        <v>899250.36834355723</v>
      </c>
      <c r="DP36" s="97">
        <f t="shared" ref="DP36" si="156">DP28*DP35</f>
        <v>2064628.3390678414</v>
      </c>
      <c r="DR36" s="97">
        <f>DR28*DR35</f>
        <v>1659594.153033661</v>
      </c>
      <c r="DS36" s="97">
        <f>DS28*DS35</f>
        <v>1157472.4053623278</v>
      </c>
      <c r="DT36" s="97">
        <f t="shared" ref="DT36:EI36" si="157">DT28*DT35</f>
        <v>247242.61594407714</v>
      </c>
      <c r="DU36" s="97">
        <f t="shared" si="157"/>
        <v>105928.72953834655</v>
      </c>
      <c r="DV36" s="97">
        <f t="shared" si="157"/>
        <v>-3711.7999822734255</v>
      </c>
      <c r="DW36" s="97">
        <f t="shared" si="157"/>
        <v>160477.48639302651</v>
      </c>
      <c r="DX36" s="97">
        <f t="shared" si="157"/>
        <v>366005.6488535903</v>
      </c>
      <c r="DY36" s="97">
        <f t="shared" si="157"/>
        <v>300551.79564197164</v>
      </c>
      <c r="DZ36" s="97">
        <f t="shared" si="157"/>
        <v>70044.041090587561</v>
      </c>
      <c r="EA36" s="97">
        <f t="shared" si="157"/>
        <v>376703.58389107767</v>
      </c>
      <c r="EB36" s="97">
        <f t="shared" si="157"/>
        <v>460991.27495865041</v>
      </c>
      <c r="EC36" s="97">
        <f t="shared" si="157"/>
        <v>826130.26332089433</v>
      </c>
      <c r="ED36" s="97">
        <f t="shared" si="157"/>
        <v>1828236.9041129705</v>
      </c>
      <c r="EE36" s="97">
        <f t="shared" si="157"/>
        <v>1572209.7509689429</v>
      </c>
      <c r="EF36" s="97">
        <f t="shared" si="157"/>
        <v>1222933.6262573304</v>
      </c>
      <c r="EG36" s="97">
        <f t="shared" si="157"/>
        <v>1579718.0830792875</v>
      </c>
      <c r="EH36" s="97">
        <f t="shared" si="157"/>
        <v>741607.69094685582</v>
      </c>
      <c r="EI36" s="97">
        <f t="shared" si="157"/>
        <v>3334208.7897604718</v>
      </c>
      <c r="EJ36" s="97">
        <f t="shared" ref="EJ36" si="158">EJ28*EJ35</f>
        <v>8411944.4483586214</v>
      </c>
    </row>
    <row r="37" spans="1:140" x14ac:dyDescent="0.25">
      <c r="A37" s="95" t="s">
        <v>54</v>
      </c>
      <c r="B37" s="97">
        <f>B29*B35</f>
        <v>-3533268.0932163205</v>
      </c>
      <c r="C37" s="97">
        <f>C29*C35</f>
        <v>-3724519.548624712</v>
      </c>
      <c r="D37" s="97">
        <f t="shared" ref="D37:S37" si="159">D29*D35</f>
        <v>-3890673.9203316262</v>
      </c>
      <c r="E37" s="97">
        <f t="shared" si="159"/>
        <v>-4099651.8426307836</v>
      </c>
      <c r="F37" s="97">
        <f t="shared" si="159"/>
        <v>-4341308.0916529326</v>
      </c>
      <c r="G37" s="97">
        <f t="shared" si="159"/>
        <v>-4429653.7628105804</v>
      </c>
      <c r="H37" s="97">
        <f t="shared" si="159"/>
        <v>-4670861.2901835116</v>
      </c>
      <c r="I37" s="97">
        <f t="shared" si="159"/>
        <v>-4940816.4353950787</v>
      </c>
      <c r="J37" s="97">
        <f t="shared" si="159"/>
        <v>-5093607.3492256068</v>
      </c>
      <c r="K37" s="97">
        <f t="shared" si="159"/>
        <v>-5404962.7237794967</v>
      </c>
      <c r="L37" s="97">
        <f t="shared" si="159"/>
        <v>-5840355.3653460899</v>
      </c>
      <c r="M37" s="97">
        <f t="shared" si="159"/>
        <v>-6571471.438713599</v>
      </c>
      <c r="N37" s="97">
        <f t="shared" si="159"/>
        <v>-6516782.8701296365</v>
      </c>
      <c r="O37" s="97">
        <f t="shared" si="159"/>
        <v>-6958253.9726011073</v>
      </c>
      <c r="P37" s="97">
        <f t="shared" si="159"/>
        <v>-7341685.8804876907</v>
      </c>
      <c r="Q37" s="97">
        <f t="shared" si="159"/>
        <v>-7237996.0351950163</v>
      </c>
      <c r="R37" s="97">
        <f t="shared" si="159"/>
        <v>-7199096.8843768435</v>
      </c>
      <c r="S37" s="97">
        <f t="shared" si="159"/>
        <v>-7640886.9206877155</v>
      </c>
      <c r="T37" s="97">
        <f t="shared" ref="T37" si="160">T29*T35</f>
        <v>-8450658.5077757277</v>
      </c>
      <c r="V37" s="97">
        <f>V29*V35</f>
        <v>-286550.48753305798</v>
      </c>
      <c r="W37" s="97">
        <f>W29*W35</f>
        <v>-302061.11292089685</v>
      </c>
      <c r="X37" s="97">
        <f t="shared" ref="X37:AM37" si="161">X29*X35</f>
        <v>-315536.34745228651</v>
      </c>
      <c r="Y37" s="97">
        <f t="shared" si="161"/>
        <v>-332484.6015724421</v>
      </c>
      <c r="Z37" s="97">
        <f t="shared" si="161"/>
        <v>-352083.09060463827</v>
      </c>
      <c r="AA37" s="97">
        <f t="shared" si="161"/>
        <v>-359247.98567452095</v>
      </c>
      <c r="AB37" s="97">
        <f t="shared" si="161"/>
        <v>-378810.08307042927</v>
      </c>
      <c r="AC37" s="97">
        <f t="shared" si="161"/>
        <v>-400703.63216763648</v>
      </c>
      <c r="AD37" s="97">
        <f t="shared" si="161"/>
        <v>-413095.08101716603</v>
      </c>
      <c r="AE37" s="97">
        <f t="shared" si="161"/>
        <v>-438346.21736476995</v>
      </c>
      <c r="AF37" s="97">
        <f t="shared" si="161"/>
        <v>-473656.9226723201</v>
      </c>
      <c r="AG37" s="97">
        <f t="shared" si="161"/>
        <v>-532950.8784176117</v>
      </c>
      <c r="AH37" s="97">
        <f t="shared" si="161"/>
        <v>-528515.59933099349</v>
      </c>
      <c r="AI37" s="97">
        <f t="shared" si="161"/>
        <v>-564319.25300497294</v>
      </c>
      <c r="AJ37" s="97">
        <f t="shared" si="161"/>
        <v>-595415.47806180583</v>
      </c>
      <c r="AK37" s="97">
        <f t="shared" si="161"/>
        <v>-587006.30063981446</v>
      </c>
      <c r="AL37" s="97">
        <f t="shared" si="161"/>
        <v>-583851.90947733459</v>
      </c>
      <c r="AM37" s="97">
        <f t="shared" si="161"/>
        <v>-619681.28578766854</v>
      </c>
      <c r="AN37" s="97">
        <f t="shared" ref="AN37" si="162">AN29*AN35</f>
        <v>-685354.63614057144</v>
      </c>
      <c r="AP37" s="97">
        <f>AP29*AP35</f>
        <v>-17860726.983588699</v>
      </c>
      <c r="AQ37" s="97">
        <f>AQ29*AQ35</f>
        <v>-18827506.163697265</v>
      </c>
      <c r="AR37" s="97">
        <f t="shared" ref="AR37:BG37" si="163">AR29*AR35</f>
        <v>-19667419.182436116</v>
      </c>
      <c r="AS37" s="97">
        <f t="shared" si="163"/>
        <v>-20723805.937505409</v>
      </c>
      <c r="AT37" s="97">
        <f t="shared" si="163"/>
        <v>-21945382.159233209</v>
      </c>
      <c r="AU37" s="97">
        <f t="shared" si="163"/>
        <v>-22391970.946469128</v>
      </c>
      <c r="AV37" s="97">
        <f t="shared" si="163"/>
        <v>-23611278.873050101</v>
      </c>
      <c r="AW37" s="97">
        <f t="shared" si="163"/>
        <v>-24975906.469720587</v>
      </c>
      <c r="AX37" s="97">
        <f t="shared" si="163"/>
        <v>-25748266.994170975</v>
      </c>
      <c r="AY37" s="97">
        <f t="shared" si="163"/>
        <v>-27322173.415383931</v>
      </c>
      <c r="AZ37" s="97">
        <f t="shared" si="163"/>
        <v>-29523089.980639536</v>
      </c>
      <c r="BA37" s="97">
        <f t="shared" si="163"/>
        <v>-33218893.505501907</v>
      </c>
      <c r="BB37" s="97">
        <f t="shared" si="163"/>
        <v>-32942442.016566474</v>
      </c>
      <c r="BC37" s="97">
        <f t="shared" si="163"/>
        <v>-35174085.933537759</v>
      </c>
      <c r="BD37" s="97">
        <f t="shared" si="163"/>
        <v>-37112339.168519981</v>
      </c>
      <c r="BE37" s="97">
        <f t="shared" si="163"/>
        <v>-36588184.925585508</v>
      </c>
      <c r="BF37" s="97">
        <f t="shared" si="163"/>
        <v>-36391551.181886643</v>
      </c>
      <c r="BG37" s="97">
        <f t="shared" si="163"/>
        <v>-38624803.87023475</v>
      </c>
      <c r="BH37" s="97">
        <f t="shared" ref="BH37" si="164">BH29*BH35</f>
        <v>-42718212.872207582</v>
      </c>
      <c r="BJ37" s="97">
        <f>BJ29*BJ35</f>
        <v>-3511230.9996282202</v>
      </c>
      <c r="BK37" s="97">
        <f>BK29*BK35</f>
        <v>-3701289.6142697847</v>
      </c>
      <c r="BL37" s="97">
        <f t="shared" ref="BL37:CA37" si="165">BL29*BL35</f>
        <v>-3866407.6764347218</v>
      </c>
      <c r="BM37" s="97">
        <f t="shared" si="165"/>
        <v>-4074082.1974888928</v>
      </c>
      <c r="BN37" s="97">
        <f t="shared" si="165"/>
        <v>-4314231.2296128804</v>
      </c>
      <c r="BO37" s="97">
        <f t="shared" si="165"/>
        <v>-4402025.8863068391</v>
      </c>
      <c r="BP37" s="97">
        <f t="shared" si="165"/>
        <v>-4641728.9954712801</v>
      </c>
      <c r="BQ37" s="97">
        <f t="shared" si="165"/>
        <v>-4910000.4227642976</v>
      </c>
      <c r="BR37" s="97">
        <f t="shared" si="165"/>
        <v>-5061838.3753196951</v>
      </c>
      <c r="BS37" s="97">
        <f t="shared" si="165"/>
        <v>-5371251.817547176</v>
      </c>
      <c r="BT37" s="97">
        <f t="shared" si="165"/>
        <v>-5803928.7335363673</v>
      </c>
      <c r="BU37" s="97">
        <f t="shared" si="165"/>
        <v>-6530484.9416453615</v>
      </c>
      <c r="BV37" s="97">
        <f t="shared" si="165"/>
        <v>-6476137.4876368148</v>
      </c>
      <c r="BW37" s="97">
        <f t="shared" si="165"/>
        <v>-6914855.157891199</v>
      </c>
      <c r="BX37" s="97">
        <f t="shared" si="165"/>
        <v>-7295895.6585392822</v>
      </c>
      <c r="BY37" s="97">
        <f t="shared" si="165"/>
        <v>-7192852.4433304723</v>
      </c>
      <c r="BZ37" s="97">
        <f t="shared" si="165"/>
        <v>-7154195.9717537593</v>
      </c>
      <c r="CA37" s="97">
        <f t="shared" si="165"/>
        <v>-7593229.8936988413</v>
      </c>
      <c r="CB37" s="97">
        <f t="shared" ref="CB37" si="166">CB29*CB35</f>
        <v>-8397951.3686384112</v>
      </c>
      <c r="CD37" s="97">
        <f>CD29*CD35</f>
        <v>-6960006.95658099</v>
      </c>
      <c r="CE37" s="97">
        <f>CE29*CE35</f>
        <v>-7336743.5712336469</v>
      </c>
      <c r="CF37" s="97">
        <f t="shared" ref="CF37:CU37" si="167">CF29*CF35</f>
        <v>-7664042.7040582132</v>
      </c>
      <c r="CG37" s="97">
        <f t="shared" si="167"/>
        <v>-8075697.793511074</v>
      </c>
      <c r="CH37" s="97">
        <f t="shared" si="167"/>
        <v>-8551724.2737899628</v>
      </c>
      <c r="CI37" s="97">
        <f t="shared" si="167"/>
        <v>-8725751.9641940948</v>
      </c>
      <c r="CJ37" s="97">
        <f t="shared" si="167"/>
        <v>-9200894.5302842036</v>
      </c>
      <c r="CK37" s="97">
        <f t="shared" si="167"/>
        <v>-9732665.581636006</v>
      </c>
      <c r="CL37" s="97">
        <f t="shared" si="167"/>
        <v>-10033640.711489452</v>
      </c>
      <c r="CM37" s="97">
        <f t="shared" si="167"/>
        <v>-10646963.990587471</v>
      </c>
      <c r="CN37" s="97">
        <f t="shared" si="167"/>
        <v>-11504622.183109306</v>
      </c>
      <c r="CO37" s="97">
        <f t="shared" si="167"/>
        <v>-12944810.705482809</v>
      </c>
      <c r="CP37" s="97">
        <f t="shared" si="167"/>
        <v>-12837082.487689318</v>
      </c>
      <c r="CQ37" s="97">
        <f t="shared" si="167"/>
        <v>-13706714.764644261</v>
      </c>
      <c r="CR37" s="97">
        <f t="shared" si="167"/>
        <v>-14462017.001479534</v>
      </c>
      <c r="CS37" s="97">
        <f t="shared" si="167"/>
        <v>-14257763.660246924</v>
      </c>
      <c r="CT37" s="97">
        <f t="shared" si="167"/>
        <v>-14181138.4137081</v>
      </c>
      <c r="CU37" s="97">
        <f t="shared" si="167"/>
        <v>-15051397.664139876</v>
      </c>
      <c r="CV37" s="97">
        <f t="shared" ref="CV37" si="168">CV29*CV35</f>
        <v>-16646526.647641204</v>
      </c>
      <c r="CX37" s="97">
        <f>CX29*CX35</f>
        <v>-636716.25573333295</v>
      </c>
      <c r="CY37" s="97">
        <f>CY29*CY35</f>
        <v>-671180.9233946926</v>
      </c>
      <c r="CZ37" s="97">
        <f t="shared" ref="CZ37:DO37" si="169">CZ29*CZ35</f>
        <v>-701122.94495543209</v>
      </c>
      <c r="DA37" s="97">
        <f t="shared" si="169"/>
        <v>-738782.02904042182</v>
      </c>
      <c r="DB37" s="97">
        <f t="shared" si="169"/>
        <v>-782329.94501865085</v>
      </c>
      <c r="DC37" s="97">
        <f t="shared" si="169"/>
        <v>-798250.36867904628</v>
      </c>
      <c r="DD37" s="97">
        <f t="shared" si="169"/>
        <v>-841717.42230524879</v>
      </c>
      <c r="DE37" s="97">
        <f t="shared" si="169"/>
        <v>-890364.97033735493</v>
      </c>
      <c r="DF37" s="97">
        <f t="shared" si="169"/>
        <v>-917898.81605685223</v>
      </c>
      <c r="DG37" s="97">
        <f t="shared" si="169"/>
        <v>-974006.93552534387</v>
      </c>
      <c r="DH37" s="97">
        <f t="shared" si="169"/>
        <v>-1052467.7232940844</v>
      </c>
      <c r="DI37" s="97">
        <f t="shared" si="169"/>
        <v>-1184218.8462643477</v>
      </c>
      <c r="DJ37" s="97">
        <f t="shared" si="169"/>
        <v>-1174363.6395322604</v>
      </c>
      <c r="DK37" s="97">
        <f t="shared" si="169"/>
        <v>-1253919.3367219483</v>
      </c>
      <c r="DL37" s="97">
        <f t="shared" si="169"/>
        <v>-1323016.480345634</v>
      </c>
      <c r="DM37" s="97">
        <f t="shared" si="169"/>
        <v>-1304330.4163702766</v>
      </c>
      <c r="DN37" s="97">
        <f t="shared" si="169"/>
        <v>-1297321.1171195798</v>
      </c>
      <c r="DO37" s="97">
        <f t="shared" si="169"/>
        <v>-1376934.0332210883</v>
      </c>
      <c r="DP37" s="97">
        <f t="shared" ref="DP37" si="170">DP29*DP35</f>
        <v>-1522859.2438410982</v>
      </c>
      <c r="DR37" s="97">
        <f>DR29*DR35</f>
        <v>-16741846.230352651</v>
      </c>
      <c r="DS37" s="97">
        <f>DS29*DS35</f>
        <v>-9677748.6458583977</v>
      </c>
      <c r="DT37" s="97">
        <f t="shared" ref="DT37:EI37" si="171">DT29*DT35</f>
        <v>-4575755.6896384759</v>
      </c>
      <c r="DU37" s="97">
        <f t="shared" si="171"/>
        <v>-876966.71032564063</v>
      </c>
      <c r="DV37" s="97">
        <f t="shared" si="171"/>
        <v>159371.79160225319</v>
      </c>
      <c r="DW37" s="97">
        <f t="shared" si="171"/>
        <v>-816865.4880972805</v>
      </c>
      <c r="DX37" s="97">
        <f t="shared" si="171"/>
        <v>-1532009.1135913846</v>
      </c>
      <c r="DY37" s="97">
        <f t="shared" si="171"/>
        <v>-2449733.2973431805</v>
      </c>
      <c r="DZ37" s="97">
        <f t="shared" si="171"/>
        <v>-579747.62866910989</v>
      </c>
      <c r="EA37" s="97">
        <f t="shared" si="171"/>
        <v>-3168026.8592265076</v>
      </c>
      <c r="EB37" s="97">
        <f t="shared" si="171"/>
        <v>-6486739.3997094221</v>
      </c>
      <c r="EC37" s="97">
        <f t="shared" si="171"/>
        <v>-13858478.360194854</v>
      </c>
      <c r="ED37" s="97">
        <f t="shared" si="171"/>
        <v>-16870199.765234739</v>
      </c>
      <c r="EE37" s="97">
        <f t="shared" si="171"/>
        <v>-17667374.223290242</v>
      </c>
      <c r="EF37" s="97">
        <f t="shared" si="171"/>
        <v>-20372926.758540738</v>
      </c>
      <c r="EG37" s="97">
        <f t="shared" si="171"/>
        <v>-16686570.847483907</v>
      </c>
      <c r="EH37" s="97">
        <f t="shared" si="171"/>
        <v>-12746186.172288757</v>
      </c>
      <c r="EI37" s="97">
        <f t="shared" si="171"/>
        <v>-16748649.180948613</v>
      </c>
      <c r="EJ37" s="97">
        <f t="shared" ref="EJ37" si="172">EJ29*EJ35</f>
        <v>-22340386.189098176</v>
      </c>
    </row>
    <row r="38" spans="1:140" x14ac:dyDescent="0.25">
      <c r="A38" s="96" t="s">
        <v>55</v>
      </c>
      <c r="B38" s="97">
        <f>B36+B37</f>
        <v>-1198685.4350960003</v>
      </c>
      <c r="C38" s="97">
        <f>C36+C37</f>
        <v>-558334.9654080295</v>
      </c>
      <c r="D38" s="97">
        <f t="shared" ref="D38:S38" si="173">D36+D37</f>
        <v>-2322722.9989482993</v>
      </c>
      <c r="E38" s="97">
        <f t="shared" si="173"/>
        <v>124393.234812913</v>
      </c>
      <c r="F38" s="97">
        <f t="shared" si="173"/>
        <v>-3183574.8089416977</v>
      </c>
      <c r="G38" s="97">
        <f t="shared" si="173"/>
        <v>-1775718.5178507031</v>
      </c>
      <c r="H38" s="97">
        <f t="shared" si="173"/>
        <v>-1094566.6318179173</v>
      </c>
      <c r="I38" s="97">
        <f t="shared" si="173"/>
        <v>-2791517.2671194393</v>
      </c>
      <c r="J38" s="97">
        <f t="shared" si="173"/>
        <v>-2694838.2285293955</v>
      </c>
      <c r="K38" s="97">
        <f t="shared" si="173"/>
        <v>-2710190.6805615406</v>
      </c>
      <c r="L38" s="97">
        <f t="shared" si="173"/>
        <v>-3996521.6964334934</v>
      </c>
      <c r="M38" s="97">
        <f t="shared" si="173"/>
        <v>-5203136.2290184768</v>
      </c>
      <c r="N38" s="97">
        <f t="shared" si="173"/>
        <v>-4082485.9858333031</v>
      </c>
      <c r="O38" s="97">
        <f t="shared" si="173"/>
        <v>-4258631.8924685381</v>
      </c>
      <c r="P38" s="97">
        <f t="shared" si="173"/>
        <v>-5213578.6882364154</v>
      </c>
      <c r="Q38" s="97">
        <f t="shared" si="173"/>
        <v>-4468898.7850044807</v>
      </c>
      <c r="R38" s="97">
        <f t="shared" si="173"/>
        <v>-5972388.5556563037</v>
      </c>
      <c r="S38" s="97">
        <f t="shared" si="173"/>
        <v>-2650765.0779894479</v>
      </c>
      <c r="T38" s="97">
        <f t="shared" ref="T38" si="174">T36+T37</f>
        <v>3006386.2300774772</v>
      </c>
      <c r="V38" s="97">
        <f>V36+V37</f>
        <v>-97214.218328069983</v>
      </c>
      <c r="W38" s="97">
        <f>W36+W37</f>
        <v>-45281.352086359024</v>
      </c>
      <c r="X38" s="97">
        <f t="shared" ref="X38:AM38" si="175">X36+X37</f>
        <v>-188374.44263874419</v>
      </c>
      <c r="Y38" s="97">
        <f t="shared" si="175"/>
        <v>10088.377428786072</v>
      </c>
      <c r="Z38" s="97">
        <f t="shared" si="175"/>
        <v>-258190.12017562042</v>
      </c>
      <c r="AA38" s="97">
        <f t="shared" si="175"/>
        <v>-144012.00067114388</v>
      </c>
      <c r="AB38" s="97">
        <f t="shared" si="175"/>
        <v>-88770.111327535182</v>
      </c>
      <c r="AC38" s="97">
        <f t="shared" si="175"/>
        <v>-226393.98221318269</v>
      </c>
      <c r="AD38" s="97">
        <f t="shared" si="175"/>
        <v>-218553.24527748604</v>
      </c>
      <c r="AE38" s="97">
        <f t="shared" si="175"/>
        <v>-219798.33976184705</v>
      </c>
      <c r="AF38" s="97">
        <f t="shared" si="175"/>
        <v>-324120.69904275669</v>
      </c>
      <c r="AG38" s="97">
        <f t="shared" si="175"/>
        <v>-421977.97495698044</v>
      </c>
      <c r="AH38" s="97">
        <f t="shared" si="175"/>
        <v>-331092.43787343625</v>
      </c>
      <c r="AI38" s="97">
        <f t="shared" si="175"/>
        <v>-345378.19098342356</v>
      </c>
      <c r="AJ38" s="97">
        <f t="shared" si="175"/>
        <v>-422824.66461397841</v>
      </c>
      <c r="AK38" s="97">
        <f t="shared" si="175"/>
        <v>-362430.25169629615</v>
      </c>
      <c r="AL38" s="97">
        <f t="shared" si="175"/>
        <v>-484365.29617823981</v>
      </c>
      <c r="AM38" s="97">
        <f t="shared" si="175"/>
        <v>-214978.94269576209</v>
      </c>
      <c r="AN38" s="97">
        <f t="shared" ref="AN38" si="176">AN36+AN37</f>
        <v>243819.80042400537</v>
      </c>
      <c r="AP38" s="97">
        <f>AP36+AP37</f>
        <v>-6059374.1348295994</v>
      </c>
      <c r="AQ38" s="97">
        <f>AQ36+AQ37</f>
        <v>-2822392.2214366924</v>
      </c>
      <c r="AR38" s="97">
        <f t="shared" ref="AR38:BG38" si="177">AR36+AR37</f>
        <v>-11741402.08108411</v>
      </c>
      <c r="AS38" s="97">
        <f t="shared" si="177"/>
        <v>628809.80072371289</v>
      </c>
      <c r="AT38" s="97">
        <f t="shared" si="177"/>
        <v>-16093021.812725754</v>
      </c>
      <c r="AU38" s="97">
        <f t="shared" si="177"/>
        <v>-8976285.6398942135</v>
      </c>
      <c r="AV38" s="97">
        <f t="shared" si="177"/>
        <v>-5533051.9112830833</v>
      </c>
      <c r="AW38" s="97">
        <f t="shared" si="177"/>
        <v>-14111164.639252592</v>
      </c>
      <c r="AX38" s="97">
        <f t="shared" si="177"/>
        <v>-13622450.545745922</v>
      </c>
      <c r="AY38" s="97">
        <f t="shared" si="177"/>
        <v>-13700057.437450835</v>
      </c>
      <c r="AZ38" s="97">
        <f t="shared" si="177"/>
        <v>-20202480.916073106</v>
      </c>
      <c r="BA38" s="97">
        <f t="shared" si="177"/>
        <v>-26301938.845439523</v>
      </c>
      <c r="BB38" s="97">
        <f t="shared" si="177"/>
        <v>-20637032.190867461</v>
      </c>
      <c r="BC38" s="97">
        <f t="shared" si="177"/>
        <v>-21527452.609052889</v>
      </c>
      <c r="BD38" s="97">
        <f t="shared" si="177"/>
        <v>-26354724.903928023</v>
      </c>
      <c r="BE38" s="97">
        <f t="shared" si="177"/>
        <v>-22590354.799195774</v>
      </c>
      <c r="BF38" s="97">
        <f t="shared" si="177"/>
        <v>-30190519.198936418</v>
      </c>
      <c r="BG38" s="97">
        <f t="shared" si="177"/>
        <v>-13399657.514077358</v>
      </c>
      <c r="BH38" s="97">
        <f t="shared" ref="BH38" si="178">BH36+BH37</f>
        <v>15197331.869648151</v>
      </c>
      <c r="BJ38" s="97">
        <f>BJ36+BJ37</f>
        <v>-1191209.1999451402</v>
      </c>
      <c r="BK38" s="97">
        <f>BK36+BK37</f>
        <v>-554852.61434901319</v>
      </c>
      <c r="BL38" s="97">
        <f t="shared" ref="BL38:CA38" si="179">BL36+BL37</f>
        <v>-2308236.1095426134</v>
      </c>
      <c r="BM38" s="97">
        <f t="shared" si="179"/>
        <v>123617.39066948183</v>
      </c>
      <c r="BN38" s="97">
        <f t="shared" si="179"/>
        <v>-3163718.7623133482</v>
      </c>
      <c r="BO38" s="97">
        <f t="shared" si="179"/>
        <v>-1764643.3109511342</v>
      </c>
      <c r="BP38" s="97">
        <f t="shared" si="179"/>
        <v>-1087739.7886043764</v>
      </c>
      <c r="BQ38" s="97">
        <f t="shared" si="179"/>
        <v>-2774106.4945300519</v>
      </c>
      <c r="BR38" s="97">
        <f t="shared" si="179"/>
        <v>-2678030.4458533651</v>
      </c>
      <c r="BS38" s="97">
        <f t="shared" si="179"/>
        <v>-2693287.144205559</v>
      </c>
      <c r="BT38" s="97">
        <f t="shared" si="179"/>
        <v>-3971594.9696824513</v>
      </c>
      <c r="BU38" s="97">
        <f t="shared" si="179"/>
        <v>-5170684.4340787958</v>
      </c>
      <c r="BV38" s="97">
        <f t="shared" si="179"/>
        <v>-4057023.3906045514</v>
      </c>
      <c r="BW38" s="97">
        <f t="shared" si="179"/>
        <v>-4232070.3045995738</v>
      </c>
      <c r="BX38" s="97">
        <f t="shared" si="179"/>
        <v>-5181061.643595431</v>
      </c>
      <c r="BY38" s="97">
        <f t="shared" si="179"/>
        <v>-4441026.4056417178</v>
      </c>
      <c r="BZ38" s="97">
        <f t="shared" si="179"/>
        <v>-5935138.5066437665</v>
      </c>
      <c r="CA38" s="97">
        <f t="shared" si="179"/>
        <v>-2634231.3492872715</v>
      </c>
      <c r="CB38" s="97">
        <f t="shared" ref="CB38" si="180">CB36+CB37</f>
        <v>2987635.5549946483</v>
      </c>
      <c r="CD38" s="97">
        <f>CD36+CD37</f>
        <v>-2361230.0982872704</v>
      </c>
      <c r="CE38" s="97">
        <f>CE36+CE37</f>
        <v>-1099835.9424814787</v>
      </c>
      <c r="CF38" s="97">
        <f t="shared" ref="CF38:CU38" si="181">CF36+CF37</f>
        <v>-4575415.1126909722</v>
      </c>
      <c r="CG38" s="97">
        <f t="shared" si="181"/>
        <v>245035.97145988233</v>
      </c>
      <c r="CH38" s="97">
        <f t="shared" si="181"/>
        <v>-6271163.7590059135</v>
      </c>
      <c r="CI38" s="97">
        <f t="shared" si="181"/>
        <v>-3497898.5208903793</v>
      </c>
      <c r="CJ38" s="97">
        <f t="shared" si="181"/>
        <v>-2156131.7089185622</v>
      </c>
      <c r="CK38" s="97">
        <f t="shared" si="181"/>
        <v>-5498869.3430509008</v>
      </c>
      <c r="CL38" s="97">
        <f t="shared" si="181"/>
        <v>-5308426.1716328682</v>
      </c>
      <c r="CM38" s="97">
        <f t="shared" si="181"/>
        <v>-5338668.1940679327</v>
      </c>
      <c r="CN38" s="97">
        <f t="shared" si="181"/>
        <v>-7872546.597308252</v>
      </c>
      <c r="CO38" s="97">
        <f t="shared" si="181"/>
        <v>-10249396.762267491</v>
      </c>
      <c r="CP38" s="97">
        <f t="shared" si="181"/>
        <v>-8041883.6102690846</v>
      </c>
      <c r="CQ38" s="97">
        <f t="shared" si="181"/>
        <v>-8388865.0261363871</v>
      </c>
      <c r="CR38" s="97">
        <f t="shared" si="181"/>
        <v>-10269966.612922819</v>
      </c>
      <c r="CS38" s="97">
        <f t="shared" si="181"/>
        <v>-8803058.5298809446</v>
      </c>
      <c r="CT38" s="97">
        <f t="shared" si="181"/>
        <v>-11764706.910997987</v>
      </c>
      <c r="CU38" s="97">
        <f t="shared" si="181"/>
        <v>-5221608.0456950869</v>
      </c>
      <c r="CV38" s="97">
        <f t="shared" ref="CV38" si="182">CV36+CV37</f>
        <v>5922128.8694313169</v>
      </c>
      <c r="CX38" s="97">
        <f>CX36+CX37</f>
        <v>-216010.35695585894</v>
      </c>
      <c r="CY38" s="97">
        <f>CY36+CY37</f>
        <v>-100615.33380445826</v>
      </c>
      <c r="CZ38" s="97">
        <f t="shared" ref="CZ38:DO38" si="183">CZ36+CZ37</f>
        <v>-418568.71654757869</v>
      </c>
      <c r="DA38" s="97">
        <f t="shared" si="183"/>
        <v>22416.412403208669</v>
      </c>
      <c r="DB38" s="97">
        <f t="shared" si="183"/>
        <v>-573699.41332448414</v>
      </c>
      <c r="DC38" s="97">
        <f t="shared" si="183"/>
        <v>-319995.20446608466</v>
      </c>
      <c r="DD38" s="97">
        <f t="shared" si="183"/>
        <v>-197247.51959802152</v>
      </c>
      <c r="DE38" s="97">
        <f t="shared" si="183"/>
        <v>-503048.27577272098</v>
      </c>
      <c r="DF38" s="97">
        <f t="shared" si="183"/>
        <v>-485626.1289571019</v>
      </c>
      <c r="DG38" s="97">
        <f t="shared" si="183"/>
        <v>-488392.73356120504</v>
      </c>
      <c r="DH38" s="97">
        <f t="shared" si="183"/>
        <v>-720197.37472621258</v>
      </c>
      <c r="DI38" s="97">
        <f t="shared" si="183"/>
        <v>-937636.63948960404</v>
      </c>
      <c r="DJ38" s="97">
        <f t="shared" si="183"/>
        <v>-735688.63597373106</v>
      </c>
      <c r="DK38" s="97">
        <f t="shared" si="183"/>
        <v>-767430.8020774608</v>
      </c>
      <c r="DL38" s="97">
        <f t="shared" si="183"/>
        <v>-939518.5732480092</v>
      </c>
      <c r="DM38" s="97">
        <f t="shared" si="183"/>
        <v>-805322.44778189913</v>
      </c>
      <c r="DN38" s="97">
        <f t="shared" si="183"/>
        <v>-1076260.9997682478</v>
      </c>
      <c r="DO38" s="97">
        <f t="shared" si="183"/>
        <v>-477683.66487753112</v>
      </c>
      <c r="DP38" s="97">
        <f t="shared" ref="DP38" si="184">DP36+DP37</f>
        <v>541769.09522674326</v>
      </c>
      <c r="DR38" s="97">
        <f>DR36+DR37</f>
        <v>-15082252.077318991</v>
      </c>
      <c r="DS38" s="97">
        <f>DS36+DS37</f>
        <v>-8520276.2404960692</v>
      </c>
      <c r="DT38" s="97">
        <f t="shared" ref="DT38:EI38" si="185">DT36+DT37</f>
        <v>-4328513.0736943986</v>
      </c>
      <c r="DU38" s="97">
        <f t="shared" si="185"/>
        <v>-771037.9807872941</v>
      </c>
      <c r="DV38" s="97">
        <f t="shared" si="185"/>
        <v>155659.99161997976</v>
      </c>
      <c r="DW38" s="97">
        <f t="shared" si="185"/>
        <v>-656388.00170425395</v>
      </c>
      <c r="DX38" s="97">
        <f t="shared" si="185"/>
        <v>-1166003.4647377944</v>
      </c>
      <c r="DY38" s="97">
        <f t="shared" si="185"/>
        <v>-2149181.5017012088</v>
      </c>
      <c r="DZ38" s="97">
        <f t="shared" si="185"/>
        <v>-509703.58757852233</v>
      </c>
      <c r="EA38" s="97">
        <f t="shared" si="185"/>
        <v>-2791323.2753354302</v>
      </c>
      <c r="EB38" s="97">
        <f t="shared" si="185"/>
        <v>-6025748.1247507716</v>
      </c>
      <c r="EC38" s="97">
        <f t="shared" si="185"/>
        <v>-13032348.09687396</v>
      </c>
      <c r="ED38" s="97">
        <f t="shared" si="185"/>
        <v>-15041962.861121768</v>
      </c>
      <c r="EE38" s="97">
        <f t="shared" si="185"/>
        <v>-16095164.4723213</v>
      </c>
      <c r="EF38" s="97">
        <f t="shared" si="185"/>
        <v>-19149993.132283408</v>
      </c>
      <c r="EG38" s="97">
        <f t="shared" si="185"/>
        <v>-15106852.764404619</v>
      </c>
      <c r="EH38" s="97">
        <f t="shared" si="185"/>
        <v>-12004578.4813419</v>
      </c>
      <c r="EI38" s="97">
        <f t="shared" si="185"/>
        <v>-13414440.391188141</v>
      </c>
      <c r="EJ38" s="97">
        <f t="shared" ref="EJ38" si="186">EJ36+EJ37</f>
        <v>-13928441.740739554</v>
      </c>
    </row>
    <row r="39" spans="1:140" x14ac:dyDescent="0.25">
      <c r="A39" s="95" t="s">
        <v>56</v>
      </c>
      <c r="B39" s="97">
        <f>B26*B30</f>
        <v>5679869.8068042928</v>
      </c>
      <c r="C39" s="97">
        <f>C26*C30</f>
        <v>4970058.3975601336</v>
      </c>
      <c r="D39" s="97">
        <f t="shared" ref="D39:S39" si="187">D26*D30</f>
        <v>5370688.5966874827</v>
      </c>
      <c r="E39" s="97">
        <f t="shared" si="187"/>
        <v>6667989.8755410984</v>
      </c>
      <c r="F39" s="97">
        <f t="shared" si="187"/>
        <v>9108078.7071602847</v>
      </c>
      <c r="G39" s="97">
        <f t="shared" si="187"/>
        <v>10184746.647919135</v>
      </c>
      <c r="H39" s="97">
        <f t="shared" si="187"/>
        <v>8006303.1804100731</v>
      </c>
      <c r="I39" s="97">
        <f t="shared" si="187"/>
        <v>9855123.263244953</v>
      </c>
      <c r="J39" s="97">
        <f t="shared" si="187"/>
        <v>10450299.647696501</v>
      </c>
      <c r="K39" s="97">
        <f t="shared" si="187"/>
        <v>9174528.7098711375</v>
      </c>
      <c r="L39" s="97">
        <f t="shared" si="187"/>
        <v>8941119</v>
      </c>
      <c r="M39" s="97">
        <f t="shared" si="187"/>
        <v>7131194.1706189299</v>
      </c>
      <c r="N39" s="97">
        <f t="shared" si="187"/>
        <v>8017692.9937854996</v>
      </c>
      <c r="O39" s="97">
        <f t="shared" si="187"/>
        <v>8873093</v>
      </c>
      <c r="P39" s="97">
        <f t="shared" si="187"/>
        <v>10735521</v>
      </c>
      <c r="Q39" s="97">
        <f t="shared" si="187"/>
        <v>10748817</v>
      </c>
      <c r="R39" s="97">
        <f t="shared" si="187"/>
        <v>6073309</v>
      </c>
      <c r="S39" s="97">
        <f t="shared" si="187"/>
        <v>7562993</v>
      </c>
      <c r="T39" s="97">
        <f t="shared" ref="T39" si="188">T26*T30</f>
        <v>7989080</v>
      </c>
      <c r="V39" s="97">
        <f>V26*V30</f>
        <v>460641.37204558856</v>
      </c>
      <c r="W39" s="97">
        <f>W26*W30</f>
        <v>403075.17553591798</v>
      </c>
      <c r="X39" s="97">
        <f t="shared" ref="X39:AM39" si="189">X26*X30</f>
        <v>435566.56193844345</v>
      </c>
      <c r="Y39" s="97">
        <f t="shared" si="189"/>
        <v>540778.59344165388</v>
      </c>
      <c r="Z39" s="97">
        <f t="shared" si="189"/>
        <v>738671.48633220338</v>
      </c>
      <c r="AA39" s="97">
        <f t="shared" si="189"/>
        <v>825990.00142818154</v>
      </c>
      <c r="AB39" s="97">
        <f t="shared" si="189"/>
        <v>649316.7286367924</v>
      </c>
      <c r="AC39" s="97">
        <f t="shared" si="189"/>
        <v>799257.31681757502</v>
      </c>
      <c r="AD39" s="97">
        <f t="shared" si="189"/>
        <v>847526.53348420828</v>
      </c>
      <c r="AE39" s="97">
        <f t="shared" si="189"/>
        <v>744060.62753830361</v>
      </c>
      <c r="AF39" s="97">
        <f t="shared" si="189"/>
        <v>725131</v>
      </c>
      <c r="AG39" s="97">
        <f t="shared" si="189"/>
        <v>578344.78232972499</v>
      </c>
      <c r="AH39" s="97">
        <f t="shared" si="189"/>
        <v>650240.45038377901</v>
      </c>
      <c r="AI39" s="97">
        <f t="shared" si="189"/>
        <v>719614</v>
      </c>
      <c r="AJ39" s="97">
        <f t="shared" si="189"/>
        <v>870658</v>
      </c>
      <c r="AK39" s="97">
        <f t="shared" si="189"/>
        <v>871737</v>
      </c>
      <c r="AL39" s="97">
        <f t="shared" si="189"/>
        <v>492550</v>
      </c>
      <c r="AM39" s="97">
        <f t="shared" si="189"/>
        <v>613364</v>
      </c>
      <c r="AN39" s="97">
        <f t="shared" ref="AN39" si="190">AN26*AN30</f>
        <v>647920</v>
      </c>
      <c r="AP39" s="97">
        <f>AP26*AP30</f>
        <v>28711833.137268066</v>
      </c>
      <c r="AQ39" s="97">
        <f>AQ26*AQ30</f>
        <v>25123725.058323584</v>
      </c>
      <c r="AR39" s="97">
        <f t="shared" ref="AR39:BG39" si="191">AR26*AR30</f>
        <v>27148917.152218893</v>
      </c>
      <c r="AS39" s="97">
        <f t="shared" si="191"/>
        <v>33706795.96179793</v>
      </c>
      <c r="AT39" s="97">
        <f t="shared" si="191"/>
        <v>46041484.212861948</v>
      </c>
      <c r="AU39" s="97">
        <f t="shared" si="191"/>
        <v>51484057.953245901</v>
      </c>
      <c r="AV39" s="97">
        <f t="shared" si="191"/>
        <v>40471991.221863888</v>
      </c>
      <c r="AW39" s="97">
        <f t="shared" si="191"/>
        <v>49817806.447345585</v>
      </c>
      <c r="AX39" s="97">
        <f t="shared" si="191"/>
        <v>52826432.634013578</v>
      </c>
      <c r="AY39" s="97">
        <f t="shared" si="191"/>
        <v>46377390.044280477</v>
      </c>
      <c r="AZ39" s="97">
        <f t="shared" si="191"/>
        <v>45197501</v>
      </c>
      <c r="BA39" s="97">
        <f t="shared" si="191"/>
        <v>36048301.116160497</v>
      </c>
      <c r="BB39" s="97">
        <f t="shared" si="191"/>
        <v>40529566.911487602</v>
      </c>
      <c r="BC39" s="97">
        <f t="shared" si="191"/>
        <v>44853628</v>
      </c>
      <c r="BD39" s="97">
        <f t="shared" si="191"/>
        <v>54268234</v>
      </c>
      <c r="BE39" s="97">
        <f t="shared" si="191"/>
        <v>54335445</v>
      </c>
      <c r="BF39" s="97">
        <f t="shared" si="191"/>
        <v>30700676</v>
      </c>
      <c r="BG39" s="97">
        <f t="shared" si="191"/>
        <v>38231052</v>
      </c>
      <c r="BH39" s="97">
        <f t="shared" ref="BH39" si="192">BH26*BH30</f>
        <v>40384926</v>
      </c>
      <c r="BJ39" s="97">
        <f>BJ26*BJ30</f>
        <v>5644444.2972764131</v>
      </c>
      <c r="BK39" s="97">
        <f>BK26*BK30</f>
        <v>4939060.001979663</v>
      </c>
      <c r="BL39" s="97">
        <f t="shared" ref="BL39:CA39" si="193">BL26*BL30</f>
        <v>5337191.4591606157</v>
      </c>
      <c r="BM39" s="97">
        <f t="shared" si="193"/>
        <v>6626401.4330410883</v>
      </c>
      <c r="BN39" s="97">
        <f t="shared" si="193"/>
        <v>9051271.3612182047</v>
      </c>
      <c r="BO39" s="97">
        <f t="shared" si="193"/>
        <v>10121224.093408642</v>
      </c>
      <c r="BP39" s="97">
        <f t="shared" si="193"/>
        <v>7956367.6397642428</v>
      </c>
      <c r="BQ39" s="97">
        <f t="shared" si="193"/>
        <v>9793656.5791596323</v>
      </c>
      <c r="BR39" s="97">
        <f t="shared" si="193"/>
        <v>10385120.831573829</v>
      </c>
      <c r="BS39" s="97">
        <f t="shared" si="193"/>
        <v>9117306.913372172</v>
      </c>
      <c r="BT39" s="97">
        <f t="shared" si="193"/>
        <v>8885353</v>
      </c>
      <c r="BU39" s="97">
        <f t="shared" si="193"/>
        <v>7086716.7097564014</v>
      </c>
      <c r="BV39" s="97">
        <f t="shared" si="193"/>
        <v>7967686.4145497</v>
      </c>
      <c r="BW39" s="97">
        <f t="shared" si="193"/>
        <v>8817751</v>
      </c>
      <c r="BX39" s="97">
        <f t="shared" si="193"/>
        <v>10668564</v>
      </c>
      <c r="BY39" s="97">
        <f t="shared" si="193"/>
        <v>10681777</v>
      </c>
      <c r="BZ39" s="97">
        <f t="shared" si="193"/>
        <v>6035430</v>
      </c>
      <c r="CA39" s="97">
        <f t="shared" si="193"/>
        <v>7515823</v>
      </c>
      <c r="CB39" s="97">
        <f t="shared" ref="CB39" si="194">CB26*CB30</f>
        <v>7939251.0000000009</v>
      </c>
      <c r="CD39" s="97">
        <f>CD26*CD30</f>
        <v>11188489.614963315</v>
      </c>
      <c r="CE39" s="97">
        <f>CE26*CE30</f>
        <v>9790267.8509016726</v>
      </c>
      <c r="CF39" s="97">
        <f t="shared" ref="CF39:CU39" si="195">CF26*CF30</f>
        <v>10579449.112945221</v>
      </c>
      <c r="CG39" s="97">
        <f t="shared" si="195"/>
        <v>13134937.59765384</v>
      </c>
      <c r="CH39" s="97">
        <f t="shared" si="195"/>
        <v>17941545.756075721</v>
      </c>
      <c r="CI39" s="97">
        <f t="shared" si="195"/>
        <v>20062419.734474387</v>
      </c>
      <c r="CJ39" s="97">
        <f t="shared" si="195"/>
        <v>15771213.607916579</v>
      </c>
      <c r="CK39" s="97">
        <f t="shared" si="195"/>
        <v>19413111.221828967</v>
      </c>
      <c r="CL39" s="97">
        <f t="shared" si="195"/>
        <v>20585519.221133888</v>
      </c>
      <c r="CM39" s="97">
        <f t="shared" si="195"/>
        <v>18072442.271406621</v>
      </c>
      <c r="CN39" s="97">
        <f t="shared" si="195"/>
        <v>17612660</v>
      </c>
      <c r="CO39" s="97">
        <f t="shared" si="195"/>
        <v>14047380.4214094</v>
      </c>
      <c r="CP39" s="97">
        <f t="shared" si="195"/>
        <v>15793649.827935999</v>
      </c>
      <c r="CQ39" s="97">
        <f t="shared" si="195"/>
        <v>17478659</v>
      </c>
      <c r="CR39" s="97">
        <f t="shared" si="195"/>
        <v>21147363</v>
      </c>
      <c r="CS39" s="97">
        <f t="shared" si="195"/>
        <v>21173554</v>
      </c>
      <c r="CT39" s="97">
        <f t="shared" si="195"/>
        <v>11963506</v>
      </c>
      <c r="CU39" s="97">
        <f t="shared" si="195"/>
        <v>14897959.999999998</v>
      </c>
      <c r="CV39" s="97">
        <f t="shared" ref="CV39" si="196">CV26*CV30</f>
        <v>15737286</v>
      </c>
      <c r="CX39" s="97">
        <f>CX26*CX30</f>
        <v>1023546.8526672682</v>
      </c>
      <c r="CY39" s="97">
        <f>CY26*CY30</f>
        <v>895634.5485773338</v>
      </c>
      <c r="CZ39" s="97">
        <f t="shared" ref="CZ39:DO39" si="197">CZ26*CZ30</f>
        <v>967830.53076498979</v>
      </c>
      <c r="DA39" s="97">
        <f t="shared" si="197"/>
        <v>1201612.0585283802</v>
      </c>
      <c r="DB39" s="97">
        <f t="shared" si="197"/>
        <v>1641330.8071589277</v>
      </c>
      <c r="DC39" s="97">
        <f t="shared" si="197"/>
        <v>1835352.8744977214</v>
      </c>
      <c r="DD39" s="97">
        <f t="shared" si="197"/>
        <v>1442784.2011434049</v>
      </c>
      <c r="DE39" s="97">
        <f t="shared" si="197"/>
        <v>1775952.7492440462</v>
      </c>
      <c r="DF39" s="97">
        <f t="shared" si="197"/>
        <v>1883207.1293281654</v>
      </c>
      <c r="DG39" s="97">
        <f t="shared" si="197"/>
        <v>1653305.4990881074</v>
      </c>
      <c r="DH39" s="97">
        <f t="shared" si="197"/>
        <v>1611244</v>
      </c>
      <c r="DI39" s="97">
        <f t="shared" si="197"/>
        <v>1285084.27083172</v>
      </c>
      <c r="DJ39" s="97">
        <f t="shared" si="197"/>
        <v>1444836.7143222999</v>
      </c>
      <c r="DK39" s="97">
        <f t="shared" si="197"/>
        <v>1598985.0000000002</v>
      </c>
      <c r="DL39" s="97">
        <f t="shared" si="197"/>
        <v>1934605.9999999998</v>
      </c>
      <c r="DM39" s="97">
        <f t="shared" si="197"/>
        <v>1937002.0000000002</v>
      </c>
      <c r="DN39" s="97">
        <f t="shared" si="197"/>
        <v>1094447</v>
      </c>
      <c r="DO39" s="97">
        <f t="shared" si="197"/>
        <v>1362897</v>
      </c>
      <c r="DP39" s="97">
        <f t="shared" ref="DP39" si="198">DP26*DP30</f>
        <v>1439680</v>
      </c>
      <c r="DR39" s="97">
        <f>DR26*DR30</f>
        <v>4710489.1970479889</v>
      </c>
      <c r="DS39" s="97">
        <f>DS26*DS30</f>
        <v>5572769.9694372714</v>
      </c>
      <c r="DT39" s="97">
        <f t="shared" ref="DT39:EI39" si="199">DT26*DT30</f>
        <v>5838084.759891184</v>
      </c>
      <c r="DU39" s="97">
        <f t="shared" si="199"/>
        <v>4850560.6198834619</v>
      </c>
      <c r="DV39" s="97">
        <f t="shared" si="199"/>
        <v>8922259.8912833035</v>
      </c>
      <c r="DW39" s="97">
        <f t="shared" si="199"/>
        <v>8750185.0119874589</v>
      </c>
      <c r="DX39" s="97">
        <f t="shared" si="199"/>
        <v>8759409.6408353765</v>
      </c>
      <c r="DY39" s="97">
        <f t="shared" si="199"/>
        <v>9255612.6465318799</v>
      </c>
      <c r="DZ39" s="97">
        <f t="shared" si="199"/>
        <v>14772479.336271821</v>
      </c>
      <c r="EA39" s="97">
        <f t="shared" si="199"/>
        <v>21469526.878015846</v>
      </c>
      <c r="EB39" s="97">
        <f t="shared" si="199"/>
        <v>18891311</v>
      </c>
      <c r="EC39" s="97">
        <f t="shared" si="199"/>
        <v>26117940.832858499</v>
      </c>
      <c r="ED39" s="97">
        <f t="shared" si="199"/>
        <v>10510857.437858589</v>
      </c>
      <c r="EE39" s="97">
        <f t="shared" si="199"/>
        <v>13679432.000000002</v>
      </c>
      <c r="EF39" s="97">
        <f t="shared" si="199"/>
        <v>19052038</v>
      </c>
      <c r="EG39" s="97">
        <f t="shared" si="199"/>
        <v>21675680</v>
      </c>
      <c r="EH39" s="97">
        <f t="shared" si="199"/>
        <v>21342378.999999996</v>
      </c>
      <c r="EI39" s="97">
        <f t="shared" si="199"/>
        <v>25538685</v>
      </c>
      <c r="EJ39" s="97">
        <f t="shared" ref="EJ39" si="200">EJ26*EJ30</f>
        <v>33382378</v>
      </c>
    </row>
    <row r="40" spans="1:140" x14ac:dyDescent="0.25">
      <c r="A40" s="95" t="s">
        <v>154</v>
      </c>
      <c r="B40" s="97">
        <f t="shared" ref="B40:S40" si="201">B10</f>
        <v>-40954.121716716902</v>
      </c>
      <c r="C40" s="97">
        <f t="shared" si="201"/>
        <v>-43317.702777407401</v>
      </c>
      <c r="D40" s="97">
        <f t="shared" si="201"/>
        <v>-1901.2709186689699</v>
      </c>
      <c r="E40" s="97">
        <f t="shared" si="201"/>
        <v>-21370.095533495001</v>
      </c>
      <c r="F40" s="97">
        <f t="shared" si="201"/>
        <v>0</v>
      </c>
      <c r="G40" s="97">
        <f t="shared" si="201"/>
        <v>0</v>
      </c>
      <c r="H40" s="97">
        <f t="shared" si="201"/>
        <v>0</v>
      </c>
      <c r="I40" s="97">
        <f t="shared" si="201"/>
        <v>0</v>
      </c>
      <c r="J40" s="97">
        <f t="shared" si="201"/>
        <v>0</v>
      </c>
      <c r="K40" s="97">
        <f t="shared" si="201"/>
        <v>-1277681.46855029</v>
      </c>
      <c r="L40" s="97">
        <f t="shared" si="201"/>
        <v>0</v>
      </c>
      <c r="M40" s="97">
        <f t="shared" si="201"/>
        <v>0</v>
      </c>
      <c r="N40" s="97">
        <f t="shared" si="201"/>
        <v>0</v>
      </c>
      <c r="O40" s="97">
        <f t="shared" si="201"/>
        <v>0</v>
      </c>
      <c r="P40" s="97">
        <f t="shared" si="201"/>
        <v>0</v>
      </c>
      <c r="Q40" s="97">
        <f t="shared" si="201"/>
        <v>0</v>
      </c>
      <c r="R40" s="97">
        <f t="shared" si="201"/>
        <v>0</v>
      </c>
      <c r="S40" s="97">
        <f t="shared" si="201"/>
        <v>-1260141</v>
      </c>
      <c r="T40" s="97">
        <f t="shared" ref="T40" si="202">T10</f>
        <v>-2555449</v>
      </c>
      <c r="V40" s="97">
        <f t="shared" ref="V40:AM40" si="203">V10</f>
        <v>-3321.4076132362602</v>
      </c>
      <c r="W40" s="97">
        <f t="shared" si="203"/>
        <v>-3513.0956729578202</v>
      </c>
      <c r="X40" s="97">
        <f t="shared" si="203"/>
        <v>-154.19438726515699</v>
      </c>
      <c r="Y40" s="97">
        <f t="shared" si="203"/>
        <v>-1733.12953679004</v>
      </c>
      <c r="Z40" s="97">
        <f t="shared" si="203"/>
        <v>0</v>
      </c>
      <c r="AA40" s="97">
        <f t="shared" si="203"/>
        <v>0</v>
      </c>
      <c r="AB40" s="97">
        <f t="shared" si="203"/>
        <v>0</v>
      </c>
      <c r="AC40" s="97">
        <f t="shared" si="203"/>
        <v>0</v>
      </c>
      <c r="AD40" s="97">
        <f t="shared" si="203"/>
        <v>0</v>
      </c>
      <c r="AE40" s="97">
        <f t="shared" si="203"/>
        <v>-103620.851309859</v>
      </c>
      <c r="AF40" s="97">
        <f t="shared" si="203"/>
        <v>0</v>
      </c>
      <c r="AG40" s="97">
        <f t="shared" si="203"/>
        <v>0</v>
      </c>
      <c r="AH40" s="97">
        <f t="shared" si="203"/>
        <v>0</v>
      </c>
      <c r="AI40" s="97">
        <f t="shared" si="203"/>
        <v>0</v>
      </c>
      <c r="AJ40" s="97">
        <f t="shared" si="203"/>
        <v>0</v>
      </c>
      <c r="AK40" s="97">
        <f t="shared" si="203"/>
        <v>0</v>
      </c>
      <c r="AL40" s="97">
        <f t="shared" si="203"/>
        <v>0</v>
      </c>
      <c r="AM40" s="97">
        <f t="shared" si="203"/>
        <v>-102198</v>
      </c>
      <c r="AN40" s="97">
        <f t="shared" ref="AN40" si="204">AN10</f>
        <v>-207249</v>
      </c>
      <c r="AP40" s="97">
        <f t="shared" ref="AP40:BG40" si="205">AP10</f>
        <v>-207023.74332684401</v>
      </c>
      <c r="AQ40" s="97">
        <f t="shared" si="205"/>
        <v>-218971.68356654001</v>
      </c>
      <c r="AR40" s="97">
        <f t="shared" si="205"/>
        <v>-9610.9550434005105</v>
      </c>
      <c r="AS40" s="97">
        <f t="shared" si="205"/>
        <v>-108026.176295475</v>
      </c>
      <c r="AT40" s="97">
        <f t="shared" si="205"/>
        <v>0</v>
      </c>
      <c r="AU40" s="97">
        <f t="shared" si="205"/>
        <v>0</v>
      </c>
      <c r="AV40" s="97">
        <f t="shared" si="205"/>
        <v>0</v>
      </c>
      <c r="AW40" s="97">
        <f t="shared" si="205"/>
        <v>0</v>
      </c>
      <c r="AX40" s="97">
        <f t="shared" si="205"/>
        <v>0</v>
      </c>
      <c r="AY40" s="97">
        <f t="shared" si="205"/>
        <v>-6458700.35324552</v>
      </c>
      <c r="AZ40" s="97">
        <f t="shared" si="205"/>
        <v>0</v>
      </c>
      <c r="BA40" s="97">
        <f t="shared" si="205"/>
        <v>0</v>
      </c>
      <c r="BB40" s="97">
        <f t="shared" si="205"/>
        <v>0</v>
      </c>
      <c r="BC40" s="97">
        <f t="shared" si="205"/>
        <v>0</v>
      </c>
      <c r="BD40" s="97">
        <f t="shared" si="205"/>
        <v>0</v>
      </c>
      <c r="BE40" s="97">
        <f t="shared" si="205"/>
        <v>0</v>
      </c>
      <c r="BF40" s="97">
        <f t="shared" si="205"/>
        <v>0</v>
      </c>
      <c r="BG40" s="97">
        <f t="shared" si="205"/>
        <v>-6370031</v>
      </c>
      <c r="BH40" s="97">
        <f t="shared" ref="BH40" si="206">BH10</f>
        <v>-12917837</v>
      </c>
      <c r="BJ40" s="97">
        <f t="shared" ref="BJ40:CA40" si="207">BJ10</f>
        <v>-40698.689694781599</v>
      </c>
      <c r="BK40" s="97">
        <f t="shared" si="207"/>
        <v>-43047.529033173203</v>
      </c>
      <c r="BL40" s="97">
        <f t="shared" si="207"/>
        <v>-1889.41263787463</v>
      </c>
      <c r="BM40" s="97">
        <f t="shared" si="207"/>
        <v>-21236.809639859501</v>
      </c>
      <c r="BN40" s="97">
        <f t="shared" si="207"/>
        <v>0</v>
      </c>
      <c r="BO40" s="97">
        <f t="shared" si="207"/>
        <v>0</v>
      </c>
      <c r="BP40" s="97">
        <f t="shared" si="207"/>
        <v>0</v>
      </c>
      <c r="BQ40" s="97">
        <f t="shared" si="207"/>
        <v>0</v>
      </c>
      <c r="BR40" s="97">
        <f t="shared" si="207"/>
        <v>0</v>
      </c>
      <c r="BS40" s="97">
        <f t="shared" si="207"/>
        <v>-1269712.53289202</v>
      </c>
      <c r="BT40" s="97">
        <f t="shared" si="207"/>
        <v>0</v>
      </c>
      <c r="BU40" s="97">
        <f t="shared" si="207"/>
        <v>0</v>
      </c>
      <c r="BV40" s="97">
        <f t="shared" si="207"/>
        <v>0</v>
      </c>
      <c r="BW40" s="97">
        <f t="shared" si="207"/>
        <v>0</v>
      </c>
      <c r="BX40" s="97">
        <f t="shared" si="207"/>
        <v>0</v>
      </c>
      <c r="BY40" s="97">
        <f t="shared" si="207"/>
        <v>0</v>
      </c>
      <c r="BZ40" s="97">
        <f t="shared" si="207"/>
        <v>0</v>
      </c>
      <c r="CA40" s="97">
        <f t="shared" si="207"/>
        <v>-1252281</v>
      </c>
      <c r="CB40" s="97">
        <f t="shared" ref="CB40" si="208">CB10</f>
        <v>-2539511</v>
      </c>
      <c r="CD40" s="97">
        <f t="shared" ref="CD40:CU40" si="209">CD10</f>
        <v>-80673.462791084996</v>
      </c>
      <c r="CE40" s="97">
        <f t="shared" si="209"/>
        <v>-85329.362142858707</v>
      </c>
      <c r="CF40" s="97">
        <f t="shared" si="209"/>
        <v>-3745.2178751132801</v>
      </c>
      <c r="CG40" s="97">
        <f t="shared" si="209"/>
        <v>-42095.875447858198</v>
      </c>
      <c r="CH40" s="97">
        <f t="shared" si="209"/>
        <v>0</v>
      </c>
      <c r="CI40" s="97">
        <f t="shared" si="209"/>
        <v>0</v>
      </c>
      <c r="CJ40" s="97">
        <f t="shared" si="209"/>
        <v>0</v>
      </c>
      <c r="CK40" s="97">
        <f t="shared" si="209"/>
        <v>0</v>
      </c>
      <c r="CL40" s="97">
        <f t="shared" si="209"/>
        <v>0</v>
      </c>
      <c r="CM40" s="97">
        <f t="shared" si="209"/>
        <v>-2516840.4080284899</v>
      </c>
      <c r="CN40" s="97">
        <f t="shared" si="209"/>
        <v>0</v>
      </c>
      <c r="CO40" s="97">
        <f t="shared" si="209"/>
        <v>0</v>
      </c>
      <c r="CP40" s="97">
        <f t="shared" si="209"/>
        <v>0</v>
      </c>
      <c r="CQ40" s="97">
        <f t="shared" si="209"/>
        <v>0</v>
      </c>
      <c r="CR40" s="97">
        <f t="shared" si="209"/>
        <v>0</v>
      </c>
      <c r="CS40" s="97">
        <f t="shared" si="209"/>
        <v>0</v>
      </c>
      <c r="CT40" s="97">
        <f t="shared" si="209"/>
        <v>0</v>
      </c>
      <c r="CU40" s="97">
        <f t="shared" si="209"/>
        <v>-2482287</v>
      </c>
      <c r="CV40" s="97">
        <f t="shared" ref="CV40" si="210">CV10</f>
        <v>-5033851</v>
      </c>
      <c r="CX40" s="97">
        <f t="shared" ref="CX40:DO40" si="211">CX10</f>
        <v>-7380.1801472070601</v>
      </c>
      <c r="CY40" s="97">
        <f t="shared" si="211"/>
        <v>-7806.1117333141101</v>
      </c>
      <c r="CZ40" s="97">
        <f t="shared" si="211"/>
        <v>-342.62050558626203</v>
      </c>
      <c r="DA40" s="97">
        <f t="shared" si="211"/>
        <v>-3851.0203171037801</v>
      </c>
      <c r="DB40" s="97">
        <f t="shared" si="211"/>
        <v>0</v>
      </c>
      <c r="DC40" s="97">
        <f t="shared" si="211"/>
        <v>0</v>
      </c>
      <c r="DD40" s="97">
        <f t="shared" si="211"/>
        <v>0</v>
      </c>
      <c r="DE40" s="97">
        <f t="shared" si="211"/>
        <v>0</v>
      </c>
      <c r="DF40" s="97">
        <f t="shared" si="211"/>
        <v>0</v>
      </c>
      <c r="DG40" s="97">
        <f t="shared" si="211"/>
        <v>-230245.919418659</v>
      </c>
      <c r="DH40" s="97">
        <f t="shared" si="211"/>
        <v>0</v>
      </c>
      <c r="DI40" s="97">
        <f t="shared" si="211"/>
        <v>0</v>
      </c>
      <c r="DJ40" s="97">
        <f t="shared" si="211"/>
        <v>0</v>
      </c>
      <c r="DK40" s="97">
        <f t="shared" si="211"/>
        <v>0</v>
      </c>
      <c r="DL40" s="97">
        <f t="shared" si="211"/>
        <v>0</v>
      </c>
      <c r="DM40" s="97">
        <f t="shared" si="211"/>
        <v>0</v>
      </c>
      <c r="DN40" s="97">
        <f t="shared" si="211"/>
        <v>0</v>
      </c>
      <c r="DO40" s="97">
        <f t="shared" si="211"/>
        <v>-227085</v>
      </c>
      <c r="DP40" s="97">
        <f t="shared" ref="DP40" si="212">DP10</f>
        <v>-460507</v>
      </c>
      <c r="DR40" s="97">
        <f t="shared" ref="DR40:EI40" si="213">DR10</f>
        <v>0</v>
      </c>
      <c r="DS40" s="97">
        <f t="shared" si="213"/>
        <v>0</v>
      </c>
      <c r="DT40" s="97">
        <f t="shared" si="213"/>
        <v>0</v>
      </c>
      <c r="DU40" s="97">
        <f t="shared" si="213"/>
        <v>0</v>
      </c>
      <c r="DV40" s="97">
        <f t="shared" si="213"/>
        <v>-58063.16</v>
      </c>
      <c r="DW40" s="97">
        <f t="shared" si="213"/>
        <v>-1009250.2</v>
      </c>
      <c r="DX40" s="97">
        <f t="shared" si="213"/>
        <v>-392940.74</v>
      </c>
      <c r="DY40" s="97">
        <f t="shared" si="213"/>
        <v>0</v>
      </c>
      <c r="DZ40" s="97">
        <f t="shared" si="213"/>
        <v>-210542.74</v>
      </c>
      <c r="EA40" s="97">
        <f t="shared" si="213"/>
        <v>-4473276.3798277443</v>
      </c>
      <c r="EB40" s="97">
        <f t="shared" si="213"/>
        <v>-64660</v>
      </c>
      <c r="EC40" s="97">
        <f t="shared" si="213"/>
        <v>-406689.32047609298</v>
      </c>
      <c r="ED40" s="97">
        <f t="shared" si="213"/>
        <v>0</v>
      </c>
      <c r="EE40" s="97">
        <f t="shared" si="213"/>
        <v>-7483812</v>
      </c>
      <c r="EF40" s="97">
        <f t="shared" si="213"/>
        <v>-4950942</v>
      </c>
      <c r="EG40" s="97">
        <f t="shared" si="213"/>
        <v>-5550375</v>
      </c>
      <c r="EH40" s="97">
        <f t="shared" si="213"/>
        <v>-203019</v>
      </c>
      <c r="EI40" s="97">
        <f t="shared" si="213"/>
        <v>-126462</v>
      </c>
      <c r="EJ40" s="97">
        <f t="shared" ref="EJ40" si="214">EJ10</f>
        <v>-55118</v>
      </c>
    </row>
    <row r="41" spans="1:140" x14ac:dyDescent="0.25">
      <c r="A41" s="94" t="s">
        <v>155</v>
      </c>
      <c r="B41" s="97">
        <f>SUM(B35:B37,B39:B40)</f>
        <v>81587575.361513078</v>
      </c>
      <c r="C41" s="97">
        <f>SUM(C35:C37,C39:C40)</f>
        <v>84757295.655791789</v>
      </c>
      <c r="D41" s="97">
        <f t="shared" ref="D41:S41" si="215">SUM(D35:D37,D39:D40)</f>
        <v>87228808.623159304</v>
      </c>
      <c r="E41" s="97">
        <f t="shared" si="215"/>
        <v>91572728.113880008</v>
      </c>
      <c r="F41" s="97">
        <f t="shared" si="215"/>
        <v>98668030.036329597</v>
      </c>
      <c r="G41" s="97">
        <f t="shared" si="215"/>
        <v>103611896.70458601</v>
      </c>
      <c r="H41" s="97">
        <f t="shared" si="215"/>
        <v>108513681.51494616</v>
      </c>
      <c r="I41" s="97">
        <f t="shared" si="215"/>
        <v>114313634.49307968</v>
      </c>
      <c r="J41" s="97">
        <f t="shared" si="215"/>
        <v>118753050.73138277</v>
      </c>
      <c r="K41" s="97">
        <f t="shared" si="215"/>
        <v>121960111.7668701</v>
      </c>
      <c r="L41" s="97">
        <f t="shared" si="215"/>
        <v>127559541.2804226</v>
      </c>
      <c r="M41" s="97">
        <f t="shared" si="215"/>
        <v>135651691.22202307</v>
      </c>
      <c r="N41" s="97">
        <f t="shared" si="215"/>
        <v>129823131.59584828</v>
      </c>
      <c r="O41" s="97">
        <f t="shared" si="215"/>
        <v>134548444.79331475</v>
      </c>
      <c r="P41" s="97">
        <f t="shared" si="215"/>
        <v>139119756.10507834</v>
      </c>
      <c r="Q41" s="97">
        <f t="shared" si="215"/>
        <v>143194469.32007384</v>
      </c>
      <c r="R41" s="97">
        <f t="shared" si="215"/>
        <v>142644458.76441753</v>
      </c>
      <c r="S41" s="97">
        <f t="shared" si="215"/>
        <v>146296545.6864281</v>
      </c>
      <c r="T41" s="97">
        <f t="shared" ref="T41" si="216">SUM(T35:T37,T39:T40)</f>
        <v>154736563.91650558</v>
      </c>
      <c r="V41" s="97">
        <f>SUM(V35:V37,V39:V40)</f>
        <v>6616808.8239236623</v>
      </c>
      <c r="W41" s="97">
        <f>SUM(W35:W37,W39:W40)</f>
        <v>6873875.3333721934</v>
      </c>
      <c r="X41" s="97">
        <f t="shared" ref="X41:AM41" si="217">SUM(X35:X37,X39:X40)</f>
        <v>7074316.745418787</v>
      </c>
      <c r="Y41" s="97">
        <f t="shared" si="217"/>
        <v>7426611.6222950267</v>
      </c>
      <c r="Z41" s="97">
        <f t="shared" si="217"/>
        <v>8002045.5184592195</v>
      </c>
      <c r="AA41" s="97">
        <f t="shared" si="217"/>
        <v>8402996.5266228281</v>
      </c>
      <c r="AB41" s="97">
        <f t="shared" si="217"/>
        <v>8800534.6669885442</v>
      </c>
      <c r="AC41" s="97">
        <f t="shared" si="217"/>
        <v>9270914.8673316333</v>
      </c>
      <c r="AD41" s="97">
        <f t="shared" si="217"/>
        <v>9630954.596524654</v>
      </c>
      <c r="AE41" s="97">
        <f t="shared" si="217"/>
        <v>9891049.4659265522</v>
      </c>
      <c r="AF41" s="97">
        <f t="shared" si="217"/>
        <v>10345167.091419697</v>
      </c>
      <c r="AG41" s="97">
        <f t="shared" si="217"/>
        <v>11001446.009207143</v>
      </c>
      <c r="AH41" s="97">
        <f t="shared" si="217"/>
        <v>10528745.790743984</v>
      </c>
      <c r="AI41" s="97">
        <f t="shared" si="217"/>
        <v>10911971.81611846</v>
      </c>
      <c r="AJ41" s="97">
        <f t="shared" si="217"/>
        <v>11282708.151504481</v>
      </c>
      <c r="AK41" s="97">
        <f t="shared" si="217"/>
        <v>11613171.899808185</v>
      </c>
      <c r="AL41" s="97">
        <f t="shared" si="217"/>
        <v>11568564.603629945</v>
      </c>
      <c r="AM41" s="97">
        <f t="shared" si="217"/>
        <v>11864751.660934184</v>
      </c>
      <c r="AN41" s="97">
        <f t="shared" ref="AN41" si="218">SUM(AN35:AN37,AN39:AN40)</f>
        <v>12549242.461358188</v>
      </c>
      <c r="AP41" s="97">
        <f>SUM(AP35:AP37,AP39:AP40)</f>
        <v>412426504.39764965</v>
      </c>
      <c r="AQ41" s="97">
        <f>SUM(AQ35:AQ37,AQ39:AQ40)</f>
        <v>428449491.41614002</v>
      </c>
      <c r="AR41" s="97">
        <f t="shared" ref="AR41:BG41" si="219">SUM(AR35:AR37,AR39:AR40)</f>
        <v>440943029.17833346</v>
      </c>
      <c r="AS41" s="97">
        <f t="shared" si="219"/>
        <v>462901612.00181365</v>
      </c>
      <c r="AT41" s="97">
        <f t="shared" si="219"/>
        <v>498768477.22676182</v>
      </c>
      <c r="AU41" s="97">
        <f t="shared" si="219"/>
        <v>523759802.67260951</v>
      </c>
      <c r="AV41" s="97">
        <f t="shared" si="219"/>
        <v>548538403.65061927</v>
      </c>
      <c r="AW41" s="97">
        <f t="shared" si="219"/>
        <v>577857259.14844632</v>
      </c>
      <c r="AX41" s="97">
        <f t="shared" si="219"/>
        <v>600298579.5653919</v>
      </c>
      <c r="AY41" s="97">
        <f t="shared" si="219"/>
        <v>616510324.63068104</v>
      </c>
      <c r="AZ41" s="97">
        <f t="shared" si="219"/>
        <v>644815533.28211188</v>
      </c>
      <c r="BA41" s="97">
        <f t="shared" si="219"/>
        <v>685721476.77682197</v>
      </c>
      <c r="BB41" s="97">
        <f t="shared" si="219"/>
        <v>656258014.278198</v>
      </c>
      <c r="BC41" s="97">
        <f t="shared" si="219"/>
        <v>680144551.49534512</v>
      </c>
      <c r="BD41" s="97">
        <f t="shared" si="219"/>
        <v>703252600.59141707</v>
      </c>
      <c r="BE41" s="97">
        <f t="shared" si="219"/>
        <v>723850345.79222131</v>
      </c>
      <c r="BF41" s="97">
        <f t="shared" si="219"/>
        <v>721070030.59328485</v>
      </c>
      <c r="BG41" s="97">
        <f t="shared" si="219"/>
        <v>739531394.07920754</v>
      </c>
      <c r="BH41" s="97">
        <f t="shared" ref="BH41" si="220">SUM(BH35:BH37,BH39:BH40)</f>
        <v>782195814.94885564</v>
      </c>
      <c r="BJ41" s="97">
        <f>SUM(BJ35:BJ37,BJ39:BJ40)</f>
        <v>81078711.333527192</v>
      </c>
      <c r="BK41" s="97">
        <f>SUM(BK35:BK37,BK39:BK40)</f>
        <v>84228661.992179483</v>
      </c>
      <c r="BL41" s="97">
        <f t="shared" ref="BL41:CA41" si="221">SUM(BL35:BL37,BL39:BL40)</f>
        <v>86684760.062876597</v>
      </c>
      <c r="BM41" s="97">
        <f t="shared" si="221"/>
        <v>91001586.404187009</v>
      </c>
      <c r="BN41" s="97">
        <f t="shared" si="221"/>
        <v>98052634.726746351</v>
      </c>
      <c r="BO41" s="97">
        <f t="shared" si="221"/>
        <v>102965666.35798287</v>
      </c>
      <c r="BP41" s="97">
        <f t="shared" si="221"/>
        <v>107836878.59706774</v>
      </c>
      <c r="BQ41" s="97">
        <f t="shared" si="221"/>
        <v>113600657.10351832</v>
      </c>
      <c r="BR41" s="97">
        <f t="shared" si="221"/>
        <v>118012384.57648081</v>
      </c>
      <c r="BS41" s="97">
        <f t="shared" si="221"/>
        <v>121199443.0810774</v>
      </c>
      <c r="BT41" s="97">
        <f t="shared" si="221"/>
        <v>126763949.16479595</v>
      </c>
      <c r="BU41" s="97">
        <f t="shared" si="221"/>
        <v>134805627.33331954</v>
      </c>
      <c r="BV41" s="97">
        <f t="shared" si="221"/>
        <v>129013420.61332767</v>
      </c>
      <c r="BW41" s="97">
        <f t="shared" si="221"/>
        <v>133709262.2480301</v>
      </c>
      <c r="BX41" s="97">
        <f t="shared" si="221"/>
        <v>138252061.60443467</v>
      </c>
      <c r="BY41" s="97">
        <f t="shared" si="221"/>
        <v>142301361.19879296</v>
      </c>
      <c r="BZ41" s="97">
        <f t="shared" si="221"/>
        <v>141754780.69214922</v>
      </c>
      <c r="CA41" s="97">
        <f t="shared" si="221"/>
        <v>145384091.34286195</v>
      </c>
      <c r="CB41" s="97">
        <f t="shared" ref="CB41" si="222">SUM(CB35:CB37,CB39:CB40)</f>
        <v>153771465.89785659</v>
      </c>
      <c r="CD41" s="97">
        <f>SUM(CD35:CD37,CD39:CD40)</f>
        <v>160715257.68931794</v>
      </c>
      <c r="CE41" s="97">
        <f>SUM(CE35:CE37,CE39:CE40)</f>
        <v>166959130.13730726</v>
      </c>
      <c r="CF41" s="97">
        <f t="shared" ref="CF41:CU41" si="223">SUM(CF35:CF37,CF39:CF40)</f>
        <v>171827639.11888841</v>
      </c>
      <c r="CG41" s="97">
        <f t="shared" si="223"/>
        <v>180384507.45624727</v>
      </c>
      <c r="CH41" s="97">
        <f t="shared" si="223"/>
        <v>194361185.54475802</v>
      </c>
      <c r="CI41" s="97">
        <f t="shared" si="223"/>
        <v>204099859.62656304</v>
      </c>
      <c r="CJ41" s="97">
        <f t="shared" si="223"/>
        <v>213755638.77484506</v>
      </c>
      <c r="CK41" s="97">
        <f t="shared" si="223"/>
        <v>225180674.18417513</v>
      </c>
      <c r="CL41" s="97">
        <f t="shared" si="223"/>
        <v>233925656.75741118</v>
      </c>
      <c r="CM41" s="97">
        <f t="shared" si="223"/>
        <v>240243084.85182238</v>
      </c>
      <c r="CN41" s="97">
        <f t="shared" si="223"/>
        <v>251273119.8817881</v>
      </c>
      <c r="CO41" s="97">
        <f t="shared" si="223"/>
        <v>267213437.20063999</v>
      </c>
      <c r="CP41" s="97">
        <f t="shared" si="223"/>
        <v>255732051.02139893</v>
      </c>
      <c r="CQ41" s="97">
        <f t="shared" si="223"/>
        <v>265040208.05604652</v>
      </c>
      <c r="CR41" s="97">
        <f t="shared" si="223"/>
        <v>274045003.4431237</v>
      </c>
      <c r="CS41" s="97">
        <f t="shared" si="223"/>
        <v>282071577.91324276</v>
      </c>
      <c r="CT41" s="97">
        <f t="shared" si="223"/>
        <v>280988139.00224477</v>
      </c>
      <c r="CU41" s="97">
        <f t="shared" si="223"/>
        <v>288182203.9565497</v>
      </c>
      <c r="CV41" s="97">
        <f t="shared" ref="CV41" si="224">SUM(CV35:CV37,CV39:CV40)</f>
        <v>304807766.82598102</v>
      </c>
      <c r="CX41" s="97">
        <f>SUM(CX35:CX37,CX39:CX40)</f>
        <v>14702573.970619801</v>
      </c>
      <c r="CY41" s="97">
        <f>SUM(CY35:CY37,CY39:CY40)</f>
        <v>15273776.716703564</v>
      </c>
      <c r="CZ41" s="97">
        <f t="shared" ref="CZ41:DO41" si="225">SUM(CZ35:CZ37,CZ39:CZ40)</f>
        <v>15719158.28443679</v>
      </c>
      <c r="DA41" s="97">
        <f t="shared" si="225"/>
        <v>16501958.819343576</v>
      </c>
      <c r="DB41" s="97">
        <f t="shared" si="225"/>
        <v>17780575.090221319</v>
      </c>
      <c r="DC41" s="97">
        <f t="shared" si="225"/>
        <v>18671489.730947558</v>
      </c>
      <c r="DD41" s="97">
        <f t="shared" si="225"/>
        <v>19554820.96665404</v>
      </c>
      <c r="DE41" s="97">
        <f t="shared" si="225"/>
        <v>20600007.532246564</v>
      </c>
      <c r="DF41" s="97">
        <f t="shared" si="225"/>
        <v>21400017.157986831</v>
      </c>
      <c r="DG41" s="97">
        <f t="shared" si="225"/>
        <v>21977948.931220777</v>
      </c>
      <c r="DH41" s="97">
        <f t="shared" si="225"/>
        <v>22986999.834195167</v>
      </c>
      <c r="DI41" s="97">
        <f t="shared" si="225"/>
        <v>24445254.202510383</v>
      </c>
      <c r="DJ41" s="97">
        <f t="shared" si="225"/>
        <v>23394912.54808965</v>
      </c>
      <c r="DK41" s="97">
        <f t="shared" si="225"/>
        <v>24246443.181170687</v>
      </c>
      <c r="DL41" s="97">
        <f t="shared" si="225"/>
        <v>25070220.607922681</v>
      </c>
      <c r="DM41" s="97">
        <f t="shared" si="225"/>
        <v>25804509.160140783</v>
      </c>
      <c r="DN41" s="97">
        <f t="shared" si="225"/>
        <v>25705392.160372533</v>
      </c>
      <c r="DO41" s="97">
        <f t="shared" si="225"/>
        <v>26363521.495495003</v>
      </c>
      <c r="DP41" s="97">
        <f t="shared" ref="DP41" si="226">SUM(DP35:DP37,DP39:DP40)</f>
        <v>27884463.590721749</v>
      </c>
      <c r="DR41" s="97">
        <f>SUM(DR35:DR37,DR39:DR40)</f>
        <v>44470280.267704986</v>
      </c>
      <c r="DS41" s="97">
        <f>SUM(DS35:DS37,DS39:DS40)</f>
        <v>26440521.919327289</v>
      </c>
      <c r="DT41" s="97">
        <f t="shared" ref="DT41:EI41" si="227">SUM(DT35:DT37,DT39:DT40)</f>
        <v>14783942.480159769</v>
      </c>
      <c r="DU41" s="97">
        <f t="shared" si="227"/>
        <v>6206142.4498280389</v>
      </c>
      <c r="DV41" s="97">
        <f t="shared" si="227"/>
        <v>8666008.4689302146</v>
      </c>
      <c r="DW41" s="97">
        <f t="shared" si="227"/>
        <v>15750555.279213421</v>
      </c>
      <c r="DX41" s="97">
        <f t="shared" si="227"/>
        <v>22951020.715311006</v>
      </c>
      <c r="DY41" s="97">
        <f t="shared" si="227"/>
        <v>30057451.860141676</v>
      </c>
      <c r="DZ41" s="97">
        <f t="shared" si="227"/>
        <v>17293361.819157768</v>
      </c>
      <c r="EA41" s="97">
        <f t="shared" si="227"/>
        <v>30528749.191465937</v>
      </c>
      <c r="EB41" s="97">
        <f t="shared" si="227"/>
        <v>43456825.471201867</v>
      </c>
      <c r="EC41" s="97">
        <f t="shared" si="227"/>
        <v>93414360.967323497</v>
      </c>
      <c r="ED41" s="97">
        <f t="shared" si="227"/>
        <v>90014860.189436108</v>
      </c>
      <c r="EE41" s="97">
        <f t="shared" si="227"/>
        <v>65771605.829743609</v>
      </c>
      <c r="EF41" s="97">
        <f t="shared" si="227"/>
        <v>71724138.697460204</v>
      </c>
      <c r="EG41" s="97">
        <f t="shared" si="227"/>
        <v>79125636.933055595</v>
      </c>
      <c r="EH41" s="97">
        <f t="shared" si="227"/>
        <v>95309587.451713696</v>
      </c>
      <c r="EI41" s="97">
        <f t="shared" si="227"/>
        <v>107307369.06052555</v>
      </c>
      <c r="EJ41" s="97">
        <f t="shared" ref="EJ41" si="228">SUM(EJ35:EJ37,EJ39:EJ40)</f>
        <v>126706187.319786</v>
      </c>
    </row>
    <row r="42" spans="1:140" s="147" customFormat="1" x14ac:dyDescent="0.25">
      <c r="A42" s="147" t="s">
        <v>267</v>
      </c>
      <c r="B42" s="159">
        <f>AVERAGE(B35,B41)</f>
        <v>79367460.23651728</v>
      </c>
      <c r="C42" s="159">
        <f t="shared" ref="C42:S42" si="229">AVERAGE(C35,C41)</f>
        <v>82573092.791104436</v>
      </c>
      <c r="D42" s="159">
        <f t="shared" si="229"/>
        <v>85705776.459749043</v>
      </c>
      <c r="E42" s="159">
        <f t="shared" si="229"/>
        <v>88187221.60646975</v>
      </c>
      <c r="F42" s="159">
        <f t="shared" si="229"/>
        <v>95705778.087220311</v>
      </c>
      <c r="G42" s="159">
        <f t="shared" si="229"/>
        <v>99407382.639551803</v>
      </c>
      <c r="H42" s="159">
        <f t="shared" si="229"/>
        <v>105057813.24065009</v>
      </c>
      <c r="I42" s="159">
        <f t="shared" si="229"/>
        <v>110781831.49501692</v>
      </c>
      <c r="J42" s="159">
        <f t="shared" si="229"/>
        <v>114875320.02179922</v>
      </c>
      <c r="K42" s="159">
        <f t="shared" si="229"/>
        <v>119366783.48649044</v>
      </c>
      <c r="L42" s="159">
        <f t="shared" si="229"/>
        <v>125087242.62863934</v>
      </c>
      <c r="M42" s="159">
        <f t="shared" si="229"/>
        <v>134687662.25122285</v>
      </c>
      <c r="N42" s="159">
        <f t="shared" si="229"/>
        <v>127855528.09187219</v>
      </c>
      <c r="O42" s="159">
        <f t="shared" si="229"/>
        <v>132241214.23954901</v>
      </c>
      <c r="P42" s="159">
        <f t="shared" si="229"/>
        <v>136358784.94919655</v>
      </c>
      <c r="Q42" s="159">
        <f t="shared" si="229"/>
        <v>140054510.21257609</v>
      </c>
      <c r="R42" s="159">
        <f t="shared" si="229"/>
        <v>142593998.54224569</v>
      </c>
      <c r="S42" s="159">
        <f t="shared" si="229"/>
        <v>144470502.2254228</v>
      </c>
      <c r="T42" s="159">
        <f t="shared" ref="T42" si="230">AVERAGE(T35,T41)</f>
        <v>150516555.30146682</v>
      </c>
      <c r="V42" s="159">
        <f t="shared" ref="V42:AM42" si="231">AVERAGE(V35,V41)</f>
        <v>6436755.9508715216</v>
      </c>
      <c r="W42" s="159">
        <f t="shared" si="231"/>
        <v>6696734.9694838934</v>
      </c>
      <c r="X42" s="159">
        <f t="shared" si="231"/>
        <v>6950797.78296257</v>
      </c>
      <c r="Y42" s="159">
        <f t="shared" si="231"/>
        <v>7152044.7016282016</v>
      </c>
      <c r="Z42" s="159">
        <f t="shared" si="231"/>
        <v>7761804.8353809286</v>
      </c>
      <c r="AA42" s="159">
        <f t="shared" si="231"/>
        <v>8062007.5262443088</v>
      </c>
      <c r="AB42" s="159">
        <f t="shared" si="231"/>
        <v>8520261.3583339155</v>
      </c>
      <c r="AC42" s="159">
        <f t="shared" si="231"/>
        <v>8984483.2000294384</v>
      </c>
      <c r="AD42" s="159">
        <f t="shared" si="231"/>
        <v>9316467.9524212927</v>
      </c>
      <c r="AE42" s="159">
        <f t="shared" si="231"/>
        <v>9680728.7476932518</v>
      </c>
      <c r="AF42" s="159">
        <f t="shared" si="231"/>
        <v>10144661.940941075</v>
      </c>
      <c r="AG42" s="159">
        <f t="shared" si="231"/>
        <v>10923262.60552077</v>
      </c>
      <c r="AH42" s="159">
        <f t="shared" si="231"/>
        <v>10369171.784488812</v>
      </c>
      <c r="AI42" s="159">
        <f t="shared" si="231"/>
        <v>10724853.911610171</v>
      </c>
      <c r="AJ42" s="159">
        <f t="shared" si="231"/>
        <v>11058791.483811472</v>
      </c>
      <c r="AK42" s="159">
        <f t="shared" si="231"/>
        <v>11358518.525656333</v>
      </c>
      <c r="AL42" s="159">
        <f t="shared" si="231"/>
        <v>11564472.251719065</v>
      </c>
      <c r="AM42" s="159">
        <f t="shared" si="231"/>
        <v>11716658.132282063</v>
      </c>
      <c r="AN42" s="159">
        <f t="shared" ref="AN42" si="232">AVERAGE(AN35,AN41)</f>
        <v>12206997.061146185</v>
      </c>
      <c r="AP42" s="159">
        <f t="shared" ref="AP42:BG42" si="233">AVERAGE(AP35,AP41)</f>
        <v>401203786.76809382</v>
      </c>
      <c r="AQ42" s="159">
        <f t="shared" si="233"/>
        <v>417408310.8394798</v>
      </c>
      <c r="AR42" s="159">
        <f t="shared" si="233"/>
        <v>433244077.12028778</v>
      </c>
      <c r="AS42" s="159">
        <f t="shared" si="233"/>
        <v>445787822.20870054</v>
      </c>
      <c r="AT42" s="159">
        <f t="shared" si="233"/>
        <v>483794246.0266937</v>
      </c>
      <c r="AU42" s="159">
        <f t="shared" si="233"/>
        <v>502505916.51593363</v>
      </c>
      <c r="AV42" s="159">
        <f t="shared" si="233"/>
        <v>531068933.9953289</v>
      </c>
      <c r="AW42" s="159">
        <f t="shared" si="233"/>
        <v>560003938.24439979</v>
      </c>
      <c r="AX42" s="159">
        <f t="shared" si="233"/>
        <v>580696588.52125812</v>
      </c>
      <c r="AY42" s="159">
        <f t="shared" si="233"/>
        <v>603401008.50388896</v>
      </c>
      <c r="AZ42" s="159">
        <f t="shared" si="233"/>
        <v>632318023.24014854</v>
      </c>
      <c r="BA42" s="159">
        <f t="shared" si="233"/>
        <v>680848295.64146137</v>
      </c>
      <c r="BB42" s="159">
        <f t="shared" si="233"/>
        <v>646311746.91788793</v>
      </c>
      <c r="BC42" s="159">
        <f t="shared" si="233"/>
        <v>668481463.79987156</v>
      </c>
      <c r="BD42" s="159">
        <f t="shared" si="233"/>
        <v>689295846.04338109</v>
      </c>
      <c r="BE42" s="159">
        <f t="shared" si="233"/>
        <v>707977800.69181919</v>
      </c>
      <c r="BF42" s="159">
        <f t="shared" si="233"/>
        <v>720814952.19275308</v>
      </c>
      <c r="BG42" s="159">
        <f t="shared" si="233"/>
        <v>730300712.33624625</v>
      </c>
      <c r="BH42" s="159">
        <f t="shared" ref="BH42" si="234">AVERAGE(BH35,BH41)</f>
        <v>760863604.51403165</v>
      </c>
      <c r="BJ42" s="159">
        <f t="shared" ref="BJ42:CA42" si="235">AVERAGE(BJ35,BJ41)</f>
        <v>78872443.129708946</v>
      </c>
      <c r="BK42" s="159">
        <f t="shared" si="235"/>
        <v>82058082.06288074</v>
      </c>
      <c r="BL42" s="159">
        <f t="shared" si="235"/>
        <v>85171227.094386548</v>
      </c>
      <c r="BM42" s="159">
        <f t="shared" si="235"/>
        <v>87637195.397151649</v>
      </c>
      <c r="BN42" s="159">
        <f t="shared" si="235"/>
        <v>95108858.427293926</v>
      </c>
      <c r="BO42" s="159">
        <f t="shared" si="235"/>
        <v>98787375.966754109</v>
      </c>
      <c r="BP42" s="159">
        <f t="shared" si="235"/>
        <v>104402564.67148781</v>
      </c>
      <c r="BQ42" s="159">
        <f t="shared" si="235"/>
        <v>110090882.06120354</v>
      </c>
      <c r="BR42" s="159">
        <f t="shared" si="235"/>
        <v>114158839.38362056</v>
      </c>
      <c r="BS42" s="159">
        <f t="shared" si="235"/>
        <v>118622289.4629401</v>
      </c>
      <c r="BT42" s="159">
        <f t="shared" si="235"/>
        <v>124307070.14963716</v>
      </c>
      <c r="BU42" s="159">
        <f t="shared" si="235"/>
        <v>133847611.19548073</v>
      </c>
      <c r="BV42" s="159">
        <f t="shared" si="235"/>
        <v>127058089.10135511</v>
      </c>
      <c r="BW42" s="159">
        <f t="shared" si="235"/>
        <v>131416421.90032989</v>
      </c>
      <c r="BX42" s="159">
        <f t="shared" si="235"/>
        <v>135508310.4262324</v>
      </c>
      <c r="BY42" s="159">
        <f t="shared" si="235"/>
        <v>139180985.90161383</v>
      </c>
      <c r="BZ42" s="159">
        <f t="shared" si="235"/>
        <v>141704634.94547111</v>
      </c>
      <c r="CA42" s="159">
        <f t="shared" si="235"/>
        <v>143569436.01750559</v>
      </c>
      <c r="CB42" s="159">
        <f t="shared" ref="CB42" si="236">AVERAGE(CB35,CB41)</f>
        <v>149577778.12035927</v>
      </c>
      <c r="CD42" s="159">
        <f t="shared" ref="CD42:CU42" si="237">AVERAGE(CD35,CD41)</f>
        <v>156341964.66237545</v>
      </c>
      <c r="CE42" s="159">
        <f t="shared" si="237"/>
        <v>162656578.86416858</v>
      </c>
      <c r="CF42" s="159">
        <f t="shared" si="237"/>
        <v>168827494.72769883</v>
      </c>
      <c r="CG42" s="159">
        <f t="shared" si="237"/>
        <v>173715568.60941434</v>
      </c>
      <c r="CH42" s="159">
        <f t="shared" si="237"/>
        <v>188525994.54622313</v>
      </c>
      <c r="CI42" s="159">
        <f t="shared" si="237"/>
        <v>195817599.01977104</v>
      </c>
      <c r="CJ42" s="159">
        <f t="shared" si="237"/>
        <v>206948097.82534605</v>
      </c>
      <c r="CK42" s="159">
        <f t="shared" si="237"/>
        <v>218223553.24478608</v>
      </c>
      <c r="CL42" s="159">
        <f t="shared" si="237"/>
        <v>226287110.23266065</v>
      </c>
      <c r="CM42" s="159">
        <f t="shared" si="237"/>
        <v>235134618.01716727</v>
      </c>
      <c r="CN42" s="159">
        <f t="shared" si="237"/>
        <v>246403063.18044221</v>
      </c>
      <c r="CO42" s="159">
        <f t="shared" si="237"/>
        <v>265314445.37106904</v>
      </c>
      <c r="CP42" s="159">
        <f t="shared" si="237"/>
        <v>251856167.91256547</v>
      </c>
      <c r="CQ42" s="159">
        <f t="shared" si="237"/>
        <v>260495311.06911471</v>
      </c>
      <c r="CR42" s="159">
        <f t="shared" si="237"/>
        <v>268606305.24958509</v>
      </c>
      <c r="CS42" s="159">
        <f t="shared" si="237"/>
        <v>275886330.1781832</v>
      </c>
      <c r="CT42" s="159">
        <f t="shared" si="237"/>
        <v>280888739.45774376</v>
      </c>
      <c r="CU42" s="159">
        <f t="shared" si="237"/>
        <v>284585171.47939724</v>
      </c>
      <c r="CV42" s="159">
        <f t="shared" ref="CV42" si="238">AVERAGE(CV35,CV41)</f>
        <v>296494984.89126539</v>
      </c>
      <c r="CX42" s="159">
        <f t="shared" ref="CX42" si="239">AVERAGE(CX35,CX41)</f>
        <v>14302495.812837701</v>
      </c>
      <c r="CY42" s="159">
        <f t="shared" ref="CY42" si="240">AVERAGE(CY35,CY41)</f>
        <v>14880170.165183783</v>
      </c>
      <c r="CZ42" s="159">
        <f t="shared" ref="CZ42" si="241">AVERAGE(CZ35,CZ41)</f>
        <v>15444698.687580878</v>
      </c>
      <c r="DA42" s="159">
        <f t="shared" ref="DA42" si="242">AVERAGE(DA35,DA41)</f>
        <v>15891870.094036333</v>
      </c>
      <c r="DB42" s="159">
        <f t="shared" ref="DB42" si="243">AVERAGE(DB35,DB41)</f>
        <v>17246759.393304098</v>
      </c>
      <c r="DC42" s="159">
        <f t="shared" ref="DC42" si="244">AVERAGE(DC35,DC41)</f>
        <v>17913810.895931739</v>
      </c>
      <c r="DD42" s="159">
        <f t="shared" ref="DD42" si="245">AVERAGE(DD35,DD41)</f>
        <v>18932052.625881348</v>
      </c>
      <c r="DE42" s="159">
        <f t="shared" ref="DE42" si="246">AVERAGE(DE35,DE41)</f>
        <v>19963555.295510903</v>
      </c>
      <c r="DF42" s="159">
        <f t="shared" ref="DF42" si="247">AVERAGE(DF35,DF41)</f>
        <v>20701226.6578013</v>
      </c>
      <c r="DG42" s="159">
        <f t="shared" ref="DG42" si="248">AVERAGE(DG35,DG41)</f>
        <v>21510615.508166656</v>
      </c>
      <c r="DH42" s="159">
        <f t="shared" ref="DH42" si="249">AVERAGE(DH35,DH41)</f>
        <v>22541476.52155827</v>
      </c>
      <c r="DI42" s="159">
        <f t="shared" ref="DI42" si="250">AVERAGE(DI35,DI41)</f>
        <v>24271530.386839323</v>
      </c>
      <c r="DJ42" s="159">
        <f t="shared" ref="DJ42" si="251">AVERAGE(DJ35,DJ41)</f>
        <v>23040338.508915365</v>
      </c>
      <c r="DK42" s="159">
        <f t="shared" ref="DK42" si="252">AVERAGE(DK35,DK41)</f>
        <v>23830666.082209416</v>
      </c>
      <c r="DL42" s="159">
        <f t="shared" ref="DL42" si="253">AVERAGE(DL35,DL41)</f>
        <v>24572676.894546684</v>
      </c>
      <c r="DM42" s="159">
        <f t="shared" ref="DM42" si="254">AVERAGE(DM35,DM41)</f>
        <v>25238669.384031732</v>
      </c>
      <c r="DN42" s="159">
        <f t="shared" ref="DN42" si="255">AVERAGE(DN35,DN41)</f>
        <v>25696299.160256658</v>
      </c>
      <c r="DO42" s="159">
        <f t="shared" ref="DO42:DP42" si="256">AVERAGE(DO35,DO41)</f>
        <v>26034457.327933766</v>
      </c>
      <c r="DP42" s="159">
        <f t="shared" si="256"/>
        <v>27123992.543108374</v>
      </c>
      <c r="DR42" s="159">
        <f t="shared" ref="DR42:EH42" si="257">AVERAGE(DR35,DR41)</f>
        <v>49656161.707840487</v>
      </c>
      <c r="DS42" s="159">
        <f t="shared" si="257"/>
        <v>27914275.054856688</v>
      </c>
      <c r="DT42" s="159">
        <f t="shared" si="257"/>
        <v>14029156.637061376</v>
      </c>
      <c r="DU42" s="159">
        <f t="shared" si="257"/>
        <v>4166381.130279955</v>
      </c>
      <c r="DV42" s="159">
        <f t="shared" si="257"/>
        <v>4156080.1074785735</v>
      </c>
      <c r="DW42" s="159">
        <f t="shared" si="257"/>
        <v>12208281.874071818</v>
      </c>
      <c r="DX42" s="159">
        <f t="shared" si="257"/>
        <v>19350787.997262213</v>
      </c>
      <c r="DY42" s="159">
        <f t="shared" si="257"/>
        <v>26504236.287726343</v>
      </c>
      <c r="DZ42" s="159">
        <f t="shared" si="257"/>
        <v>10267245.314811118</v>
      </c>
      <c r="EA42" s="159">
        <f t="shared" si="257"/>
        <v>23426285.580039598</v>
      </c>
      <c r="EB42" s="159">
        <f t="shared" si="257"/>
        <v>37056374.033577248</v>
      </c>
      <c r="EC42" s="159">
        <f t="shared" si="257"/>
        <v>87074909.259569287</v>
      </c>
      <c r="ED42" s="159">
        <f t="shared" si="257"/>
        <v>92280412.901067704</v>
      </c>
      <c r="EE42" s="159">
        <f t="shared" si="257"/>
        <v>70721378.06590426</v>
      </c>
      <c r="EF42" s="159">
        <f t="shared" si="257"/>
        <v>74248587.263601899</v>
      </c>
      <c r="EG42" s="159">
        <f t="shared" si="257"/>
        <v>78616410.815257907</v>
      </c>
      <c r="EH42" s="159">
        <f t="shared" si="257"/>
        <v>90742196.692384645</v>
      </c>
      <c r="EI42" s="159">
        <f>AVERAGE(EI35,EI41)</f>
        <v>101308477.75611962</v>
      </c>
      <c r="EJ42" s="159">
        <f>AVERAGE(EJ35,EJ41)</f>
        <v>117006778.19015577</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B35*WACC!C$52</f>
        <v>4035084.1559099993</v>
      </c>
      <c r="C44" s="157">
        <f>C35*WACC!D$52</f>
        <v>4394237.2668750845</v>
      </c>
      <c r="D44" s="157">
        <f>D35*WACC!E$52</f>
        <v>4962462.7218618579</v>
      </c>
      <c r="E44" s="157">
        <f>E35*WACC!F$52</f>
        <v>5501911.1721679391</v>
      </c>
      <c r="F44" s="157">
        <f>F35*WACC!G$52</f>
        <v>6120933.9786743764</v>
      </c>
      <c r="G44" s="157">
        <f>G35*WACC!H$52</f>
        <v>6424574.6849637367</v>
      </c>
      <c r="H44" s="157">
        <f>H35*WACC!I$52</f>
        <v>6204306.9480722276</v>
      </c>
      <c r="I44" s="157">
        <f>I35*WACC!J$52</f>
        <v>4880900.5465897424</v>
      </c>
      <c r="J44" s="157">
        <f>J35*WACC!K$52</f>
        <v>4938379.6550864065</v>
      </c>
      <c r="K44" s="157">
        <f>K35*WACC!L$52</f>
        <v>4416977.431484866</v>
      </c>
      <c r="L44" s="157">
        <f>L35*WACC!M$52</f>
        <v>3775589.5880029858</v>
      </c>
      <c r="M44" s="157">
        <f>M35*WACC!N$52</f>
        <v>4343829.2687933976</v>
      </c>
      <c r="N44" s="157">
        <f>N35*WACC!O$52</f>
        <v>3843926.4486574787</v>
      </c>
      <c r="O44" s="157">
        <f>O35*WACC!P$52</f>
        <v>3851408.4619598263</v>
      </c>
      <c r="P44" s="157">
        <f>P35*WACC!Q$52</f>
        <v>2455168.2248088662</v>
      </c>
      <c r="Q44" s="157">
        <f>Q35*WACC!R$22</f>
        <v>2004146.2135603069</v>
      </c>
      <c r="R44" s="157">
        <f>R35*WACC!S$22</f>
        <v>2178258.8086200664</v>
      </c>
      <c r="S44" s="157">
        <f>S35*WACC!T$22</f>
        <v>2953663.1541665532</v>
      </c>
      <c r="T44" s="157">
        <f>T35*WACC!U$22</f>
        <v>5192251.0734822871</v>
      </c>
      <c r="V44" s="157">
        <f>V35*WACC!C$52</f>
        <v>327248.11749577522</v>
      </c>
      <c r="W44" s="157">
        <f>W35*WACC!D$52</f>
        <v>356375.68334441585</v>
      </c>
      <c r="X44" s="157">
        <f>X35*WACC!E$52</f>
        <v>402459.160980254</v>
      </c>
      <c r="Y44" s="157">
        <f>Y35*WACC!F$52</f>
        <v>446208.80362156528</v>
      </c>
      <c r="Z44" s="157">
        <f>Z35*WACC!G$52</f>
        <v>496411.98161959444</v>
      </c>
      <c r="AA44" s="157">
        <f>AA35*WACC!H$52</f>
        <v>521037.45303206833</v>
      </c>
      <c r="AB44" s="157">
        <f>AB35*WACC!I$52</f>
        <v>503173.58713543421</v>
      </c>
      <c r="AC44" s="157">
        <f>AC35*WACC!J$52</f>
        <v>395844.41212115693</v>
      </c>
      <c r="AD44" s="157">
        <f>AD35*WACC!K$52</f>
        <v>400506.00759824738</v>
      </c>
      <c r="AE44" s="157">
        <f>AE35*WACC!L$52</f>
        <v>358219.92643143667</v>
      </c>
      <c r="AF44" s="157">
        <f>AF35*WACC!M$52</f>
        <v>306202.92781462235</v>
      </c>
      <c r="AG44" s="157">
        <f>AG35*WACC!N$52</f>
        <v>352287.55982513132</v>
      </c>
      <c r="AH44" s="157">
        <f>AH35*WACC!O$52</f>
        <v>311745.09436372318</v>
      </c>
      <c r="AI44" s="157">
        <f>AI35*WACC!P$52</f>
        <v>312351.89190994971</v>
      </c>
      <c r="AJ44" s="157">
        <f>AJ35*WACC!Q$52</f>
        <v>199115.8359033491</v>
      </c>
      <c r="AK44" s="157">
        <f>AK35*WACC!R$22</f>
        <v>162537.64935615033</v>
      </c>
      <c r="AL44" s="157">
        <f>AL35*WACC!S$22</f>
        <v>176658.30134795612</v>
      </c>
      <c r="AM44" s="157">
        <f>AM35*WACC!T$22</f>
        <v>239544.13169858608</v>
      </c>
      <c r="AN44" s="157">
        <f>AN35*WACC!U$22</f>
        <v>421095.17239754042</v>
      </c>
      <c r="AP44" s="157">
        <f>AP35*WACC!C$52</f>
        <v>20397415.243661415</v>
      </c>
      <c r="AQ44" s="157">
        <f>AQ35*WACC!D$52</f>
        <v>22212939.99044466</v>
      </c>
      <c r="AR44" s="157">
        <f>AR35*WACC!E$52</f>
        <v>25085328.795621846</v>
      </c>
      <c r="AS44" s="157">
        <f>AS35*WACC!F$52</f>
        <v>27812249.379750572</v>
      </c>
      <c r="AT44" s="157">
        <f>AT35*WACC!G$52</f>
        <v>30941419.61306892</v>
      </c>
      <c r="AU44" s="157">
        <f>AU35*WACC!H$52</f>
        <v>32476328.262245897</v>
      </c>
      <c r="AV44" s="157">
        <f>AV35*WACC!I$52</f>
        <v>31362871.313007932</v>
      </c>
      <c r="AW44" s="157">
        <f>AW35*WACC!J$52</f>
        <v>24673030.689084128</v>
      </c>
      <c r="AX44" s="157">
        <f>AX35*WACC!K$52</f>
        <v>24963588.506106235</v>
      </c>
      <c r="AY44" s="157">
        <f>AY35*WACC!L$52</f>
        <v>22327891.887934841</v>
      </c>
      <c r="AZ44" s="157">
        <f>AZ35*WACC!M$52</f>
        <v>19085666.071041487</v>
      </c>
      <c r="BA44" s="157">
        <f>BA35*WACC!N$52</f>
        <v>21958126.737478144</v>
      </c>
      <c r="BB44" s="157">
        <f>BB35*WACC!O$52</f>
        <v>19431109.901061684</v>
      </c>
      <c r="BC44" s="157">
        <f>BC35*WACC!P$52</f>
        <v>19468931.683158841</v>
      </c>
      <c r="BD44" s="157">
        <f>BD35*WACC!Q$52</f>
        <v>12410914.754756479</v>
      </c>
      <c r="BE44" s="157">
        <f>BE35*WACC!R$22</f>
        <v>10130991.309420276</v>
      </c>
      <c r="BF44" s="157">
        <f>BF35*WACC!S$22</f>
        <v>11011133.234967785</v>
      </c>
      <c r="BG44" s="157">
        <f>BG35*WACC!T$22</f>
        <v>14930814.693997843</v>
      </c>
      <c r="BH44" s="157">
        <f>BH35*WACC!U$22</f>
        <v>26246912.601511449</v>
      </c>
      <c r="BJ44" s="157">
        <f>BJ35*WACC!C$52</f>
        <v>4009917.2212665784</v>
      </c>
      <c r="BK44" s="157">
        <f>BK35*WACC!D$52</f>
        <v>4366830.2840637919</v>
      </c>
      <c r="BL44" s="157">
        <f>BL35*WACC!E$52</f>
        <v>4931511.7007267522</v>
      </c>
      <c r="BM44" s="157">
        <f>BM35*WACC!F$52</f>
        <v>5467595.5957056638</v>
      </c>
      <c r="BN44" s="157">
        <f>BN35*WACC!G$52</f>
        <v>6082757.5393620869</v>
      </c>
      <c r="BO44" s="157">
        <f>BO35*WACC!H$52</f>
        <v>6384504.429930388</v>
      </c>
      <c r="BP44" s="157">
        <f>BP35*WACC!I$52</f>
        <v>6165610.5091785705</v>
      </c>
      <c r="BQ44" s="157">
        <f>BQ35*WACC!J$52</f>
        <v>4850458.2310615201</v>
      </c>
      <c r="BR44" s="157">
        <f>BR35*WACC!K$52</f>
        <v>4907578.840723726</v>
      </c>
      <c r="BS44" s="157">
        <f>BS35*WACC!L$52</f>
        <v>4389428.6176201664</v>
      </c>
      <c r="BT44" s="157">
        <f>BT35*WACC!M$52</f>
        <v>3752041.1299160016</v>
      </c>
      <c r="BU44" s="157">
        <f>BU35*WACC!N$52</f>
        <v>4316736.6782427831</v>
      </c>
      <c r="BV44" s="157">
        <f>BV35*WACC!O$52</f>
        <v>3819951.7568665124</v>
      </c>
      <c r="BW44" s="157">
        <f>BW35*WACC!P$52</f>
        <v>3827387.1124661784</v>
      </c>
      <c r="BX44" s="157">
        <f>BX35*WACC!Q$52</f>
        <v>2439855.2490596864</v>
      </c>
      <c r="BY44" s="157">
        <f>BY35*WACC!R$22</f>
        <v>1991646.2885548389</v>
      </c>
      <c r="BZ44" s="157">
        <f>BZ35*WACC!S$22</f>
        <v>2164672.9309117584</v>
      </c>
      <c r="CA44" s="157">
        <f>CA35*WACC!T$22</f>
        <v>2935241.062177205</v>
      </c>
      <c r="CB44" s="157">
        <f>CB35*WACC!U$22</f>
        <v>5159866.8338218536</v>
      </c>
      <c r="CD44" s="157">
        <f>CD35*WACC!C$52</f>
        <v>7948509.1576955151</v>
      </c>
      <c r="CE44" s="157">
        <f>CE35*WACC!D$52</f>
        <v>8655986.7916723546</v>
      </c>
      <c r="CF44" s="157">
        <f>CF35*WACC!E$52</f>
        <v>9775305.5117002521</v>
      </c>
      <c r="CG44" s="157">
        <f>CG35*WACC!F$52</f>
        <v>10837937.858805655</v>
      </c>
      <c r="CH44" s="157">
        <f>CH35*WACC!G$52</f>
        <v>12057319.724517716</v>
      </c>
      <c r="CI44" s="157">
        <f>CI35*WACC!H$52</f>
        <v>12655446.266948136</v>
      </c>
      <c r="CJ44" s="157">
        <f>CJ35*WACC!I$52</f>
        <v>12221551.940044738</v>
      </c>
      <c r="CK44" s="157">
        <f>CK35*WACC!J$52</f>
        <v>9614640.2883684263</v>
      </c>
      <c r="CL44" s="157">
        <f>CL35*WACC!K$52</f>
        <v>9727865.490770394</v>
      </c>
      <c r="CM44" s="157">
        <f>CM35*WACC!L$52</f>
        <v>8700781.4972260352</v>
      </c>
      <c r="CN44" s="157">
        <f>CN35*WACC!M$52</f>
        <v>7437343.8901025234</v>
      </c>
      <c r="CO44" s="157">
        <f>CO35*WACC!N$52</f>
        <v>8556690.6079089064</v>
      </c>
      <c r="CP44" s="157">
        <f>CP35*WACC!O$52</f>
        <v>7571957.188293579</v>
      </c>
      <c r="CQ44" s="157">
        <f>CQ35*WACC!P$52</f>
        <v>7586695.6640235661</v>
      </c>
      <c r="CR44" s="157">
        <f>CR35*WACC!Q$52</f>
        <v>4836312.2741109021</v>
      </c>
      <c r="CS44" s="157">
        <f>CS35*WACC!R$22</f>
        <v>3947866.7446871093</v>
      </c>
      <c r="CT44" s="157">
        <f>CT35*WACC!S$22</f>
        <v>4290842.3646622868</v>
      </c>
      <c r="CU44" s="157">
        <f>CU35*WACC!T$22</f>
        <v>5818272.3683605762</v>
      </c>
      <c r="CV44" s="157">
        <f>CV35*WACC!U$22</f>
        <v>10227954.0190845</v>
      </c>
      <c r="CX44" s="157">
        <f>CX35*WACC!C$52</f>
        <v>727146.5418241655</v>
      </c>
      <c r="CY44" s="157">
        <f>CY35*WACC!D$52</f>
        <v>791868.10215176386</v>
      </c>
      <c r="CZ44" s="157">
        <f>CZ35*WACC!E$52</f>
        <v>894265.76192917314</v>
      </c>
      <c r="DA44" s="157">
        <f>DA35*WACC!F$52</f>
        <v>991477.63161420939</v>
      </c>
      <c r="DB44" s="157">
        <f>DB35*WACC!G$52</f>
        <v>1103029.2810146734</v>
      </c>
      <c r="DC44" s="157">
        <f>DC35*WACC!H$52</f>
        <v>1157747.1706557102</v>
      </c>
      <c r="DD44" s="157">
        <f>DD35*WACC!I$52</f>
        <v>1118053.5937766477</v>
      </c>
      <c r="DE44" s="157">
        <f>DE35*WACC!J$52</f>
        <v>879567.76520811243</v>
      </c>
      <c r="DF44" s="157">
        <f>DF35*WACC!K$52</f>
        <v>889925.84780454659</v>
      </c>
      <c r="DG44" s="157">
        <f>DG35*WACC!L$52</f>
        <v>795966.0171933308</v>
      </c>
      <c r="DH44" s="157">
        <f>DH35*WACC!M$52</f>
        <v>680384.03939043079</v>
      </c>
      <c r="DI44" s="157">
        <f>DI35*WACC!N$52</f>
        <v>782784.2762696417</v>
      </c>
      <c r="DJ44" s="157">
        <f>DJ35*WACC!O$52</f>
        <v>692698.7662932385</v>
      </c>
      <c r="DK44" s="157">
        <f>DK35*WACC!P$52</f>
        <v>694047.07689108513</v>
      </c>
      <c r="DL44" s="157">
        <f>DL35*WACC!Q$52</f>
        <v>442436.14709067682</v>
      </c>
      <c r="DM44" s="157">
        <f>DM35*WACC!R$22</f>
        <v>361159.26055651205</v>
      </c>
      <c r="DN44" s="157">
        <f>DN35*WACC!S$22</f>
        <v>392535.387760096</v>
      </c>
      <c r="DO44" s="157">
        <f>DO35*WACC!T$22</f>
        <v>532267.94295984728</v>
      </c>
      <c r="DP44" s="157">
        <f>DP35*WACC!U$22</f>
        <v>935675.01001345343</v>
      </c>
      <c r="DR44" s="157">
        <f>DR35*WACC!C$52</f>
        <v>2868436.4842916909</v>
      </c>
      <c r="DS44" s="157">
        <f>DS35*WACC!D$52</f>
        <v>1606415.6227604938</v>
      </c>
      <c r="DT44" s="157">
        <f>DT35*WACC!E$52</f>
        <v>782506.80435560492</v>
      </c>
      <c r="DU44" s="157">
        <f>DU35*WACC!F$52</f>
        <v>137974.48886442528</v>
      </c>
      <c r="DV44" s="157">
        <f>DV35*WACC!G$52</f>
        <v>-23353.455397123693</v>
      </c>
      <c r="DW44" s="157">
        <f>DW35*WACC!H$52</f>
        <v>584808.20444598165</v>
      </c>
      <c r="DX44" s="157">
        <f>DX35*WACC!I$52</f>
        <v>961805.20547298982</v>
      </c>
      <c r="DY44" s="157">
        <f>DY35*WACC!J$52</f>
        <v>1044490.6274065498</v>
      </c>
      <c r="DZ44" s="157">
        <f>DZ35*WACC!K$52</f>
        <v>144200.65044917713</v>
      </c>
      <c r="EA44" s="157">
        <f>EA35*WACC!L$52</f>
        <v>617451.56982533576</v>
      </c>
      <c r="EB44" s="157">
        <f>EB35*WACC!M$52</f>
        <v>943964.72738063044</v>
      </c>
      <c r="EC44" s="157">
        <f>EC35*WACC!N$52</f>
        <v>2622580.8777388684</v>
      </c>
      <c r="ED44" s="157">
        <f>ED35*WACC!O$52</f>
        <v>2886915.000165618</v>
      </c>
      <c r="EE44" s="157">
        <f>EE35*WACC!P$52</f>
        <v>2242989.0959426849</v>
      </c>
      <c r="EF44" s="157">
        <f>EF35*WACC!Q$52</f>
        <v>1410881.7557666588</v>
      </c>
      <c r="EG44" s="157">
        <f>EG35*WACC!R$22</f>
        <v>1143327.843533091</v>
      </c>
      <c r="EH44" s="157">
        <f>EH35*WACC!S$22</f>
        <v>1316868.0412808897</v>
      </c>
      <c r="EI44" s="157">
        <f>EI35*WACC!T$22</f>
        <v>1973525.057893811</v>
      </c>
      <c r="EJ44" s="157">
        <f>EJ35*WACC!U$22</f>
        <v>3808475.4207582534</v>
      </c>
    </row>
    <row r="45" spans="1:140" s="39" customFormat="1" x14ac:dyDescent="0.25">
      <c r="A45" s="36" t="s">
        <v>274</v>
      </c>
      <c r="B45" s="157">
        <f>B35*WACC!C$45*WACC!C$37</f>
        <v>3103463.7686611954</v>
      </c>
      <c r="C45" s="157">
        <f>C35*WACC!D$45*WACC!D$37</f>
        <v>3263342.9510521381</v>
      </c>
      <c r="D45" s="157">
        <f>D35*WACC!E$45*WACC!E$37</f>
        <v>3824582.3847503397</v>
      </c>
      <c r="E45" s="157">
        <f>E35*WACC!F$45*WACC!F$37</f>
        <v>4521099.6128305504</v>
      </c>
      <c r="F45" s="157">
        <f>F35*WACC!G$45*WACC!G$37</f>
        <v>4809232.8636099352</v>
      </c>
      <c r="G45" s="157">
        <f>G35*WACC!H$45*WACC!H$37</f>
        <v>5386353.5374348629</v>
      </c>
      <c r="H45" s="157">
        <f>H35*WACC!I$45*WACC!I$37</f>
        <v>5333514.3344310373</v>
      </c>
      <c r="I45" s="157">
        <f>I35*WACC!J$45*WACC!J$37</f>
        <v>4333570.4040839653</v>
      </c>
      <c r="J45" s="157">
        <f>J35*WACC!K$45*WACC!K$37</f>
        <v>4032853.3254043981</v>
      </c>
      <c r="K45" s="157">
        <f>K35*WACC!L$45*WACC!L$37</f>
        <v>3722743.5581127945</v>
      </c>
      <c r="L45" s="157">
        <f>L35*WACC!M$45*WACC!M$37</f>
        <v>3469706.7659787014</v>
      </c>
      <c r="M45" s="157">
        <f>M35*WACC!N$45*WACC!N$37</f>
        <v>3847799.3178576925</v>
      </c>
      <c r="N45" s="157">
        <f>N35*WACC!O$45*WACC!O$37</f>
        <v>3338284.3518433874</v>
      </c>
      <c r="O45" s="157">
        <f>O35*WACC!P$45*WACC!P$37</f>
        <v>3265743.4855340752</v>
      </c>
      <c r="P45" s="157">
        <f>P35*WACC!Q$45*WACC!Q$37</f>
        <v>2692354.6857422562</v>
      </c>
      <c r="Q45" s="157">
        <f>Q35*WACC!R$15*WACC!R$7</f>
        <v>2394301.4184573297</v>
      </c>
      <c r="R45" s="157">
        <f>R35*WACC!S$15*WACC!S$7</f>
        <v>2128393.1719392301</v>
      </c>
      <c r="S45" s="157">
        <f>S35*WACC!T$15*WACC!T$7</f>
        <v>3386120.752035867</v>
      </c>
      <c r="T45" s="157">
        <f>T35*WACC!U$15*WACC!U$7</f>
        <v>5608088.1947163362</v>
      </c>
      <c r="V45" s="157">
        <f>V35*WACC!C$45*WACC!C$37</f>
        <v>251693.05936859196</v>
      </c>
      <c r="W45" s="157">
        <f>W35*WACC!D$45*WACC!D$37</f>
        <v>264659.37170375569</v>
      </c>
      <c r="X45" s="157">
        <f>X35*WACC!E$45*WACC!E$37</f>
        <v>310176.27817846392</v>
      </c>
      <c r="Y45" s="157">
        <f>Y35*WACC!F$45*WACC!F$37</f>
        <v>366664.30739559466</v>
      </c>
      <c r="Z45" s="157">
        <f>Z35*WACC!G$45*WACC!G$37</f>
        <v>390032.11343438155</v>
      </c>
      <c r="AA45" s="157">
        <f>AA35*WACC!H$45*WACC!H$37</f>
        <v>436836.9994738684</v>
      </c>
      <c r="AB45" s="157">
        <f>AB35*WACC!I$45*WACC!I$37</f>
        <v>432551.70354325947</v>
      </c>
      <c r="AC45" s="157">
        <f>AC35*WACC!J$45*WACC!J$37</f>
        <v>351455.5587879814</v>
      </c>
      <c r="AD45" s="157">
        <f>AD35*WACC!K$45*WACC!K$37</f>
        <v>327067.19559793954</v>
      </c>
      <c r="AE45" s="157">
        <f>AE35*WACC!L$45*WACC!L$37</f>
        <v>301917.0788613162</v>
      </c>
      <c r="AF45" s="157">
        <f>AF35*WACC!M$45*WACC!M$37</f>
        <v>281395.61931646126</v>
      </c>
      <c r="AG45" s="157">
        <f>AG35*WACC!N$45*WACC!N$37</f>
        <v>312059.18752912281</v>
      </c>
      <c r="AH45" s="157">
        <f>AH35*WACC!O$45*WACC!O$37</f>
        <v>270737.17048926046</v>
      </c>
      <c r="AI45" s="157">
        <f>AI35*WACC!P$45*WACC!P$37</f>
        <v>264854.05697013345</v>
      </c>
      <c r="AJ45" s="157">
        <f>AJ35*WACC!Q$45*WACC!Q$37</f>
        <v>218351.82142828629</v>
      </c>
      <c r="AK45" s="157">
        <f>AK35*WACC!R$15*WACC!R$7</f>
        <v>194179.50734982165</v>
      </c>
      <c r="AL45" s="157">
        <f>AL35*WACC!S$15*WACC!S$7</f>
        <v>172614.16360049928</v>
      </c>
      <c r="AM45" s="157">
        <f>AM35*WACC!T$15*WACC!T$7</f>
        <v>274616.74301918613</v>
      </c>
      <c r="AN45" s="157">
        <f>AN35*WACC!U$15*WACC!U$7</f>
        <v>454819.85207446333</v>
      </c>
      <c r="AP45" s="157">
        <f>AP35*WACC!C$45*WACC!C$37</f>
        <v>15688059.216887549</v>
      </c>
      <c r="AQ45" s="157">
        <f>AQ35*WACC!D$45*WACC!D$37</f>
        <v>16496251.052804694</v>
      </c>
      <c r="AR45" s="157">
        <f>AR35*WACC!E$45*WACC!E$37</f>
        <v>19333325.408117093</v>
      </c>
      <c r="AS45" s="157">
        <f>AS35*WACC!F$45*WACC!F$37</f>
        <v>22854231.187667545</v>
      </c>
      <c r="AT45" s="157">
        <f>AT35*WACC!G$45*WACC!G$37</f>
        <v>24310749.400068343</v>
      </c>
      <c r="AU45" s="157">
        <f>AU35*WACC!H$45*WACC!H$37</f>
        <v>27228103.679400429</v>
      </c>
      <c r="AV45" s="157">
        <f>AV35*WACC!I$45*WACC!I$37</f>
        <v>26961000.65919828</v>
      </c>
      <c r="AW45" s="157">
        <f>AW35*WACC!J$45*WACC!J$37</f>
        <v>21906268.024243269</v>
      </c>
      <c r="AX45" s="157">
        <f>AX35*WACC!K$45*WACC!K$37</f>
        <v>20386138.359610595</v>
      </c>
      <c r="AY45" s="157">
        <f>AY35*WACC!L$45*WACC!L$37</f>
        <v>18818528.503122866</v>
      </c>
      <c r="AZ45" s="157">
        <f>AZ35*WACC!M$45*WACC!M$37</f>
        <v>17539423.487744402</v>
      </c>
      <c r="BA45" s="157">
        <f>BA35*WACC!N$45*WACC!N$37</f>
        <v>19450687.366764396</v>
      </c>
      <c r="BB45" s="157">
        <f>BB35*WACC!O$45*WACC!O$37</f>
        <v>16875080.985048112</v>
      </c>
      <c r="BC45" s="157">
        <f>BC35*WACC!P$45*WACC!P$37</f>
        <v>16508385.813285144</v>
      </c>
      <c r="BD45" s="157">
        <f>BD35*WACC!Q$45*WACC!Q$37</f>
        <v>13609896.118999189</v>
      </c>
      <c r="BE45" s="157">
        <f>BE35*WACC!R$15*WACC!R$7</f>
        <v>12103232.138653509</v>
      </c>
      <c r="BF45" s="157">
        <f>BF35*WACC!S$15*WACC!S$7</f>
        <v>10759061.641286489</v>
      </c>
      <c r="BG45" s="157">
        <f>BG35*WACC!T$15*WACC!T$7</f>
        <v>17116894.798524912</v>
      </c>
      <c r="BH45" s="157">
        <f>BH35*WACC!U$15*WACC!U$7</f>
        <v>28348975.930697534</v>
      </c>
      <c r="BJ45" s="157">
        <f>BJ35*WACC!C$45*WACC!C$37</f>
        <v>3084107.3768695337</v>
      </c>
      <c r="BK45" s="157">
        <f>BK35*WACC!D$45*WACC!D$37</f>
        <v>3242989.3882527309</v>
      </c>
      <c r="BL45" s="157">
        <f>BL35*WACC!E$45*WACC!E$37</f>
        <v>3800728.355640586</v>
      </c>
      <c r="BM45" s="157">
        <f>BM35*WACC!F$45*WACC!F$37</f>
        <v>4492901.3859594101</v>
      </c>
      <c r="BN45" s="157">
        <f>BN35*WACC!G$45*WACC!G$37</f>
        <v>4779237.5414587837</v>
      </c>
      <c r="BO45" s="157">
        <f>BO35*WACC!H$45*WACC!H$37</f>
        <v>5352758.6972270058</v>
      </c>
      <c r="BP45" s="157">
        <f>BP35*WACC!I$45*WACC!I$37</f>
        <v>5300249.0538351312</v>
      </c>
      <c r="BQ45" s="157">
        <f>BQ35*WACC!J$45*WACC!J$37</f>
        <v>4306541.8022213308</v>
      </c>
      <c r="BR45" s="157">
        <f>BR35*WACC!K$45*WACC!K$37</f>
        <v>4007700.3045142842</v>
      </c>
      <c r="BS45" s="157">
        <f>BS35*WACC!L$45*WACC!L$37</f>
        <v>3699524.7006612229</v>
      </c>
      <c r="BT45" s="157">
        <f>BT35*WACC!M$45*WACC!M$37</f>
        <v>3448066.1076263208</v>
      </c>
      <c r="BU45" s="157">
        <f>BU35*WACC!N$45*WACC!N$37</f>
        <v>3823800.4806592385</v>
      </c>
      <c r="BV45" s="157">
        <f>BV35*WACC!O$45*WACC!O$37</f>
        <v>3317463.3659283207</v>
      </c>
      <c r="BW45" s="157">
        <f>BW35*WACC!P$45*WACC!P$37</f>
        <v>3245374.9459731746</v>
      </c>
      <c r="BX45" s="157">
        <f>BX35*WACC!Q$45*WACC!Q$37</f>
        <v>2675562.3691936941</v>
      </c>
      <c r="BY45" s="157">
        <f>BY35*WACC!R$15*WACC!R$7</f>
        <v>2379368.0827711895</v>
      </c>
      <c r="BZ45" s="157">
        <f>BZ35*WACC!S$15*WACC!S$7</f>
        <v>2115118.3079814976</v>
      </c>
      <c r="CA45" s="157">
        <f>CA35*WACC!T$15*WACC!T$7</f>
        <v>3365001.4081143881</v>
      </c>
      <c r="CB45" s="157">
        <f>CB35*WACC!U$15*WACC!U$7</f>
        <v>5573110.365338617</v>
      </c>
      <c r="CD45" s="157">
        <f>CD35*WACC!C$45*WACC!C$37</f>
        <v>6113357.0534457909</v>
      </c>
      <c r="CE45" s="157">
        <f>CE35*WACC!D$45*WACC!D$37</f>
        <v>6428295.0067218989</v>
      </c>
      <c r="CF45" s="157">
        <f>CF35*WACC!E$45*WACC!E$37</f>
        <v>7533852.3150809137</v>
      </c>
      <c r="CG45" s="157">
        <f>CG35*WACC!F$45*WACC!F$37</f>
        <v>8905886.5408800114</v>
      </c>
      <c r="CH45" s="157">
        <f>CH35*WACC!G$45*WACC!G$37</f>
        <v>9473465.7273269836</v>
      </c>
      <c r="CI45" s="157">
        <f>CI35*WACC!H$45*WACC!H$37</f>
        <v>10610306.691170121</v>
      </c>
      <c r="CJ45" s="157">
        <f>CJ35*WACC!I$45*WACC!I$37</f>
        <v>10506221.405031495</v>
      </c>
      <c r="CK45" s="157">
        <f>CK35*WACC!J$45*WACC!J$37</f>
        <v>8536482.1925532445</v>
      </c>
      <c r="CL45" s="157">
        <f>CL35*WACC!K$45*WACC!K$37</f>
        <v>7944114.7569796639</v>
      </c>
      <c r="CM45" s="157">
        <f>CM35*WACC!L$45*WACC!L$37</f>
        <v>7333245.1369253062</v>
      </c>
      <c r="CN45" s="157">
        <f>CN35*WACC!M$45*WACC!M$37</f>
        <v>6834800.7152038673</v>
      </c>
      <c r="CO45" s="157">
        <f>CO35*WACC!N$45*WACC!N$37</f>
        <v>7579586.1777451402</v>
      </c>
      <c r="CP45" s="157">
        <f>CP35*WACC!O$45*WACC!O$37</f>
        <v>6575918.2783887088</v>
      </c>
      <c r="CQ45" s="157">
        <f>CQ35*WACC!P$45*WACC!P$37</f>
        <v>6433023.7071003802</v>
      </c>
      <c r="CR45" s="157">
        <f>CR35*WACC!Q$45*WACC!Q$37</f>
        <v>5303533.9417236717</v>
      </c>
      <c r="CS45" s="157">
        <f>CS35*WACC!R$15*WACC!R$7</f>
        <v>4716413.8438247908</v>
      </c>
      <c r="CT45" s="157">
        <f>CT35*WACC!S$15*WACC!S$7</f>
        <v>4192614.557404371</v>
      </c>
      <c r="CU45" s="157">
        <f>CU35*WACC!T$15*WACC!T$7</f>
        <v>6670148.8217135025</v>
      </c>
      <c r="CV45" s="157">
        <f>CV35*WACC!U$15*WACC!U$7</f>
        <v>11047090.63155148</v>
      </c>
      <c r="CX45" s="157">
        <f>CX35*WACC!C$45*WACC!C$37</f>
        <v>559262.91989557061</v>
      </c>
      <c r="CY45" s="157">
        <f>CY35*WACC!D$45*WACC!D$37</f>
        <v>588074.11443162127</v>
      </c>
      <c r="CZ45" s="157">
        <f>CZ35*WACC!E$45*WACC!E$37</f>
        <v>689212.85096856917</v>
      </c>
      <c r="DA45" s="157">
        <f>DA35*WACC!F$45*WACC!F$37</f>
        <v>814729.4632993628</v>
      </c>
      <c r="DB45" s="157">
        <f>DB35*WACC!G$45*WACC!G$37</f>
        <v>866652.81577316765</v>
      </c>
      <c r="DC45" s="157">
        <f>DC35*WACC!H$45*WACC!H$37</f>
        <v>970653.44772340951</v>
      </c>
      <c r="DD45" s="157">
        <f>DD35*WACC!I$45*WACC!I$37</f>
        <v>961131.50412758498</v>
      </c>
      <c r="DE45" s="157">
        <f>DE35*WACC!J$45*WACC!J$37</f>
        <v>780935.56697346386</v>
      </c>
      <c r="DF45" s="157">
        <f>DF35*WACC!K$45*WACC!K$37</f>
        <v>726744.53269006475</v>
      </c>
      <c r="DG45" s="157">
        <f>DG35*WACC!L$45*WACC!L$37</f>
        <v>670860.87917524914</v>
      </c>
      <c r="DH45" s="157">
        <f>DH35*WACC!M$45*WACC!M$37</f>
        <v>625262.10805278597</v>
      </c>
      <c r="DI45" s="157">
        <f>DI35*WACC!N$45*WACC!N$37</f>
        <v>693396.68248441757</v>
      </c>
      <c r="DJ45" s="157">
        <f>DJ35*WACC!O$45*WACC!O$37</f>
        <v>601579.00598373066</v>
      </c>
      <c r="DK45" s="157">
        <f>DK35*WACC!P$45*WACC!P$37</f>
        <v>588506.70927218604</v>
      </c>
      <c r="DL45" s="157">
        <f>DL35*WACC!Q$45*WACC!Q$37</f>
        <v>485178.58032073063</v>
      </c>
      <c r="DM45" s="157">
        <f>DM35*WACC!R$15*WACC!R$7</f>
        <v>431467.58654065465</v>
      </c>
      <c r="DN45" s="157">
        <f>DN35*WACC!S$15*WACC!S$7</f>
        <v>383549.29898453114</v>
      </c>
      <c r="DO45" s="157">
        <f>DO35*WACC!T$15*WACC!T$7</f>
        <v>610199.41449902765</v>
      </c>
      <c r="DP45" s="157">
        <f>DP35*WACC!U$15*WACC!U$7</f>
        <v>1010611.3713465515</v>
      </c>
      <c r="DR45" s="157">
        <f>DR35*WACC!C$45*WACC!C$37</f>
        <v>2206171.7569549787</v>
      </c>
      <c r="DS45" s="157">
        <f>DS35*WACC!D$45*WACC!D$37</f>
        <v>1192990.9061836989</v>
      </c>
      <c r="DT45" s="157">
        <f>DT35*WACC!E$45*WACC!E$37</f>
        <v>603079.94389585627</v>
      </c>
      <c r="DU45" s="157">
        <f>DU35*WACC!F$45*WACC!F$37</f>
        <v>113378.13146475232</v>
      </c>
      <c r="DV45" s="157">
        <f>DV35*WACC!G$45*WACC!G$37</f>
        <v>-18348.867275157208</v>
      </c>
      <c r="DW45" s="157">
        <f>DW35*WACC!H$45*WACC!H$37</f>
        <v>490302.29940525995</v>
      </c>
      <c r="DX45" s="157">
        <f>DX35*WACC!I$45*WACC!I$37</f>
        <v>826813.03379332123</v>
      </c>
      <c r="DY45" s="157">
        <f>DY35*WACC!J$45*WACC!J$37</f>
        <v>927364.45397041913</v>
      </c>
      <c r="DZ45" s="157">
        <f>DZ35*WACC!K$45*WACC!K$37</f>
        <v>117759.28812813523</v>
      </c>
      <c r="EA45" s="157">
        <f>EA35*WACC!L$45*WACC!L$37</f>
        <v>520404.25600299501</v>
      </c>
      <c r="EB45" s="157">
        <f>EB35*WACC!M$45*WACC!M$37</f>
        <v>867488.56704263797</v>
      </c>
      <c r="EC45" s="157">
        <f>EC35*WACC!N$45*WACC!N$37</f>
        <v>2323103.4849565597</v>
      </c>
      <c r="ED45" s="157">
        <f>ED35*WACC!O$45*WACC!O$37</f>
        <v>2507161.1798193362</v>
      </c>
      <c r="EE45" s="157">
        <f>EE35*WACC!P$45*WACC!P$37</f>
        <v>1901908.6395399822</v>
      </c>
      <c r="EF45" s="157">
        <f>EF35*WACC!Q$45*WACC!Q$37</f>
        <v>1547182.8234753017</v>
      </c>
      <c r="EG45" s="157">
        <f>EG35*WACC!R$15*WACC!R$7</f>
        <v>1365904.0737701477</v>
      </c>
      <c r="EH45" s="157">
        <f>EH35*WACC!S$15*WACC!S$7</f>
        <v>1286721.7321998687</v>
      </c>
      <c r="EI45" s="157">
        <f>EI35*WACC!T$15*WACC!T$7</f>
        <v>2262476.7295384682</v>
      </c>
      <c r="EJ45" s="157">
        <f>EJ35*WACC!U$15*WACC!U$7</f>
        <v>4113488.6862659641</v>
      </c>
    </row>
    <row r="46" spans="1:140" s="39" customFormat="1" x14ac:dyDescent="0.25">
      <c r="A46" s="36" t="s">
        <v>275</v>
      </c>
      <c r="B46" s="157">
        <f>B37</f>
        <v>-3533268.0932163205</v>
      </c>
      <c r="C46" s="157">
        <f t="shared" ref="C46:T46" si="258">C37</f>
        <v>-3724519.548624712</v>
      </c>
      <c r="D46" s="157">
        <f t="shared" si="258"/>
        <v>-3890673.9203316262</v>
      </c>
      <c r="E46" s="157">
        <f t="shared" si="258"/>
        <v>-4099651.8426307836</v>
      </c>
      <c r="F46" s="157">
        <f t="shared" si="258"/>
        <v>-4341308.0916529326</v>
      </c>
      <c r="G46" s="157">
        <f t="shared" si="258"/>
        <v>-4429653.7628105804</v>
      </c>
      <c r="H46" s="157">
        <f t="shared" si="258"/>
        <v>-4670861.2901835116</v>
      </c>
      <c r="I46" s="157">
        <f t="shared" si="258"/>
        <v>-4940816.4353950787</v>
      </c>
      <c r="J46" s="157">
        <f t="shared" si="258"/>
        <v>-5093607.3492256068</v>
      </c>
      <c r="K46" s="157">
        <f t="shared" si="258"/>
        <v>-5404962.7237794967</v>
      </c>
      <c r="L46" s="157">
        <f t="shared" si="258"/>
        <v>-5840355.3653460899</v>
      </c>
      <c r="M46" s="157">
        <f t="shared" si="258"/>
        <v>-6571471.438713599</v>
      </c>
      <c r="N46" s="157">
        <f t="shared" si="258"/>
        <v>-6516782.8701296365</v>
      </c>
      <c r="O46" s="157">
        <f t="shared" si="258"/>
        <v>-6958253.9726011073</v>
      </c>
      <c r="P46" s="157">
        <f t="shared" si="258"/>
        <v>-7341685.8804876907</v>
      </c>
      <c r="Q46" s="157">
        <f t="shared" si="258"/>
        <v>-7237996.0351950163</v>
      </c>
      <c r="R46" s="157">
        <f t="shared" si="258"/>
        <v>-7199096.8843768435</v>
      </c>
      <c r="S46" s="157">
        <f t="shared" si="258"/>
        <v>-7640886.9206877155</v>
      </c>
      <c r="T46" s="157">
        <f t="shared" si="258"/>
        <v>-8450658.5077757277</v>
      </c>
      <c r="V46" s="157">
        <f>V37</f>
        <v>-286550.48753305798</v>
      </c>
      <c r="W46" s="157">
        <f t="shared" ref="W46:AN46" si="259">W37</f>
        <v>-302061.11292089685</v>
      </c>
      <c r="X46" s="157">
        <f t="shared" si="259"/>
        <v>-315536.34745228651</v>
      </c>
      <c r="Y46" s="157">
        <f t="shared" si="259"/>
        <v>-332484.6015724421</v>
      </c>
      <c r="Z46" s="157">
        <f t="shared" si="259"/>
        <v>-352083.09060463827</v>
      </c>
      <c r="AA46" s="157">
        <f t="shared" si="259"/>
        <v>-359247.98567452095</v>
      </c>
      <c r="AB46" s="157">
        <f t="shared" si="259"/>
        <v>-378810.08307042927</v>
      </c>
      <c r="AC46" s="157">
        <f t="shared" si="259"/>
        <v>-400703.63216763648</v>
      </c>
      <c r="AD46" s="157">
        <f t="shared" si="259"/>
        <v>-413095.08101716603</v>
      </c>
      <c r="AE46" s="157">
        <f t="shared" si="259"/>
        <v>-438346.21736476995</v>
      </c>
      <c r="AF46" s="157">
        <f t="shared" si="259"/>
        <v>-473656.9226723201</v>
      </c>
      <c r="AG46" s="157">
        <f t="shared" si="259"/>
        <v>-532950.8784176117</v>
      </c>
      <c r="AH46" s="157">
        <f t="shared" si="259"/>
        <v>-528515.59933099349</v>
      </c>
      <c r="AI46" s="157">
        <f t="shared" si="259"/>
        <v>-564319.25300497294</v>
      </c>
      <c r="AJ46" s="157">
        <f t="shared" si="259"/>
        <v>-595415.47806180583</v>
      </c>
      <c r="AK46" s="157">
        <f t="shared" si="259"/>
        <v>-587006.30063981446</v>
      </c>
      <c r="AL46" s="157">
        <f t="shared" si="259"/>
        <v>-583851.90947733459</v>
      </c>
      <c r="AM46" s="157">
        <f t="shared" si="259"/>
        <v>-619681.28578766854</v>
      </c>
      <c r="AN46" s="157">
        <f t="shared" si="259"/>
        <v>-685354.63614057144</v>
      </c>
      <c r="AP46" s="157">
        <f>AP37</f>
        <v>-17860726.983588699</v>
      </c>
      <c r="AQ46" s="157">
        <f t="shared" ref="AQ46:BH46" si="260">AQ37</f>
        <v>-18827506.163697265</v>
      </c>
      <c r="AR46" s="157">
        <f t="shared" si="260"/>
        <v>-19667419.182436116</v>
      </c>
      <c r="AS46" s="157">
        <f t="shared" si="260"/>
        <v>-20723805.937505409</v>
      </c>
      <c r="AT46" s="157">
        <f t="shared" si="260"/>
        <v>-21945382.159233209</v>
      </c>
      <c r="AU46" s="157">
        <f t="shared" si="260"/>
        <v>-22391970.946469128</v>
      </c>
      <c r="AV46" s="157">
        <f t="shared" si="260"/>
        <v>-23611278.873050101</v>
      </c>
      <c r="AW46" s="157">
        <f t="shared" si="260"/>
        <v>-24975906.469720587</v>
      </c>
      <c r="AX46" s="157">
        <f t="shared" si="260"/>
        <v>-25748266.994170975</v>
      </c>
      <c r="AY46" s="157">
        <f t="shared" si="260"/>
        <v>-27322173.415383931</v>
      </c>
      <c r="AZ46" s="157">
        <f t="shared" si="260"/>
        <v>-29523089.980639536</v>
      </c>
      <c r="BA46" s="157">
        <f t="shared" si="260"/>
        <v>-33218893.505501907</v>
      </c>
      <c r="BB46" s="157">
        <f t="shared" si="260"/>
        <v>-32942442.016566474</v>
      </c>
      <c r="BC46" s="157">
        <f t="shared" si="260"/>
        <v>-35174085.933537759</v>
      </c>
      <c r="BD46" s="157">
        <f t="shared" si="260"/>
        <v>-37112339.168519981</v>
      </c>
      <c r="BE46" s="157">
        <f t="shared" si="260"/>
        <v>-36588184.925585508</v>
      </c>
      <c r="BF46" s="157">
        <f t="shared" si="260"/>
        <v>-36391551.181886643</v>
      </c>
      <c r="BG46" s="157">
        <f t="shared" si="260"/>
        <v>-38624803.87023475</v>
      </c>
      <c r="BH46" s="157">
        <f t="shared" si="260"/>
        <v>-42718212.872207582</v>
      </c>
      <c r="BJ46" s="157">
        <f>BJ37</f>
        <v>-3511230.9996282202</v>
      </c>
      <c r="BK46" s="157">
        <f t="shared" ref="BK46:CB46" si="261">BK37</f>
        <v>-3701289.6142697847</v>
      </c>
      <c r="BL46" s="157">
        <f t="shared" si="261"/>
        <v>-3866407.6764347218</v>
      </c>
      <c r="BM46" s="157">
        <f t="shared" si="261"/>
        <v>-4074082.1974888928</v>
      </c>
      <c r="BN46" s="157">
        <f t="shared" si="261"/>
        <v>-4314231.2296128804</v>
      </c>
      <c r="BO46" s="157">
        <f t="shared" si="261"/>
        <v>-4402025.8863068391</v>
      </c>
      <c r="BP46" s="157">
        <f t="shared" si="261"/>
        <v>-4641728.9954712801</v>
      </c>
      <c r="BQ46" s="157">
        <f t="shared" si="261"/>
        <v>-4910000.4227642976</v>
      </c>
      <c r="BR46" s="157">
        <f t="shared" si="261"/>
        <v>-5061838.3753196951</v>
      </c>
      <c r="BS46" s="157">
        <f t="shared" si="261"/>
        <v>-5371251.817547176</v>
      </c>
      <c r="BT46" s="157">
        <f t="shared" si="261"/>
        <v>-5803928.7335363673</v>
      </c>
      <c r="BU46" s="157">
        <f t="shared" si="261"/>
        <v>-6530484.9416453615</v>
      </c>
      <c r="BV46" s="157">
        <f t="shared" si="261"/>
        <v>-6476137.4876368148</v>
      </c>
      <c r="BW46" s="157">
        <f t="shared" si="261"/>
        <v>-6914855.157891199</v>
      </c>
      <c r="BX46" s="157">
        <f t="shared" si="261"/>
        <v>-7295895.6585392822</v>
      </c>
      <c r="BY46" s="157">
        <f t="shared" si="261"/>
        <v>-7192852.4433304723</v>
      </c>
      <c r="BZ46" s="157">
        <f t="shared" si="261"/>
        <v>-7154195.9717537593</v>
      </c>
      <c r="CA46" s="157">
        <f t="shared" si="261"/>
        <v>-7593229.8936988413</v>
      </c>
      <c r="CB46" s="157">
        <f t="shared" si="261"/>
        <v>-8397951.3686384112</v>
      </c>
      <c r="CD46" s="157">
        <f>CD37</f>
        <v>-6960006.95658099</v>
      </c>
      <c r="CE46" s="157">
        <f t="shared" ref="CE46:CV46" si="262">CE37</f>
        <v>-7336743.5712336469</v>
      </c>
      <c r="CF46" s="157">
        <f t="shared" si="262"/>
        <v>-7664042.7040582132</v>
      </c>
      <c r="CG46" s="157">
        <f t="shared" si="262"/>
        <v>-8075697.793511074</v>
      </c>
      <c r="CH46" s="157">
        <f t="shared" si="262"/>
        <v>-8551724.2737899628</v>
      </c>
      <c r="CI46" s="157">
        <f t="shared" si="262"/>
        <v>-8725751.9641940948</v>
      </c>
      <c r="CJ46" s="157">
        <f t="shared" si="262"/>
        <v>-9200894.5302842036</v>
      </c>
      <c r="CK46" s="157">
        <f t="shared" si="262"/>
        <v>-9732665.581636006</v>
      </c>
      <c r="CL46" s="157">
        <f t="shared" si="262"/>
        <v>-10033640.711489452</v>
      </c>
      <c r="CM46" s="157">
        <f t="shared" si="262"/>
        <v>-10646963.990587471</v>
      </c>
      <c r="CN46" s="157">
        <f t="shared" si="262"/>
        <v>-11504622.183109306</v>
      </c>
      <c r="CO46" s="157">
        <f t="shared" si="262"/>
        <v>-12944810.705482809</v>
      </c>
      <c r="CP46" s="157">
        <f t="shared" si="262"/>
        <v>-12837082.487689318</v>
      </c>
      <c r="CQ46" s="157">
        <f t="shared" si="262"/>
        <v>-13706714.764644261</v>
      </c>
      <c r="CR46" s="157">
        <f t="shared" si="262"/>
        <v>-14462017.001479534</v>
      </c>
      <c r="CS46" s="157">
        <f t="shared" si="262"/>
        <v>-14257763.660246924</v>
      </c>
      <c r="CT46" s="157">
        <f t="shared" si="262"/>
        <v>-14181138.4137081</v>
      </c>
      <c r="CU46" s="157">
        <f t="shared" si="262"/>
        <v>-15051397.664139876</v>
      </c>
      <c r="CV46" s="157">
        <f t="shared" si="262"/>
        <v>-16646526.647641204</v>
      </c>
      <c r="CX46" s="157">
        <f>CX37</f>
        <v>-636716.25573333295</v>
      </c>
      <c r="CY46" s="157">
        <f t="shared" ref="CY46:DP46" si="263">CY37</f>
        <v>-671180.9233946926</v>
      </c>
      <c r="CZ46" s="157">
        <f t="shared" si="263"/>
        <v>-701122.94495543209</v>
      </c>
      <c r="DA46" s="157">
        <f t="shared" si="263"/>
        <v>-738782.02904042182</v>
      </c>
      <c r="DB46" s="157">
        <f t="shared" si="263"/>
        <v>-782329.94501865085</v>
      </c>
      <c r="DC46" s="157">
        <f t="shared" si="263"/>
        <v>-798250.36867904628</v>
      </c>
      <c r="DD46" s="157">
        <f t="shared" si="263"/>
        <v>-841717.42230524879</v>
      </c>
      <c r="DE46" s="157">
        <f t="shared" si="263"/>
        <v>-890364.97033735493</v>
      </c>
      <c r="DF46" s="157">
        <f t="shared" si="263"/>
        <v>-917898.81605685223</v>
      </c>
      <c r="DG46" s="157">
        <f t="shared" si="263"/>
        <v>-974006.93552534387</v>
      </c>
      <c r="DH46" s="157">
        <f t="shared" si="263"/>
        <v>-1052467.7232940844</v>
      </c>
      <c r="DI46" s="157">
        <f t="shared" si="263"/>
        <v>-1184218.8462643477</v>
      </c>
      <c r="DJ46" s="157">
        <f t="shared" si="263"/>
        <v>-1174363.6395322604</v>
      </c>
      <c r="DK46" s="157">
        <f t="shared" si="263"/>
        <v>-1253919.3367219483</v>
      </c>
      <c r="DL46" s="157">
        <f t="shared" si="263"/>
        <v>-1323016.480345634</v>
      </c>
      <c r="DM46" s="157">
        <f t="shared" si="263"/>
        <v>-1304330.4163702766</v>
      </c>
      <c r="DN46" s="157">
        <f t="shared" si="263"/>
        <v>-1297321.1171195798</v>
      </c>
      <c r="DO46" s="157">
        <f t="shared" si="263"/>
        <v>-1376934.0332210883</v>
      </c>
      <c r="DP46" s="157">
        <f t="shared" si="263"/>
        <v>-1522859.2438410982</v>
      </c>
      <c r="DR46" s="157">
        <f>DR37</f>
        <v>-16741846.230352651</v>
      </c>
      <c r="DS46" s="157">
        <f t="shared" ref="DS46:EJ46" si="264">DS37</f>
        <v>-9677748.6458583977</v>
      </c>
      <c r="DT46" s="157">
        <f t="shared" si="264"/>
        <v>-4575755.6896384759</v>
      </c>
      <c r="DU46" s="157">
        <f t="shared" si="264"/>
        <v>-876966.71032564063</v>
      </c>
      <c r="DV46" s="157">
        <f t="shared" si="264"/>
        <v>159371.79160225319</v>
      </c>
      <c r="DW46" s="157">
        <f t="shared" si="264"/>
        <v>-816865.4880972805</v>
      </c>
      <c r="DX46" s="157">
        <f t="shared" si="264"/>
        <v>-1532009.1135913846</v>
      </c>
      <c r="DY46" s="157">
        <f t="shared" si="264"/>
        <v>-2449733.2973431805</v>
      </c>
      <c r="DZ46" s="157">
        <f t="shared" si="264"/>
        <v>-579747.62866910989</v>
      </c>
      <c r="EA46" s="157">
        <f t="shared" si="264"/>
        <v>-3168026.8592265076</v>
      </c>
      <c r="EB46" s="157">
        <f t="shared" si="264"/>
        <v>-6486739.3997094221</v>
      </c>
      <c r="EC46" s="157">
        <f t="shared" si="264"/>
        <v>-13858478.360194854</v>
      </c>
      <c r="ED46" s="157">
        <f t="shared" si="264"/>
        <v>-16870199.765234739</v>
      </c>
      <c r="EE46" s="157">
        <f t="shared" si="264"/>
        <v>-17667374.223290242</v>
      </c>
      <c r="EF46" s="157">
        <f t="shared" si="264"/>
        <v>-20372926.758540738</v>
      </c>
      <c r="EG46" s="157">
        <f t="shared" si="264"/>
        <v>-16686570.847483907</v>
      </c>
      <c r="EH46" s="157">
        <f t="shared" si="264"/>
        <v>-12746186.172288757</v>
      </c>
      <c r="EI46" s="157">
        <f t="shared" si="264"/>
        <v>-16748649.180948613</v>
      </c>
      <c r="EJ46" s="157">
        <f t="shared" si="264"/>
        <v>-22340386.189098176</v>
      </c>
    </row>
    <row r="47" spans="1:140" s="39" customFormat="1" x14ac:dyDescent="0.25">
      <c r="A47" s="88"/>
      <c r="B47" s="86"/>
      <c r="C47" s="86"/>
      <c r="D47" s="86"/>
      <c r="E47" s="86"/>
      <c r="F47" s="86"/>
      <c r="G47" s="86"/>
      <c r="H47" s="86"/>
      <c r="I47" s="86"/>
      <c r="J47" s="86"/>
      <c r="K47" s="86"/>
      <c r="L47" s="86"/>
      <c r="M47" s="86"/>
      <c r="N47" s="86"/>
      <c r="O47" s="86"/>
      <c r="P47" s="86"/>
      <c r="Q47" s="160"/>
      <c r="R47" s="160"/>
      <c r="S47" s="160"/>
      <c r="T47" s="160"/>
      <c r="V47" s="86"/>
      <c r="W47" s="86"/>
      <c r="X47" s="86"/>
      <c r="Y47" s="86"/>
      <c r="Z47" s="86"/>
      <c r="AA47" s="86"/>
      <c r="AB47" s="86"/>
      <c r="AC47" s="86"/>
      <c r="AD47" s="86"/>
      <c r="AE47" s="86"/>
      <c r="AF47" s="86"/>
      <c r="AG47" s="86"/>
      <c r="AH47" s="86"/>
      <c r="AI47" s="86"/>
      <c r="AJ47" s="86"/>
      <c r="AK47" s="160"/>
      <c r="AL47" s="160"/>
      <c r="AM47" s="160"/>
      <c r="AN47" s="160"/>
      <c r="AP47" s="86"/>
      <c r="AQ47" s="86"/>
      <c r="AR47" s="86"/>
      <c r="AS47" s="86"/>
      <c r="AT47" s="86"/>
      <c r="AU47" s="86"/>
      <c r="AV47" s="86"/>
      <c r="AW47" s="86"/>
      <c r="AX47" s="86"/>
      <c r="AY47" s="86"/>
      <c r="AZ47" s="86"/>
      <c r="BA47" s="86"/>
      <c r="BB47" s="86"/>
      <c r="BC47" s="86"/>
      <c r="BD47" s="86"/>
      <c r="BE47" s="160"/>
      <c r="BF47" s="160"/>
      <c r="BG47" s="160"/>
      <c r="BH47" s="160"/>
      <c r="BJ47" s="86"/>
      <c r="BK47" s="86"/>
      <c r="BL47" s="86"/>
      <c r="BM47" s="86"/>
      <c r="BN47" s="86"/>
      <c r="BO47" s="86"/>
      <c r="BP47" s="86"/>
      <c r="BQ47" s="86"/>
      <c r="BR47" s="86"/>
      <c r="BS47" s="86"/>
      <c r="BT47" s="86"/>
      <c r="BU47" s="86"/>
      <c r="BV47" s="86"/>
      <c r="BW47" s="86"/>
      <c r="BX47" s="86"/>
      <c r="BY47" s="160"/>
      <c r="BZ47" s="160"/>
      <c r="CA47" s="160"/>
      <c r="CB47" s="160"/>
      <c r="CD47" s="86"/>
      <c r="CE47" s="86"/>
      <c r="CF47" s="86"/>
      <c r="CG47" s="86"/>
      <c r="CH47" s="86"/>
      <c r="CI47" s="86"/>
      <c r="CJ47" s="86"/>
      <c r="CK47" s="86"/>
      <c r="CL47" s="86"/>
      <c r="CM47" s="86"/>
      <c r="CN47" s="86"/>
      <c r="CO47" s="86"/>
      <c r="CP47" s="86"/>
      <c r="CQ47" s="86"/>
      <c r="CR47" s="86"/>
      <c r="CS47" s="160"/>
      <c r="CT47" s="160"/>
      <c r="CU47" s="160"/>
      <c r="CV47" s="160"/>
      <c r="CX47" s="86"/>
      <c r="CY47" s="86"/>
      <c r="CZ47" s="86"/>
      <c r="DA47" s="86"/>
      <c r="DB47" s="86"/>
      <c r="DC47" s="86"/>
      <c r="DD47" s="86"/>
      <c r="DE47" s="86"/>
      <c r="DF47" s="86"/>
      <c r="DG47" s="86"/>
      <c r="DH47" s="86"/>
      <c r="DI47" s="86"/>
      <c r="DJ47" s="86"/>
      <c r="DK47" s="86"/>
      <c r="DL47" s="86"/>
      <c r="DM47" s="160"/>
      <c r="DN47" s="160"/>
      <c r="DO47" s="160"/>
      <c r="DP47" s="160"/>
      <c r="DR47" s="86"/>
      <c r="DS47" s="86"/>
      <c r="DT47" s="86"/>
      <c r="DU47" s="86"/>
      <c r="DV47" s="86"/>
      <c r="DW47" s="86"/>
      <c r="DX47" s="86"/>
      <c r="DY47" s="86"/>
      <c r="DZ47" s="86"/>
      <c r="EA47" s="86"/>
      <c r="EB47" s="86"/>
      <c r="EC47" s="86"/>
      <c r="ED47" s="86"/>
      <c r="EE47" s="86"/>
      <c r="EF47" s="86"/>
      <c r="EG47" s="160"/>
      <c r="EH47" s="160"/>
      <c r="EI47" s="160"/>
      <c r="EJ47" s="160"/>
    </row>
    <row r="48" spans="1:140" s="147" customFormat="1" x14ac:dyDescent="0.25">
      <c r="A48" s="85" t="s">
        <v>57</v>
      </c>
      <c r="B48" s="84">
        <f>(B44-B45-B37+B46)*WACC!C$42*(1-WACC!C$43)/(1-(1-WACC!C$43)*WACC!C$42)</f>
        <v>204502.03622527188</v>
      </c>
      <c r="C48" s="84">
        <f>(C44-C45-C37+C46)*WACC!D$42*(1-WACC!D$43)/(1-(1-WACC!D$43)*WACC!D$42)</f>
        <v>248245.09371714081</v>
      </c>
      <c r="D48" s="84">
        <f>(D44-D45-D37+D46)*WACC!E$42*(1-WACC!E$43)/(1-(1-WACC!E$43)*WACC!E$42)</f>
        <v>249778.61058536294</v>
      </c>
      <c r="E48" s="84">
        <f>(E44-E45-E37+E46)*WACC!F$42*(1-WACC!F$43)/(1-(1-WACC!F$43)*WACC!F$42)</f>
        <v>215300.09839105437</v>
      </c>
      <c r="F48" s="84">
        <f>(F44-F45-F37+F46)*WACC!G$42*(1-WACC!G$43)/(1-(1-WACC!G$43)*WACC!G$42)</f>
        <v>287934.3911116001</v>
      </c>
      <c r="G48" s="84">
        <f>(G44-G45-G37+G46)*WACC!H$42*(1-WACC!H$43)/(1-(1-WACC!H$43)*WACC!H$42)</f>
        <v>227902.20311600994</v>
      </c>
      <c r="H48" s="84">
        <f>(H44-H45-H37+H46)*WACC!I$42*(1-WACC!I$43)/(1-(1-WACC!I$43)*WACC!I$42)</f>
        <v>191149.59811628817</v>
      </c>
      <c r="I48" s="84">
        <f>(I44-I45-I37+I46)*WACC!J$42*(1-WACC!J$43)/(1-(1-WACC!J$43)*WACC!J$42)</f>
        <v>120145.64103780907</v>
      </c>
      <c r="J48" s="84">
        <f>(J44-J45-J37+J46)*WACC!K$42*(1-WACC!K$43)/(1-(1-WACC!K$43)*WACC!K$42)</f>
        <v>198774.07236914779</v>
      </c>
      <c r="K48" s="84">
        <f>(K44-K45-K37+K46)*WACC!L$42*(1-WACC!L$43)/(1-(1-WACC!L$43)*WACC!L$42)</f>
        <v>152392.80147186172</v>
      </c>
      <c r="L48" s="84">
        <f>(L44-L45-L37+L46)*WACC!M$42*(1-WACC!M$43)/(1-(1-WACC!M$43)*WACC!M$42)</f>
        <v>67145.009712623068</v>
      </c>
      <c r="M48" s="84">
        <f>(M44-M45-M37+M46)*WACC!N$42*(1-WACC!N$43)/(1-(1-WACC!N$43)*WACC!N$42)</f>
        <v>108884.62337609002</v>
      </c>
      <c r="N48" s="84">
        <f>(N44-N45-N37+N46)*WACC!O$42*(1-WACC!O$43)/(1-(1-WACC!O$43)*WACC!O$42)</f>
        <v>110994.60661768631</v>
      </c>
      <c r="O48" s="84">
        <f>(O44-O45-O37+O46)*WACC!P$42*(1-WACC!P$43)/(1-(1-WACC!P$43)*WACC!P$42)</f>
        <v>128560.60458121488</v>
      </c>
      <c r="P48" s="84">
        <f>(P44-P45-P37+P46)*WACC!Q$42*(1-WACC!Q$43)/(1-(1-WACC!Q$43)*WACC!Q$42)</f>
        <v>-33728.971314902155</v>
      </c>
      <c r="Q48" s="84">
        <f>(Q44-Q45-Q37+Q46)*WACC!R$12*(1-WACC!R$13)/(1-(1-WACC!R$13)*WACC!R$12)</f>
        <v>-55481.808120688285</v>
      </c>
      <c r="R48" s="84">
        <f>(R44-R45-R37+R46)*WACC!S$12*(1-WACC!S$13)/(1-(1-WACC!S$13)*WACC!S$12)</f>
        <v>7091.1156673467049</v>
      </c>
      <c r="S48" s="84">
        <f>(S44-S45-S37+S46)*WACC!T$12*(1-WACC!T$13)/(1-(1-WACC!T$13)*WACC!T$12)</f>
        <v>-61497.396841474525</v>
      </c>
      <c r="T48" s="84">
        <f>(T44-T45-T37+T46)*WACC!U$12*(1-WACC!U$13)/(1-(1-WACC!U$13)*WACC!U$12)</f>
        <v>-61587.817036938868</v>
      </c>
      <c r="U48" s="148"/>
      <c r="V48" s="84">
        <f>(V44-V45-V37+V46)*WACC!C$42*(1-WACC!C$43)/(1-(1-WACC!C$43)*WACC!C$42)</f>
        <v>16585.25666205852</v>
      </c>
      <c r="W48" s="84">
        <f>(W44-W45-W37+W46)*WACC!D$42*(1-WACC!D$43)/(1-(1-WACC!D$43)*WACC!D$42)</f>
        <v>20132.848896722866</v>
      </c>
      <c r="X48" s="84">
        <f>(X44-X45-X37+X46)*WACC!E$42*(1-WACC!E$43)/(1-(1-WACC!E$43)*WACC!E$42)</f>
        <v>20257.218175995207</v>
      </c>
      <c r="Y48" s="84">
        <f>(Y44-Y45-Y37+Y46)*WACC!F$42*(1-WACC!F$43)/(1-(1-WACC!F$43)*WACC!F$42)</f>
        <v>17460.986976426117</v>
      </c>
      <c r="Z48" s="84">
        <f>(Z44-Z45-Z37+Z46)*WACC!G$42*(1-WACC!G$43)/(1-(1-WACC!G$43)*WACC!G$42)</f>
        <v>23351.678382111266</v>
      </c>
      <c r="AA48" s="84">
        <f>(AA44-AA45-AA37+AA46)*WACC!H$42*(1-WACC!H$43)/(1-(1-WACC!H$43)*WACC!H$42)</f>
        <v>18483.026390817537</v>
      </c>
      <c r="AB48" s="84">
        <f>(AB44-AB45-AB37+AB46)*WACC!I$42*(1-WACC!I$43)/(1-(1-WACC!I$43)*WACC!I$42)</f>
        <v>15502.364690959452</v>
      </c>
      <c r="AC48" s="84">
        <f>(AC44-AC45-AC37+AC46)*WACC!J$42*(1-WACC!J$43)/(1-(1-WACC!J$43)*WACC!J$42)</f>
        <v>9743.8946341080973</v>
      </c>
      <c r="AD48" s="84">
        <f>(AD44-AD45-AD37+AD46)*WACC!K$42*(1-WACC!K$43)/(1-(1-WACC!K$43)*WACC!K$42)</f>
        <v>16120.714829329905</v>
      </c>
      <c r="AE48" s="84">
        <f>(AE44-AE45-AE37+AE46)*WACC!L$42*(1-WACC!L$43)/(1-(1-WACC!L$43)*WACC!L$42)</f>
        <v>12359.161661729191</v>
      </c>
      <c r="AF48" s="84">
        <f>(AF44-AF45-AF37+AF46)*WACC!M$42*(1-WACC!M$43)/(1-(1-WACC!M$43)*WACC!M$42)</f>
        <v>5445.5067434967614</v>
      </c>
      <c r="AG48" s="84">
        <f>(AG44-AG45-AG37+AG46)*WACC!N$42*(1-WACC!N$43)/(1-(1-WACC!N$43)*WACC!N$42)</f>
        <v>8830.6183088766502</v>
      </c>
      <c r="AH48" s="84">
        <f>(AH44-AH45-AH37+AH46)*WACC!O$42*(1-WACC!O$43)/(1-(1-WACC!O$43)*WACC!O$42)</f>
        <v>9001.7393870738524</v>
      </c>
      <c r="AI48" s="84">
        <f>(AI44-AI45-AI37+AI46)*WACC!P$42*(1-WACC!P$43)/(1-(1-WACC!P$43)*WACC!P$42)</f>
        <v>10426.354011175325</v>
      </c>
      <c r="AJ48" s="84">
        <f>(AJ44-AJ45-AJ37+AJ46)*WACC!Q$42*(1-WACC!Q$43)/(1-(1-WACC!Q$43)*WACC!Q$42)</f>
        <v>-2735.4428302157021</v>
      </c>
      <c r="AK48" s="84">
        <f>(AK44-AK45-AK37+AK46)*WACC!R$12*(1-WACC!R$13)/(1-(1-WACC!R$13)*WACC!R$12)</f>
        <v>-4499.6131584360046</v>
      </c>
      <c r="AL48" s="84">
        <f>(AL44-AL45-AL37+AL46)*WACC!S$12*(1-WACC!S$13)/(1-(1-WACC!S$13)*WACC!S$12)</f>
        <v>575.09440269355878</v>
      </c>
      <c r="AM48" s="84">
        <f>(AM44-AM45-AM37+AM46)*WACC!T$12*(1-WACC!T$13)/(1-(1-WACC!T$13)*WACC!T$12)</f>
        <v>-4987.4815641498562</v>
      </c>
      <c r="AN48" s="84">
        <f>(AN44-AN45-AN37+AN46)*WACC!U$12*(1-WACC!U$13)/(1-(1-WACC!U$13)*WACC!U$12)</f>
        <v>-4994.8147856734286</v>
      </c>
      <c r="AO48" s="148"/>
      <c r="AP48" s="84">
        <f>(AP44-AP45-AP37+AP46)*WACC!C$42*(1-WACC!C$43)/(1-(1-WACC!C$43)*WACC!C$42)</f>
        <v>1033761.0790475413</v>
      </c>
      <c r="AQ48" s="84">
        <f>(AQ44-AQ45-AQ37+AQ46)*WACC!D$42*(1-WACC!D$43)/(1-(1-WACC!D$43)*WACC!D$42)</f>
        <v>1254882.9375302624</v>
      </c>
      <c r="AR48" s="84">
        <f>(AR44-AR45-AR37+AR46)*WACC!E$42*(1-WACC!E$43)/(1-(1-WACC!E$43)*WACC!E$42)</f>
        <v>1262634.8899396006</v>
      </c>
      <c r="AS48" s="84">
        <f>(AS44-AS45-AS37+AS46)*WACC!F$42*(1-WACC!F$43)/(1-(1-WACC!F$43)*WACC!F$42)</f>
        <v>1088345.4567983106</v>
      </c>
      <c r="AT48" s="84">
        <f>(AT44-AT45-AT37+AT46)*WACC!G$42*(1-WACC!G$43)/(1-(1-WACC!G$43)*WACC!G$42)</f>
        <v>1455512.9735849542</v>
      </c>
      <c r="AU48" s="84">
        <f>(AU44-AU45-AU37+AU46)*WACC!H$42*(1-WACC!H$43)/(1-(1-WACC!H$43)*WACC!H$42)</f>
        <v>1152049.2986729692</v>
      </c>
      <c r="AV48" s="84">
        <f>(AV44-AV45-AV37+AV46)*WACC!I$42*(1-WACC!I$43)/(1-(1-WACC!I$43)*WACC!I$42)</f>
        <v>966264.28986029781</v>
      </c>
      <c r="AW48" s="84">
        <f>(AW44-AW45-AW37+AW46)*WACC!J$42*(1-WACC!J$43)/(1-(1-WACC!J$43)*WACC!J$42)</f>
        <v>607338.14594045165</v>
      </c>
      <c r="AX48" s="84">
        <f>(AX44-AX45-AX37+AX46)*WACC!K$42*(1-WACC!K$43)/(1-(1-WACC!K$43)*WACC!K$42)</f>
        <v>1004806.1297181834</v>
      </c>
      <c r="AY48" s="84">
        <f>(AY44-AY45-AY37+AY46)*WACC!L$42*(1-WACC!L$43)/(1-(1-WACC!L$43)*WACC!L$42)</f>
        <v>770348.0600803924</v>
      </c>
      <c r="AZ48" s="84">
        <f>(AZ44-AZ45-AZ37+AZ46)*WACC!M$42*(1-WACC!M$43)/(1-(1-WACC!M$43)*WACC!M$42)</f>
        <v>339419.10365045408</v>
      </c>
      <c r="BA48" s="84">
        <f>(BA44-BA45-BA37+BA46)*WACC!N$42*(1-WACC!N$43)/(1-(1-WACC!N$43)*WACC!N$42)</f>
        <v>550413.52040037443</v>
      </c>
      <c r="BB48" s="84">
        <f>(BB44-BB45-BB37+BB46)*WACC!O$42*(1-WACC!O$43)/(1-(1-WACC!O$43)*WACC!O$42)</f>
        <v>561079.51814911328</v>
      </c>
      <c r="BC48" s="84">
        <f>(BC44-BC45-BC37+BC46)*WACC!P$42*(1-WACC!P$43)/(1-(1-WACC!P$43)*WACC!P$42)</f>
        <v>649875.92265496089</v>
      </c>
      <c r="BD48" s="84">
        <f>(BD44-BD45-BD37+BD46)*WACC!Q$42*(1-WACC!Q$43)/(1-(1-WACC!Q$43)*WACC!Q$42)</f>
        <v>-170500.49097448969</v>
      </c>
      <c r="BE48" s="84">
        <f>(BE44-BE45-BE37+BE46)*WACC!R$12*(1-WACC!R$13)/(1-(1-WACC!R$13)*WACC!R$12)</f>
        <v>-280461.43145568523</v>
      </c>
      <c r="BF48" s="84">
        <f>(BF44-BF45-BF37+BF46)*WACC!S$12*(1-WACC!S$13)/(1-(1-WACC!S$13)*WACC!S$12)</f>
        <v>35845.703498927251</v>
      </c>
      <c r="BG48" s="84">
        <f>(BG44-BG45-BG37+BG46)*WACC!T$12*(1-WACC!T$13)/(1-(1-WACC!T$13)*WACC!T$12)</f>
        <v>-310870.32897033298</v>
      </c>
      <c r="BH48" s="84">
        <f>(BH44-BH45-BH37+BH46)*WACC!U$12*(1-WACC!U$13)/(1-(1-WACC!U$13)*WACC!U$12)</f>
        <v>-311327.40466694679</v>
      </c>
      <c r="BI48" s="148"/>
      <c r="BJ48" s="84">
        <f>(BJ44-BJ45-BJ37+BJ46)*WACC!C$42*(1-WACC!C$43)/(1-(1-WACC!C$43)*WACC!C$42)</f>
        <v>203226.55120903265</v>
      </c>
      <c r="BK48" s="84">
        <f>(BK44-BK45-BK37+BK46)*WACC!D$42*(1-WACC!D$43)/(1-(1-WACC!D$43)*WACC!D$42)</f>
        <v>246696.78200721534</v>
      </c>
      <c r="BL48" s="84">
        <f>(BL44-BL45-BL37+BL46)*WACC!E$42*(1-WACC!E$43)/(1-(1-WACC!E$43)*WACC!E$42)</f>
        <v>248220.73428711551</v>
      </c>
      <c r="BM48" s="84">
        <f>(BM44-BM45-BM37+BM46)*WACC!F$42*(1-WACC!F$43)/(1-(1-WACC!F$43)*WACC!F$42)</f>
        <v>213957.26555397655</v>
      </c>
      <c r="BN48" s="84">
        <f>(BN44-BN45-BN37+BN46)*WACC!G$42*(1-WACC!G$43)/(1-(1-WACC!G$43)*WACC!G$42)</f>
        <v>286138.53612500947</v>
      </c>
      <c r="BO48" s="84">
        <f>(BO44-BO45-BO37+BO46)*WACC!H$42*(1-WACC!H$43)/(1-(1-WACC!H$43)*WACC!H$42)</f>
        <v>226480.77059334156</v>
      </c>
      <c r="BP48" s="84">
        <f>(BP44-BP45-BP37+BP46)*WACC!I$42*(1-WACC!I$43)/(1-(1-WACC!I$43)*WACC!I$42)</f>
        <v>189957.39263629445</v>
      </c>
      <c r="BQ48" s="84">
        <f>(BQ44-BQ45-BQ37+BQ46)*WACC!J$42*(1-WACC!J$43)/(1-(1-WACC!J$43)*WACC!J$42)</f>
        <v>119396.28925755835</v>
      </c>
      <c r="BR48" s="84">
        <f>(BR44-BR45-BR37+BR46)*WACC!K$42*(1-WACC!K$43)/(1-(1-WACC!K$43)*WACC!K$42)</f>
        <v>197534.31282638974</v>
      </c>
      <c r="BS48" s="84">
        <f>(BS44-BS45-BS37+BS46)*WACC!L$42*(1-WACC!L$43)/(1-(1-WACC!L$43)*WACC!L$42)</f>
        <v>151442.32323483392</v>
      </c>
      <c r="BT48" s="84">
        <f>(BT44-BT45-BT37+BT46)*WACC!M$42*(1-WACC!M$43)/(1-(1-WACC!M$43)*WACC!M$42)</f>
        <v>66726.2244050273</v>
      </c>
      <c r="BU48" s="84">
        <f>(BU44-BU45-BU37+BU46)*WACC!N$42*(1-WACC!N$43)/(1-(1-WACC!N$43)*WACC!N$42)</f>
        <v>108205.50678659181</v>
      </c>
      <c r="BV48" s="84">
        <f>(BV44-BV45-BV37+BV46)*WACC!O$42*(1-WACC!O$43)/(1-(1-WACC!O$43)*WACC!O$42)</f>
        <v>110302.32971809883</v>
      </c>
      <c r="BW48" s="84">
        <f>(BW44-BW45-BW37+BW46)*WACC!P$42*(1-WACC!P$43)/(1-(1-WACC!P$43)*WACC!P$42)</f>
        <v>127758.76825451464</v>
      </c>
      <c r="BX48" s="84">
        <f>(BX44-BX45-BX37+BX46)*WACC!Q$42*(1-WACC!Q$43)/(1-(1-WACC!Q$43)*WACC!Q$42)</f>
        <v>-33518.602463362346</v>
      </c>
      <c r="BY48" s="84">
        <f>(BY44-BY45-BY37+BY46)*WACC!R$12*(1-WACC!R$13)/(1-(1-WACC!R$13)*WACC!R$12)</f>
        <v>-55135.766282032011</v>
      </c>
      <c r="BZ48" s="84">
        <f>(BZ44-BZ45-BZ37+BZ46)*WACC!S$12*(1-WACC!S$13)/(1-(1-WACC!S$13)*WACC!S$12)</f>
        <v>7046.8881265737182</v>
      </c>
      <c r="CA48" s="84">
        <f>(CA44-CA45-CA37+CA46)*WACC!T$12*(1-WACC!T$13)/(1-(1-WACC!T$13)*WACC!T$12)</f>
        <v>-61113.835601554376</v>
      </c>
      <c r="CB48" s="84">
        <f>(CB44-CB45-CB37+CB46)*WACC!U$12*(1-WACC!U$13)/(1-(1-WACC!U$13)*WACC!U$12)</f>
        <v>-61203.691809005759</v>
      </c>
      <c r="CC48" s="148"/>
      <c r="CD48" s="84">
        <f>(CD44-CD45-CD37+CD46)*WACC!C$42*(1-WACC!C$43)/(1-(1-WACC!C$43)*WACC!C$42)</f>
        <v>402838.26678637648</v>
      </c>
      <c r="CE48" s="84">
        <f>(CE44-CE45-CE37+CE46)*WACC!D$42*(1-WACC!D$43)/(1-(1-WACC!D$43)*WACC!D$42)</f>
        <v>489005.51376943215</v>
      </c>
      <c r="CF48" s="84">
        <f>(CF44-CF45-CF37+CF46)*WACC!E$42*(1-WACC!E$43)/(1-(1-WACC!E$43)*WACC!E$42)</f>
        <v>492026.31145284331</v>
      </c>
      <c r="CG48" s="84">
        <f>(CG44-CG45-CG37+CG46)*WACC!F$42*(1-WACC!F$43)/(1-(1-WACC!F$43)*WACC!F$42)</f>
        <v>424108.8258859599</v>
      </c>
      <c r="CH48" s="84">
        <f>(CH44-CH45-CH37+CH46)*WACC!G$42*(1-WACC!G$43)/(1-(1-WACC!G$43)*WACC!G$42)</f>
        <v>567187.46279775596</v>
      </c>
      <c r="CI48" s="84">
        <f>(CI44-CI45-CI37+CI46)*WACC!H$42*(1-WACC!H$43)/(1-(1-WACC!H$43)*WACC!H$42)</f>
        <v>448933.07760964212</v>
      </c>
      <c r="CJ48" s="84">
        <f>(CJ44-CJ45-CJ37+CJ46)*WACC!I$42*(1-WACC!I$43)/(1-(1-WACC!I$43)*WACC!I$42)</f>
        <v>376535.97110032884</v>
      </c>
      <c r="CK48" s="84">
        <f>(CK44-CK45-CK37+CK46)*WACC!J$42*(1-WACC!J$43)/(1-(1-WACC!J$43)*WACC!J$42)</f>
        <v>236668.85030080602</v>
      </c>
      <c r="CL48" s="84">
        <f>(CL44-CL45-CL37+CL46)*WACC!K$42*(1-WACC!K$43)/(1-(1-WACC!K$43)*WACC!K$42)</f>
        <v>391555.03912464977</v>
      </c>
      <c r="CM48" s="84">
        <f>(CM44-CM45-CM37+CM46)*WACC!L$42*(1-WACC!L$43)/(1-(1-WACC!L$43)*WACC!L$42)</f>
        <v>300190.90835858556</v>
      </c>
      <c r="CN48" s="84">
        <f>(CN44-CN45-CN37+CN46)*WACC!M$42*(1-WACC!M$43)/(1-(1-WACC!M$43)*WACC!M$42)</f>
        <v>132265.57497770485</v>
      </c>
      <c r="CO48" s="84">
        <f>(CO44-CO45-CO37+CO46)*WACC!N$42*(1-WACC!N$43)/(1-(1-WACC!N$43)*WACC!N$42)</f>
        <v>214486.33832855205</v>
      </c>
      <c r="CP48" s="84">
        <f>(CP44-CP45-CP37+CP46)*WACC!O$42*(1-WACC!O$43)/(1-(1-WACC!O$43)*WACC!O$42)</f>
        <v>218642.68754001238</v>
      </c>
      <c r="CQ48" s="84">
        <f>(CQ44-CQ45-CQ37+CQ46)*WACC!P$42*(1-WACC!P$43)/(1-(1-WACC!P$43)*WACC!P$42)</f>
        <v>253245.06371475221</v>
      </c>
      <c r="CR48" s="84">
        <f>(CR44-CR45-CR37+CR46)*WACC!Q$42*(1-WACC!Q$43)/(1-(1-WACC!Q$43)*WACC!Q$42)</f>
        <v>-66441.002418926088</v>
      </c>
      <c r="CS48" s="84">
        <f>(CS44-CS45-CS37+CS46)*WACC!R$12*(1-WACC!R$13)/(1-(1-WACC!R$13)*WACC!R$12)</f>
        <v>-109290.82106522957</v>
      </c>
      <c r="CT48" s="84">
        <f>(CT44-CT45-CT37+CT46)*WACC!S$12*(1-WACC!S$13)/(1-(1-WACC!S$13)*WACC!S$12)</f>
        <v>13968.431757402846</v>
      </c>
      <c r="CU48" s="84">
        <f>(CU44-CU45-CU37+CU46)*WACC!T$12*(1-WACC!T$13)/(1-(1-WACC!T$13)*WACC!T$12)</f>
        <v>-121140.62643335554</v>
      </c>
      <c r="CV48" s="84">
        <f>(CV44-CV45-CV37+CV46)*WACC!U$12*(1-WACC!U$13)/(1-(1-WACC!U$13)*WACC!U$12)</f>
        <v>-121318.7405375474</v>
      </c>
      <c r="CW48" s="148"/>
      <c r="CX48" s="84">
        <f>(CX44-CX45-CX37+CX46)*WACC!C$42*(1-WACC!C$43)/(1-(1-WACC!C$43)*WACC!C$42)</f>
        <v>36852.502374556039</v>
      </c>
      <c r="CY48" s="84">
        <f>(CY44-CY45-CY37+CY46)*WACC!D$42*(1-WACC!D$43)/(1-(1-WACC!D$43)*WACC!D$42)</f>
        <v>44735.265597088001</v>
      </c>
      <c r="CZ48" s="84">
        <f>(CZ44-CZ45-CZ37+CZ46)*WACC!E$42*(1-WACC!E$43)/(1-(1-WACC!E$43)*WACC!E$42)</f>
        <v>45011.61460109154</v>
      </c>
      <c r="DA48" s="84">
        <f>(DA44-DA45-DA37+DA46)*WACC!F$42*(1-WACC!F$43)/(1-(1-WACC!F$43)*WACC!F$42)</f>
        <v>38798.378410561731</v>
      </c>
      <c r="DB48" s="84">
        <f>(DB44-DB45-DB37+DB46)*WACC!G$42*(1-WACC!G$43)/(1-(1-WACC!G$43)*WACC!G$42)</f>
        <v>51887.516760311337</v>
      </c>
      <c r="DC48" s="84">
        <f>(DC44-DC45-DC37+DC46)*WACC!H$42*(1-WACC!H$43)/(1-(1-WACC!H$43)*WACC!H$42)</f>
        <v>41069.353814392271</v>
      </c>
      <c r="DD48" s="84">
        <f>(DD44-DD45-DD37+DD46)*WACC!I$42*(1-WACC!I$43)/(1-(1-WACC!I$43)*WACC!I$42)</f>
        <v>34446.312361976641</v>
      </c>
      <c r="DE48" s="84">
        <f>(DE44-DE45-DE37+DE46)*WACC!J$42*(1-WACC!J$43)/(1-(1-WACC!J$43)*WACC!J$42)</f>
        <v>21650.970344183137</v>
      </c>
      <c r="DF48" s="84">
        <f>(DF44-DF45-DF37+DF46)*WACC!K$42*(1-WACC!K$43)/(1-(1-WACC!K$43)*WACC!K$42)</f>
        <v>35820.288683653496</v>
      </c>
      <c r="DG48" s="84">
        <f>(DG44-DG45-DG37+DG46)*WACC!L$42*(1-WACC!L$43)/(1-(1-WACC!L$43)*WACC!L$42)</f>
        <v>27462.103467373647</v>
      </c>
      <c r="DH48" s="84">
        <f>(DH44-DH45-DH37+DH46)*WACC!M$42*(1-WACC!M$43)/(1-(1-WACC!M$43)*WACC!M$42)</f>
        <v>12099.93614728341</v>
      </c>
      <c r="DI48" s="84">
        <f>(DI44-DI45-DI37+DI46)*WACC!N$42*(1-WACC!N$43)/(1-(1-WACC!N$43)*WACC!N$42)</f>
        <v>19621.666928456601</v>
      </c>
      <c r="DJ48" s="84">
        <f>(DJ44-DJ45-DJ37+DJ46)*WACC!O$42*(1-WACC!O$43)/(1-(1-WACC!O$43)*WACC!O$42)</f>
        <v>20001.898604518712</v>
      </c>
      <c r="DK48" s="84">
        <f>(DK44-DK45-DK37+DK46)*WACC!P$42*(1-WACC!P$43)/(1-(1-WACC!P$43)*WACC!P$42)</f>
        <v>23167.397769993669</v>
      </c>
      <c r="DL48" s="84">
        <f>(DL44-DL45-DL37+DL46)*WACC!Q$42*(1-WACC!Q$43)/(1-(1-WACC!Q$43)*WACC!Q$42)</f>
        <v>-6078.1644056423338</v>
      </c>
      <c r="DM48" s="84">
        <f>(DM44-DM45-DM37+DM46)*WACC!R$12*(1-WACC!R$13)/(1-(1-WACC!R$13)*WACC!R$12)</f>
        <v>-9998.1571502258412</v>
      </c>
      <c r="DN48" s="84">
        <f>(DN44-DN45-DN37+DN46)*WACC!S$12*(1-WACC!S$13)/(1-(1-WACC!S$13)*WACC!S$12)</f>
        <v>1277.8618532923431</v>
      </c>
      <c r="DO48" s="84">
        <f>(DO44-DO45-DO37+DO46)*WACC!T$12*(1-WACC!T$13)/(1-(1-WACC!T$13)*WACC!T$12)</f>
        <v>-11082.202406196</v>
      </c>
      <c r="DP48" s="84">
        <f>(DP44-DP45-DP37+DP46)*WACC!U$12*(1-WACC!U$13)/(1-(1-WACC!U$13)*WACC!U$12)</f>
        <v>-11098.496684232259</v>
      </c>
      <c r="DQ48" s="148"/>
      <c r="DR48" s="84">
        <f>(DR44-DR45-DR37+DR46)*WACC!C$42*(1-WACC!C$43)/(1-(1-WACC!C$43)*WACC!C$42)</f>
        <v>145375.18404946866</v>
      </c>
      <c r="DS48" s="84">
        <f>(DS44-DS45-DS37+DS46)*WACC!D$42*(1-WACC!D$43)/(1-(1-WACC!D$43)*WACC!D$42)</f>
        <v>90751.767053409203</v>
      </c>
      <c r="DT48" s="84">
        <f>(DT44-DT45-DT37+DT46)*WACC!E$42*(1-WACC!E$43)/(1-(1-WACC!E$43)*WACC!E$42)</f>
        <v>39386.384003344894</v>
      </c>
      <c r="DU48" s="84">
        <f>(DU44-DU45-DU37+DU46)*WACC!F$42*(1-WACC!F$43)/(1-(1-WACC!F$43)*WACC!F$42)</f>
        <v>5399.2004048042636</v>
      </c>
      <c r="DV48" s="84">
        <f>(DV44-DV45-DV37+DV46)*WACC!G$42*(1-WACC!G$43)/(1-(1-WACC!G$43)*WACC!G$42)</f>
        <v>-1098.5681243337008</v>
      </c>
      <c r="DW48" s="84">
        <f>(DW44-DW45-DW37+DW46)*WACC!H$42*(1-WACC!H$43)/(1-(1-WACC!H$43)*WACC!H$42)</f>
        <v>20745.198667467805</v>
      </c>
      <c r="DX48" s="84">
        <f>(DX44-DX45-DX37+DX46)*WACC!I$42*(1-WACC!I$43)/(1-(1-WACC!I$43)*WACC!I$42)</f>
        <v>29632.427929672391</v>
      </c>
      <c r="DY48" s="84">
        <f>(DY44-DY45-DY37+DY46)*WACC!J$42*(1-WACC!J$43)/(1-(1-WACC!J$43)*WACC!J$42)</f>
        <v>25710.62343718985</v>
      </c>
      <c r="DZ48" s="84">
        <f>(DZ44-DZ45-DZ37+DZ46)*WACC!K$42*(1-WACC!K$43)/(1-(1-WACC!K$43)*WACC!K$42)</f>
        <v>5804.201485104606</v>
      </c>
      <c r="EA48" s="84">
        <f>(EA44-EA45-EA37+EA46)*WACC!L$42*(1-WACC!L$43)/(1-(1-WACC!L$43)*WACC!L$42)</f>
        <v>21303.068887822999</v>
      </c>
      <c r="EB48" s="84">
        <f>(EB44-EB45-EB37+EB46)*WACC!M$42*(1-WACC!M$43)/(1-(1-WACC!M$43)*WACC!M$42)</f>
        <v>16787.449830284721</v>
      </c>
      <c r="EC48" s="84">
        <f>(EC44-EC45-EC37+EC46)*WACC!N$42*(1-WACC!N$43)/(1-(1-WACC!N$43)*WACC!N$42)</f>
        <v>65738.93987901893</v>
      </c>
      <c r="ED48" s="84">
        <f>(ED44-ED45-ED37+ED46)*WACC!O$42*(1-WACC!O$43)/(1-(1-WACC!O$43)*WACC!O$42)</f>
        <v>83360.594710128396</v>
      </c>
      <c r="EE48" s="84">
        <f>(EE44-EE45-EE37+EE46)*WACC!P$42*(1-WACC!P$43)/(1-(1-WACC!P$43)*WACC!P$42)</f>
        <v>74871.31969812687</v>
      </c>
      <c r="EF48" s="84">
        <f>(EF44-EF45-EF37+EF46)*WACC!Q$42*(1-WACC!Q$43)/(1-(1-WACC!Q$43)*WACC!Q$42)</f>
        <v>-19382.618994540222</v>
      </c>
      <c r="EG48" s="84">
        <f>(EG44-EG45-EG37+EG46)*WACC!R$12*(1-WACC!R$13)/(1-(1-WACC!R$13)*WACC!R$12)</f>
        <v>-31651.331427189147</v>
      </c>
      <c r="EH48" s="84">
        <f>(EH44-EH45-EH37+EH46)*WACC!S$12*(1-WACC!S$13)/(1-(1-WACC!S$13)*WACC!S$12)</f>
        <v>4286.9394409890438</v>
      </c>
      <c r="EI48" s="84">
        <f>(EI44-EI45-EI37+EI46)*WACC!T$12*(1-WACC!T$13)/(1-(1-WACC!T$13)*WACC!T$12)</f>
        <v>-41090.214871213597</v>
      </c>
      <c r="EJ48" s="84">
        <f>(EJ44-EJ45-EJ37+EJ46)*WACC!U$12*(1-WACC!U$13)/(1-(1-WACC!U$13)*WACC!U$12)</f>
        <v>-45174.180540161731</v>
      </c>
    </row>
    <row r="49" spans="1:140" s="39" customFormat="1" x14ac:dyDescent="0.25">
      <c r="A49" s="180" t="s">
        <v>277</v>
      </c>
      <c r="B49" s="177">
        <f>(B36-B35*(WACC!C$51-WACC!C$52))*WACC!C$42*(1-WACC!C$43)/(1-WACC!C$42*(1-WACC!C$43))</f>
        <v>46912.41010735662</v>
      </c>
      <c r="C49" s="177">
        <f>(C36-C35*(WACC!D$51-WACC!D$52))*WACC!D$42*(1-WACC!D$43)/(1-WACC!D$42*(1-WACC!D$43))</f>
        <v>227416.56052492067</v>
      </c>
      <c r="D49" s="177">
        <f>(D36-D35*(WACC!E$51-WACC!E$52))*WACC!E$42*(1-WACC!E$43)/(1-WACC!E$42*(1-WACC!E$43))</f>
        <v>-185127.99098747139</v>
      </c>
      <c r="E49" s="177">
        <f>(E36-E35*(WACC!F$51-WACC!F$52))*WACC!F$42*(1-WACC!F$43)/(1-WACC!F$42*(1-WACC!F$43))</f>
        <v>370522.29969146452</v>
      </c>
      <c r="F49" s="177">
        <f>(F36-F35*(WACC!G$51-WACC!G$52))*WACC!G$42*(1-WACC!G$43)/(1-WACC!G$42*(1-WACC!G$43))</f>
        <v>-242537.8929403465</v>
      </c>
      <c r="G49" s="177">
        <f>(G36-G35*(WACC!H$51-WACC!H$52))*WACC!H$42*(1-WACC!H$43)/(1-WACC!H$42*(1-WACC!H$43))</f>
        <v>-20298.712443622782</v>
      </c>
      <c r="H49" s="177">
        <f>(H36-H35*(WACC!I$51-WACC!I$52))*WACC!I$42*(1-WACC!I$43)/(1-WACC!I$42*(1-WACC!I$43))</f>
        <v>131329.16125542382</v>
      </c>
      <c r="I49" s="177">
        <f>(I36-I35*(WACC!J$51-WACC!J$52))*WACC!J$42*(1-WACC!J$43)/(1-WACC!J$42*(1-WACC!J$43))</f>
        <v>-160466.31723321346</v>
      </c>
      <c r="J49" s="177">
        <f>(J36-J35*(WACC!K$51-WACC!K$52))*WACC!K$42*(1-WACC!K$43)/(1-WACC!K$42*(1-WACC!K$43))</f>
        <v>-81992.66690739918</v>
      </c>
      <c r="K49" s="177">
        <f>(K36-K35*(WACC!L$51-WACC!L$52))*WACC!L$42*(1-WACC!L$43)/(1-WACC!L$42*(1-WACC!L$43))</f>
        <v>-98799.361447365067</v>
      </c>
      <c r="L49" s="177">
        <f>(L36-L35*(WACC!M$51-WACC!M$52))*WACC!M$42*(1-WACC!M$43)/(1-WACC!M$42*(1-WACC!M$43))</f>
        <v>-312090.95983360714</v>
      </c>
      <c r="M49" s="177">
        <f>(M36-M35*(WACC!N$51-WACC!N$52))*WACC!N$42*(1-WACC!N$43)/(1-WACC!N$42*(1-WACC!N$43))</f>
        <v>-402369.34908452327</v>
      </c>
      <c r="N49" s="177">
        <f>(N36-N35*(WACC!O$51-WACC!O$52))*WACC!O$42*(1-WACC!O$43)/(1-WACC!O$42*(1-WACC!O$43))</f>
        <v>-151949.5315608299</v>
      </c>
      <c r="O49" s="177">
        <f>(O36-O35*(WACC!P$51-WACC!P$52))*WACC!P$42*(1-WACC!P$43)/(1-WACC!P$42*(1-WACC!P$43))</f>
        <v>-104865.8014612996</v>
      </c>
      <c r="P49" s="177">
        <f>(P36-P35*(WACC!Q$51-WACC!Q$52))*WACC!Q$42*(1-WACC!Q$43)/(1-WACC!Q$42*(1-WACC!Q$43))</f>
        <v>-123942.68285270817</v>
      </c>
      <c r="Q49" s="179">
        <f>(Q36-Q35*(WACC!R$21-WACC!R$22))*WACC!R$12*(1-WACC!R$13)/(1-WACC!R$12*(1-WACC!R$13))</f>
        <v>-28925.093580345569</v>
      </c>
      <c r="R49" s="179">
        <f>(R36-R35*(WACC!S$21-WACC!S$22))*WACC!S$12*(1-WACC!S$13)/(1-WACC!S$12*(1-WACC!S$13))</f>
        <v>-212284.67469413573</v>
      </c>
      <c r="S49" s="179">
        <f>(S36-S35*(WACC!T$21-WACC!T$22))*WACC!T$12*(1-WACC!T$13)/(1-WACC!T$12*(1-WACC!T$13))</f>
        <v>178548.69645243257</v>
      </c>
      <c r="T49" s="179">
        <f>(T36-T35*(WACC!U$21-WACC!U$22))*WACC!U$12*(1-WACC!U$13)/(1-WACC!U$12*(1-WACC!U$13))</f>
        <v>997325.50980344426</v>
      </c>
      <c r="U49" s="183"/>
      <c r="V49" s="177">
        <f>(V36-V35*(WACC!C$51-WACC!C$52))*WACC!C$42*(1-WACC!C$43)/(1-WACC!C$42*(1-WACC!C$43))</f>
        <v>3804.6289251084809</v>
      </c>
      <c r="W49" s="177">
        <f>(W36-W35*(WACC!D$51-WACC!D$52))*WACC!D$42*(1-WACC!D$43)/(1-WACC!D$42*(1-WACC!D$43))</f>
        <v>18443.6404405945</v>
      </c>
      <c r="X49" s="177">
        <f>(X36-X35*(WACC!E$51-WACC!E$52))*WACC!E$42*(1-WACC!E$43)/(1-WACC!E$42*(1-WACC!E$43))</f>
        <v>-15014.008185601815</v>
      </c>
      <c r="Y49" s="177">
        <f>(Y36-Y35*(WACC!F$51-WACC!F$52))*WACC!F$42*(1-WACC!F$43)/(1-WACC!F$42*(1-WACC!F$43))</f>
        <v>30049.61492231669</v>
      </c>
      <c r="Z49" s="177">
        <f>(Z36-Z35*(WACC!G$51-WACC!G$52))*WACC!G$42*(1-WACC!G$43)/(1-WACC!G$42*(1-WACC!G$43))</f>
        <v>-19669.9909640968</v>
      </c>
      <c r="AA49" s="177">
        <f>(AA36-AA35*(WACC!H$51-WACC!H$52))*WACC!H$42*(1-WACC!H$43)/(1-WACC!H$42*(1-WACC!H$43))</f>
        <v>-1646.2396267583692</v>
      </c>
      <c r="AB49" s="177">
        <f>(AB36-AB35*(WACC!I$51-WACC!I$52))*WACC!I$42*(1-WACC!I$43)/(1-WACC!I$42*(1-WACC!I$43))</f>
        <v>10650.88586323287</v>
      </c>
      <c r="AC49" s="177">
        <f>(AC36-AC35*(WACC!J$51-WACC!J$52))*WACC!J$42*(1-WACC!J$43)/(1-WACC!J$42*(1-WACC!J$43))</f>
        <v>-13013.929377194485</v>
      </c>
      <c r="AD49" s="177">
        <f>(AD36-AD35*(WACC!K$51-WACC!K$52))*WACC!K$42*(1-WACC!K$43)/(1-WACC!K$42*(1-WACC!K$43))</f>
        <v>-6649.6620286357884</v>
      </c>
      <c r="AE49" s="177">
        <f>(AE36-AE35*(WACC!L$51-WACC!L$52))*WACC!L$42*(1-WACC!L$43)/(1-WACC!L$42*(1-WACC!L$43))</f>
        <v>-8012.6965867811923</v>
      </c>
      <c r="AF49" s="177">
        <f>(AF36-AF35*(WACC!M$51-WACC!M$52))*WACC!M$42*(1-WACC!M$43)/(1-WACC!M$42*(1-WACC!M$43))</f>
        <v>-25310.784563831265</v>
      </c>
      <c r="AG49" s="177">
        <f>(AG36-AG35*(WACC!N$51-WACC!N$52))*WACC!N$42*(1-WACC!N$43)/(1-WACC!N$42*(1-WACC!N$43))</f>
        <v>-32632.439033354203</v>
      </c>
      <c r="AH49" s="177">
        <f>(AH36-AH35*(WACC!O$51-WACC!O$52))*WACC!O$42*(1-WACC!O$43)/(1-WACC!O$42*(1-WACC!O$43))</f>
        <v>-12323.212134170299</v>
      </c>
      <c r="AI49" s="177">
        <f>(AI36-AI35*(WACC!P$51-WACC!P$52))*WACC!P$42*(1-WACC!P$43)/(1-WACC!P$42*(1-WACC!P$43))</f>
        <v>-8504.7235737782757</v>
      </c>
      <c r="AJ49" s="177">
        <f>(AJ36-AJ35*(WACC!Q$51-WACC!Q$52))*WACC!Q$42*(1-WACC!Q$43)/(1-WACC!Q$42*(1-WACC!Q$43))</f>
        <v>-10051.857972293561</v>
      </c>
      <c r="AK49" s="179">
        <f>(AK36-AK35*(WACC!R$21-WACC!R$22))*WACC!R$12*(1-WACC!R$13)/(1-WACC!R$12*(1-WACC!R$13))</f>
        <v>-2345.7969033739073</v>
      </c>
      <c r="AL49" s="179">
        <f>(AL36-AL35*(WACC!S$21-WACC!S$22))*WACC!S$12*(1-WACC!S$13)/(1-WACC!S$12*(1-WACC!S$13))</f>
        <v>-17216.474803286212</v>
      </c>
      <c r="AM49" s="179">
        <f>(AM36-AM35*(WACC!T$21-WACC!T$22))*WACC!T$12*(1-WACC!T$13)/(1-WACC!T$12*(1-WACC!T$13))</f>
        <v>14480.42297281319</v>
      </c>
      <c r="AN49" s="179">
        <f>(AN36-AN35*(WACC!U$21-WACC!U$22))*WACC!U$12*(1-WACC!U$13)/(1-WACC!U$12*(1-WACC!U$13))</f>
        <v>80883.813329890632</v>
      </c>
      <c r="AO49" s="183"/>
      <c r="AP49" s="177">
        <f>(AP36-AP35*(WACC!C$51-WACC!C$52))*WACC!C$42*(1-WACC!C$43)/(1-WACC!C$42*(1-WACC!C$43))</f>
        <v>237142.98687902515</v>
      </c>
      <c r="AQ49" s="177">
        <f>(AQ36-AQ35*(WACC!D$51-WACC!D$52))*WACC!D$42*(1-WACC!D$43)/(1-WACC!D$42*(1-WACC!D$43))</f>
        <v>1149594.3675717392</v>
      </c>
      <c r="AR49" s="177">
        <f>(AR36-AR35*(WACC!E$51-WACC!E$52))*WACC!E$42*(1-WACC!E$43)/(1-WACC!E$42*(1-WACC!E$43))</f>
        <v>-935824.96906924411</v>
      </c>
      <c r="AS49" s="177">
        <f>(AS36-AS35*(WACC!F$51-WACC!F$52))*WACC!F$42*(1-WACC!F$43)/(1-WACC!F$42*(1-WACC!F$43))</f>
        <v>1872996.1784746735</v>
      </c>
      <c r="AT49" s="177">
        <f>(AT36-AT35*(WACC!G$51-WACC!G$52))*WACC!G$42*(1-WACC!G$43)/(1-WACC!G$42*(1-WACC!G$43))</f>
        <v>-1226032.9459005392</v>
      </c>
      <c r="AU49" s="177">
        <f>(AU36-AU35*(WACC!H$51-WACC!H$52))*WACC!H$42*(1-WACC!H$43)/(1-WACC!H$42*(1-WACC!H$43))</f>
        <v>-102610.31756123186</v>
      </c>
      <c r="AV49" s="177">
        <f>(AV36-AV35*(WACC!I$51-WACC!I$52))*WACC!I$42*(1-WACC!I$43)/(1-WACC!I$42*(1-WACC!I$43))</f>
        <v>663871.02033675415</v>
      </c>
      <c r="AW49" s="177">
        <f>(AW36-AW35*(WACC!J$51-WACC!J$52))*WACC!J$42*(1-WACC!J$43)/(1-WACC!J$42*(1-WACC!J$43))</f>
        <v>-811159.81197889475</v>
      </c>
      <c r="AX49" s="177">
        <f>(AX36-AX35*(WACC!K$51-WACC!K$52))*WACC!K$42*(1-WACC!K$43)/(1-WACC!K$42*(1-WACC!K$43))</f>
        <v>-414474.24867109751</v>
      </c>
      <c r="AY49" s="177">
        <f>(AY36-AY35*(WACC!L$51-WACC!L$52))*WACC!L$42*(1-WACC!L$43)/(1-WACC!L$42*(1-WACC!L$43))</f>
        <v>-499432.35961976845</v>
      </c>
      <c r="AZ49" s="177">
        <f>(AZ36-AZ35*(WACC!M$51-WACC!M$52))*WACC!M$42*(1-WACC!M$43)/(1-WACC!M$42*(1-WACC!M$43))</f>
        <v>-1577624.7707477915</v>
      </c>
      <c r="BA49" s="177">
        <f>(BA36-BA35*(WACC!N$51-WACC!N$52))*WACC!N$42*(1-WACC!N$43)/(1-WACC!N$42*(1-WACC!N$43))</f>
        <v>-2033983.9204174709</v>
      </c>
      <c r="BB49" s="177">
        <f>(BB36-BB35*(WACC!O$51-WACC!O$52))*WACC!O$42*(1-WACC!O$43)/(1-WACC!O$42*(1-WACC!O$43))</f>
        <v>-768107.32114932511</v>
      </c>
      <c r="BC49" s="177">
        <f>(BC36-BC35*(WACC!P$51-WACC!P$52))*WACC!P$42*(1-WACC!P$43)/(1-WACC!P$42*(1-WACC!P$43))</f>
        <v>-530098.24277675175</v>
      </c>
      <c r="BD49" s="177">
        <f>(BD36-BD35*(WACC!Q$51-WACC!Q$52))*WACC!Q$42*(1-WACC!Q$43)/(1-WACC!Q$42*(1-WACC!Q$43))</f>
        <v>-626532.4950160404</v>
      </c>
      <c r="BE49" s="179">
        <f>(BE36-BE35*(WACC!R$21-WACC!R$22))*WACC!R$12*(1-WACC!R$13)/(1-WACC!R$12*(1-WACC!R$13))</f>
        <v>-146216.94977439215</v>
      </c>
      <c r="BF49" s="179">
        <f>(BF36-BF35*(WACC!S$21-WACC!S$22))*WACC!S$12*(1-WACC!S$13)/(1-WACC!S$12*(1-WACC!S$13))</f>
        <v>-1073102.1964028464</v>
      </c>
      <c r="BG49" s="179">
        <f>(BG36-BG35*(WACC!T$21-WACC!T$22))*WACC!T$12*(1-WACC!T$13)/(1-WACC!T$12*(1-WACC!T$13))</f>
        <v>902566.56822363264</v>
      </c>
      <c r="BH49" s="179">
        <f>(BH36-BH35*(WACC!U$21-WACC!U$22))*WACC!U$12*(1-WACC!U$13)/(1-WACC!U$12*(1-WACC!U$13))</f>
        <v>5041496.4036046062</v>
      </c>
      <c r="BI49" s="183"/>
      <c r="BJ49" s="177">
        <f>(BJ36-BJ35*(WACC!C$51-WACC!C$52))*WACC!C$42*(1-WACC!C$43)/(1-WACC!C$42*(1-WACC!C$43))</f>
        <v>46619.816071268629</v>
      </c>
      <c r="BK49" s="177">
        <f>(BK36-BK35*(WACC!D$51-WACC!D$52))*WACC!D$42*(1-WACC!D$43)/(1-WACC!D$42*(1-WACC!D$43))</f>
        <v>225998.1569689048</v>
      </c>
      <c r="BL49" s="177">
        <f>(BL36-BL35*(WACC!E$51-WACC!E$52))*WACC!E$42*(1-WACC!E$43)/(1-WACC!E$42*(1-WACC!E$43))</f>
        <v>-183973.3424424032</v>
      </c>
      <c r="BM49" s="177">
        <f>(BM36-BM35*(WACC!F$51-WACC!F$52))*WACC!F$42*(1-WACC!F$43)/(1-WACC!F$42*(1-WACC!F$43))</f>
        <v>368211.34157015482</v>
      </c>
      <c r="BN49" s="177">
        <f>(BN36-BN35*(WACC!G$51-WACC!G$52))*WACC!G$42*(1-WACC!G$43)/(1-WACC!G$42*(1-WACC!G$43))</f>
        <v>-241025.17720398484</v>
      </c>
      <c r="BO49" s="177">
        <f>(BO36-BO35*(WACC!H$51-WACC!H$52))*WACC!H$42*(1-WACC!H$43)/(1-WACC!H$42*(1-WACC!H$43))</f>
        <v>-20172.10879679014</v>
      </c>
      <c r="BP49" s="177">
        <f>(BP36-BP35*(WACC!I$51-WACC!I$52))*WACC!I$42*(1-WACC!I$43)/(1-WACC!I$42*(1-WACC!I$43))</f>
        <v>130510.05754150018</v>
      </c>
      <c r="BQ49" s="177">
        <f>(BQ36-BQ35*(WACC!J$51-WACC!J$52))*WACC!J$42*(1-WACC!J$43)/(1-WACC!J$42*(1-WACC!J$43))</f>
        <v>-159465.48424876027</v>
      </c>
      <c r="BR49" s="177">
        <f>(BR36-BR35*(WACC!K$51-WACC!K$52))*WACC!K$42*(1-WACC!K$43)/(1-WACC!K$42*(1-WACC!K$43))</f>
        <v>-81481.276311920592</v>
      </c>
      <c r="BS49" s="177">
        <f>(BS36-BS35*(WACC!L$51-WACC!L$52))*WACC!L$42*(1-WACC!L$43)/(1-WACC!L$42*(1-WACC!L$43))</f>
        <v>-98183.147020036951</v>
      </c>
      <c r="BT49" s="177">
        <f>(BT36-BT35*(WACC!M$51-WACC!M$52))*WACC!M$42*(1-WACC!M$43)/(1-WACC!M$42*(1-WACC!M$43))</f>
        <v>-310144.40964901476</v>
      </c>
      <c r="BU49" s="177">
        <f>(BU36-BU35*(WACC!N$51-WACC!N$52))*WACC!N$42*(1-WACC!N$43)/(1-WACC!N$42*(1-WACC!N$43))</f>
        <v>-399859.83764435217</v>
      </c>
      <c r="BV49" s="177">
        <f>(BV36-BV35*(WACC!O$51-WACC!O$52))*WACC!O$42*(1-WACC!O$43)/(1-WACC!O$42*(1-WACC!O$43))</f>
        <v>-151001.81748887399</v>
      </c>
      <c r="BW49" s="177">
        <f>(BW36-BW35*(WACC!P$51-WACC!P$52))*WACC!P$42*(1-WACC!P$43)/(1-WACC!P$42*(1-WACC!P$43))</f>
        <v>-104211.66326510621</v>
      </c>
      <c r="BX49" s="177">
        <f>(BX36-BX35*(WACC!Q$51-WACC!Q$52))*WACC!Q$42*(1-WACC!Q$43)/(1-WACC!Q$42*(1-WACC!Q$43))</f>
        <v>-123169.66100257816</v>
      </c>
      <c r="BY49" s="179">
        <f>(BY36-BY35*(WACC!R$21-WACC!R$22))*WACC!R$12*(1-WACC!R$13)/(1-WACC!R$12*(1-WACC!R$13))</f>
        <v>-28744.724238573224</v>
      </c>
      <c r="BZ49" s="179">
        <f>(BZ36-BZ35*(WACC!S$21-WACC!S$22))*WACC!S$12*(1-WACC!S$13)/(1-WACC!S$12*(1-WACC!S$13))</f>
        <v>-210960.62488612338</v>
      </c>
      <c r="CA49" s="179">
        <f>(CA36-CA35*(WACC!T$21-WACC!T$22))*WACC!T$12*(1-WACC!T$13)/(1-WACC!T$12*(1-WACC!T$13))</f>
        <v>177435.11832761203</v>
      </c>
      <c r="CB49" s="179">
        <f>(CB36-CB35*(WACC!U$21-WACC!U$22))*WACC!U$12*(1-WACC!U$13)/(1-WACC!U$12*(1-WACC!U$13))</f>
        <v>991105.17996367649</v>
      </c>
      <c r="CC49" s="183"/>
      <c r="CD49" s="177">
        <f>(CD36-CD35*(WACC!C$51-WACC!C$52))*WACC!C$42*(1-WACC!C$43)/(1-WACC!C$42*(1-WACC!C$43))</f>
        <v>92410.395159108812</v>
      </c>
      <c r="CE49" s="177">
        <f>(CE36-CE35*(WACC!D$51-WACC!D$52))*WACC!D$42*(1-WACC!D$43)/(1-WACC!D$42*(1-WACC!D$43))</f>
        <v>447976.43471609091</v>
      </c>
      <c r="CF49" s="177">
        <f>(CF36-CF35*(WACC!E$51-WACC!E$52))*WACC!E$42*(1-WACC!E$43)/(1-WACC!E$42*(1-WACC!E$43))</f>
        <v>-364674.31033735885</v>
      </c>
      <c r="CG49" s="177">
        <f>(CG36-CG35*(WACC!F$51-WACC!F$52))*WACC!F$42*(1-WACC!F$43)/(1-WACC!F$42*(1-WACC!F$43))</f>
        <v>729873.22653839528</v>
      </c>
      <c r="CH49" s="177">
        <f>(CH36-CH35*(WACC!G$51-WACC!G$52))*WACC!G$42*(1-WACC!G$43)/(1-WACC!G$42*(1-WACC!G$43))</f>
        <v>-477763.18625249073</v>
      </c>
      <c r="CI49" s="177">
        <f>(CI36-CI35*(WACC!H$51-WACC!H$52))*WACC!H$42*(1-WACC!H$43)/(1-WACC!H$42*(1-WACC!H$43))</f>
        <v>-39985.411831188212</v>
      </c>
      <c r="CJ49" s="177">
        <f>(CJ36-CJ35*(WACC!I$51-WACC!I$52))*WACC!I$42*(1-WACC!I$43)/(1-WACC!I$42*(1-WACC!I$43))</f>
        <v>258698.70381322881</v>
      </c>
      <c r="CK49" s="177">
        <f>(CK36-CK35*(WACC!J$51-WACC!J$52))*WACC!J$42*(1-WACC!J$43)/(1-WACC!J$42*(1-WACC!J$43))</f>
        <v>-316094.52064630645</v>
      </c>
      <c r="CL49" s="177">
        <f>(CL36-CL35*(WACC!K$51-WACC!K$52))*WACC!K$42*(1-WACC!K$43)/(1-WACC!K$42*(1-WACC!K$43))</f>
        <v>-161513.2271337659</v>
      </c>
      <c r="CM49" s="177">
        <f>(CM36-CM35*(WACC!L$51-WACC!L$52))*WACC!L$42*(1-WACC!L$43)/(1-WACC!L$42*(1-WACC!L$43))</f>
        <v>-194619.88868030041</v>
      </c>
      <c r="CN49" s="177">
        <f>(CN36-CN35*(WACC!M$51-WACC!M$52))*WACC!M$42*(1-WACC!M$43)/(1-WACC!M$42*(1-WACC!M$43))</f>
        <v>-614772.17467532249</v>
      </c>
      <c r="CO49" s="177">
        <f>(CO36-CO35*(WACC!N$51-WACC!N$52))*WACC!N$42*(1-WACC!N$43)/(1-WACC!N$42*(1-WACC!N$43))</f>
        <v>-792607.28005401464</v>
      </c>
      <c r="CP49" s="177">
        <f>(CP36-CP35*(WACC!O$51-WACC!O$52))*WACC!O$42*(1-WACC!O$43)/(1-WACC!O$42*(1-WACC!O$43))</f>
        <v>-299317.73230512976</v>
      </c>
      <c r="CQ49" s="177">
        <f>(CQ36-CQ35*(WACC!P$51-WACC!P$52))*WACC!P$42*(1-WACC!P$43)/(1-WACC!P$42*(1-WACC!P$43))</f>
        <v>-206569.8436652364</v>
      </c>
      <c r="CR49" s="177">
        <f>(CR36-CR35*(WACC!Q$51-WACC!Q$52))*WACC!Q$42*(1-WACC!Q$43)/(1-WACC!Q$42*(1-WACC!Q$43))</f>
        <v>-244148.56794440828</v>
      </c>
      <c r="CS49" s="179">
        <f>(CS36-CS35*(WACC!R$21-WACC!R$22))*WACC!R$12*(1-WACC!R$13)/(1-WACC!R$12*(1-WACC!R$13))</f>
        <v>-56978.10812038571</v>
      </c>
      <c r="CT49" s="179">
        <f>(CT36-CT35*(WACC!S$21-WACC!S$22))*WACC!S$12*(1-WACC!S$13)/(1-WACC!S$12*(1-WACC!S$13))</f>
        <v>-418168.81896369765</v>
      </c>
      <c r="CU49" s="179">
        <f>(CU36-CU35*(WACC!T$21-WACC!T$22))*WACC!T$12*(1-WACC!T$13)/(1-WACC!T$12*(1-WACC!T$13))</f>
        <v>351714.0595160012</v>
      </c>
      <c r="CV49" s="179">
        <f>(CV36-CV35*(WACC!U$21-WACC!U$22))*WACC!U$12*(1-WACC!U$13)/(1-WACC!U$12*(1-WACC!U$13))</f>
        <v>1964581.2910578656</v>
      </c>
      <c r="CW49" s="183"/>
      <c r="CX49" s="177">
        <f>(CX36-CX35*(WACC!C$51-WACC!C$52))*WACC!C$42*(1-WACC!C$43)/(1-WACC!C$42*(1-WACC!C$43))</f>
        <v>8453.8997106762545</v>
      </c>
      <c r="CY49" s="177">
        <f>(CY36-CY35*(WACC!D$51-WACC!D$52))*WACC!D$42*(1-WACC!D$43)/(1-WACC!D$42*(1-WACC!D$43))</f>
        <v>40981.838085592091</v>
      </c>
      <c r="CZ49" s="177">
        <f>(CZ36-CZ35*(WACC!E$51-WACC!E$52))*WACC!E$42*(1-WACC!E$43)/(1-WACC!E$42*(1-WACC!E$43))</f>
        <v>-33361.182379363774</v>
      </c>
      <c r="DA49" s="177">
        <f>(DA36-DA35*(WACC!F$51-WACC!F$52))*WACC!F$42*(1-WACC!F$43)/(1-WACC!F$42*(1-WACC!F$43))</f>
        <v>66770.356820135465</v>
      </c>
      <c r="DB49" s="177">
        <f>(DB36-DB35*(WACC!G$51-WACC!G$52))*WACC!G$42*(1-WACC!G$43)/(1-WACC!G$42*(1-WACC!G$43))</f>
        <v>-43706.793538515507</v>
      </c>
      <c r="DC49" s="177">
        <f>(DC36-DC35*(WACC!H$51-WACC!H$52))*WACC!H$42*(1-WACC!H$43)/(1-WACC!H$42*(1-WACC!H$43))</f>
        <v>-3657.9506118217892</v>
      </c>
      <c r="DD49" s="177">
        <f>(DD36-DD35*(WACC!I$51-WACC!I$52))*WACC!I$42*(1-WACC!I$43)/(1-WACC!I$42*(1-WACC!I$43))</f>
        <v>23666.308249775284</v>
      </c>
      <c r="DE49" s="177">
        <f>(DE36-DE35*(WACC!J$51-WACC!J$52))*WACC!J$42*(1-WACC!J$43)/(1-WACC!J$42*(1-WACC!J$43))</f>
        <v>-28916.999781650757</v>
      </c>
      <c r="DF49" s="177">
        <f>(DF36-DF35*(WACC!K$51-WACC!K$52))*WACC!K$42*(1-WACC!K$43)/(1-WACC!K$42*(1-WACC!K$43))</f>
        <v>-14775.573914445646</v>
      </c>
      <c r="DG49" s="177">
        <f>(DG36-DG35*(WACC!L$51-WACC!L$52))*WACC!L$42*(1-WACC!L$43)/(1-WACC!L$42*(1-WACC!L$43))</f>
        <v>-17804.241803894791</v>
      </c>
      <c r="DH49" s="177">
        <f>(DH36-DH35*(WACC!M$51-WACC!M$52))*WACC!M$42*(1-WACC!M$43)/(1-WACC!M$42*(1-WACC!M$43))</f>
        <v>-56240.589855448816</v>
      </c>
      <c r="DI49" s="177">
        <f>(DI36-DI35*(WACC!N$51-WACC!N$52))*WACC!N$42*(1-WACC!N$43)/(1-WACC!N$42*(1-WACC!N$43))</f>
        <v>-72509.401649939478</v>
      </c>
      <c r="DJ49" s="177">
        <f>(DJ36-DJ35*(WACC!O$51-WACC!O$52))*WACC!O$42*(1-WACC!O$43)/(1-WACC!O$42*(1-WACC!O$43))</f>
        <v>-27382.223478231124</v>
      </c>
      <c r="DK49" s="177">
        <f>(DK36-DK35*(WACC!P$51-WACC!P$52))*WACC!P$42*(1-WACC!P$43)/(1-WACC!P$42*(1-WACC!P$43))</f>
        <v>-18897.380082012638</v>
      </c>
      <c r="DL49" s="177">
        <f>(DL36-DL35*(WACC!Q$51-WACC!Q$52))*WACC!Q$42*(1-WACC!Q$43)/(1-WACC!Q$42*(1-WACC!Q$43))</f>
        <v>-22335.201195086964</v>
      </c>
      <c r="DM49" s="179">
        <f>(DM36-DM35*(WACC!R$21-WACC!R$22))*WACC!R$12*(1-WACC!R$13)/(1-WACC!R$12*(1-WACC!R$13))</f>
        <v>-5212.4897753292717</v>
      </c>
      <c r="DN49" s="179">
        <f>(DN36-DN35*(WACC!S$21-WACC!S$22))*WACC!S$12*(1-WACC!S$13)/(1-WACC!S$12*(1-WACC!S$13))</f>
        <v>-38254.998357195152</v>
      </c>
      <c r="DO49" s="179">
        <f>(DO36-DO35*(WACC!T$21-WACC!T$22))*WACC!T$12*(1-WACC!T$13)/(1-WACC!T$12*(1-WACC!T$13))</f>
        <v>32175.591766685324</v>
      </c>
      <c r="DP49" s="179">
        <f>(DP36-DP35*(WACC!U$21-WACC!U$22))*WACC!U$12*(1-WACC!U$13)/(1-WACC!U$12*(1-WACC!U$13))</f>
        <v>179724.03211426528</v>
      </c>
      <c r="DQ49" s="183"/>
      <c r="DR49" s="177">
        <f>(DR36-DR35*(WACC!C$51-WACC!C$52))*WACC!C$42*(1-WACC!C$43)/(1-WACC!C$42*(1-WACC!C$43))</f>
        <v>33348.81343698968</v>
      </c>
      <c r="DS49" s="177">
        <f>(DS36-DS35*(WACC!D$51-WACC!D$52))*WACC!D$42*(1-WACC!D$43)/(1-WACC!D$42*(1-WACC!D$43))</f>
        <v>83137.412368605132</v>
      </c>
      <c r="DT49" s="177">
        <f>(DT36-DT35*(WACC!E$51-WACC!E$52))*WACC!E$42*(1-WACC!E$43)/(1-WACC!E$42*(1-WACC!E$43))</f>
        <v>-29191.939716985671</v>
      </c>
      <c r="DU49" s="177">
        <f>(DU36-DU35*(WACC!F$51-WACC!F$52))*WACC!F$42*(1-WACC!F$43)/(1-WACC!F$42*(1-WACC!F$43))</f>
        <v>9291.7939445134634</v>
      </c>
      <c r="DV49" s="177">
        <f>(DV36-DV35*(WACC!G$51-WACC!G$52))*WACC!G$42*(1-WACC!G$43)/(1-WACC!G$42*(1-WACC!G$43))</f>
        <v>1080.1975045277436</v>
      </c>
      <c r="DW49" s="177">
        <f>(DW36-DW35*(WACC!H$51-WACC!H$52))*WACC!H$42*(1-WACC!H$43)/(1-WACC!H$42*(1-WACC!H$43))</f>
        <v>-19650.523828186437</v>
      </c>
      <c r="DX49" s="177">
        <f>(DX36-DX35*(WACC!I$51-WACC!I$52))*WACC!I$42*(1-WACC!I$43)/(1-WACC!I$42*(1-WACC!I$43))</f>
        <v>-20997.022785301939</v>
      </c>
      <c r="DY49" s="177">
        <f>(DY36-DY35*(WACC!J$51-WACC!J$52))*WACC!J$42*(1-WACC!J$43)/(1-WACC!J$42*(1-WACC!J$43))</f>
        <v>-69326.785011562199</v>
      </c>
      <c r="DZ49" s="177">
        <f>(DZ36-DZ35*(WACC!K$51-WACC!K$52))*WACC!K$42*(1-WACC!K$43)/(1-WACC!K$42*(1-WACC!K$43))</f>
        <v>-2394.1852846271136</v>
      </c>
      <c r="EA49" s="177">
        <f>(EA36-EA35*(WACC!L$51-WACC!L$52))*WACC!L$42*(1-WACC!L$43)/(1-WACC!L$42*(1-WACC!L$43))</f>
        <v>-13811.214064299224</v>
      </c>
      <c r="EB49" s="177">
        <f>(EB36-EB35*(WACC!M$51-WACC!M$52))*WACC!M$42*(1-WACC!M$43)/(1-WACC!M$42*(1-WACC!M$43))</f>
        <v>-78028.310658469272</v>
      </c>
      <c r="EC49" s="177">
        <f>(EC36-EC35*(WACC!N$51-WACC!N$52))*WACC!N$42*(1-WACC!N$43)/(1-WACC!N$42*(1-WACC!N$43))</f>
        <v>-242929.98210137052</v>
      </c>
      <c r="ED49" s="177">
        <f>(ED36-ED35*(WACC!O$51-WACC!O$52))*WACC!O$42*(1-WACC!O$43)/(1-WACC!O$42*(1-WACC!O$43))</f>
        <v>-114119.0883307109</v>
      </c>
      <c r="EE49" s="177">
        <f>(EE36-EE35*(WACC!P$51-WACC!P$52))*WACC!P$42*(1-WACC!P$43)/(1-WACC!P$42*(1-WACC!P$43))</f>
        <v>-61071.958501633788</v>
      </c>
      <c r="EF49" s="177">
        <f>(EF36-EF35*(WACC!Q$51-WACC!Q$52))*WACC!Q$42*(1-WACC!Q$43)/(1-WACC!Q$42*(1-WACC!Q$43))</f>
        <v>-71224.629044602028</v>
      </c>
      <c r="EG49" s="179">
        <f>(EG36-EG35*(WACC!R$21-WACC!R$22))*WACC!R$12*(1-WACC!R$13)/(1-WACC!R$12*(1-WACC!R$13))</f>
        <v>-16501.221711955855</v>
      </c>
      <c r="EH49" s="179">
        <f>(EH36-EH35*(WACC!S$21-WACC!S$22))*WACC!S$12*(1-WACC!S$13)/(1-WACC!S$12*(1-WACC!S$13))</f>
        <v>-128336.83159682946</v>
      </c>
      <c r="EI49" s="179">
        <f>(EI36-EI35*(WACC!T$21-WACC!T$22))*WACC!T$12*(1-WACC!T$13)/(1-WACC!T$12*(1-WACC!T$13))</f>
        <v>119299.38775574599</v>
      </c>
      <c r="EJ49" s="179">
        <f>(EJ36-EJ35*(WACC!U$21-WACC!U$22))*WACC!U$12*(1-WACC!U$13)/(1-WACC!U$12*(1-WACC!U$13))</f>
        <v>732758.5324295786</v>
      </c>
    </row>
    <row r="50" spans="1:140" s="147" customFormat="1" x14ac:dyDescent="0.25">
      <c r="A50" s="85" t="s">
        <v>58</v>
      </c>
      <c r="B50" s="181">
        <f>B44-B37+B48</f>
        <v>7772854.2853515912</v>
      </c>
      <c r="C50" s="181">
        <f t="shared" ref="C50:T50" si="265">C44-C37+C48</f>
        <v>8367001.9092169376</v>
      </c>
      <c r="D50" s="181">
        <f t="shared" si="265"/>
        <v>9102915.2527788486</v>
      </c>
      <c r="E50" s="181">
        <f t="shared" si="265"/>
        <v>9816863.1131897774</v>
      </c>
      <c r="F50" s="181">
        <f t="shared" si="265"/>
        <v>10750176.461438907</v>
      </c>
      <c r="G50" s="181">
        <f t="shared" si="265"/>
        <v>11082130.650890328</v>
      </c>
      <c r="H50" s="181">
        <f t="shared" si="265"/>
        <v>11066317.836372027</v>
      </c>
      <c r="I50" s="181">
        <f t="shared" si="265"/>
        <v>9941862.6230226289</v>
      </c>
      <c r="J50" s="181">
        <f t="shared" si="265"/>
        <v>10230761.076681159</v>
      </c>
      <c r="K50" s="181">
        <f t="shared" si="265"/>
        <v>9974332.9567362238</v>
      </c>
      <c r="L50" s="181">
        <f t="shared" si="265"/>
        <v>9683089.9630616996</v>
      </c>
      <c r="M50" s="181">
        <f t="shared" si="265"/>
        <v>11024185.330883086</v>
      </c>
      <c r="N50" s="181">
        <f t="shared" si="265"/>
        <v>10471703.9254048</v>
      </c>
      <c r="O50" s="181">
        <f t="shared" si="265"/>
        <v>10938223.039142149</v>
      </c>
      <c r="P50" s="181">
        <f t="shared" si="265"/>
        <v>9763125.1339816544</v>
      </c>
      <c r="Q50" s="181">
        <f t="shared" si="265"/>
        <v>9186660.4406346343</v>
      </c>
      <c r="R50" s="181">
        <f t="shared" si="265"/>
        <v>9384446.8086642567</v>
      </c>
      <c r="S50" s="181">
        <f t="shared" si="265"/>
        <v>10533052.678012796</v>
      </c>
      <c r="T50" s="181">
        <f t="shared" si="265"/>
        <v>13581321.764221074</v>
      </c>
      <c r="V50" s="181">
        <f>V44-V37+V48</f>
        <v>630383.86169089179</v>
      </c>
      <c r="W50" s="181">
        <f t="shared" ref="W50:AN50" si="266">W44-W37+W48</f>
        <v>678569.64516203559</v>
      </c>
      <c r="X50" s="181">
        <f t="shared" si="266"/>
        <v>738252.72660853574</v>
      </c>
      <c r="Y50" s="181">
        <f t="shared" si="266"/>
        <v>796154.39217043342</v>
      </c>
      <c r="Z50" s="181">
        <f t="shared" si="266"/>
        <v>871846.75060634397</v>
      </c>
      <c r="AA50" s="181">
        <f t="shared" si="266"/>
        <v>898768.46509740676</v>
      </c>
      <c r="AB50" s="181">
        <f t="shared" si="266"/>
        <v>897486.03489682288</v>
      </c>
      <c r="AC50" s="181">
        <f t="shared" si="266"/>
        <v>806291.93892290141</v>
      </c>
      <c r="AD50" s="181">
        <f t="shared" si="266"/>
        <v>829721.80344474327</v>
      </c>
      <c r="AE50" s="181">
        <f t="shared" si="266"/>
        <v>808925.3054579359</v>
      </c>
      <c r="AF50" s="181">
        <f t="shared" si="266"/>
        <v>785305.3572304392</v>
      </c>
      <c r="AG50" s="181">
        <f t="shared" si="266"/>
        <v>894069.05655161967</v>
      </c>
      <c r="AH50" s="181">
        <f t="shared" si="266"/>
        <v>849262.43308179057</v>
      </c>
      <c r="AI50" s="181">
        <f t="shared" si="266"/>
        <v>887097.49892609799</v>
      </c>
      <c r="AJ50" s="181">
        <f t="shared" si="266"/>
        <v>791795.87113493925</v>
      </c>
      <c r="AK50" s="181">
        <f t="shared" si="266"/>
        <v>745044.33683752874</v>
      </c>
      <c r="AL50" s="181">
        <f t="shared" si="266"/>
        <v>761085.30522798433</v>
      </c>
      <c r="AM50" s="181">
        <f t="shared" si="266"/>
        <v>854237.93592210475</v>
      </c>
      <c r="AN50" s="181">
        <f t="shared" si="266"/>
        <v>1101454.9937524383</v>
      </c>
      <c r="AP50" s="181">
        <f>AP44-AP37+AP48</f>
        <v>39291903.306297652</v>
      </c>
      <c r="AQ50" s="181">
        <f t="shared" ref="AQ50:BH50" si="267">AQ44-AQ37+AQ48</f>
        <v>42295329.09167219</v>
      </c>
      <c r="AR50" s="181">
        <f t="shared" si="267"/>
        <v>46015382.867997564</v>
      </c>
      <c r="AS50" s="181">
        <f t="shared" si="267"/>
        <v>49624400.774054289</v>
      </c>
      <c r="AT50" s="181">
        <f t="shared" si="267"/>
        <v>54342314.745887086</v>
      </c>
      <c r="AU50" s="181">
        <f t="shared" si="267"/>
        <v>56020348.507387988</v>
      </c>
      <c r="AV50" s="181">
        <f t="shared" si="267"/>
        <v>55940414.47591833</v>
      </c>
      <c r="AW50" s="181">
        <f t="shared" si="267"/>
        <v>50256275.304745167</v>
      </c>
      <c r="AX50" s="181">
        <f t="shared" si="267"/>
        <v>51716661.629995391</v>
      </c>
      <c r="AY50" s="181">
        <f t="shared" si="267"/>
        <v>50420413.363399163</v>
      </c>
      <c r="AZ50" s="181">
        <f t="shared" si="267"/>
        <v>48948175.155331478</v>
      </c>
      <c r="BA50" s="181">
        <f t="shared" si="267"/>
        <v>55727433.763380423</v>
      </c>
      <c r="BB50" s="181">
        <f t="shared" si="267"/>
        <v>52934631.435777269</v>
      </c>
      <c r="BC50" s="181">
        <f t="shared" si="267"/>
        <v>55292893.53935156</v>
      </c>
      <c r="BD50" s="181">
        <f t="shared" si="267"/>
        <v>49352753.432301968</v>
      </c>
      <c r="BE50" s="181">
        <f t="shared" si="267"/>
        <v>46438714.803550094</v>
      </c>
      <c r="BF50" s="181">
        <f t="shared" si="267"/>
        <v>47438530.120353356</v>
      </c>
      <c r="BG50" s="181">
        <f t="shared" si="267"/>
        <v>53244748.23526226</v>
      </c>
      <c r="BH50" s="181">
        <f t="shared" si="267"/>
        <v>68653798.069052085</v>
      </c>
      <c r="BJ50" s="181">
        <f>BJ44-BJ37+BJ48</f>
        <v>7724374.7721038312</v>
      </c>
      <c r="BK50" s="181">
        <f t="shared" ref="BK50:CB50" si="268">BK44-BK37+BK48</f>
        <v>8314816.6803407921</v>
      </c>
      <c r="BL50" s="181">
        <f t="shared" si="268"/>
        <v>9046140.1114485878</v>
      </c>
      <c r="BM50" s="181">
        <f t="shared" si="268"/>
        <v>9755635.0587485339</v>
      </c>
      <c r="BN50" s="181">
        <f t="shared" si="268"/>
        <v>10683127.305099977</v>
      </c>
      <c r="BO50" s="181">
        <f t="shared" si="268"/>
        <v>11013011.086830568</v>
      </c>
      <c r="BP50" s="181">
        <f t="shared" si="268"/>
        <v>10997296.897286145</v>
      </c>
      <c r="BQ50" s="181">
        <f t="shared" si="268"/>
        <v>9879854.9430833757</v>
      </c>
      <c r="BR50" s="181">
        <f t="shared" si="268"/>
        <v>10166951.52886981</v>
      </c>
      <c r="BS50" s="181">
        <f t="shared" si="268"/>
        <v>9912122.7584021762</v>
      </c>
      <c r="BT50" s="181">
        <f t="shared" si="268"/>
        <v>9622696.0878573973</v>
      </c>
      <c r="BU50" s="181">
        <f t="shared" si="268"/>
        <v>10955427.126674738</v>
      </c>
      <c r="BV50" s="181">
        <f t="shared" si="268"/>
        <v>10406391.574221425</v>
      </c>
      <c r="BW50" s="181">
        <f t="shared" si="268"/>
        <v>10870001.038611893</v>
      </c>
      <c r="BX50" s="181">
        <f t="shared" si="268"/>
        <v>9702232.3051356059</v>
      </c>
      <c r="BY50" s="181">
        <f t="shared" si="268"/>
        <v>9129362.9656032789</v>
      </c>
      <c r="BZ50" s="181">
        <f t="shared" si="268"/>
        <v>9325915.7907920927</v>
      </c>
      <c r="CA50" s="181">
        <f t="shared" si="268"/>
        <v>10467357.120274492</v>
      </c>
      <c r="CB50" s="181">
        <f t="shared" si="268"/>
        <v>13496614.510651259</v>
      </c>
      <c r="CD50" s="181">
        <f>CD44-CD37+CD48</f>
        <v>15311354.381062882</v>
      </c>
      <c r="CE50" s="181">
        <f t="shared" ref="CE50:CV50" si="269">CE44-CE37+CE48</f>
        <v>16481735.876675434</v>
      </c>
      <c r="CF50" s="181">
        <f t="shared" si="269"/>
        <v>17931374.527211308</v>
      </c>
      <c r="CG50" s="181">
        <f t="shared" si="269"/>
        <v>19337744.478202686</v>
      </c>
      <c r="CH50" s="181">
        <f t="shared" si="269"/>
        <v>21176231.461105436</v>
      </c>
      <c r="CI50" s="181">
        <f t="shared" si="269"/>
        <v>21830131.308751874</v>
      </c>
      <c r="CJ50" s="181">
        <f t="shared" si="269"/>
        <v>21798982.441429272</v>
      </c>
      <c r="CK50" s="181">
        <f t="shared" si="269"/>
        <v>19583974.720305238</v>
      </c>
      <c r="CL50" s="181">
        <f t="shared" si="269"/>
        <v>20153061.241384495</v>
      </c>
      <c r="CM50" s="181">
        <f t="shared" si="269"/>
        <v>19647936.396172091</v>
      </c>
      <c r="CN50" s="181">
        <f t="shared" si="269"/>
        <v>19074231.648189534</v>
      </c>
      <c r="CO50" s="181">
        <f t="shared" si="269"/>
        <v>21715987.651720267</v>
      </c>
      <c r="CP50" s="181">
        <f t="shared" si="269"/>
        <v>20627682.36352291</v>
      </c>
      <c r="CQ50" s="181">
        <f t="shared" si="269"/>
        <v>21546655.492382582</v>
      </c>
      <c r="CR50" s="181">
        <f t="shared" si="269"/>
        <v>19231888.273171507</v>
      </c>
      <c r="CS50" s="181">
        <f t="shared" si="269"/>
        <v>18096339.583868805</v>
      </c>
      <c r="CT50" s="181">
        <f t="shared" si="269"/>
        <v>18485949.21012779</v>
      </c>
      <c r="CU50" s="181">
        <f t="shared" si="269"/>
        <v>20748529.406067099</v>
      </c>
      <c r="CV50" s="181">
        <f t="shared" si="269"/>
        <v>26753161.926188156</v>
      </c>
      <c r="CX50" s="181">
        <f>CX44-CX37+CX48</f>
        <v>1400715.2999320545</v>
      </c>
      <c r="CY50" s="181">
        <f t="shared" ref="CY50:DP50" si="270">CY44-CY37+CY48</f>
        <v>1507784.2911435445</v>
      </c>
      <c r="CZ50" s="181">
        <f t="shared" si="270"/>
        <v>1640400.3214856968</v>
      </c>
      <c r="DA50" s="181">
        <f t="shared" si="270"/>
        <v>1769058.0390651929</v>
      </c>
      <c r="DB50" s="181">
        <f t="shared" si="270"/>
        <v>1937246.7427936357</v>
      </c>
      <c r="DC50" s="181">
        <f t="shared" si="270"/>
        <v>1997066.8931491487</v>
      </c>
      <c r="DD50" s="181">
        <f t="shared" si="270"/>
        <v>1994217.3284438732</v>
      </c>
      <c r="DE50" s="181">
        <f t="shared" si="270"/>
        <v>1791583.7058896504</v>
      </c>
      <c r="DF50" s="181">
        <f t="shared" si="270"/>
        <v>1843644.9525450524</v>
      </c>
      <c r="DG50" s="181">
        <f t="shared" si="270"/>
        <v>1797435.0561860483</v>
      </c>
      <c r="DH50" s="181">
        <f t="shared" si="270"/>
        <v>1744951.6988317985</v>
      </c>
      <c r="DI50" s="181">
        <f t="shared" si="270"/>
        <v>1986624.789462446</v>
      </c>
      <c r="DJ50" s="181">
        <f t="shared" si="270"/>
        <v>1887064.3044300177</v>
      </c>
      <c r="DK50" s="181">
        <f t="shared" si="270"/>
        <v>1971133.8113830271</v>
      </c>
      <c r="DL50" s="181">
        <f t="shared" si="270"/>
        <v>1759374.4630306687</v>
      </c>
      <c r="DM50" s="181">
        <f t="shared" si="270"/>
        <v>1655491.5197765627</v>
      </c>
      <c r="DN50" s="181">
        <f t="shared" si="270"/>
        <v>1691134.3667329683</v>
      </c>
      <c r="DO50" s="181">
        <f t="shared" si="270"/>
        <v>1898119.7737747398</v>
      </c>
      <c r="DP50" s="181">
        <f t="shared" si="270"/>
        <v>2447435.7571703191</v>
      </c>
      <c r="DR50" s="181">
        <f>DR44-DR37+DR48</f>
        <v>19755657.898693811</v>
      </c>
      <c r="DS50" s="181">
        <f t="shared" ref="DS50:EJ50" si="271">DS44-DS37+DS48</f>
        <v>11374916.0356723</v>
      </c>
      <c r="DT50" s="181">
        <f t="shared" si="271"/>
        <v>5397648.8779974254</v>
      </c>
      <c r="DU50" s="181">
        <f t="shared" si="271"/>
        <v>1020340.3995948703</v>
      </c>
      <c r="DV50" s="181">
        <f t="shared" si="271"/>
        <v>-183823.81512371058</v>
      </c>
      <c r="DW50" s="181">
        <f t="shared" si="271"/>
        <v>1422418.89121073</v>
      </c>
      <c r="DX50" s="181">
        <f t="shared" si="271"/>
        <v>2523446.746994047</v>
      </c>
      <c r="DY50" s="181">
        <f t="shared" si="271"/>
        <v>3519934.5481869201</v>
      </c>
      <c r="DZ50" s="181">
        <f t="shared" si="271"/>
        <v>729752.48060339165</v>
      </c>
      <c r="EA50" s="181">
        <f t="shared" si="271"/>
        <v>3806781.4979396663</v>
      </c>
      <c r="EB50" s="181">
        <f t="shared" si="271"/>
        <v>7447491.576920337</v>
      </c>
      <c r="EC50" s="181">
        <f t="shared" si="271"/>
        <v>16546798.177812742</v>
      </c>
      <c r="ED50" s="181">
        <f t="shared" si="271"/>
        <v>19840475.360110488</v>
      </c>
      <c r="EE50" s="181">
        <f t="shared" si="271"/>
        <v>19985234.638931051</v>
      </c>
      <c r="EF50" s="181">
        <f t="shared" si="271"/>
        <v>21764425.895312857</v>
      </c>
      <c r="EG50" s="181">
        <f t="shared" si="271"/>
        <v>17798247.359589808</v>
      </c>
      <c r="EH50" s="181">
        <f t="shared" si="271"/>
        <v>14067341.153010637</v>
      </c>
      <c r="EI50" s="181">
        <f t="shared" si="271"/>
        <v>18681084.023971211</v>
      </c>
      <c r="EJ50" s="181">
        <f t="shared" si="271"/>
        <v>26103687.429316267</v>
      </c>
    </row>
    <row r="51" spans="1:140" s="39" customFormat="1" x14ac:dyDescent="0.25">
      <c r="A51" s="179" t="s">
        <v>276</v>
      </c>
      <c r="B51" s="179">
        <f>B36-B35*(WACC!C$51-WACC!C$52)</f>
        <v>213712.0904891477</v>
      </c>
      <c r="C51" s="179">
        <f>C36-C35*(WACC!D$51-WACC!D$52)</f>
        <v>1036008.7757250201</v>
      </c>
      <c r="D51" s="179">
        <f>D36-D35*(WACC!E$51-WACC!E$52)</f>
        <v>-843360.84783212608</v>
      </c>
      <c r="E51" s="179">
        <f>E36-E35*(WACC!F$51-WACC!F$52)</f>
        <v>1687934.920817296</v>
      </c>
      <c r="F51" s="179">
        <f>F36-F35*(WACC!G$51-WACC!G$52)</f>
        <v>-1104894.8456175427</v>
      </c>
      <c r="G51" s="179">
        <f>G36-G35*(WACC!H$51-WACC!H$52)</f>
        <v>-92471.912243204657</v>
      </c>
      <c r="H51" s="179">
        <f>H36-H35*(WACC!I$51-WACC!I$52)</f>
        <v>598277.29016381875</v>
      </c>
      <c r="I51" s="179">
        <f>I36-I35*(WACC!J$51-WACC!J$52)</f>
        <v>-731013.22295157611</v>
      </c>
      <c r="J51" s="179">
        <f>J36-J35*(WACC!K$51-WACC!K$52)</f>
        <v>-373522.14924495667</v>
      </c>
      <c r="K51" s="179">
        <f>K36-K35*(WACC!L$51-WACC!L$52)</f>
        <v>-450085.97992705181</v>
      </c>
      <c r="L51" s="179">
        <f>L36-L35*(WACC!M$51-WACC!M$52)</f>
        <v>-1421747.7059091805</v>
      </c>
      <c r="M51" s="179">
        <f>M36-M35*(WACC!N$51-WACC!N$52)</f>
        <v>-1833015.9236079508</v>
      </c>
      <c r="N51" s="179">
        <f>N36-N35*(WACC!O$51-WACC!O$52)</f>
        <v>-692214.53266625898</v>
      </c>
      <c r="O51" s="179">
        <f>O36-O35*(WACC!P$51-WACC!P$52)</f>
        <v>-477721.98443498602</v>
      </c>
      <c r="P51" s="179">
        <f>P36-P35*(WACC!Q$51-WACC!Q$52)</f>
        <v>-871580.87419745838</v>
      </c>
      <c r="Q51" s="179">
        <f>Q36-Q35*(WACC!R$21-WACC!R$22)</f>
        <v>-203404.97533816285</v>
      </c>
      <c r="R51" s="179">
        <f>R36-R35*(WACC!S$21-WACC!S$22)</f>
        <v>-1492813.1140142966</v>
      </c>
      <c r="S51" s="179">
        <f>S36-S35*(WACC!T$21-WACC!T$22)</f>
        <v>1255577.3794711535</v>
      </c>
      <c r="T51" s="179">
        <f>T36-T35*(WACC!U$21-WACC!U$22)</f>
        <v>6733879.9925511684</v>
      </c>
      <c r="V51" s="179">
        <f>V36-V35*(WACC!C$51-WACC!C$52)</f>
        <v>17332.198436611681</v>
      </c>
      <c r="W51" s="179">
        <f>W36-W35*(WACC!D$51-WACC!D$52)</f>
        <v>84021.02867385032</v>
      </c>
      <c r="X51" s="179">
        <f>X36-X35*(WACC!E$51-WACC!E$52)</f>
        <v>-68397.148401100232</v>
      </c>
      <c r="Y51" s="179">
        <f>Y36-Y35*(WACC!F$51-WACC!F$52)</f>
        <v>136892.69020171557</v>
      </c>
      <c r="Z51" s="179">
        <f>Z36-Z35*(WACC!G$51-WACC!G$52)</f>
        <v>-89607.736614251902</v>
      </c>
      <c r="AA51" s="179">
        <f>AA36-AA35*(WACC!H$51-WACC!H$52)</f>
        <v>-7499.5360774575674</v>
      </c>
      <c r="AB51" s="179">
        <f>AB36-AB35*(WACC!I$51-WACC!I$52)</f>
        <v>48520.702265856584</v>
      </c>
      <c r="AC51" s="179">
        <f>AC36-AC35*(WACC!J$51-WACC!J$52)</f>
        <v>-59285.678273907921</v>
      </c>
      <c r="AD51" s="179">
        <f>AD36-AD35*(WACC!K$51-WACC!K$52)</f>
        <v>-30292.904797129799</v>
      </c>
      <c r="AE51" s="179">
        <f>AE36-AE35*(WACC!L$51-WACC!L$52)</f>
        <v>-36502.284450905601</v>
      </c>
      <c r="AF51" s="179">
        <f>AF36-AF35*(WACC!M$51-WACC!M$52)</f>
        <v>-115304.68523527397</v>
      </c>
      <c r="AG51" s="179">
        <f>AG36-AG35*(WACC!N$51-WACC!N$52)</f>
        <v>-148658.8889297797</v>
      </c>
      <c r="AH51" s="179">
        <f>AH36-AH35*(WACC!O$51-WACC!O$52)</f>
        <v>-56139.077500129904</v>
      </c>
      <c r="AI51" s="179">
        <f>AI36-AI35*(WACC!P$51-WACC!P$52)</f>
        <v>-38743.74072500426</v>
      </c>
      <c r="AJ51" s="179">
        <f>AJ36-AJ35*(WACC!Q$51-WACC!Q$52)</f>
        <v>-70685.957066233415</v>
      </c>
      <c r="AK51" s="179">
        <f>AK36-AK35*(WACC!R$21-WACC!R$22)</f>
        <v>-16495.945292406133</v>
      </c>
      <c r="AL51" s="179">
        <f>AL36-AL35*(WACC!S$21-WACC!S$22)</f>
        <v>-121068.46337576125</v>
      </c>
      <c r="AM51" s="179">
        <f>AM36-AM35*(WACC!T$21-WACC!T$22)</f>
        <v>101828.19528274954</v>
      </c>
      <c r="AN51" s="179">
        <f>AN36-AN35*(WACC!U$21-WACC!U$22)</f>
        <v>546122.49155317165</v>
      </c>
      <c r="AP51" s="179">
        <f>AP36-AP35*(WACC!C$51-WACC!C$52)</f>
        <v>1080318.051338179</v>
      </c>
      <c r="AQ51" s="179">
        <f>AQ36-AQ35*(WACC!D$51-WACC!D$52)</f>
        <v>5237041.0078287404</v>
      </c>
      <c r="AR51" s="179">
        <f>AR36-AR35*(WACC!E$51-WACC!E$52)</f>
        <v>-4263202.6368725775</v>
      </c>
      <c r="AS51" s="179">
        <f>AS36-AS35*(WACC!F$51-WACC!F$52)</f>
        <v>8532538.1463877801</v>
      </c>
      <c r="AT51" s="179">
        <f>AT36-AT35*(WACC!G$51-WACC!G$52)</f>
        <v>-5585261.1979934108</v>
      </c>
      <c r="AU51" s="179">
        <f>AU36-AU35*(WACC!H$51-WACC!H$52)</f>
        <v>-467447.00222356245</v>
      </c>
      <c r="AV51" s="179">
        <f>AV36-AV35*(WACC!I$51-WACC!I$52)</f>
        <v>3024301.3148685545</v>
      </c>
      <c r="AW51" s="179">
        <f>AW36-AW35*(WACC!J$51-WACC!J$52)</f>
        <v>-3695283.5879052207</v>
      </c>
      <c r="AX51" s="179">
        <f>AX36-AX35*(WACC!K$51-WACC!K$52)</f>
        <v>-1888160.4661690313</v>
      </c>
      <c r="AY51" s="179">
        <f>AY36-AY35*(WACC!L$51-WACC!L$52)</f>
        <v>-2275191.8604908977</v>
      </c>
      <c r="AZ51" s="179">
        <f>AZ36-AZ35*(WACC!M$51-WACC!M$52)</f>
        <v>-7186957.2889648192</v>
      </c>
      <c r="BA51" s="179">
        <f>BA36-BA35*(WACC!N$51-WACC!N$52)</f>
        <v>-9265926.7485719062</v>
      </c>
      <c r="BB51" s="179">
        <f>BB36-BB35*(WACC!O$51-WACC!O$52)</f>
        <v>-3499155.5741259977</v>
      </c>
      <c r="BC51" s="179">
        <f>BC36-BC35*(WACC!P$51-WACC!P$52)</f>
        <v>-2414891.9948727619</v>
      </c>
      <c r="BD51" s="179">
        <f>BD36-BD35*(WACC!Q$51-WACC!Q$52)</f>
        <v>-4405857.0231866129</v>
      </c>
      <c r="BE51" s="179">
        <f>BE36-BE35*(WACC!R$21-WACC!R$22)</f>
        <v>-1028216.3817471843</v>
      </c>
      <c r="BF51" s="179">
        <f>BF36-BF35*(WACC!S$21-WACC!S$22)</f>
        <v>-7546192.5538234208</v>
      </c>
      <c r="BG51" s="179">
        <f>BG36-BG35*(WACC!T$21-WACC!T$22)</f>
        <v>6346964.1002414674</v>
      </c>
      <c r="BH51" s="179">
        <f>BH36-BH35*(WACC!U$21-WACC!U$22)</f>
        <v>34039871.06621033</v>
      </c>
      <c r="BJ51" s="179">
        <f>BJ36-BJ35*(WACC!C$51-WACC!C$52)</f>
        <v>212379.16210252419</v>
      </c>
      <c r="BK51" s="179">
        <f>BK36-BK35*(WACC!D$51-WACC!D$52)</f>
        <v>1029547.1595253898</v>
      </c>
      <c r="BL51" s="179">
        <f>BL36-BL35*(WACC!E$51-WACC!E$52)</f>
        <v>-838100.78223792464</v>
      </c>
      <c r="BM51" s="179">
        <f>BM36-BM35*(WACC!F$51-WACC!F$52)</f>
        <v>1677407.2227091035</v>
      </c>
      <c r="BN51" s="179">
        <f>BN36-BN35*(WACC!G$51-WACC!G$52)</f>
        <v>-1098003.5850407816</v>
      </c>
      <c r="BO51" s="179">
        <f>BO36-BO35*(WACC!H$51-WACC!H$52)</f>
        <v>-91895.162296522409</v>
      </c>
      <c r="BP51" s="179">
        <f>BP36-BP35*(WACC!I$51-WACC!I$52)</f>
        <v>594545.8176892763</v>
      </c>
      <c r="BQ51" s="179">
        <f>BQ36-BQ35*(WACC!J$51-WACC!J$52)</f>
        <v>-726453.87268906552</v>
      </c>
      <c r="BR51" s="179">
        <f>BR36-BR35*(WACC!K$51-WACC!K$52)</f>
        <v>-371192.48097666446</v>
      </c>
      <c r="BS51" s="179">
        <f>BS36-BS35*(WACC!L$51-WACC!L$52)</f>
        <v>-447278.78086922271</v>
      </c>
      <c r="BT51" s="179">
        <f>BT36-BT35*(WACC!M$51-WACC!M$52)</f>
        <v>-1412880.08840159</v>
      </c>
      <c r="BU51" s="179">
        <f>BU36-BU35*(WACC!N$51-WACC!N$52)</f>
        <v>-1821583.7048249445</v>
      </c>
      <c r="BV51" s="179">
        <f>BV36-BV35*(WACC!O$51-WACC!O$52)</f>
        <v>-687897.16856068047</v>
      </c>
      <c r="BW51" s="179">
        <f>BW36-BW35*(WACC!P$51-WACC!P$52)</f>
        <v>-474742.02154121501</v>
      </c>
      <c r="BX51" s="179">
        <f>BX36-BX35*(WACC!Q$51-WACC!Q$52)</f>
        <v>-866144.88520316873</v>
      </c>
      <c r="BY51" s="179">
        <f>BY36-BY35*(WACC!R$21-WACC!R$22)</f>
        <v>-202136.59494682355</v>
      </c>
      <c r="BZ51" s="179">
        <f>BZ36-BZ35*(WACC!S$21-WACC!S$22)</f>
        <v>-1483502.2256053386</v>
      </c>
      <c r="CA51" s="179">
        <f>CA36-CA35*(WACC!T$21-WACC!T$22)</f>
        <v>1247746.554986971</v>
      </c>
      <c r="CB51" s="179">
        <f>CB36-CB35*(WACC!U$21-WACC!U$22)</f>
        <v>6691880.7112299316</v>
      </c>
      <c r="CD51" s="179">
        <f>CD36-CD35*(WACC!C$51-WACC!C$52)</f>
        <v>420980.68905831734</v>
      </c>
      <c r="CE51" s="179">
        <f>CE36-CE35*(WACC!D$51-WACC!D$52)</f>
        <v>2040781.53592961</v>
      </c>
      <c r="CF51" s="179">
        <f>CF36-CF35*(WACC!E$51-WACC!E$52)</f>
        <v>-1661294.0804263605</v>
      </c>
      <c r="CG51" s="179">
        <f>CG36-CG35*(WACC!F$51-WACC!F$52)</f>
        <v>3324978.0320094749</v>
      </c>
      <c r="CH51" s="179">
        <f>CH36-CH35*(WACC!G$51-WACC!G$52)</f>
        <v>-2176476.7373732631</v>
      </c>
      <c r="CI51" s="179">
        <f>CI36-CI35*(WACC!H$51-WACC!H$52)</f>
        <v>-182155.7650088137</v>
      </c>
      <c r="CJ51" s="179">
        <f>CJ36-CJ35*(WACC!I$51-WACC!I$52)</f>
        <v>1178516.3173718117</v>
      </c>
      <c r="CK51" s="179">
        <f>CK36-CK35*(WACC!J$51-WACC!J$52)</f>
        <v>-1439986.1496114843</v>
      </c>
      <c r="CL51" s="179">
        <f>CL36-CL35*(WACC!K$51-WACC!K$52)</f>
        <v>-735782.47916520573</v>
      </c>
      <c r="CM51" s="179">
        <f>CM36-CM35*(WACC!L$51-WACC!L$52)</f>
        <v>-886601.71509947442</v>
      </c>
      <c r="CN51" s="179">
        <f>CN36-CN35*(WACC!M$51-WACC!M$52)</f>
        <v>-2800628.7957441718</v>
      </c>
      <c r="CO51" s="179">
        <f>CO36-CO35*(WACC!N$51-WACC!N$52)</f>
        <v>-3610766.4980251798</v>
      </c>
      <c r="CP51" s="179">
        <f>CP36-CP35*(WACC!O$51-WACC!O$52)</f>
        <v>-1363558.5582794286</v>
      </c>
      <c r="CQ51" s="179">
        <f>CQ36-CQ35*(WACC!P$51-WACC!P$52)</f>
        <v>-941040.39891975839</v>
      </c>
      <c r="CR51" s="179">
        <f>CR36-CR35*(WACC!Q$51-WACC!Q$52)</f>
        <v>-1716884.1063084616</v>
      </c>
      <c r="CS51" s="179">
        <f>CS36-CS35*(WACC!R$21-WACC!R$22)</f>
        <v>-400677.37879048102</v>
      </c>
      <c r="CT51" s="179">
        <f>CT36-CT35*(WACC!S$21-WACC!S$22)</f>
        <v>-2940616.8755248473</v>
      </c>
      <c r="CU51" s="179">
        <f>CU36-CU35*(WACC!T$21-WACC!T$22)</f>
        <v>2473298.4667177927</v>
      </c>
      <c r="CV51" s="179">
        <f>CV36-CV35*(WACC!U$21-WACC!U$22)</f>
        <v>13264731.042728631</v>
      </c>
      <c r="CX51" s="179">
        <f>CX36-CX35*(WACC!C$51-WACC!C$52)</f>
        <v>38512.209793094895</v>
      </c>
      <c r="CY51" s="179">
        <f>CY36-CY35*(WACC!D$51-WACC!D$52)</f>
        <v>186695.04016776604</v>
      </c>
      <c r="CZ51" s="179">
        <f>CZ36-CZ35*(WACC!E$51-WACC!E$52)</f>
        <v>-151978.71972826897</v>
      </c>
      <c r="DA51" s="179">
        <f>DA36-DA35*(WACC!F$51-WACC!F$52)</f>
        <v>304176.06995850737</v>
      </c>
      <c r="DB51" s="179">
        <f>DB36-DB35*(WACC!G$51-WACC!G$52)</f>
        <v>-199108.7261199776</v>
      </c>
      <c r="DC51" s="179">
        <f>DC36-DC35*(WACC!H$51-WACC!H$52)</f>
        <v>-16663.997231638758</v>
      </c>
      <c r="DD51" s="179">
        <f>DD36-DD35*(WACC!I$51-WACC!I$52)</f>
        <v>107813.18202679395</v>
      </c>
      <c r="DE51" s="179">
        <f>DE36-DE35*(WACC!J$51-WACC!J$52)</f>
        <v>-131732.99900534662</v>
      </c>
      <c r="DF51" s="179">
        <f>DF36-DF35*(WACC!K$51-WACC!K$52)</f>
        <v>-67310.947832499514</v>
      </c>
      <c r="DG51" s="179">
        <f>DG36-DG35*(WACC!L$51-WACC!L$52)</f>
        <v>-81108.212662217382</v>
      </c>
      <c r="DH51" s="179">
        <f>DH36-DH35*(WACC!M$51-WACC!M$52)</f>
        <v>-256207.13156380603</v>
      </c>
      <c r="DI51" s="179">
        <f>DI36-DI35*(WACC!N$51-WACC!N$52)</f>
        <v>-330320.60751651321</v>
      </c>
      <c r="DJ51" s="179">
        <f>DJ36-DJ35*(WACC!O$51-WACC!O$52)</f>
        <v>-124741.2402897657</v>
      </c>
      <c r="DK51" s="179">
        <f>DK36-DK35*(WACC!P$51-WACC!P$52)</f>
        <v>-86088.06481808942</v>
      </c>
      <c r="DL51" s="179">
        <f>DL36-DL35*(WACC!Q$51-WACC!Q$52)</f>
        <v>-157064.0051912081</v>
      </c>
      <c r="DM51" s="179">
        <f>DM36-DM35*(WACC!R$21-WACC!R$22)</f>
        <v>-36654.897978332127</v>
      </c>
      <c r="DN51" s="179">
        <f>DN36-DN35*(WACC!S$21-WACC!S$22)</f>
        <v>-269014.06475289882</v>
      </c>
      <c r="DO51" s="179">
        <f>DO36-DO35*(WACC!T$21-WACC!T$22)</f>
        <v>226262.89631921856</v>
      </c>
      <c r="DP51" s="179">
        <f>DP36-DP35*(WACC!U$21-WACC!U$22)</f>
        <v>1213485.5191595294</v>
      </c>
      <c r="DR51" s="179">
        <f>DR36-DR35*(WACC!C$51-WACC!C$52)</f>
        <v>151922.37232412002</v>
      </c>
      <c r="DS51" s="179">
        <f>DS36-DS35*(WACC!D$51-WACC!D$52)</f>
        <v>378737.10079045175</v>
      </c>
      <c r="DT51" s="179">
        <f>DT36-DT35*(WACC!E$51-WACC!E$52)</f>
        <v>-132985.50315520616</v>
      </c>
      <c r="DU51" s="179">
        <f>DU36-DU35*(WACC!F$51-WACC!F$52)</f>
        <v>42329.283525021441</v>
      </c>
      <c r="DV51" s="179">
        <f>DV36-DV35*(WACC!G$51-WACC!G$52)</f>
        <v>4920.8997428504299</v>
      </c>
      <c r="DW51" s="179">
        <f>DW36-DW35*(WACC!H$51-WACC!H$52)</f>
        <v>-89519.052995104663</v>
      </c>
      <c r="DX51" s="179">
        <f>DX36-DX35*(WACC!I$51-WACC!I$52)</f>
        <v>-95653.103799744218</v>
      </c>
      <c r="DY51" s="179">
        <f>DY36-DY35*(WACC!J$51-WACC!J$52)</f>
        <v>-315822.02060834458</v>
      </c>
      <c r="DZ51" s="179">
        <f>DZ36-DZ35*(WACC!K$51-WACC!K$52)</f>
        <v>-10906.84407441644</v>
      </c>
      <c r="EA51" s="179">
        <f>EA36-EA35*(WACC!L$51-WACC!L$52)</f>
        <v>-62917.752959608624</v>
      </c>
      <c r="EB51" s="179">
        <f>EB36-EB35*(WACC!M$51-WACC!M$52)</f>
        <v>-355462.30411093595</v>
      </c>
      <c r="EC51" s="179">
        <f>EC36-EC35*(WACC!N$51-WACC!N$52)</f>
        <v>-1106681.0295733195</v>
      </c>
      <c r="ED51" s="179">
        <f>ED36-ED35*(WACC!O$51-WACC!O$52)</f>
        <v>-519875.84684009757</v>
      </c>
      <c r="EE51" s="179">
        <f>EE36-EE35*(WACC!P$51-WACC!P$52)</f>
        <v>-278216.69984087907</v>
      </c>
      <c r="EF51" s="179">
        <f>EF36-EF35*(WACC!Q$51-WACC!Q$52)</f>
        <v>-500860.74480779655</v>
      </c>
      <c r="EG51" s="179">
        <f>EG36-EG35*(WACC!R$21-WACC!R$22)</f>
        <v>-116038.71171744843</v>
      </c>
      <c r="EH51" s="179">
        <f>EH36-EH35*(WACC!S$21-WACC!S$22)</f>
        <v>-902481.09287600755</v>
      </c>
      <c r="EI51" s="179">
        <f>EI36-EI35*(WACC!T$21-WACC!T$22)</f>
        <v>838928.62634692062</v>
      </c>
      <c r="EJ51" s="179">
        <f>EJ36-EJ35*(WACC!U$21-WACC!U$22)</f>
        <v>4947540.1685766205</v>
      </c>
    </row>
    <row r="52" spans="1:140" x14ac:dyDescent="0.25">
      <c r="A52" s="91" t="s">
        <v>47</v>
      </c>
      <c r="B52" s="97">
        <f t="shared" ref="B52:T52" si="272">B35+V35+AP35+BJ35+CD35+CX35+DR35</f>
        <v>770764424.69223428</v>
      </c>
      <c r="C52" s="97">
        <f t="shared" si="272"/>
        <v>775391736.32349432</v>
      </c>
      <c r="D52" s="97">
        <f t="shared" si="272"/>
        <v>794484802.52618074</v>
      </c>
      <c r="E52" s="97">
        <f t="shared" si="272"/>
        <v>789081060.62776709</v>
      </c>
      <c r="F52" s="97">
        <f t="shared" si="272"/>
        <v>860300086.23498285</v>
      </c>
      <c r="G52" s="97">
        <f t="shared" si="272"/>
        <v>892142481.97799182</v>
      </c>
      <c r="H52" s="97">
        <f t="shared" si="272"/>
        <v>958610044.54214871</v>
      </c>
      <c r="I52" s="97">
        <f t="shared" si="272"/>
        <v>1018224360.4684068</v>
      </c>
      <c r="J52" s="97">
        <f t="shared" si="272"/>
        <v>1033291590.9644088</v>
      </c>
      <c r="K52" s="97">
        <f t="shared" si="272"/>
        <v>1099973946.6937082</v>
      </c>
      <c r="L52" s="97">
        <f t="shared" si="272"/>
        <v>1168514687.3839526</v>
      </c>
      <c r="M52" s="97">
        <f t="shared" si="272"/>
        <v>1321682139.7104812</v>
      </c>
      <c r="N52" s="97">
        <f t="shared" si="272"/>
        <v>1262777774.3992627</v>
      </c>
      <c r="O52" s="97">
        <f t="shared" si="272"/>
        <v>1281450130.7174089</v>
      </c>
      <c r="P52" s="97">
        <f t="shared" si="272"/>
        <v>1316552115.4197693</v>
      </c>
      <c r="Q52" s="97">
        <f t="shared" si="272"/>
        <v>1348665379.2009413</v>
      </c>
      <c r="R52" s="97">
        <f t="shared" si="272"/>
        <v>1408969633.2173355</v>
      </c>
      <c r="S52" s="97">
        <f t="shared" si="272"/>
        <v>1419040953.2678125</v>
      </c>
      <c r="T52" s="97">
        <f t="shared" si="272"/>
        <v>1464929876.2820022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theme="4" tint="-0.249977111117893"/>
  </sheetPr>
  <dimension ref="A1:EN52"/>
  <sheetViews>
    <sheetView topLeftCell="B1" zoomScale="80" zoomScaleNormal="80" workbookViewId="0">
      <selection activeCell="T23" sqref="T23"/>
    </sheetView>
  </sheetViews>
  <sheetFormatPr defaultColWidth="9.140625" defaultRowHeight="15" x14ac:dyDescent="0.25"/>
  <cols>
    <col min="1" max="1" width="44.140625" style="31" customWidth="1"/>
    <col min="2" max="2" width="18.85546875" style="31" customWidth="1"/>
    <col min="3" max="3" width="16" style="31" customWidth="1"/>
    <col min="4" max="7" width="15.85546875" style="31" bestFit="1" customWidth="1"/>
    <col min="8" max="8" width="16.28515625" style="31" bestFit="1" customWidth="1"/>
    <col min="9" max="10" width="15.85546875" style="31" bestFit="1" customWidth="1"/>
    <col min="11" max="12" width="15.140625" style="31" bestFit="1" customWidth="1"/>
    <col min="13" max="13" width="16.140625" style="31" customWidth="1"/>
    <col min="14" max="14" width="14.5703125" style="31" bestFit="1" customWidth="1"/>
    <col min="15" max="15" width="14.5703125" style="36" customWidth="1"/>
    <col min="16" max="16" width="15.140625" style="31" bestFit="1" customWidth="1"/>
    <col min="17" max="19" width="15.140625" style="36" bestFit="1" customWidth="1"/>
    <col min="20" max="20" width="15.140625" style="36" customWidth="1"/>
    <col min="21" max="21" width="17.85546875" style="31" customWidth="1"/>
    <col min="22" max="22" width="15.85546875" style="31" customWidth="1"/>
    <col min="23" max="26" width="15.140625" style="31" bestFit="1" customWidth="1"/>
    <col min="27" max="27" width="13.85546875" style="31" bestFit="1" customWidth="1"/>
    <col min="28" max="33" width="15.140625" style="31" bestFit="1" customWidth="1"/>
    <col min="34" max="34" width="15.140625" style="36" bestFit="1" customWidth="1"/>
    <col min="35" max="35" width="15.140625" style="31" bestFit="1" customWidth="1"/>
    <col min="36" max="36" width="16.140625" style="31" customWidth="1"/>
    <col min="37" max="40" width="16.140625" style="36" customWidth="1"/>
    <col min="41" max="42" width="15.85546875" style="31" bestFit="1" customWidth="1"/>
    <col min="43" max="43" width="15.140625" style="31" bestFit="1" customWidth="1"/>
    <col min="44" max="49" width="15.85546875" style="31" bestFit="1" customWidth="1"/>
    <col min="50" max="52" width="15.140625" style="31" bestFit="1" customWidth="1"/>
    <col min="53" max="53" width="15.140625" style="36" bestFit="1" customWidth="1"/>
    <col min="54" max="56" width="15.140625" style="31" bestFit="1" customWidth="1"/>
    <col min="57" max="58" width="15.140625" style="36" bestFit="1" customWidth="1"/>
    <col min="59" max="59" width="16.28515625" style="36" bestFit="1" customWidth="1"/>
    <col min="60" max="60" width="16.28515625" style="36" customWidth="1"/>
    <col min="61" max="69" width="15.85546875" style="31" customWidth="1"/>
    <col min="70" max="71" width="13.85546875" style="31" bestFit="1" customWidth="1"/>
    <col min="72" max="72" width="13.85546875" style="36" bestFit="1" customWidth="1"/>
    <col min="73" max="73" width="15.140625" style="31" bestFit="1" customWidth="1"/>
    <col min="74" max="74" width="16.85546875" style="31" bestFit="1" customWidth="1"/>
    <col min="75" max="76" width="14.85546875" style="31" bestFit="1" customWidth="1"/>
    <col min="77" max="80" width="14.85546875" style="36" customWidth="1"/>
    <col min="81" max="81" width="15.140625" style="31" bestFit="1" customWidth="1"/>
    <col min="82" max="82" width="17" style="31" customWidth="1"/>
    <col min="83" max="90" width="16.28515625" style="31" bestFit="1" customWidth="1"/>
    <col min="91" max="91" width="16.28515625" style="36" bestFit="1" customWidth="1"/>
    <col min="92" max="94" width="16.28515625" style="31" bestFit="1" customWidth="1"/>
    <col min="95" max="95" width="16.28515625" style="32" bestFit="1" customWidth="1"/>
    <col min="96" max="96" width="15.140625" style="31" bestFit="1" customWidth="1"/>
    <col min="97" max="97" width="15.140625" style="36" bestFit="1" customWidth="1"/>
    <col min="98" max="99" width="16.28515625" style="36" bestFit="1" customWidth="1"/>
    <col min="100" max="100" width="16.28515625" style="36" customWidth="1"/>
    <col min="101" max="101" width="14.42578125" style="31" bestFit="1" customWidth="1"/>
    <col min="102" max="121" width="14.42578125" style="36" customWidth="1"/>
    <col min="122" max="122" width="15.7109375" style="31" customWidth="1"/>
    <col min="123" max="136" width="15.140625" style="31" bestFit="1" customWidth="1"/>
    <col min="137" max="137" width="16.28515625" style="31" bestFit="1" customWidth="1"/>
    <col min="138" max="139" width="16.28515625" style="36" bestFit="1" customWidth="1"/>
    <col min="140" max="140" width="16.28515625" style="36" customWidth="1"/>
    <col min="141" max="16384" width="9.140625" style="31"/>
  </cols>
  <sheetData>
    <row r="1" spans="1:144" x14ac:dyDescent="0.25">
      <c r="A1" s="37" t="s">
        <v>37</v>
      </c>
    </row>
    <row r="2" spans="1:144" s="36" customFormat="1" x14ac:dyDescent="0.25">
      <c r="A2" s="40"/>
      <c r="B2" s="1"/>
      <c r="C2" s="1"/>
      <c r="V2" s="37" t="s">
        <v>9</v>
      </c>
      <c r="CD2" s="37"/>
      <c r="DR2" s="37" t="s">
        <v>159</v>
      </c>
      <c r="DT2" s="39"/>
    </row>
    <row r="3" spans="1:144" s="37" customForma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row>
    <row r="4" spans="1:144"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row>
    <row r="5" spans="1:144"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296214402.72223902</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323981432.53080499</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364679791.062482</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405274062.07983798</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460620690.84621203</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519713569.396676</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590554478.31895006</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702143497.71001804</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846288456.57045996</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719306421.40697205</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777636616.75095201</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829826274.55824602</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878230568.43571198</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962109426.77914202</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1043419409.18879</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1099177964.1693499</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1158434537.4046299</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1264666756</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1409443179</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114675994.17467308</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123670025.76976328</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144124434.1442692</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166648033.66500443</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177689339.71603703</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181648876.13293344</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184464000.86692944</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202070921.68069676</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212888600.8046875</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264614511.68855581</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301271318.77463764</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319984572.04027641</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330258922.75371444</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337853478.283153</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340738868.74980783</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338506080.8239044</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329619368.38090158</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325938334</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401289827</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730165070.33546102</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769899693.22568297</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813427558.73996902</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844928652.08873105</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895780744.89444399</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922684796.63238502</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959412603.88460195</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989629854.26939499</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1005330032.21306</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1373472207.98627</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1469506367.58427</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1464057244.34499</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1439002261.53631</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1453917680.06387</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1479979715.9075</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1492897144.82148</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1474256955.0914299</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1483009695</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1549575496</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55280483.545938298</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54799926.3581127</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52882664.548449501</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48913926.890037</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45563382.0677775</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39900026.5895859</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35363479.186885901</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32180602.682081599</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28266571.505594</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111160384.935721</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111777908.53087001</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110256841.42237601</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122931068.963539</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117197609.13120501</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114746194.72584701</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112002569.17090601</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100714291.409678</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91466205</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86033563</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577307492.25002003</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706596197.69375098</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887245936.51154494</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1033066576.42184</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1298075446.2772</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1483157269.1021099</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1746562159.9590499</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2137202562.02075</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2422795952.8663802</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2225873853.0289302</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2313589262.8906398</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2356130522.5076599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2332617057.3806701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2409590139.2133298</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2496918213.31426</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2549624601.4024</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2577932631.6044102</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2706917236</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2966668292</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382001607.42877603</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394345448.456222</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414344106.97726899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426387810.89128298</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447955145.45772302</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457383418.36782902</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466222493.094868</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475973302.66239601</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475161843.94881397</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499890149.31866401</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525735875.37201202</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532574915.27517802</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537784925.21424496</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555104938.66884303</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580894201.35266995</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595972387.37089002</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597919116.900087</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610914375</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647198278</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225924647.79635501</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264011171.70369899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274298558.91947603</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288200921.93144399</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300086467.70722902</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274949629.89859527</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298533674.55527866</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305139485.90525699</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288434850.8072325</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364692311.41620302</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366770248.553478</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338858527.48488599</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342950470.24289799</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381155891.73169601</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446208202.84397799</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498636748.03633404</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573974831.56014395</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607028777</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729885438</v>
      </c>
      <c r="EK5" s="1"/>
      <c r="EL5" s="1"/>
      <c r="EM5" s="1"/>
      <c r="EN5" s="1"/>
    </row>
    <row r="6" spans="1:144"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7905170.8715473497</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11464041.969478499</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8505651.1034980807</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17640134.0728007</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8383813.5752382297</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14787023.9467848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20015896.2813779</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12377246.2452031</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20734067.1859763</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17895787.778965801</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11852052.8404119</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10596806.385118</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17112559.565832101</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18434944.564210199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19204038.205928698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9459363.2609165795</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40525441.993844897</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99046452</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57110465</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3060395.8500472209</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4376048.2034915444</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3361502.8371840976</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7253594.3744659824</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3234145.4217995722</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5168320.4739148784</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6252111.2692441028</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3562066.108700288</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5215770.7197148502</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6583404.5178553928</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4591712.2631599568</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4086174.0102658551</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6435184.2111769915</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6473598.5009793276</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6271267.5230026422</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2913133.3495775498</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11531053.470915468</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25526911</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16260215</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19486154.597451199</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27242803.164618399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18972071.3408738</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36776729.870908499</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16304214.9836696</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26252464.793205298</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32517750.4792867</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17444998.690218501</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24630585.789220002</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34170926.9136682</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22396922.6021007</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18695878.439511001</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28039347.297793102</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27858465.042412899</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27238890.476825301</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12847652.3951455</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51573837.613157801</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116146683</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62788610</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1475288.38664264</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1939088.45573735</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1233414.9165819101</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2129048.7329471498</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829304.69408968999</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1135245.8034576201</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1198588.3733677899</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567273.27820340404</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692531.00188705302</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2765584.4561302601</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1703620.49543621</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1407969.8811772999</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2395345.04461281</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2245619.2271440099</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2111893.1544634602</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963877.57258596004</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3523281.6725391401</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7163471</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3486069</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15406794.300749499</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25002816.990337402</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20693782.7757794</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44965702.519152097</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23626430.0854338</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42199171.5177278</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59196921.412284799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37674182.659645699</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59358500.845226198</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55378020.981154598</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35261691.134551197</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30087573.4241747</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45451672.685229301</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46170071.098432802</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45955549.938299499</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21941692.855770402</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90183653.847358793</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212000946</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120209036</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10194602.126628799</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13953863.763921401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9664002.4950966202</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18559140.233476099</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8153286.43332732</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13013590.482385799</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15801863.178476</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8390362.9278186299</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11641465.176745901</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12436880.5265272</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8012803.4621662302</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6800933.4432631899</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10478884.358042</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10636346.0193271</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10691304.319374399</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5128850.3676265096</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20916966.566995401</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47845728</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26224395</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6029325.1391933504</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9342001.8831931595</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6397634.0272763707</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12544357.950482219</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5461910.5300876098</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7822937.4811011795</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10118319.79228488</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5378938.3060609493</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7066653.8447772097</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9073262.8202582113</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5589989.2989979703</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4327192.7122518197</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6682482.43808576</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7303314.5074971998</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8212420.9112389199</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4291194.2275719596</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20079325.150673367</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47541414</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29574869</v>
      </c>
      <c r="EK6" s="1"/>
      <c r="EL6" s="1"/>
      <c r="EM6" s="1"/>
      <c r="EN6" s="1"/>
    </row>
    <row r="7" spans="1:144"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-19632766.015582401</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-21531866.596958399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-24100971.8496789</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-26100067.992236599</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-31266576.843574598</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-27222574.074319299</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-22570590.738377899</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-24150875.947893001</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-24542305.659000602</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-23618876.8610292</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-26061118.716647901</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-32888330.194578201</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-28731863.0132365</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-31228077.979422498</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-32763791.655730002</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-35813546.997380704</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-35326666.459413096</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-35941810</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-38561355</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-6690569.7890684903</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-7607270.4003313603</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-8139327.7358286502</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-9333910.8103308398</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-10922183.860936901</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-9720259.1026661694</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-7012790.4073948702</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-7305184.0119502004</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-9471966.7025307398</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-8868462.5454795193</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-10554975.8208567</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-12061912.992495799</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-19223830.359028999</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-19731590.441016901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-26466595.211847998</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-27949558.322583299</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-25857525.813562699</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-23540175</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-23893526</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-23723956.295474101</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-26047306.378753498</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-29386225.488680899</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-31592502.596976101</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-37345760.311790101</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-38709394.728249297</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-51013026.099669397</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-52906113.761198901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-51510366.700815499</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-47619312.442458101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-50816031.0635681</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-58024672.816506103</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-48734028.416709602</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-51393691.939683497</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-52458352.066114902</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-56634723.395302601</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-54769655.862115704</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-55377366</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-56767999</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-3814063.6027022698</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-4162684.2250014399</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-5218062.6910785995</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-5488923.9326504897</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-6499686.9431468602</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-5671793.2061576396</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-4387505.13786826</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-4481304.4546910003</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-4366527.5133648803</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-4412287.5012556696</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-4718391.5144230798</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-4369786.2047579996</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-11615206.9862237</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-12045293.6419982</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-12315787.130338</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-13128897.241253201</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-12771368.5296004</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-12710981</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-12816929</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-19122896.921894599</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-23788357.430868998</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-25805893.7833477</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-31788745.186515301</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-44039585.4439862</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-42124884.257069796</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-49630418.827217199</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-54803973.565222099</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-60989804.540113598</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-66140317.635673098</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-74954520.466943696</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-93380025.411954105</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-61878657.264696799</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-63533902.9268893</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-65063413.165470101</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-70788242.970764801</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-67874957.450765595</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-66307525</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-67832844</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-13943950.3462185</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-15390167.8576908</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-18324231.165687799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-19904388.8940548</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-24292498.8140104</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-24835946.898851901</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-24672658.4957592</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-25398817.180632699</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-24514141.075314801</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-22335836.715343799</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-23461721.4512158</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-21107429.595723402</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-29140097.549237601</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-30516292.761833601</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-30983395.722669002</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-33394669.672139201</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-32054588.1871842</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-32242992</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-32947855</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-46878148.8866226</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-51189390.079686627</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-56779426.312322654</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-59652500.935000524</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-74182389.011162817</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-61322742.467107952</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-63335737.898625299</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-58988406.111880332</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-51653050.290491588</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-29360126.378895808</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-28183887.704763401</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-13429908.74457939</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-40677283.287561297</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-41786385.207980603</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-42068312.729845986</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-42960218.58744923</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-63580943.908054546</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-82949904</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-94363056</v>
      </c>
      <c r="EK7" s="1"/>
      <c r="EL7" s="1"/>
      <c r="EM7" s="1"/>
      <c r="EN7" s="1"/>
    </row>
    <row r="8" spans="1:144" s="35" customFormat="1" x14ac:dyDescent="0.25">
      <c r="A8" s="33" t="s">
        <v>55</v>
      </c>
      <c r="B8" s="34">
        <f t="shared" ref="B8" si="0">SUM(B6:B7)</f>
        <v>-11727595.144035053</v>
      </c>
      <c r="C8" s="34">
        <f t="shared" ref="C8:CD8" si="1">SUM(C6:C7)</f>
        <v>-10067824.6274799</v>
      </c>
      <c r="D8" s="34">
        <f t="shared" si="1"/>
        <v>-15595320.746180819</v>
      </c>
      <c r="E8" s="34">
        <f t="shared" si="1"/>
        <v>-8459933.9194358997</v>
      </c>
      <c r="F8" s="34">
        <f t="shared" si="1"/>
        <v>-22882763.268336371</v>
      </c>
      <c r="G8" s="34">
        <f t="shared" si="1"/>
        <v>-12435550.127534499</v>
      </c>
      <c r="H8" s="34">
        <f t="shared" si="1"/>
        <v>-2554694.4569999985</v>
      </c>
      <c r="I8" s="34">
        <f t="shared" si="1"/>
        <v>-11773629.702689901</v>
      </c>
      <c r="J8" s="34">
        <f t="shared" si="1"/>
        <v>-3808238.4730243012</v>
      </c>
      <c r="K8" s="34">
        <f t="shared" si="1"/>
        <v>-5723089.0820633993</v>
      </c>
      <c r="L8" s="34">
        <f t="shared" si="1"/>
        <v>-14209065.876236001</v>
      </c>
      <c r="M8" s="34">
        <f t="shared" si="1"/>
        <v>-22291523.8094602</v>
      </c>
      <c r="N8" s="34">
        <f t="shared" si="1"/>
        <v>-11619303.4474044</v>
      </c>
      <c r="O8" s="34">
        <f t="shared" ref="O8:P8" si="2">SUM(O6:O7)</f>
        <v>-12793133.4152123</v>
      </c>
      <c r="P8" s="34">
        <f t="shared" si="2"/>
        <v>-13559753.449801303</v>
      </c>
      <c r="Q8" s="34">
        <f t="shared" ref="Q8:R8" si="3">SUM(Q6:Q7)</f>
        <v>-26354183.736464124</v>
      </c>
      <c r="R8" s="34">
        <f t="shared" si="3"/>
        <v>5198775.5344318002</v>
      </c>
      <c r="S8" s="34">
        <f t="shared" ref="S8:T8" si="4">SUM(S6:S7)</f>
        <v>63104642</v>
      </c>
      <c r="T8" s="34">
        <f t="shared" si="4"/>
        <v>18549110</v>
      </c>
      <c r="U8" s="34">
        <f t="shared" si="1"/>
        <v>0</v>
      </c>
      <c r="V8" s="34">
        <f t="shared" si="1"/>
        <v>-3630173.9390212693</v>
      </c>
      <c r="W8" s="34">
        <f t="shared" si="1"/>
        <v>-3231222.1968398159</v>
      </c>
      <c r="X8" s="34">
        <f t="shared" si="1"/>
        <v>-4777824.8986445526</v>
      </c>
      <c r="Y8" s="34">
        <f t="shared" si="1"/>
        <v>-2080316.4358648574</v>
      </c>
      <c r="Z8" s="34">
        <f t="shared" si="1"/>
        <v>-7688038.4391373284</v>
      </c>
      <c r="AA8" s="34">
        <f t="shared" si="1"/>
        <v>-4551938.628751291</v>
      </c>
      <c r="AB8" s="34">
        <f t="shared" si="1"/>
        <v>-760679.13815076742</v>
      </c>
      <c r="AC8" s="34">
        <f t="shared" si="1"/>
        <v>-3743117.9032499124</v>
      </c>
      <c r="AD8" s="34">
        <f t="shared" si="1"/>
        <v>-4256195.9828158896</v>
      </c>
      <c r="AE8" s="34">
        <f t="shared" si="1"/>
        <v>-2285058.0276241265</v>
      </c>
      <c r="AF8" s="34">
        <f t="shared" si="1"/>
        <v>-5963263.5576967429</v>
      </c>
      <c r="AG8" s="34">
        <f t="shared" si="1"/>
        <v>-7975738.9822299443</v>
      </c>
      <c r="AH8" s="34">
        <f t="shared" si="1"/>
        <v>-12788646.147852007</v>
      </c>
      <c r="AI8" s="34">
        <f t="shared" ref="AI8:AJ8" si="5">SUM(AI6:AI7)</f>
        <v>-13257991.940037575</v>
      </c>
      <c r="AJ8" s="34">
        <f t="shared" si="5"/>
        <v>-20195327.688845355</v>
      </c>
      <c r="AK8" s="34">
        <f t="shared" ref="AK8:AL8" si="6">SUM(AK6:AK7)</f>
        <v>-25036424.973005749</v>
      </c>
      <c r="AL8" s="34">
        <f t="shared" si="6"/>
        <v>-14326472.34264723</v>
      </c>
      <c r="AM8" s="34">
        <f t="shared" ref="AM8:AN8" si="7">SUM(AM6:AM7)</f>
        <v>1986736</v>
      </c>
      <c r="AN8" s="34">
        <f t="shared" si="7"/>
        <v>-7633311</v>
      </c>
      <c r="AO8" s="34">
        <f t="shared" si="1"/>
        <v>0</v>
      </c>
      <c r="AP8" s="34">
        <f t="shared" si="1"/>
        <v>-4237801.698022902</v>
      </c>
      <c r="AQ8" s="34">
        <f t="shared" si="1"/>
        <v>1195496.7858649008</v>
      </c>
      <c r="AR8" s="34">
        <f t="shared" si="1"/>
        <v>-10414154.147807099</v>
      </c>
      <c r="AS8" s="34">
        <f t="shared" si="1"/>
        <v>5184227.2739323974</v>
      </c>
      <c r="AT8" s="34">
        <f t="shared" si="1"/>
        <v>-21041545.3281205</v>
      </c>
      <c r="AU8" s="34">
        <f t="shared" si="1"/>
        <v>-12456929.935043998</v>
      </c>
      <c r="AV8" s="34">
        <f t="shared" si="1"/>
        <v>-18495275.620382696</v>
      </c>
      <c r="AW8" s="34">
        <f t="shared" si="1"/>
        <v>-35461115.0709804</v>
      </c>
      <c r="AX8" s="34">
        <f t="shared" si="1"/>
        <v>-26879780.911595497</v>
      </c>
      <c r="AY8" s="34">
        <f t="shared" si="1"/>
        <v>-13448385.5287899</v>
      </c>
      <c r="AZ8" s="34">
        <f t="shared" si="1"/>
        <v>-28419108.4614674</v>
      </c>
      <c r="BA8" s="34">
        <f t="shared" si="1"/>
        <v>-39328794.376995102</v>
      </c>
      <c r="BB8" s="34">
        <f t="shared" si="1"/>
        <v>-20694681.1189165</v>
      </c>
      <c r="BC8" s="34">
        <f t="shared" ref="BC8:BD8" si="8">SUM(BC6:BC7)</f>
        <v>-23535226.897270598</v>
      </c>
      <c r="BD8" s="34">
        <f t="shared" si="8"/>
        <v>-25219461.589289602</v>
      </c>
      <c r="BE8" s="34">
        <f t="shared" ref="BE8:BF8" si="9">SUM(BE6:BE7)</f>
        <v>-43787071.000157103</v>
      </c>
      <c r="BF8" s="34">
        <f t="shared" si="9"/>
        <v>-3195818.2489579022</v>
      </c>
      <c r="BG8" s="34">
        <f t="shared" ref="BG8:BH8" si="10">SUM(BG6:BG7)</f>
        <v>60769317</v>
      </c>
      <c r="BH8" s="34">
        <f t="shared" si="10"/>
        <v>6020611</v>
      </c>
      <c r="BI8" s="34">
        <f t="shared" si="1"/>
        <v>0</v>
      </c>
      <c r="BJ8" s="34">
        <f t="shared" si="1"/>
        <v>-2338775.2160596298</v>
      </c>
      <c r="BK8" s="34">
        <f t="shared" si="1"/>
        <v>-2223595.7692640899</v>
      </c>
      <c r="BL8" s="34">
        <f t="shared" si="1"/>
        <v>-3984647.7744966894</v>
      </c>
      <c r="BM8" s="34">
        <f t="shared" si="1"/>
        <v>-3359875.19970334</v>
      </c>
      <c r="BN8" s="34">
        <f t="shared" si="1"/>
        <v>-5670382.24905717</v>
      </c>
      <c r="BO8" s="34">
        <f t="shared" si="1"/>
        <v>-4536547.40270002</v>
      </c>
      <c r="BP8" s="34">
        <f t="shared" si="1"/>
        <v>-3188916.7645004699</v>
      </c>
      <c r="BQ8" s="34">
        <f t="shared" si="1"/>
        <v>-3914031.1764875962</v>
      </c>
      <c r="BR8" s="34">
        <f t="shared" si="1"/>
        <v>-3673996.5114778271</v>
      </c>
      <c r="BS8" s="34">
        <f t="shared" si="1"/>
        <v>-1646703.0451254095</v>
      </c>
      <c r="BT8" s="34">
        <f t="shared" si="1"/>
        <v>-3014771.0189868696</v>
      </c>
      <c r="BU8" s="34">
        <f t="shared" si="1"/>
        <v>-2961816.3235807</v>
      </c>
      <c r="BV8" s="34">
        <f t="shared" si="1"/>
        <v>-9219861.9416108895</v>
      </c>
      <c r="BW8" s="34">
        <f t="shared" ref="BW8:BX8" si="11">SUM(BW6:BW7)</f>
        <v>-9799674.4148541894</v>
      </c>
      <c r="BX8" s="34">
        <f t="shared" si="11"/>
        <v>-10203893.975874539</v>
      </c>
      <c r="BY8" s="34">
        <f t="shared" ref="BY8:BZ8" si="12">SUM(BY6:BY7)</f>
        <v>-12165019.66866724</v>
      </c>
      <c r="BZ8" s="34">
        <f t="shared" si="12"/>
        <v>-9248086.8570612594</v>
      </c>
      <c r="CA8" s="34">
        <f t="shared" ref="CA8:CB8" si="13">SUM(CA6:CA7)</f>
        <v>-5547510</v>
      </c>
      <c r="CB8" s="34">
        <f t="shared" si="13"/>
        <v>-9330860</v>
      </c>
      <c r="CC8" s="34">
        <f t="shared" si="1"/>
        <v>0</v>
      </c>
      <c r="CD8" s="34">
        <f t="shared" si="1"/>
        <v>-3716102.6211450994</v>
      </c>
      <c r="CE8" s="34">
        <f t="shared" ref="CE8:CU8" si="14">SUM(CE6:CE7)</f>
        <v>1214459.5594684035</v>
      </c>
      <c r="CF8" s="34">
        <f t="shared" si="14"/>
        <v>-5112111.0075682998</v>
      </c>
      <c r="CG8" s="34">
        <f t="shared" si="14"/>
        <v>13176957.332636796</v>
      </c>
      <c r="CH8" s="34">
        <f t="shared" si="14"/>
        <v>-20413155.3585524</v>
      </c>
      <c r="CI8" s="34">
        <f t="shared" si="14"/>
        <v>74287.26065800339</v>
      </c>
      <c r="CJ8" s="34">
        <f t="shared" si="14"/>
        <v>9566502.5850676</v>
      </c>
      <c r="CK8" s="34">
        <f t="shared" si="14"/>
        <v>-17129790.9055764</v>
      </c>
      <c r="CL8" s="34">
        <f t="shared" si="14"/>
        <v>-1631303.6948873997</v>
      </c>
      <c r="CM8" s="34">
        <f t="shared" si="14"/>
        <v>-10762296.6545185</v>
      </c>
      <c r="CN8" s="34">
        <f t="shared" si="14"/>
        <v>-39692829.332392499</v>
      </c>
      <c r="CO8" s="34">
        <f t="shared" si="14"/>
        <v>-63292451.987779409</v>
      </c>
      <c r="CP8" s="34">
        <f t="shared" si="14"/>
        <v>-16426984.579467498</v>
      </c>
      <c r="CQ8" s="34">
        <f t="shared" si="14"/>
        <v>-17363831.828456499</v>
      </c>
      <c r="CR8" s="34">
        <f t="shared" si="14"/>
        <v>-19107863.227170601</v>
      </c>
      <c r="CS8" s="34">
        <f t="shared" si="14"/>
        <v>-48846550.114994399</v>
      </c>
      <c r="CT8" s="34">
        <f t="shared" si="14"/>
        <v>22308696.396593198</v>
      </c>
      <c r="CU8" s="34">
        <f t="shared" si="14"/>
        <v>145693421</v>
      </c>
      <c r="CV8" s="34">
        <f t="shared" ref="CV8" si="15">SUM(CV6:CV7)</f>
        <v>52376192</v>
      </c>
      <c r="CW8" s="34">
        <f t="shared" ref="CW8:ED8" si="16">SUM(CW6:CW7)</f>
        <v>0</v>
      </c>
      <c r="CX8" s="34">
        <f t="shared" si="16"/>
        <v>-3749348.2195897009</v>
      </c>
      <c r="CY8" s="34">
        <f t="shared" ref="CY8:DO8" si="17">SUM(CY6:CY7)</f>
        <v>-1436304.0937693994</v>
      </c>
      <c r="CZ8" s="34">
        <f t="shared" si="17"/>
        <v>-8660228.6705911793</v>
      </c>
      <c r="DA8" s="34">
        <f t="shared" si="17"/>
        <v>-1345248.6605787016</v>
      </c>
      <c r="DB8" s="34">
        <f t="shared" si="17"/>
        <v>-16139212.380683079</v>
      </c>
      <c r="DC8" s="34">
        <f t="shared" si="17"/>
        <v>-11822356.416466102</v>
      </c>
      <c r="DD8" s="34">
        <f t="shared" si="17"/>
        <v>-8870795.3172832001</v>
      </c>
      <c r="DE8" s="34">
        <f t="shared" si="17"/>
        <v>-17008454.252814069</v>
      </c>
      <c r="DF8" s="34">
        <f t="shared" si="17"/>
        <v>-12872675.8985689</v>
      </c>
      <c r="DG8" s="34">
        <f t="shared" si="17"/>
        <v>-9898956.1888165995</v>
      </c>
      <c r="DH8" s="34">
        <f t="shared" si="17"/>
        <v>-15448917.989049569</v>
      </c>
      <c r="DI8" s="34">
        <f t="shared" si="17"/>
        <v>-14306496.152460212</v>
      </c>
      <c r="DJ8" s="34">
        <f t="shared" si="17"/>
        <v>-18661213.1911956</v>
      </c>
      <c r="DK8" s="34">
        <f t="shared" si="17"/>
        <v>-19879946.7425065</v>
      </c>
      <c r="DL8" s="34">
        <f t="shared" si="17"/>
        <v>-20292091.403294601</v>
      </c>
      <c r="DM8" s="34">
        <f t="shared" si="17"/>
        <v>-28265819.304512691</v>
      </c>
      <c r="DN8" s="34">
        <f t="shared" si="17"/>
        <v>-11137621.620188799</v>
      </c>
      <c r="DO8" s="34">
        <f t="shared" si="17"/>
        <v>15602736</v>
      </c>
      <c r="DP8" s="34">
        <f t="shared" ref="DP8" si="18">SUM(DP6:DP7)</f>
        <v>-6723460</v>
      </c>
      <c r="DQ8" s="34"/>
      <c r="DR8" s="34">
        <f t="shared" si="16"/>
        <v>-40848823.747429252</v>
      </c>
      <c r="DS8" s="34">
        <f t="shared" si="16"/>
        <v>-41847388.196493469</v>
      </c>
      <c r="DT8" s="34">
        <f t="shared" si="16"/>
        <v>-50381792.285046279</v>
      </c>
      <c r="DU8" s="34">
        <f t="shared" si="16"/>
        <v>-47108142.984518304</v>
      </c>
      <c r="DV8" s="34">
        <f t="shared" si="16"/>
        <v>-68720478.481075212</v>
      </c>
      <c r="DW8" s="34">
        <f t="shared" si="16"/>
        <v>-53499804.986006774</v>
      </c>
      <c r="DX8" s="34">
        <f t="shared" si="16"/>
        <v>-53217418.106340423</v>
      </c>
      <c r="DY8" s="34">
        <f t="shared" si="16"/>
        <v>-53609467.805819385</v>
      </c>
      <c r="DZ8" s="34">
        <f t="shared" si="16"/>
        <v>-44586396.445714377</v>
      </c>
      <c r="EA8" s="34">
        <f t="shared" si="16"/>
        <v>-20286863.558637597</v>
      </c>
      <c r="EB8" s="34">
        <f t="shared" si="16"/>
        <v>-22593898.405765429</v>
      </c>
      <c r="EC8" s="34">
        <f t="shared" si="16"/>
        <v>-9102716.03232757</v>
      </c>
      <c r="ED8" s="34">
        <f t="shared" si="16"/>
        <v>-33994800.84947554</v>
      </c>
      <c r="EE8" s="34">
        <f t="shared" ref="EE8:EF8" si="19">SUM(EE6:EE7)</f>
        <v>-34483070.700483404</v>
      </c>
      <c r="EF8" s="34">
        <f t="shared" si="19"/>
        <v>-33855891.818607062</v>
      </c>
      <c r="EG8" s="34">
        <f t="shared" ref="EG8:EH8" si="20">SUM(EG6:EG7)</f>
        <v>-38669024.359877273</v>
      </c>
      <c r="EH8" s="34">
        <f t="shared" si="20"/>
        <v>-43501618.757381178</v>
      </c>
      <c r="EI8" s="34">
        <f t="shared" ref="EI8:EJ8" si="21">SUM(EI6:EI7)</f>
        <v>-35408490</v>
      </c>
      <c r="EJ8" s="34">
        <f t="shared" si="21"/>
        <v>-64788187</v>
      </c>
      <c r="EK8" s="34"/>
      <c r="EL8" s="34"/>
      <c r="EM8" s="34"/>
      <c r="EN8" s="34"/>
    </row>
    <row r="9" spans="1:144"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39494624.952601403</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50766183.159156203</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56189591.763537496</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63806562.685809702</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81975641.818800896</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83276459.049807802</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114143713.848069</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155918588.563131</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136628666.10813701</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90174160.233365998</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67000848.4273476</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70695817.686927199</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95498161.790833607</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95299288.179731607</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69318308.430366606</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85610756.971743599</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101033443.436839</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79789957</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93816384</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12624205.5341115</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23685630.571345702</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27301424.419380501</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13121622.4868972</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11647574.856033299</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9931798.9812981505</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18376986.407345399</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18848827.000504602</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35447213.970318504</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37481270.305403404</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24876218.027091585</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18250089.695668116</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20383201.677291065</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16534004.25198321</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17962539.762941949</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16149712.530002806</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10645438.8079728</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72828973</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38732444</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43972424.588245302</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42332368.7284206</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41915247.496568799</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45667865.531780802</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47945597.066061303</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49184737.187261097</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48750240.239786103</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51161293.0146451</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54606819.026626602</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44522943.6100455</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23891311.581399001</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14273811.5683125</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35610099.646481097</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51293906.301824398</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38136890.503266901</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25146881.2701037</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11948558.138282901</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3727561</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0</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1858218.0282340101</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306333.959600934</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15910.116084148</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9330.3774438986093</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7026.7708655804699</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0</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6040.2596961203899</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0</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0</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2777867.3470573402</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1562514.8028867899</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15636043.8647434</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3486402.1092771799</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7479804.6450949097</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7460268.4209329598</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876741.90743963805</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0</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0</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0</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133553542.646265</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180853487.11749101</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151855091.23232001</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252156547.49039099</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206821021.200037</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263663730.18478599</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381455991.97524601</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303856069.17688501</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174489126.45528299</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131730860.117263</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89507584.384388894</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40998159.8943545</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96586624.440742105</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107598186.331191</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72116177.258128002</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77231453.356617197</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106786578.083755</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110287861</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140474749</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17353229.584576599</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22589549.406529602</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22341150.7126722</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24747359.273293599</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26605340.689109098</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21204022.326547001</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19212734.7131184</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16707512.3227564</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13761774.344795</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24142842.378841501</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23007497.8501973</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19842927.8144622</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36446718.146796301</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46437694.846092097</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35404533.125790901</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30261641.465268999</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24132879.3262976</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19817057</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0</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87539644.492098004</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59594888.774246559</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74064810.6964145</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64527791.724469408</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45843264.765401706</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79288938.461382002</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62757992.057145</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41623892.241753928</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39669194.048289999</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44095462.462801099</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24442720.1777009</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22956440.58132147</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72376368.249945015</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100699854.89186774</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95076380.318889201</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117066961.8171872</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176291449.31531388</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158396250</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100133690</v>
      </c>
      <c r="EK9" s="1"/>
      <c r="EL9" s="1"/>
      <c r="EM9" s="1"/>
      <c r="EN9" s="1"/>
    </row>
    <row r="10" spans="1:144"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-84233.193980335403</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0</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-2564735.61855016</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-9386.4554274695201</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-4288029.9732639603</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-58.070737797028798</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0</v>
      </c>
      <c r="AN10"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0</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-37714.234610233099</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-7613.5755023287902</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0</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-548734.58138768503</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-1418207.85916596</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-922340.31446070306</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-324634.96765928</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-1326043.0165746401</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-333126.58851004898</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-382092.49860935402</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-1132887.4256843899</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-937413.86272657802</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-1928303.5690722801</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-5803042.9736228297</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-1219173.03356465</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-3186558.02861625</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-43822.110494808701</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-301925.94281769398</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-76873.039612971697</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-110670.054042655</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-191187</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-216990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-1260040.3375407599</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-1154586.7917126301</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-1637218.1280676301</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-1834776.0462742599</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-1037855.39832036</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-542591.18304215698</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-591129.82830721803</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-510516.78352412803</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-422735.53482294001</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-456107.437191042</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-387161.89677422098</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-326421.72293534997</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-465491.50100215798</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-102550.342602206</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-34255.704275921496</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-49092.631559879897</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0</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-8604296.8373243399</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-7460113.3619768526</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-9780655.3993999809</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-5534102.9641665062</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-2259624.0929600699</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-2205088.8186913799</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-2934762.60082633</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-4719059.5339589799</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-1822653.05585985</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-2165322.5699363602</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-29549062.470049761</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-9761781.7909834106</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-176145.91167101299</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-652941.55873688206</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-8791943.3079260997</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-3059853.9335009642</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-99735885.692376643</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-1105609</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-2019836</v>
      </c>
      <c r="EK10" s="1"/>
      <c r="EL10" s="1"/>
      <c r="EM10" s="1"/>
      <c r="EN10" s="1"/>
    </row>
    <row r="11" spans="1:144"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323981432.53080499</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364679791.062482</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405274062.07983798</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460620690.84621203</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519713569.396676</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590554478.31895006</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702143497.71001804</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846288456.57045996</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979108884.20557201</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803757492.55827498</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830344166.10808396</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878230568.43571198</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962109426.77914202</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1044615581.54366</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1099177964.1693499</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1158434537.4046299</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1264666756.3759</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1407561355</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1521808673</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123670025.76976328</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144124434.1442692</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166648033.66500443</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177689339.71603703</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181648876.13293344</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184464000.86692944</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202070921.68069676</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212888600.8046875</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244079618.7921904</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299810665.89559668</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320184273.2440325</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330258922.75371444</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337853478.283153</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341129490.59509921</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338506080.8239044</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329619368.38090158</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325938334.84622669</v>
      </c>
      <c r="AM11"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400754043</v>
      </c>
      <c r="AN11"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432388960</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769899693.22568297</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813427558.73996902</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844928652.08873105</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895780744.89444399</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922684796.63238502</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959412603.88460195</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989629854.26939499</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1005330032.21306</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1033057070.32809</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1404546766.0675299</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1464970957.1287</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1439002261.53631</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1453917680.06387</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1481676359.46842</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1492897144.82148</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1474256955.0914299</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1483009694.9807501</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1547506573</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1555596107</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54799926.3581127</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52882664.548449501</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48913926.890037</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45563382.0677775</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39900026.5895859</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35363479.186885901</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32180602.682081599</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28266571.505594</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24592574.994116101</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112291549.237653</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110325652.31477</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122931068.963539</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117197609.13120501</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114877739.36144599</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112002569.17090601</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100714291.409678</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91466204.552616596</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85918695</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76702703</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706596197.69375098</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887245936.51154494</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1033066576.42184</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1298075446.2772</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1483157269.1021099</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1746562159.9590499</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2137202562.02075</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2422795952.8663802</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2594716361.76405</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2344914112.9225998</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2357600974.9690199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2332617057.3806701</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2409590139.2133298</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2499780671.6055698</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2549624601.4024</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2577932631.6044102</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2706917236.0307102</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2962707331</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3159302243</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394345448.456222</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414344106.97726899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426387810.89128298</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447955145.45772302</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457383418.36782902</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466222493.094868</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475973302.66239601</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475161843.94881397</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475628206.86021698</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513677928.07149798</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532907293.33638501</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537784925.21424496</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555104938.66884303</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581560136.42982697</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595972387.37089002</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597919116.900087</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610914374.60619605</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646334168</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640474818</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264011171.70369899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274298558.91947603</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288200921.93144399</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300086467.70722902</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274949629.89859527</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298533674.55527866</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305139485.90525699</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288434850.8072325</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281694995.35394901</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386335587.75042897</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339070007.85536301</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342950470.24289799</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381155891.73169601</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446719734.364344</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498636748.03633404</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573974831.56014395</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607028776.42569995</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728910928</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763211105</v>
      </c>
      <c r="EK11" s="1"/>
      <c r="EL11" s="1"/>
      <c r="EM11" s="1"/>
      <c r="EN11" s="1"/>
    </row>
    <row r="12" spans="1:144" s="39" customFormat="1" x14ac:dyDescent="0.25">
      <c r="A12" s="149" t="s">
        <v>264</v>
      </c>
      <c r="B12" s="151">
        <f>SUM(B5:B7)+SUM(B9:B10)-B11</f>
        <v>0</v>
      </c>
      <c r="C12" s="151">
        <f t="shared" ref="C12:S12" si="22">SUM(C5:C7)+SUM(C9:C10)-C11</f>
        <v>-7.152557373046875E-7</v>
      </c>
      <c r="D12" s="151">
        <f t="shared" si="22"/>
        <v>7.7486038208007813E-7</v>
      </c>
      <c r="E12" s="151">
        <f t="shared" si="22"/>
        <v>0</v>
      </c>
      <c r="F12" s="151">
        <f t="shared" si="22"/>
        <v>5.3644180297851563E-7</v>
      </c>
      <c r="G12" s="151">
        <f t="shared" si="22"/>
        <v>0</v>
      </c>
      <c r="H12" s="151">
        <f t="shared" si="22"/>
        <v>9.5367431640625E-7</v>
      </c>
      <c r="I12" s="151">
        <f t="shared" si="22"/>
        <v>0</v>
      </c>
      <c r="J12" s="151">
        <f t="shared" si="22"/>
        <v>0</v>
      </c>
      <c r="K12" s="151">
        <f t="shared" si="22"/>
        <v>0</v>
      </c>
      <c r="L12" s="151">
        <f t="shared" si="22"/>
        <v>0</v>
      </c>
      <c r="M12" s="151">
        <f t="shared" si="22"/>
        <v>1.0728836059570313E-6</v>
      </c>
      <c r="N12" s="151">
        <f t="shared" si="22"/>
        <v>0</v>
      </c>
      <c r="O12" s="151">
        <f t="shared" si="22"/>
        <v>1.3113021850585938E-6</v>
      </c>
      <c r="P12" s="151">
        <f t="shared" si="22"/>
        <v>5.245208740234375E-6</v>
      </c>
      <c r="Q12" s="151">
        <f t="shared" si="22"/>
        <v>0</v>
      </c>
      <c r="R12" s="151">
        <f t="shared" si="22"/>
        <v>0</v>
      </c>
      <c r="S12" s="151">
        <f t="shared" si="22"/>
        <v>0</v>
      </c>
      <c r="T12" s="151">
        <f t="shared" ref="T12" si="23">SUM(T5:T7)+SUM(T9:T10)-T11</f>
        <v>0</v>
      </c>
      <c r="U12" s="77"/>
      <c r="V12" s="151">
        <f t="shared" ref="V12:AM12" si="24">SUM(V5:V7)+SUM(V9:V10)-V11</f>
        <v>0</v>
      </c>
      <c r="W12" s="151">
        <f t="shared" si="24"/>
        <v>0</v>
      </c>
      <c r="X12" s="151">
        <f t="shared" si="24"/>
        <v>7.152557373046875E-7</v>
      </c>
      <c r="Y12" s="151">
        <f t="shared" si="24"/>
        <v>-2.6822090148925781E-7</v>
      </c>
      <c r="Z12" s="151">
        <f t="shared" si="24"/>
        <v>-4.4703483581542969E-7</v>
      </c>
      <c r="AA12" s="151">
        <f t="shared" si="24"/>
        <v>7.152557373046875E-7</v>
      </c>
      <c r="AB12" s="151">
        <f t="shared" si="24"/>
        <v>0</v>
      </c>
      <c r="AC12" s="151">
        <f t="shared" si="24"/>
        <v>0</v>
      </c>
      <c r="AD12" s="151">
        <f t="shared" si="24"/>
        <v>-2.9802322387695313E-7</v>
      </c>
      <c r="AE12" s="151">
        <f t="shared" si="24"/>
        <v>5.9604644775390625E-7</v>
      </c>
      <c r="AF12" s="151">
        <f t="shared" si="24"/>
        <v>0</v>
      </c>
      <c r="AG12" s="151">
        <f t="shared" si="24"/>
        <v>0</v>
      </c>
      <c r="AH12" s="151">
        <f t="shared" si="24"/>
        <v>5.3644180297851563E-7</v>
      </c>
      <c r="AI12" s="151">
        <f t="shared" si="24"/>
        <v>-5.9604644775390625E-7</v>
      </c>
      <c r="AJ12" s="151">
        <f t="shared" si="24"/>
        <v>0</v>
      </c>
      <c r="AK12" s="151">
        <f t="shared" si="24"/>
        <v>0</v>
      </c>
      <c r="AL12" s="151">
        <f t="shared" si="24"/>
        <v>4.76837158203125E-7</v>
      </c>
      <c r="AM12" s="151">
        <f t="shared" si="24"/>
        <v>0</v>
      </c>
      <c r="AN12" s="151">
        <f t="shared" ref="AN12" si="25">SUM(AN5:AN7)+SUM(AN9:AN10)-AN11</f>
        <v>0</v>
      </c>
      <c r="AO12" s="77"/>
      <c r="AP12" s="151">
        <f t="shared" ref="AP12:BG12" si="26">SUM(AP5:AP7)+SUM(AP9:AP10)-AP11</f>
        <v>0</v>
      </c>
      <c r="AQ12" s="151">
        <f t="shared" si="26"/>
        <v>0</v>
      </c>
      <c r="AR12" s="151">
        <f t="shared" si="26"/>
        <v>0</v>
      </c>
      <c r="AS12" s="151">
        <f t="shared" si="26"/>
        <v>0</v>
      </c>
      <c r="AT12" s="151">
        <f t="shared" si="26"/>
        <v>0</v>
      </c>
      <c r="AU12" s="151">
        <f t="shared" si="26"/>
        <v>0</v>
      </c>
      <c r="AV12" s="151">
        <f t="shared" si="26"/>
        <v>0</v>
      </c>
      <c r="AW12" s="151">
        <f t="shared" si="26"/>
        <v>0</v>
      </c>
      <c r="AX12" s="151">
        <f t="shared" si="26"/>
        <v>1.1920928955078125E-6</v>
      </c>
      <c r="AY12" s="151">
        <f t="shared" si="26"/>
        <v>-4.5299530029296875E-6</v>
      </c>
      <c r="AZ12" s="151">
        <f t="shared" si="26"/>
        <v>0</v>
      </c>
      <c r="BA12" s="151">
        <f t="shared" si="26"/>
        <v>-2.6226043701171875E-6</v>
      </c>
      <c r="BB12" s="151">
        <f t="shared" si="26"/>
        <v>4.5299530029296875E-6</v>
      </c>
      <c r="BC12" s="151">
        <f t="shared" si="26"/>
        <v>3.814697265625E-6</v>
      </c>
      <c r="BD12" s="151">
        <f t="shared" si="26"/>
        <v>-2.86102294921875E-6</v>
      </c>
      <c r="BE12" s="151">
        <f t="shared" si="26"/>
        <v>-3.337860107421875E-6</v>
      </c>
      <c r="BF12" s="151">
        <f t="shared" si="26"/>
        <v>5.0067901611328125E-6</v>
      </c>
      <c r="BG12" s="151">
        <f t="shared" si="26"/>
        <v>0</v>
      </c>
      <c r="BH12" s="151">
        <f t="shared" ref="BH12" si="27">SUM(BH5:BH7)+SUM(BH9:BH10)-BH11</f>
        <v>0</v>
      </c>
      <c r="BI12" s="77"/>
      <c r="BJ12" s="151">
        <f t="shared" ref="BJ12:CA12" si="28">SUM(BJ5:BJ7)+SUM(BJ9:BJ10)-BJ11</f>
        <v>0</v>
      </c>
      <c r="BK12" s="151">
        <f t="shared" si="28"/>
        <v>0</v>
      </c>
      <c r="BL12" s="151">
        <f t="shared" si="28"/>
        <v>0</v>
      </c>
      <c r="BM12" s="151">
        <f t="shared" si="28"/>
        <v>5.9604644775390625E-8</v>
      </c>
      <c r="BN12" s="151">
        <f t="shared" si="28"/>
        <v>0</v>
      </c>
      <c r="BO12" s="151">
        <f t="shared" si="28"/>
        <v>0</v>
      </c>
      <c r="BP12" s="151">
        <f t="shared" si="28"/>
        <v>-5.2154064178466797E-8</v>
      </c>
      <c r="BQ12" s="151">
        <f t="shared" si="28"/>
        <v>0</v>
      </c>
      <c r="BR12" s="151">
        <f t="shared" si="28"/>
        <v>7.0780515670776367E-8</v>
      </c>
      <c r="BS12" s="151">
        <f t="shared" si="28"/>
        <v>0</v>
      </c>
      <c r="BT12" s="151">
        <f t="shared" si="28"/>
        <v>0</v>
      </c>
      <c r="BU12" s="151">
        <f t="shared" si="28"/>
        <v>-2.9802322387695313E-7</v>
      </c>
      <c r="BV12" s="151">
        <f t="shared" si="28"/>
        <v>2.8312206268310547E-7</v>
      </c>
      <c r="BW12" s="151">
        <f t="shared" si="28"/>
        <v>-2.6822090148925781E-7</v>
      </c>
      <c r="BX12" s="151">
        <f t="shared" si="28"/>
        <v>-5.8114528656005859E-7</v>
      </c>
      <c r="BY12" s="151">
        <f t="shared" si="28"/>
        <v>4.0233135223388672E-7</v>
      </c>
      <c r="BZ12" s="151">
        <f t="shared" si="28"/>
        <v>1.4901161193847656E-7</v>
      </c>
      <c r="CA12" s="151">
        <f t="shared" si="28"/>
        <v>0</v>
      </c>
      <c r="CB12" s="151">
        <f t="shared" ref="CB12" si="29">SUM(CB5:CB7)+SUM(CB9:CB10)-CB11</f>
        <v>0</v>
      </c>
      <c r="CC12" s="77"/>
      <c r="CD12" s="151">
        <f t="shared" ref="CD12:CU12" si="30">SUM(CD5:CD7)+SUM(CD9:CD10)-CD11</f>
        <v>1.3113021850585938E-6</v>
      </c>
      <c r="CE12" s="151">
        <f t="shared" si="30"/>
        <v>0</v>
      </c>
      <c r="CF12" s="151">
        <f t="shared" si="30"/>
        <v>-4.0531158447265625E-6</v>
      </c>
      <c r="CG12" s="151">
        <f t="shared" si="30"/>
        <v>8.58306884765625E-6</v>
      </c>
      <c r="CH12" s="151">
        <f t="shared" si="30"/>
        <v>0</v>
      </c>
      <c r="CI12" s="151">
        <f t="shared" si="30"/>
        <v>-5.9604644775390625E-6</v>
      </c>
      <c r="CJ12" s="151">
        <f t="shared" si="30"/>
        <v>4.291534423828125E-6</v>
      </c>
      <c r="CK12" s="151">
        <f t="shared" si="30"/>
        <v>-6.198883056640625E-6</v>
      </c>
      <c r="CL12" s="151">
        <f t="shared" si="30"/>
        <v>0</v>
      </c>
      <c r="CM12" s="151">
        <f t="shared" si="30"/>
        <v>0</v>
      </c>
      <c r="CN12" s="151">
        <f t="shared" si="30"/>
        <v>-6.67572021484375E-6</v>
      </c>
      <c r="CO12" s="151">
        <f t="shared" si="30"/>
        <v>0</v>
      </c>
      <c r="CP12" s="151">
        <f t="shared" si="30"/>
        <v>0</v>
      </c>
      <c r="CQ12" s="151">
        <f t="shared" si="30"/>
        <v>0</v>
      </c>
      <c r="CR12" s="151">
        <f t="shared" si="30"/>
        <v>0</v>
      </c>
      <c r="CS12" s="151">
        <f t="shared" si="30"/>
        <v>0</v>
      </c>
      <c r="CT12" s="151">
        <f t="shared" si="30"/>
        <v>5.245208740234375E-6</v>
      </c>
      <c r="CU12" s="151">
        <f t="shared" si="30"/>
        <v>0</v>
      </c>
      <c r="CV12" s="151">
        <f t="shared" ref="CV12" si="31">SUM(CV5:CV7)+SUM(CV9:CV10)-CV11</f>
        <v>0</v>
      </c>
      <c r="CW12" s="77"/>
      <c r="CX12" s="151">
        <f t="shared" ref="CX12:DO12" si="32">SUM(CX5:CX7)+SUM(CX9:CX10)-CX11</f>
        <v>0</v>
      </c>
      <c r="CY12" s="151">
        <f t="shared" si="32"/>
        <v>5.3644180297851563E-7</v>
      </c>
      <c r="CZ12" s="151">
        <f t="shared" si="32"/>
        <v>-5.9604644775390625E-7</v>
      </c>
      <c r="DA12" s="151">
        <f t="shared" si="32"/>
        <v>5.9604644775390625E-7</v>
      </c>
      <c r="DB12" s="151">
        <f t="shared" si="32"/>
        <v>0</v>
      </c>
      <c r="DC12" s="151">
        <f t="shared" si="32"/>
        <v>0</v>
      </c>
      <c r="DD12" s="151">
        <f t="shared" si="32"/>
        <v>0</v>
      </c>
      <c r="DE12" s="151">
        <f t="shared" si="32"/>
        <v>0</v>
      </c>
      <c r="DF12" s="151">
        <f t="shared" si="32"/>
        <v>0</v>
      </c>
      <c r="DG12" s="151">
        <f t="shared" si="32"/>
        <v>0</v>
      </c>
      <c r="DH12" s="151">
        <f t="shared" si="32"/>
        <v>5.3644180297851563E-7</v>
      </c>
      <c r="DI12" s="151">
        <f t="shared" si="32"/>
        <v>0</v>
      </c>
      <c r="DJ12" s="151">
        <f t="shared" si="32"/>
        <v>0</v>
      </c>
      <c r="DK12" s="151">
        <f t="shared" si="32"/>
        <v>0</v>
      </c>
      <c r="DL12" s="151">
        <f t="shared" si="32"/>
        <v>0</v>
      </c>
      <c r="DM12" s="151">
        <f t="shared" si="32"/>
        <v>0</v>
      </c>
      <c r="DN12" s="151">
        <f t="shared" si="32"/>
        <v>0</v>
      </c>
      <c r="DO12" s="151">
        <f t="shared" si="32"/>
        <v>0</v>
      </c>
      <c r="DP12" s="151">
        <f t="shared" ref="DP12" si="33">SUM(DP5:DP7)+SUM(DP9:DP10)-DP11</f>
        <v>0</v>
      </c>
      <c r="DQ12" s="77"/>
      <c r="DR12" s="151">
        <f t="shared" ref="DR12:EI12" si="34">SUM(DR5:DR7)+SUM(DR9:DR10)-DR11</f>
        <v>4.1723251342773438E-7</v>
      </c>
      <c r="DS12" s="151">
        <f t="shared" si="34"/>
        <v>-8.3446502685546875E-7</v>
      </c>
      <c r="DT12" s="151">
        <f t="shared" si="34"/>
        <v>0</v>
      </c>
      <c r="DU12" s="151">
        <f t="shared" si="34"/>
        <v>-4.76837158203125E-7</v>
      </c>
      <c r="DV12" s="151">
        <f t="shared" si="34"/>
        <v>0</v>
      </c>
      <c r="DW12" s="151">
        <f t="shared" si="34"/>
        <v>4.76837158203125E-7</v>
      </c>
      <c r="DX12" s="151">
        <f t="shared" si="34"/>
        <v>0</v>
      </c>
      <c r="DY12" s="151">
        <f t="shared" si="34"/>
        <v>0</v>
      </c>
      <c r="DZ12" s="151">
        <f t="shared" si="34"/>
        <v>-7.152557373046875E-7</v>
      </c>
      <c r="EA12" s="151">
        <f t="shared" si="34"/>
        <v>1.1920928955078125E-6</v>
      </c>
      <c r="EB12" s="151">
        <f t="shared" si="34"/>
        <v>7.152557373046875E-7</v>
      </c>
      <c r="EC12" s="151">
        <f t="shared" si="34"/>
        <v>-1.4901161193847656E-6</v>
      </c>
      <c r="ED12" s="151">
        <f t="shared" si="34"/>
        <v>0</v>
      </c>
      <c r="EE12" s="151">
        <f t="shared" si="34"/>
        <v>-5.9604644775390625E-7</v>
      </c>
      <c r="EF12" s="151">
        <f t="shared" si="34"/>
        <v>0</v>
      </c>
      <c r="EG12" s="151">
        <f t="shared" si="34"/>
        <v>-9.5367431640625E-7</v>
      </c>
      <c r="EH12" s="151">
        <f t="shared" si="34"/>
        <v>0</v>
      </c>
      <c r="EI12" s="151">
        <f t="shared" si="34"/>
        <v>0</v>
      </c>
      <c r="EJ12" s="151">
        <f t="shared" ref="EJ12" si="35">SUM(EJ5:EJ7)+SUM(EJ9:EJ10)-EJ11</f>
        <v>0</v>
      </c>
    </row>
    <row r="13" spans="1:144" s="39" customFormat="1" x14ac:dyDescent="0.25">
      <c r="A13" s="88"/>
      <c r="B13" s="157"/>
      <c r="C13" s="157"/>
      <c r="D13" s="157"/>
      <c r="E13" s="157"/>
      <c r="F13" s="157"/>
      <c r="G13" s="157"/>
      <c r="H13" s="157"/>
      <c r="I13" s="157"/>
      <c r="J13" s="157"/>
      <c r="K13" s="157"/>
      <c r="L13" s="157"/>
      <c r="M13" s="157"/>
      <c r="N13" s="157"/>
      <c r="O13" s="157"/>
      <c r="P13" s="157"/>
      <c r="Q13" s="157"/>
      <c r="R13" s="157"/>
      <c r="S13" s="157"/>
      <c r="T13" s="157"/>
      <c r="U13" s="2"/>
      <c r="V13" s="157"/>
      <c r="W13" s="157"/>
      <c r="X13" s="157"/>
      <c r="Y13" s="157"/>
      <c r="Z13" s="157"/>
      <c r="AA13" s="157"/>
      <c r="AB13" s="157"/>
      <c r="AC13" s="157"/>
      <c r="AD13" s="157"/>
      <c r="AE13" s="157"/>
      <c r="AF13" s="157"/>
      <c r="AG13" s="157"/>
      <c r="AH13" s="157"/>
      <c r="AI13" s="157"/>
      <c r="AJ13" s="157"/>
      <c r="AK13" s="157"/>
      <c r="AL13" s="157"/>
      <c r="AM13" s="157"/>
      <c r="AN13" s="157"/>
      <c r="AO13" s="2"/>
      <c r="AP13" s="157"/>
      <c r="AQ13" s="157"/>
      <c r="AR13" s="157"/>
      <c r="AS13" s="157"/>
      <c r="AT13" s="157"/>
      <c r="AU13" s="157"/>
      <c r="AV13" s="157"/>
      <c r="AW13" s="157"/>
      <c r="AX13" s="157"/>
      <c r="AY13" s="157"/>
      <c r="AZ13" s="157"/>
      <c r="BA13" s="157"/>
      <c r="BB13" s="157"/>
      <c r="BC13" s="157"/>
      <c r="BD13" s="157"/>
      <c r="BE13" s="157"/>
      <c r="BF13" s="157"/>
      <c r="BG13" s="157"/>
      <c r="BH13" s="157"/>
      <c r="BI13" s="2"/>
      <c r="BJ13" s="157"/>
      <c r="BK13" s="157"/>
      <c r="BL13" s="157"/>
      <c r="BM13" s="157"/>
      <c r="BN13" s="157"/>
      <c r="BO13" s="157"/>
      <c r="BP13" s="157"/>
      <c r="BQ13" s="157"/>
      <c r="BR13" s="157"/>
      <c r="BS13" s="157"/>
      <c r="BT13" s="157"/>
      <c r="BU13" s="157"/>
      <c r="BV13" s="157"/>
      <c r="BW13" s="157"/>
      <c r="BX13" s="157"/>
      <c r="BY13" s="157"/>
      <c r="BZ13" s="157"/>
      <c r="CA13" s="157"/>
      <c r="CB13" s="157"/>
      <c r="CC13" s="2"/>
      <c r="CD13" s="157"/>
      <c r="CE13" s="157"/>
      <c r="CF13" s="157"/>
      <c r="CG13" s="157"/>
      <c r="CH13" s="157"/>
      <c r="CI13" s="157"/>
      <c r="CJ13" s="157"/>
      <c r="CK13" s="157"/>
      <c r="CL13" s="157"/>
      <c r="CM13" s="157"/>
      <c r="CN13" s="157"/>
      <c r="CO13" s="157"/>
      <c r="CP13" s="157"/>
      <c r="CQ13" s="157"/>
      <c r="CR13" s="157"/>
      <c r="CS13" s="157"/>
      <c r="CT13" s="157"/>
      <c r="CU13" s="157"/>
      <c r="CV13" s="157"/>
      <c r="CW13" s="2"/>
      <c r="CX13" s="157"/>
      <c r="CY13" s="157"/>
      <c r="CZ13" s="157"/>
      <c r="DA13" s="157"/>
      <c r="DB13" s="157"/>
      <c r="DC13" s="157"/>
      <c r="DD13" s="157"/>
      <c r="DE13" s="157"/>
      <c r="DF13" s="157"/>
      <c r="DG13" s="157"/>
      <c r="DH13" s="157"/>
      <c r="DI13" s="157"/>
      <c r="DJ13" s="157"/>
      <c r="DK13" s="157"/>
      <c r="DL13" s="157"/>
      <c r="DM13" s="157"/>
      <c r="DN13" s="157"/>
      <c r="DO13" s="157"/>
      <c r="DP13" s="157"/>
      <c r="DQ13" s="2"/>
      <c r="DR13" s="157"/>
      <c r="DS13" s="157"/>
      <c r="DT13" s="157"/>
      <c r="DU13" s="157"/>
      <c r="DV13" s="157"/>
      <c r="DW13" s="157"/>
      <c r="DX13" s="157"/>
      <c r="DY13" s="157"/>
      <c r="DZ13" s="157"/>
      <c r="EA13" s="157"/>
      <c r="EB13" s="157"/>
      <c r="EC13" s="157"/>
      <c r="ED13" s="157"/>
      <c r="EE13" s="157"/>
      <c r="EF13" s="157"/>
      <c r="EG13" s="157"/>
      <c r="EH13" s="157"/>
      <c r="EI13" s="157"/>
      <c r="EJ13" s="157"/>
    </row>
    <row r="14" spans="1:144" s="39" customFormat="1" x14ac:dyDescent="0.25">
      <c r="A14" s="36" t="s">
        <v>273</v>
      </c>
      <c r="B14" s="157">
        <f>B5*WACC!C$22</f>
        <v>16320022.120891301</v>
      </c>
      <c r="C14" s="157">
        <f>C5*WACC!D$22</f>
        <v>16720813.090432866</v>
      </c>
      <c r="D14" s="157">
        <f>D5*WACC!E$22</f>
        <v>20782801.134793393</v>
      </c>
      <c r="E14" s="157">
        <f>E5*WACC!F$22</f>
        <v>26302677.830056693</v>
      </c>
      <c r="F14" s="157">
        <f>F5*WACC!G$22</f>
        <v>28297429.283220664</v>
      </c>
      <c r="G14" s="157">
        <f>G5*WACC!H$22</f>
        <v>36266201.567881495</v>
      </c>
      <c r="H14" s="157">
        <f>H5*WACC!I$22</f>
        <v>39387449.00127168</v>
      </c>
      <c r="I14" s="157">
        <f>I5*WACC!J$22</f>
        <v>36571494.996695101</v>
      </c>
      <c r="J14" s="157">
        <f>J5*WACC!K$22</f>
        <v>35429709.666391738</v>
      </c>
      <c r="K14" s="157">
        <f>K5*WACC!L$22</f>
        <v>32001636.445831455</v>
      </c>
      <c r="L14" s="157">
        <f>L5*WACC!M$22</f>
        <v>24307711.302548237</v>
      </c>
      <c r="M14" s="157">
        <f>M5*WACC!N$22</f>
        <v>27643132.072305884</v>
      </c>
      <c r="N14" s="157">
        <f>N5*WACC!O$22</f>
        <v>27537392.004704729</v>
      </c>
      <c r="O14" s="157">
        <f>O5*WACC!P$22</f>
        <v>28465813.734248526</v>
      </c>
      <c r="P14" s="157">
        <f>P5*WACC!Q$22</f>
        <v>25974148.664841812</v>
      </c>
      <c r="Q14" s="157">
        <f>Q5*WACC!R$22</f>
        <v>16089694.901955679</v>
      </c>
      <c r="R14" s="157">
        <f>R5*WACC!S$22</f>
        <v>17702452.63342106</v>
      </c>
      <c r="S14" s="157">
        <f>S5*WACC!T$22</f>
        <v>26186783.782927662</v>
      </c>
      <c r="T14" s="157">
        <f>T5*WACC!U$22</f>
        <v>50022936.459743127</v>
      </c>
      <c r="U14" s="157"/>
      <c r="V14" s="157">
        <f>V5*WACC!C$22</f>
        <v>6318108.5877879839</v>
      </c>
      <c r="W14" s="157">
        <f>W5*WACC!D$22</f>
        <v>6382660.1717016911</v>
      </c>
      <c r="X14" s="157">
        <f>X5*WACC!E$22</f>
        <v>8213532.8770432901</v>
      </c>
      <c r="Y14" s="157">
        <f>Y5*WACC!F$22</f>
        <v>10815618.246103192</v>
      </c>
      <c r="Z14" s="157">
        <f>Z5*WACC!G$22</f>
        <v>10916034.874072745</v>
      </c>
      <c r="AA14" s="157">
        <f>AA5*WACC!H$22</f>
        <v>12675664.335767938</v>
      </c>
      <c r="AB14" s="157">
        <f>AB5*WACC!I$22</f>
        <v>12302957.124969408</v>
      </c>
      <c r="AC14" s="157">
        <f>AC5*WACC!J$22</f>
        <v>10524964.947087239</v>
      </c>
      <c r="AD14" s="157">
        <f>AD5*WACC!K$22</f>
        <v>8912541.8871484641</v>
      </c>
      <c r="AE14" s="157">
        <f>AE5*WACC!L$22</f>
        <v>11772586.966184286</v>
      </c>
      <c r="AF14" s="157">
        <f>AF5*WACC!M$22</f>
        <v>9417272.9045463987</v>
      </c>
      <c r="AG14" s="157">
        <f>AG5*WACC!N$22</f>
        <v>10659310.336634532</v>
      </c>
      <c r="AH14" s="157">
        <f>AH5*WACC!O$22</f>
        <v>10355446.218547635</v>
      </c>
      <c r="AI14" s="157">
        <f>AI5*WACC!P$22</f>
        <v>9996029.4687809087</v>
      </c>
      <c r="AJ14" s="157">
        <f>AJ5*WACC!Q$22</f>
        <v>8482113.668633312</v>
      </c>
      <c r="AK14" s="157">
        <f>AK5*WACC!R$22</f>
        <v>4955029.7954064859</v>
      </c>
      <c r="AL14" s="157">
        <f>AL5*WACC!S$22</f>
        <v>5037031.5001951149</v>
      </c>
      <c r="AM14" s="157">
        <f>AM5*WACC!T$22</f>
        <v>6749032.2162193842</v>
      </c>
      <c r="AN14" s="157">
        <f>AN5*WACC!U$22</f>
        <v>14242287.888614709</v>
      </c>
      <c r="AO14" s="2"/>
      <c r="AP14" s="157">
        <f>AP5*WACC!C$22</f>
        <v>40228665.42026598</v>
      </c>
      <c r="AQ14" s="157">
        <f>AQ5*WACC!D$22</f>
        <v>39734835.32141681</v>
      </c>
      <c r="AR14" s="157">
        <f>AR5*WACC!E$22</f>
        <v>46356567.062847741</v>
      </c>
      <c r="AS14" s="157">
        <f>AS5*WACC!F$22</f>
        <v>54836685.109386303</v>
      </c>
      <c r="AT14" s="157">
        <f>AT5*WACC!G$22</f>
        <v>55030728.722484425</v>
      </c>
      <c r="AU14" s="157">
        <f>AU5*WACC!H$22</f>
        <v>64385990.262165815</v>
      </c>
      <c r="AV14" s="157">
        <f>AV5*WACC!I$22</f>
        <v>63988702.810704663</v>
      </c>
      <c r="AW14" s="157">
        <f>AW5*WACC!J$22</f>
        <v>51545365.558509395</v>
      </c>
      <c r="AX14" s="157">
        <f>AX5*WACC!K$22</f>
        <v>42087955.807119593</v>
      </c>
      <c r="AY14" s="157">
        <f>AY5*WACC!L$22</f>
        <v>61105193.781610787</v>
      </c>
      <c r="AZ14" s="157">
        <f>AZ5*WACC!M$22</f>
        <v>45934483.756356679</v>
      </c>
      <c r="BA14" s="157">
        <f>BA5*WACC!N$22</f>
        <v>48770602.965529591</v>
      </c>
      <c r="BB14" s="157">
        <f>BB5*WACC!O$22</f>
        <v>45120690.164729476</v>
      </c>
      <c r="BC14" s="157">
        <f>BC5*WACC!P$22</f>
        <v>43016884.268746994</v>
      </c>
      <c r="BD14" s="157">
        <f>BD5*WACC!Q$22</f>
        <v>36841573.794202283</v>
      </c>
      <c r="BE14" s="157">
        <f>BE5*WACC!R$22</f>
        <v>21852930.429087065</v>
      </c>
      <c r="BF14" s="157">
        <f>BF5*WACC!S$22</f>
        <v>22528647.99375524</v>
      </c>
      <c r="BG14" s="157">
        <f>BG5*WACC!T$22</f>
        <v>30707895.219592929</v>
      </c>
      <c r="BH14" s="157">
        <f>BH5*WACC!U$22</f>
        <v>54996411.157900915</v>
      </c>
      <c r="BI14" s="2"/>
      <c r="BJ14" s="157">
        <f>BJ5*WACC!C$22</f>
        <v>3045694.9629463353</v>
      </c>
      <c r="BK14" s="157">
        <f>BK5*WACC!D$22</f>
        <v>2828246.4178448371</v>
      </c>
      <c r="BL14" s="157">
        <f>BL5*WACC!E$22</f>
        <v>3013739.5263564531</v>
      </c>
      <c r="BM14" s="157">
        <f>BM5*WACC!F$22</f>
        <v>3174561.0705728796</v>
      </c>
      <c r="BN14" s="157">
        <f>BN5*WACC!G$22</f>
        <v>2799106.9606505525</v>
      </c>
      <c r="BO14" s="157">
        <f>BO5*WACC!H$22</f>
        <v>2784269.0513960789</v>
      </c>
      <c r="BP14" s="157">
        <f>BP5*WACC!I$22</f>
        <v>2358592.2791507947</v>
      </c>
      <c r="BQ14" s="157">
        <f>BQ5*WACC!J$22</f>
        <v>1676142.7739724386</v>
      </c>
      <c r="BR14" s="157">
        <f>BR5*WACC!K$22</f>
        <v>1183374.7866134534</v>
      </c>
      <c r="BS14" s="157">
        <f>BS5*WACC!L$22</f>
        <v>4945478.199587699</v>
      </c>
      <c r="BT14" s="157">
        <f>BT5*WACC!M$22</f>
        <v>3494003.5899070925</v>
      </c>
      <c r="BU14" s="157">
        <f>BU5*WACC!N$22</f>
        <v>3672870.4823627467</v>
      </c>
      <c r="BV14" s="157">
        <f>BV5*WACC!O$22</f>
        <v>3854569.8103358233</v>
      </c>
      <c r="BW14" s="157">
        <f>BW5*WACC!P$22</f>
        <v>3467511.3025308433</v>
      </c>
      <c r="BX14" s="157">
        <f>BX5*WACC!Q$22</f>
        <v>2856411.0407445715</v>
      </c>
      <c r="BY14" s="157">
        <f>BY5*WACC!R$22</f>
        <v>1639486.2569473945</v>
      </c>
      <c r="BZ14" s="157">
        <f>BZ5*WACC!S$22</f>
        <v>1539051.1208193062</v>
      </c>
      <c r="CA14" s="157">
        <f>CA5*WACC!T$22</f>
        <v>1893942.1965638646</v>
      </c>
      <c r="CB14" s="157">
        <f>CB5*WACC!U$22</f>
        <v>3053440.9045192925</v>
      </c>
      <c r="CC14" s="2"/>
      <c r="CD14" s="157">
        <f>CD5*WACC!C$22</f>
        <v>31806930.917236105</v>
      </c>
      <c r="CE14" s="157">
        <f>CE5*WACC!D$22</f>
        <v>36467716.250758827</v>
      </c>
      <c r="CF14" s="157">
        <f>CF5*WACC!E$22</f>
        <v>50563415.654183209</v>
      </c>
      <c r="CG14" s="157">
        <f>CG5*WACC!F$22</f>
        <v>67047018.003511898</v>
      </c>
      <c r="CH14" s="157">
        <f>CH5*WACC!G$22</f>
        <v>79745002.50484404</v>
      </c>
      <c r="CI14" s="157">
        <f>CI5*WACC!H$22</f>
        <v>103496394.25533497</v>
      </c>
      <c r="CJ14" s="157">
        <f>CJ5*WACC!I$22</f>
        <v>116488199.69795246</v>
      </c>
      <c r="CK14" s="157">
        <f>CK5*WACC!J$22</f>
        <v>111317263.57757401</v>
      </c>
      <c r="CL14" s="157">
        <f>CL5*WACC!K$22</f>
        <v>101429904.33642766</v>
      </c>
      <c r="CM14" s="157">
        <f>CM5*WACC!L$22</f>
        <v>99028180.062099293</v>
      </c>
      <c r="CN14" s="157">
        <f>CN5*WACC!M$22</f>
        <v>72319202.393001512</v>
      </c>
      <c r="CO14" s="157">
        <f>CO5*WACC!N$22</f>
        <v>78487304.162479535</v>
      </c>
      <c r="CP14" s="157">
        <f>CP5*WACC!O$22</f>
        <v>73140462.897306219</v>
      </c>
      <c r="CQ14" s="157">
        <f>CQ5*WACC!P$22</f>
        <v>71292248.230381474</v>
      </c>
      <c r="CR14" s="157">
        <f>CR5*WACC!Q$22</f>
        <v>62156525.272035897</v>
      </c>
      <c r="CS14" s="157">
        <f>CS5*WACC!R$22</f>
        <v>37321237.586932398</v>
      </c>
      <c r="CT14" s="157">
        <f>CT5*WACC!S$22</f>
        <v>39394310.882141329</v>
      </c>
      <c r="CU14" s="157">
        <f>CU5*WACC!T$22</f>
        <v>56050699.5547309</v>
      </c>
      <c r="CV14" s="157">
        <f>CV5*WACC!U$22</f>
        <v>105290842.28364673</v>
      </c>
      <c r="CW14" s="2"/>
      <c r="CX14" s="157">
        <f>CX5*WACC!C$22</f>
        <v>21046494.114263427</v>
      </c>
      <c r="CY14" s="157">
        <f>CY5*WACC!D$22</f>
        <v>20352328.481270179</v>
      </c>
      <c r="CZ14" s="157">
        <f>CZ5*WACC!E$22</f>
        <v>23613129.621451236</v>
      </c>
      <c r="DA14" s="157">
        <f>DA5*WACC!F$22</f>
        <v>27672980.508501429</v>
      </c>
      <c r="DB14" s="157">
        <f>DB5*WACC!G$22</f>
        <v>27519343.578243401</v>
      </c>
      <c r="DC14" s="157">
        <f>DC5*WACC!H$22</f>
        <v>31916733.025828991</v>
      </c>
      <c r="DD14" s="157">
        <f>DD5*WACC!I$22</f>
        <v>31095039.228712931</v>
      </c>
      <c r="DE14" s="157">
        <f>DE5*WACC!J$22</f>
        <v>24791307.351915821</v>
      </c>
      <c r="DF14" s="157">
        <f>DF5*WACC!K$22</f>
        <v>19892562.689412255</v>
      </c>
      <c r="DG14" s="157">
        <f>DG5*WACC!L$22</f>
        <v>22239899.916446414</v>
      </c>
      <c r="DH14" s="157">
        <f>DH5*WACC!M$22</f>
        <v>16433685.869023481</v>
      </c>
      <c r="DI14" s="157">
        <f>DI5*WACC!N$22</f>
        <v>17741109.401707083</v>
      </c>
      <c r="DJ14" s="157">
        <f>DJ5*WACC!O$22</f>
        <v>16862535.684932195</v>
      </c>
      <c r="DK14" s="157">
        <f>DK5*WACC!P$22</f>
        <v>16423821.809965562</v>
      </c>
      <c r="DL14" s="157">
        <f>DL5*WACC!Q$22</f>
        <v>14460371.55491405</v>
      </c>
      <c r="DM14" s="157">
        <f>DM5*WACC!R$22</f>
        <v>8723804.6934776325</v>
      </c>
      <c r="DN14" s="157">
        <f>DN5*WACC!S$22</f>
        <v>9137015.9502104241</v>
      </c>
      <c r="DO14" s="157">
        <f>DO5*WACC!T$22</f>
        <v>12649879.956208311</v>
      </c>
      <c r="DP14" s="157">
        <f>DP5*WACC!U$22</f>
        <v>22969892.521824867</v>
      </c>
      <c r="DQ14" s="2"/>
      <c r="DR14" s="157">
        <f>DR5*WACC!C$22</f>
        <v>12447386.811060933</v>
      </c>
      <c r="DS14" s="157">
        <f>DS5*WACC!D$22</f>
        <v>13625723.614343205</v>
      </c>
      <c r="DT14" s="157">
        <f>DT5*WACC!E$22</f>
        <v>15632049.105257817</v>
      </c>
      <c r="DU14" s="157">
        <f>DU5*WACC!F$22</f>
        <v>18704518.026605807</v>
      </c>
      <c r="DV14" s="157">
        <f>DV5*WACC!G$22</f>
        <v>18435289.094800826</v>
      </c>
      <c r="DW14" s="157">
        <f>DW5*WACC!H$22</f>
        <v>19186296.618139919</v>
      </c>
      <c r="DX14" s="157">
        <f>DX5*WACC!I$22</f>
        <v>19910914.76467932</v>
      </c>
      <c r="DY14" s="157">
        <f>DY5*WACC!J$22</f>
        <v>15893342.626505394</v>
      </c>
      <c r="DZ14" s="157">
        <f>DZ5*WACC!K$22</f>
        <v>12075271.667041155</v>
      </c>
      <c r="EA14" s="157">
        <f>EA5*WACC!L$22</f>
        <v>16225005.668242401</v>
      </c>
      <c r="EB14" s="157">
        <f>EB5*WACC!M$22</f>
        <v>11464667.589151163</v>
      </c>
      <c r="EC14" s="157">
        <f>EC5*WACC!N$22</f>
        <v>11288038.612754619</v>
      </c>
      <c r="ED14" s="157">
        <f>ED5*WACC!O$22</f>
        <v>10753396.518750099</v>
      </c>
      <c r="EE14" s="157">
        <f>EE5*WACC!P$22</f>
        <v>11277212.670151416</v>
      </c>
      <c r="EF14" s="157">
        <f>EF5*WACC!Q$22</f>
        <v>11107593.067635156</v>
      </c>
      <c r="EG14" s="157">
        <f>EG5*WACC!R$22</f>
        <v>7299011.992904067</v>
      </c>
      <c r="EH14" s="157">
        <f>EH5*WACC!S$22</f>
        <v>8771114.7590899412</v>
      </c>
      <c r="EI14" s="157">
        <f>EI5*WACC!T$22</f>
        <v>12569422.939203134</v>
      </c>
      <c r="EJ14" s="157">
        <f>EJ5*WACC!U$22</f>
        <v>25904565.314843234</v>
      </c>
    </row>
    <row r="15" spans="1:144" s="39" customFormat="1" x14ac:dyDescent="0.25">
      <c r="A15" s="36" t="s">
        <v>274</v>
      </c>
      <c r="B15" s="157">
        <f>B5*WACC!C$15*WACC!C$7</f>
        <v>12234024.373798529</v>
      </c>
      <c r="C15" s="157">
        <f>C5*WACC!D$15*WACC!D$7</f>
        <v>12822712.672491312</v>
      </c>
      <c r="D15" s="157">
        <f>D5*WACC!E$15*WACC!E$7</f>
        <v>15419616.545929244</v>
      </c>
      <c r="E15" s="157">
        <f>E5*WACC!F$15*WACC!F$7</f>
        <v>20895063.459639378</v>
      </c>
      <c r="F15" s="157">
        <f>F5*WACC!G$15*WACC!G$7</f>
        <v>23027185.814181484</v>
      </c>
      <c r="G15" s="157">
        <f>G5*WACC!H$15*WACC!H$7</f>
        <v>29102871.313063491</v>
      </c>
      <c r="H15" s="157">
        <f>H5*WACC!I$15*WACC!I$7</f>
        <v>33415432.996825818</v>
      </c>
      <c r="I15" s="157">
        <f>I5*WACC!J$15*WACC!J$7</f>
        <v>32129772.716017514</v>
      </c>
      <c r="J15" s="157">
        <f>J5*WACC!K$15*WACC!K$7</f>
        <v>30937292.138825025</v>
      </c>
      <c r="K15" s="157">
        <f>K5*WACC!L$15*WACC!L$7</f>
        <v>25553795.321836811</v>
      </c>
      <c r="L15" s="157">
        <f>L5*WACC!M$15*WACC!M$7</f>
        <v>22037773.902386587</v>
      </c>
      <c r="M15" s="157">
        <f>M5*WACC!N$15*WACC!N$7</f>
        <v>24741061.925741892</v>
      </c>
      <c r="N15" s="157">
        <f>N5*WACC!O$15*WACC!O$7</f>
        <v>24193659.046542492</v>
      </c>
      <c r="O15" s="157">
        <f>O5*WACC!P$15*WACC!P$7</f>
        <v>24327257.498112287</v>
      </c>
      <c r="P15" s="157">
        <f>P5*WACC!Q$15*WACC!Q$7</f>
        <v>26179196.78770661</v>
      </c>
      <c r="Q15" s="157">
        <f>Q5*WACC!R$15*WACC!R$7</f>
        <v>19221940.527912952</v>
      </c>
      <c r="R15" s="157">
        <f>R5*WACC!S$15*WACC!S$7</f>
        <v>17297200.480699543</v>
      </c>
      <c r="S15" s="157">
        <f>S5*WACC!T$15*WACC!T$7</f>
        <v>30020895.196313776</v>
      </c>
      <c r="T15" s="157">
        <f>T5*WACC!U$15*WACC!U$7</f>
        <v>54029174.524641342</v>
      </c>
      <c r="U15" s="157"/>
      <c r="V15" s="157">
        <f>V5*WACC!C$15*WACC!C$7</f>
        <v>4736261.6230989862</v>
      </c>
      <c r="W15" s="157">
        <f>W5*WACC!D$15*WACC!D$7</f>
        <v>4894679.2853460517</v>
      </c>
      <c r="X15" s="157">
        <f>X5*WACC!E$15*WACC!E$7</f>
        <v>6093958.4914451716</v>
      </c>
      <c r="Y15" s="157">
        <f>Y5*WACC!F$15*WACC!F$7</f>
        <v>8592016.0322730392</v>
      </c>
      <c r="Z15" s="157">
        <f>Z5*WACC!G$15*WACC!G$7</f>
        <v>8882982.2979152668</v>
      </c>
      <c r="AA15" s="157">
        <f>AA5*WACC!H$15*WACC!H$7</f>
        <v>10171956.588311436</v>
      </c>
      <c r="AB15" s="157">
        <f>AB5*WACC!I$15*WACC!I$7</f>
        <v>10437554.345267775</v>
      </c>
      <c r="AC15" s="157">
        <f>AC5*WACC!J$15*WACC!J$7</f>
        <v>9246675.0846396517</v>
      </c>
      <c r="AD15" s="157">
        <f>AD5*WACC!K$15*WACC!K$7</f>
        <v>7782449.0987511966</v>
      </c>
      <c r="AE15" s="157">
        <f>AE5*WACC!L$15*WACC!L$7</f>
        <v>9400590.4432922769</v>
      </c>
      <c r="AF15" s="157">
        <f>AF5*WACC!M$15*WACC!M$7</f>
        <v>8537855.6814482342</v>
      </c>
      <c r="AG15" s="157">
        <f>AG5*WACC!N$15*WACC!N$7</f>
        <v>9540259.636084605</v>
      </c>
      <c r="AH15" s="157">
        <f>AH5*WACC!O$15*WACC!O$7</f>
        <v>9098034.2308213282</v>
      </c>
      <c r="AI15" s="157">
        <f>AI5*WACC!P$15*WACC!P$7</f>
        <v>8542737.7947455458</v>
      </c>
      <c r="AJ15" s="157">
        <f>AJ5*WACC!Q$15*WACC!Q$7</f>
        <v>8549074.1495376714</v>
      </c>
      <c r="AK15" s="157">
        <f>AK5*WACC!R$15*WACC!R$7</f>
        <v>5919645.376853182</v>
      </c>
      <c r="AL15" s="157">
        <f>AL5*WACC!S$15*WACC!S$7</f>
        <v>4921721.6105967443</v>
      </c>
      <c r="AM15" s="157">
        <f>AM5*WACC!T$15*WACC!T$7</f>
        <v>7737184.9295887677</v>
      </c>
      <c r="AN15" s="157">
        <f>AN5*WACC!U$15*WACC!U$7</f>
        <v>15382924.562683724</v>
      </c>
      <c r="AO15" s="2"/>
      <c r="AP15" s="157">
        <f>AP5*WACC!C$15*WACC!C$7</f>
        <v>30156728.320049684</v>
      </c>
      <c r="AQ15" s="157">
        <f>AQ5*WACC!D$15*WACC!D$7</f>
        <v>30471507.196430042</v>
      </c>
      <c r="AR15" s="157">
        <f>AR5*WACC!E$15*WACC!E$7</f>
        <v>34393847.290300384</v>
      </c>
      <c r="AS15" s="157">
        <f>AS5*WACC!F$15*WACC!F$7</f>
        <v>43562713.373903602</v>
      </c>
      <c r="AT15" s="157">
        <f>AT5*WACC!G$15*WACC!G$7</f>
        <v>44781552.525475077</v>
      </c>
      <c r="AU15" s="157">
        <f>AU5*WACC!H$15*WACC!H$7</f>
        <v>51668415.989379026</v>
      </c>
      <c r="AV15" s="157">
        <f>AV5*WACC!I$15*WACC!I$7</f>
        <v>54286587.873610877</v>
      </c>
      <c r="AW15" s="157">
        <f>AW5*WACC!J$15*WACC!J$7</f>
        <v>45285019.934476458</v>
      </c>
      <c r="AX15" s="157">
        <f>AX5*WACC!K$15*WACC!K$7</f>
        <v>36751285.759644911</v>
      </c>
      <c r="AY15" s="157">
        <f>AY5*WACC!L$15*WACC!L$7</f>
        <v>48793430.224717624</v>
      </c>
      <c r="AZ15" s="157">
        <f>AZ5*WACC!M$15*WACC!M$7</f>
        <v>41644964.215093195</v>
      </c>
      <c r="BA15" s="157">
        <f>BA5*WACC!N$15*WACC!N$7</f>
        <v>43650498.97275573</v>
      </c>
      <c r="BB15" s="157">
        <f>BB5*WACC!O$15*WACC!O$7</f>
        <v>39641901.949307457</v>
      </c>
      <c r="BC15" s="157">
        <f>BC5*WACC!P$15*WACC!P$7</f>
        <v>36762793.087247401</v>
      </c>
      <c r="BD15" s="157">
        <f>BD5*WACC!Q$15*WACC!Q$7</f>
        <v>37132412.799066819</v>
      </c>
      <c r="BE15" s="157">
        <f>BE5*WACC!R$15*WACC!R$7</f>
        <v>26107128.297222938</v>
      </c>
      <c r="BF15" s="157">
        <f>BF5*WACC!S$15*WACC!S$7</f>
        <v>22012912.502948832</v>
      </c>
      <c r="BG15" s="157">
        <f>BG5*WACC!T$15*WACC!T$7</f>
        <v>35203960.582887545</v>
      </c>
      <c r="BH15" s="157">
        <f>BH5*WACC!U$15*WACC!U$7</f>
        <v>59400964.976745389</v>
      </c>
      <c r="BI15" s="2"/>
      <c r="BJ15" s="157">
        <f>BJ5*WACC!C$15*WACC!C$7</f>
        <v>2283152.9354450344</v>
      </c>
      <c r="BK15" s="157">
        <f>BK5*WACC!D$15*WACC!D$7</f>
        <v>2168901.1764492071</v>
      </c>
      <c r="BL15" s="157">
        <f>BL5*WACC!E$15*WACC!E$7</f>
        <v>2236017.5399036217</v>
      </c>
      <c r="BM15" s="157">
        <f>BM5*WACC!F$15*WACC!F$7</f>
        <v>2521897.407355275</v>
      </c>
      <c r="BN15" s="157">
        <f>BN5*WACC!G$15*WACC!G$7</f>
        <v>2277788.3973682662</v>
      </c>
      <c r="BO15" s="157">
        <f>BO5*WACC!H$15*WACC!H$7</f>
        <v>2234317.9158715205</v>
      </c>
      <c r="BP15" s="157">
        <f>BP5*WACC!I$15*WACC!I$7</f>
        <v>2000977.0693260552</v>
      </c>
      <c r="BQ15" s="157">
        <f>BQ5*WACC!J$15*WACC!J$7</f>
        <v>1472569.9994543907</v>
      </c>
      <c r="BR15" s="157">
        <f>BR5*WACC!K$15*WACC!K$7</f>
        <v>1033325.1902966736</v>
      </c>
      <c r="BS15" s="157">
        <f>BS5*WACC!L$15*WACC!L$7</f>
        <v>3949039.8528457694</v>
      </c>
      <c r="BT15" s="157">
        <f>BT5*WACC!M$15*WACC!M$7</f>
        <v>3167721.5584022282</v>
      </c>
      <c r="BU15" s="157">
        <f>BU5*WACC!N$15*WACC!N$7</f>
        <v>3287280.0307749687</v>
      </c>
      <c r="BV15" s="157">
        <f>BV5*WACC!O$15*WACC!O$7</f>
        <v>3386527.9524810547</v>
      </c>
      <c r="BW15" s="157">
        <f>BW5*WACC!P$15*WACC!P$7</f>
        <v>2963380.6053045006</v>
      </c>
      <c r="BX15" s="157">
        <f>BX5*WACC!Q$15*WACC!Q$7</f>
        <v>2878960.4505286063</v>
      </c>
      <c r="BY15" s="157">
        <f>BY5*WACC!R$15*WACC!R$7</f>
        <v>1958651.6412777307</v>
      </c>
      <c r="BZ15" s="157">
        <f>BZ5*WACC!S$15*WACC!S$7</f>
        <v>1503818.5012057405</v>
      </c>
      <c r="CA15" s="157">
        <f>CA5*WACC!T$15*WACC!T$7</f>
        <v>2171241.8242055466</v>
      </c>
      <c r="CB15" s="157">
        <f>CB5*WACC!U$15*WACC!U$7</f>
        <v>3297984.9486388741</v>
      </c>
      <c r="CC15" s="2"/>
      <c r="CD15" s="157">
        <f>CD5*WACC!C$15*WACC!C$7</f>
        <v>23843519.648118019</v>
      </c>
      <c r="CE15" s="157">
        <f>CE5*WACC!D$15*WACC!D$7</f>
        <v>27966047.151916161</v>
      </c>
      <c r="CF15" s="157">
        <f>CF5*WACC!E$15*WACC!E$7</f>
        <v>37515081.609218888</v>
      </c>
      <c r="CG15" s="157">
        <f>CG5*WACC!F$15*WACC!F$7</f>
        <v>53262702.186241455</v>
      </c>
      <c r="CH15" s="157">
        <f>CH5*WACC!G$15*WACC!G$7</f>
        <v>64892926.210801482</v>
      </c>
      <c r="CI15" s="157">
        <f>CI5*WACC!H$15*WACC!H$7</f>
        <v>83053700.502416492</v>
      </c>
      <c r="CJ15" s="157">
        <f>CJ5*WACC!I$15*WACC!I$7</f>
        <v>98825989.766489342</v>
      </c>
      <c r="CK15" s="157">
        <f>CK5*WACC!J$15*WACC!J$7</f>
        <v>97797434.270589113</v>
      </c>
      <c r="CL15" s="157">
        <f>CL5*WACC!K$15*WACC!K$7</f>
        <v>88568791.887272537</v>
      </c>
      <c r="CM15" s="157">
        <f>CM5*WACC!L$15*WACC!L$7</f>
        <v>79075513.800186172</v>
      </c>
      <c r="CN15" s="157">
        <f>CN5*WACC!M$15*WACC!M$7</f>
        <v>65565787.387429811</v>
      </c>
      <c r="CO15" s="157">
        <f>CO5*WACC!N$15*WACC!N$7</f>
        <v>70247439.674677342</v>
      </c>
      <c r="CP15" s="157">
        <f>CP5*WACC!O$15*WACC!O$7</f>
        <v>64259368.553906441</v>
      </c>
      <c r="CQ15" s="157">
        <f>CQ5*WACC!P$15*WACC!P$7</f>
        <v>60927289.713596344</v>
      </c>
      <c r="CR15" s="157">
        <f>CR5*WACC!Q$15*WACC!Q$7</f>
        <v>62647208.489233337</v>
      </c>
      <c r="CS15" s="157">
        <f>CS5*WACC!R$15*WACC!R$7</f>
        <v>44586713.029401615</v>
      </c>
      <c r="CT15" s="157">
        <f>CT5*WACC!S$15*WACC!S$7</f>
        <v>38492479.389039166</v>
      </c>
      <c r="CU15" s="157">
        <f>CU5*WACC!T$15*WACC!T$7</f>
        <v>64257305.935739614</v>
      </c>
      <c r="CV15" s="157">
        <f>CV5*WACC!U$15*WACC!U$7</f>
        <v>113723377.63833164</v>
      </c>
      <c r="CW15" s="2"/>
      <c r="CX15" s="157">
        <f>CX5*WACC!C$15*WACC!C$7</f>
        <v>15777142.951742755</v>
      </c>
      <c r="CY15" s="157">
        <f>CY5*WACC!D$15*WACC!D$7</f>
        <v>15607617.818586176</v>
      </c>
      <c r="CZ15" s="157">
        <f>CZ5*WACC!E$15*WACC!E$7</f>
        <v>17519553.877775248</v>
      </c>
      <c r="DA15" s="157">
        <f>DA5*WACC!F$15*WACC!F$7</f>
        <v>21983643.170420669</v>
      </c>
      <c r="DB15" s="157">
        <f>DB5*WACC!G$15*WACC!G$7</f>
        <v>22394014.372050025</v>
      </c>
      <c r="DC15" s="157">
        <f>DC5*WACC!H$15*WACC!H$7</f>
        <v>25612513.409916643</v>
      </c>
      <c r="DD15" s="157">
        <f>DD5*WACC!I$15*WACC!I$7</f>
        <v>26380337.549841829</v>
      </c>
      <c r="DE15" s="157">
        <f>DE5*WACC!J$15*WACC!J$7</f>
        <v>21780325.650399882</v>
      </c>
      <c r="DF15" s="157">
        <f>DF5*WACC!K$15*WACC!K$7</f>
        <v>17370224.85103853</v>
      </c>
      <c r="DG15" s="157">
        <f>DG5*WACC!L$15*WACC!L$7</f>
        <v>17758899.655177977</v>
      </c>
      <c r="DH15" s="157">
        <f>DH5*WACC!M$15*WACC!M$7</f>
        <v>14899051.953378208</v>
      </c>
      <c r="DI15" s="157">
        <f>DI5*WACC!N$15*WACC!N$7</f>
        <v>15878587.317489253</v>
      </c>
      <c r="DJ15" s="157">
        <f>DJ5*WACC!O$15*WACC!O$7</f>
        <v>14814999.145587383</v>
      </c>
      <c r="DK15" s="157">
        <f>DK5*WACC!P$15*WACC!P$7</f>
        <v>14036013.373945184</v>
      </c>
      <c r="DL15" s="157">
        <f>DL5*WACC!Q$15*WACC!Q$7</f>
        <v>14574526.289358767</v>
      </c>
      <c r="DM15" s="157">
        <f>DM5*WACC!R$15*WACC!R$7</f>
        <v>10422102.843899958</v>
      </c>
      <c r="DN15" s="157">
        <f>DN5*WACC!S$15*WACC!S$7</f>
        <v>8927847.4547510464</v>
      </c>
      <c r="DO15" s="157">
        <f>DO5*WACC!T$15*WACC!T$7</f>
        <v>14501999.312296728</v>
      </c>
      <c r="DP15" s="157">
        <f>DP5*WACC!U$15*WACC!U$7</f>
        <v>24809505.792861301</v>
      </c>
      <c r="DQ15" s="2"/>
      <c r="DR15" s="157">
        <f>DR5*WACC!C$15*WACC!C$7</f>
        <v>9330969.8055912368</v>
      </c>
      <c r="DS15" s="157">
        <f>DS5*WACC!D$15*WACC!D$7</f>
        <v>10449177.197098831</v>
      </c>
      <c r="DT15" s="157">
        <f>DT5*WACC!E$15*WACC!E$7</f>
        <v>11598061.371365188</v>
      </c>
      <c r="DU15" s="157">
        <f>DU5*WACC!F$15*WACC!F$7</f>
        <v>14859022.859690886</v>
      </c>
      <c r="DV15" s="157">
        <f>DV5*WACC!G$15*WACC!G$7</f>
        <v>15001816.005097419</v>
      </c>
      <c r="DW15" s="157">
        <f>DW5*WACC!H$15*WACC!H$7</f>
        <v>15396603.374821234</v>
      </c>
      <c r="DX15" s="157">
        <f>DX5*WACC!I$15*WACC!I$7</f>
        <v>16891975.872902319</v>
      </c>
      <c r="DY15" s="157">
        <f>DY5*WACC!J$15*WACC!J$7</f>
        <v>13963046.529368229</v>
      </c>
      <c r="DZ15" s="157">
        <f>DZ5*WACC!K$15*WACC!K$7</f>
        <v>10544150.960776839</v>
      </c>
      <c r="EA15" s="157">
        <f>EA5*WACC!L$15*WACC!L$7</f>
        <v>12955914.759037757</v>
      </c>
      <c r="EB15" s="157">
        <f>EB5*WACC!M$15*WACC!M$7</f>
        <v>10394057.632618267</v>
      </c>
      <c r="EC15" s="157">
        <f>EC5*WACC!N$15*WACC!N$7</f>
        <v>10102981.876576887</v>
      </c>
      <c r="ED15" s="157">
        <f>ED5*WACC!O$15*WACC!O$7</f>
        <v>9447663.3416290171</v>
      </c>
      <c r="EE15" s="157">
        <f>EE5*WACC!P$15*WACC!P$7</f>
        <v>9637653.7501779702</v>
      </c>
      <c r="EF15" s="157">
        <f>EF5*WACC!Q$15*WACC!Q$7</f>
        <v>11195279.911098387</v>
      </c>
      <c r="EG15" s="157">
        <f>EG5*WACC!R$15*WACC!R$7</f>
        <v>8719940.0172014423</v>
      </c>
      <c r="EH15" s="157">
        <f>EH5*WACC!S$15*WACC!S$7</f>
        <v>8570322.6309314985</v>
      </c>
      <c r="EI15" s="157">
        <f>EI5*WACC!T$15*WACC!T$7</f>
        <v>14409762.262671137</v>
      </c>
      <c r="EJ15" s="157">
        <f>EJ5*WACC!U$15*WACC!U$7</f>
        <v>27979210.72680312</v>
      </c>
    </row>
    <row r="16" spans="1:144" s="39" customFormat="1" x14ac:dyDescent="0.25">
      <c r="A16" s="36" t="s">
        <v>275</v>
      </c>
      <c r="B16" s="157">
        <f>B7</f>
        <v>-19632766.015582401</v>
      </c>
      <c r="C16" s="157">
        <f t="shared" ref="C16:S16" si="36">C7</f>
        <v>-21531866.596958399</v>
      </c>
      <c r="D16" s="157">
        <f t="shared" si="36"/>
        <v>-24100971.8496789</v>
      </c>
      <c r="E16" s="157">
        <f t="shared" si="36"/>
        <v>-26100067.992236599</v>
      </c>
      <c r="F16" s="157">
        <f t="shared" si="36"/>
        <v>-31266576.843574598</v>
      </c>
      <c r="G16" s="157">
        <f t="shared" si="36"/>
        <v>-27222574.074319299</v>
      </c>
      <c r="H16" s="157">
        <f t="shared" si="36"/>
        <v>-22570590.738377899</v>
      </c>
      <c r="I16" s="157">
        <f t="shared" si="36"/>
        <v>-24150875.947893001</v>
      </c>
      <c r="J16" s="157">
        <f t="shared" si="36"/>
        <v>-24542305.659000602</v>
      </c>
      <c r="K16" s="157">
        <f t="shared" si="36"/>
        <v>-23618876.8610292</v>
      </c>
      <c r="L16" s="157">
        <f t="shared" si="36"/>
        <v>-26061118.716647901</v>
      </c>
      <c r="M16" s="157">
        <f t="shared" si="36"/>
        <v>-32888330.194578201</v>
      </c>
      <c r="N16" s="157">
        <f t="shared" si="36"/>
        <v>-28731863.0132365</v>
      </c>
      <c r="O16" s="157">
        <f t="shared" si="36"/>
        <v>-31228077.979422498</v>
      </c>
      <c r="P16" s="157">
        <f t="shared" si="36"/>
        <v>-32763791.655730002</v>
      </c>
      <c r="Q16" s="157">
        <f t="shared" si="36"/>
        <v>-35813546.997380704</v>
      </c>
      <c r="R16" s="157">
        <f t="shared" si="36"/>
        <v>-35326666.459413096</v>
      </c>
      <c r="S16" s="157">
        <f t="shared" si="36"/>
        <v>-35941810</v>
      </c>
      <c r="T16" s="157">
        <f>T7</f>
        <v>-38561355</v>
      </c>
      <c r="U16" s="157"/>
      <c r="V16" s="157">
        <f>V7</f>
        <v>-6690569.7890684903</v>
      </c>
      <c r="W16" s="157">
        <f t="shared" ref="W16:AM16" si="37">W7</f>
        <v>-7607270.4003313603</v>
      </c>
      <c r="X16" s="157">
        <f t="shared" si="37"/>
        <v>-8139327.7358286502</v>
      </c>
      <c r="Y16" s="157">
        <f t="shared" si="37"/>
        <v>-9333910.8103308398</v>
      </c>
      <c r="Z16" s="157">
        <f t="shared" si="37"/>
        <v>-10922183.860936901</v>
      </c>
      <c r="AA16" s="157">
        <f t="shared" si="37"/>
        <v>-9720259.1026661694</v>
      </c>
      <c r="AB16" s="157">
        <f t="shared" si="37"/>
        <v>-7012790.4073948702</v>
      </c>
      <c r="AC16" s="157">
        <f t="shared" si="37"/>
        <v>-7305184.0119502004</v>
      </c>
      <c r="AD16" s="157">
        <f t="shared" si="37"/>
        <v>-9471966.7025307398</v>
      </c>
      <c r="AE16" s="157">
        <f t="shared" si="37"/>
        <v>-8868462.5454795193</v>
      </c>
      <c r="AF16" s="157">
        <f t="shared" si="37"/>
        <v>-10554975.8208567</v>
      </c>
      <c r="AG16" s="157">
        <f t="shared" si="37"/>
        <v>-12061912.992495799</v>
      </c>
      <c r="AH16" s="157">
        <f t="shared" si="37"/>
        <v>-19223830.359028999</v>
      </c>
      <c r="AI16" s="157">
        <f t="shared" si="37"/>
        <v>-19731590.441016901</v>
      </c>
      <c r="AJ16" s="157">
        <f t="shared" si="37"/>
        <v>-26466595.211847998</v>
      </c>
      <c r="AK16" s="157">
        <f t="shared" si="37"/>
        <v>-27949558.322583299</v>
      </c>
      <c r="AL16" s="157">
        <f t="shared" si="37"/>
        <v>-25857525.813562699</v>
      </c>
      <c r="AM16" s="157">
        <f t="shared" si="37"/>
        <v>-23540175</v>
      </c>
      <c r="AN16" s="157">
        <f>AN7</f>
        <v>-23893526</v>
      </c>
      <c r="AO16" s="2"/>
      <c r="AP16" s="157">
        <f>AP7</f>
        <v>-23723956.295474101</v>
      </c>
      <c r="AQ16" s="157">
        <f t="shared" ref="AQ16:BG16" si="38">AQ7</f>
        <v>-26047306.378753498</v>
      </c>
      <c r="AR16" s="157">
        <f t="shared" si="38"/>
        <v>-29386225.488680899</v>
      </c>
      <c r="AS16" s="157">
        <f t="shared" si="38"/>
        <v>-31592502.596976101</v>
      </c>
      <c r="AT16" s="157">
        <f t="shared" si="38"/>
        <v>-37345760.311790101</v>
      </c>
      <c r="AU16" s="157">
        <f t="shared" si="38"/>
        <v>-38709394.728249297</v>
      </c>
      <c r="AV16" s="157">
        <f t="shared" si="38"/>
        <v>-51013026.099669397</v>
      </c>
      <c r="AW16" s="157">
        <f t="shared" si="38"/>
        <v>-52906113.761198901</v>
      </c>
      <c r="AX16" s="157">
        <f t="shared" si="38"/>
        <v>-51510366.700815499</v>
      </c>
      <c r="AY16" s="157">
        <f t="shared" si="38"/>
        <v>-47619312.442458101</v>
      </c>
      <c r="AZ16" s="157">
        <f t="shared" si="38"/>
        <v>-50816031.0635681</v>
      </c>
      <c r="BA16" s="157">
        <f t="shared" si="38"/>
        <v>-58024672.816506103</v>
      </c>
      <c r="BB16" s="157">
        <f t="shared" si="38"/>
        <v>-48734028.416709602</v>
      </c>
      <c r="BC16" s="157">
        <f t="shared" si="38"/>
        <v>-51393691.939683497</v>
      </c>
      <c r="BD16" s="157">
        <f t="shared" si="38"/>
        <v>-52458352.066114902</v>
      </c>
      <c r="BE16" s="157">
        <f t="shared" si="38"/>
        <v>-56634723.395302601</v>
      </c>
      <c r="BF16" s="157">
        <f t="shared" si="38"/>
        <v>-54769655.862115704</v>
      </c>
      <c r="BG16" s="157">
        <f t="shared" si="38"/>
        <v>-55377366</v>
      </c>
      <c r="BH16" s="157">
        <f>BH7</f>
        <v>-56767999</v>
      </c>
      <c r="BI16" s="2"/>
      <c r="BJ16" s="157">
        <f>BJ7</f>
        <v>-3814063.6027022698</v>
      </c>
      <c r="BK16" s="157">
        <f t="shared" ref="BK16:CB16" si="39">BK7</f>
        <v>-4162684.2250014399</v>
      </c>
      <c r="BL16" s="157">
        <f t="shared" si="39"/>
        <v>-5218062.6910785995</v>
      </c>
      <c r="BM16" s="157">
        <f t="shared" si="39"/>
        <v>-5488923.9326504897</v>
      </c>
      <c r="BN16" s="157">
        <f t="shared" si="39"/>
        <v>-6499686.9431468602</v>
      </c>
      <c r="BO16" s="157">
        <f t="shared" si="39"/>
        <v>-5671793.2061576396</v>
      </c>
      <c r="BP16" s="157">
        <f t="shared" si="39"/>
        <v>-4387505.13786826</v>
      </c>
      <c r="BQ16" s="157">
        <f t="shared" si="39"/>
        <v>-4481304.4546910003</v>
      </c>
      <c r="BR16" s="157">
        <f t="shared" si="39"/>
        <v>-4366527.5133648803</v>
      </c>
      <c r="BS16" s="157">
        <f t="shared" si="39"/>
        <v>-4412287.5012556696</v>
      </c>
      <c r="BT16" s="157">
        <f t="shared" si="39"/>
        <v>-4718391.5144230798</v>
      </c>
      <c r="BU16" s="157">
        <f t="shared" si="39"/>
        <v>-4369786.2047579996</v>
      </c>
      <c r="BV16" s="157">
        <f t="shared" si="39"/>
        <v>-11615206.9862237</v>
      </c>
      <c r="BW16" s="157">
        <f t="shared" si="39"/>
        <v>-12045293.6419982</v>
      </c>
      <c r="BX16" s="157">
        <f t="shared" si="39"/>
        <v>-12315787.130338</v>
      </c>
      <c r="BY16" s="157">
        <f t="shared" si="39"/>
        <v>-13128897.241253201</v>
      </c>
      <c r="BZ16" s="157">
        <f t="shared" si="39"/>
        <v>-12771368.5296004</v>
      </c>
      <c r="CA16" s="157">
        <f t="shared" si="39"/>
        <v>-12710981</v>
      </c>
      <c r="CB16" s="157">
        <f t="shared" si="39"/>
        <v>-12816929</v>
      </c>
      <c r="CC16" s="2"/>
      <c r="CD16" s="157">
        <f>CD7</f>
        <v>-19122896.921894599</v>
      </c>
      <c r="CE16" s="157">
        <f t="shared" ref="CE16:CV16" si="40">CE7</f>
        <v>-23788357.430868998</v>
      </c>
      <c r="CF16" s="157">
        <f t="shared" si="40"/>
        <v>-25805893.7833477</v>
      </c>
      <c r="CG16" s="157">
        <f t="shared" si="40"/>
        <v>-31788745.186515301</v>
      </c>
      <c r="CH16" s="157">
        <f t="shared" si="40"/>
        <v>-44039585.4439862</v>
      </c>
      <c r="CI16" s="157">
        <f t="shared" si="40"/>
        <v>-42124884.257069796</v>
      </c>
      <c r="CJ16" s="157">
        <f t="shared" si="40"/>
        <v>-49630418.827217199</v>
      </c>
      <c r="CK16" s="157">
        <f t="shared" si="40"/>
        <v>-54803973.565222099</v>
      </c>
      <c r="CL16" s="157">
        <f t="shared" si="40"/>
        <v>-60989804.540113598</v>
      </c>
      <c r="CM16" s="157">
        <f t="shared" si="40"/>
        <v>-66140317.635673098</v>
      </c>
      <c r="CN16" s="157">
        <f t="shared" si="40"/>
        <v>-74954520.466943696</v>
      </c>
      <c r="CO16" s="157">
        <f t="shared" si="40"/>
        <v>-93380025.411954105</v>
      </c>
      <c r="CP16" s="157">
        <f t="shared" si="40"/>
        <v>-61878657.264696799</v>
      </c>
      <c r="CQ16" s="157">
        <f t="shared" si="40"/>
        <v>-63533902.9268893</v>
      </c>
      <c r="CR16" s="157">
        <f t="shared" si="40"/>
        <v>-65063413.165470101</v>
      </c>
      <c r="CS16" s="157">
        <f t="shared" si="40"/>
        <v>-70788242.970764801</v>
      </c>
      <c r="CT16" s="157">
        <f t="shared" si="40"/>
        <v>-67874957.450765595</v>
      </c>
      <c r="CU16" s="157">
        <f t="shared" si="40"/>
        <v>-66307525</v>
      </c>
      <c r="CV16" s="157">
        <f t="shared" si="40"/>
        <v>-67832844</v>
      </c>
      <c r="CW16" s="2"/>
      <c r="CX16" s="157">
        <f>CX7</f>
        <v>-13943950.3462185</v>
      </c>
      <c r="CY16" s="157">
        <f t="shared" ref="CY16:DP16" si="41">CY7</f>
        <v>-15390167.8576908</v>
      </c>
      <c r="CZ16" s="157">
        <f t="shared" si="41"/>
        <v>-18324231.165687799</v>
      </c>
      <c r="DA16" s="157">
        <f t="shared" si="41"/>
        <v>-19904388.8940548</v>
      </c>
      <c r="DB16" s="157">
        <f t="shared" si="41"/>
        <v>-24292498.8140104</v>
      </c>
      <c r="DC16" s="157">
        <f t="shared" si="41"/>
        <v>-24835946.898851901</v>
      </c>
      <c r="DD16" s="157">
        <f t="shared" si="41"/>
        <v>-24672658.4957592</v>
      </c>
      <c r="DE16" s="157">
        <f t="shared" si="41"/>
        <v>-25398817.180632699</v>
      </c>
      <c r="DF16" s="157">
        <f t="shared" si="41"/>
        <v>-24514141.075314801</v>
      </c>
      <c r="DG16" s="157">
        <f t="shared" si="41"/>
        <v>-22335836.715343799</v>
      </c>
      <c r="DH16" s="157">
        <f t="shared" si="41"/>
        <v>-23461721.4512158</v>
      </c>
      <c r="DI16" s="157">
        <f t="shared" si="41"/>
        <v>-21107429.595723402</v>
      </c>
      <c r="DJ16" s="157">
        <f t="shared" si="41"/>
        <v>-29140097.549237601</v>
      </c>
      <c r="DK16" s="157">
        <f t="shared" si="41"/>
        <v>-30516292.761833601</v>
      </c>
      <c r="DL16" s="157">
        <f t="shared" si="41"/>
        <v>-30983395.722669002</v>
      </c>
      <c r="DM16" s="157">
        <f t="shared" si="41"/>
        <v>-33394669.672139201</v>
      </c>
      <c r="DN16" s="157">
        <f t="shared" si="41"/>
        <v>-32054588.1871842</v>
      </c>
      <c r="DO16" s="157">
        <f t="shared" si="41"/>
        <v>-32242992</v>
      </c>
      <c r="DP16" s="157">
        <f t="shared" si="41"/>
        <v>-32947855</v>
      </c>
      <c r="DQ16" s="2"/>
      <c r="DR16" s="157">
        <f>DR7</f>
        <v>-46878148.8866226</v>
      </c>
      <c r="DS16" s="157">
        <f t="shared" ref="DS16:EJ16" si="42">DS7</f>
        <v>-51189390.079686627</v>
      </c>
      <c r="DT16" s="157">
        <f t="shared" si="42"/>
        <v>-56779426.312322654</v>
      </c>
      <c r="DU16" s="157">
        <f t="shared" si="42"/>
        <v>-59652500.935000524</v>
      </c>
      <c r="DV16" s="157">
        <f t="shared" si="42"/>
        <v>-74182389.011162817</v>
      </c>
      <c r="DW16" s="157">
        <f t="shared" si="42"/>
        <v>-61322742.467107952</v>
      </c>
      <c r="DX16" s="157">
        <f t="shared" si="42"/>
        <v>-63335737.898625299</v>
      </c>
      <c r="DY16" s="157">
        <f t="shared" si="42"/>
        <v>-58988406.111880332</v>
      </c>
      <c r="DZ16" s="157">
        <f t="shared" si="42"/>
        <v>-51653050.290491588</v>
      </c>
      <c r="EA16" s="157">
        <f t="shared" si="42"/>
        <v>-29360126.378895808</v>
      </c>
      <c r="EB16" s="157">
        <f t="shared" si="42"/>
        <v>-28183887.704763401</v>
      </c>
      <c r="EC16" s="157">
        <f t="shared" si="42"/>
        <v>-13429908.74457939</v>
      </c>
      <c r="ED16" s="157">
        <f t="shared" si="42"/>
        <v>-40677283.287561297</v>
      </c>
      <c r="EE16" s="157">
        <f t="shared" si="42"/>
        <v>-41786385.207980603</v>
      </c>
      <c r="EF16" s="157">
        <f t="shared" si="42"/>
        <v>-42068312.729845986</v>
      </c>
      <c r="EG16" s="157">
        <f t="shared" si="42"/>
        <v>-42960218.58744923</v>
      </c>
      <c r="EH16" s="157">
        <f t="shared" si="42"/>
        <v>-63580943.908054546</v>
      </c>
      <c r="EI16" s="157">
        <f t="shared" si="42"/>
        <v>-82949904</v>
      </c>
      <c r="EJ16" s="157">
        <f t="shared" si="42"/>
        <v>-94363056</v>
      </c>
    </row>
    <row r="17" spans="1:140" s="36" customFormat="1" x14ac:dyDescent="0.25">
      <c r="A17" s="88"/>
      <c r="B17" s="86"/>
      <c r="C17" s="86"/>
      <c r="D17" s="86"/>
      <c r="E17" s="86"/>
      <c r="F17" s="86"/>
      <c r="G17" s="86"/>
      <c r="H17" s="86"/>
      <c r="I17" s="86"/>
      <c r="J17" s="86"/>
      <c r="K17" s="86"/>
      <c r="L17" s="86"/>
      <c r="M17" s="86"/>
      <c r="N17" s="86"/>
      <c r="O17" s="86"/>
      <c r="P17" s="86"/>
      <c r="Q17" s="86"/>
      <c r="R17" s="86"/>
      <c r="S17" s="86"/>
      <c r="T17" s="86"/>
      <c r="U17" s="2"/>
      <c r="V17" s="86"/>
      <c r="W17" s="86"/>
      <c r="X17" s="86"/>
      <c r="Y17" s="86"/>
      <c r="Z17" s="86"/>
      <c r="AA17" s="86"/>
      <c r="AB17" s="86"/>
      <c r="AC17" s="86"/>
      <c r="AD17" s="86"/>
      <c r="AE17" s="86"/>
      <c r="AF17" s="86"/>
      <c r="AG17" s="86"/>
      <c r="AH17" s="86"/>
      <c r="AI17" s="86"/>
      <c r="AJ17" s="86"/>
      <c r="AK17" s="86"/>
      <c r="AL17" s="86"/>
      <c r="AM17" s="86"/>
      <c r="AN17" s="86"/>
      <c r="AO17" s="2"/>
      <c r="AP17" s="86"/>
      <c r="AQ17" s="86"/>
      <c r="AR17" s="86"/>
      <c r="AS17" s="86"/>
      <c r="AT17" s="86"/>
      <c r="AU17" s="86"/>
      <c r="AV17" s="86"/>
      <c r="AW17" s="86"/>
      <c r="AX17" s="86"/>
      <c r="AY17" s="86"/>
      <c r="AZ17" s="86"/>
      <c r="BA17" s="86"/>
      <c r="BB17" s="86"/>
      <c r="BC17" s="86"/>
      <c r="BD17" s="86"/>
      <c r="BE17" s="86"/>
      <c r="BF17" s="86"/>
      <c r="BG17" s="86"/>
      <c r="BH17" s="86"/>
      <c r="BI17" s="2"/>
      <c r="BJ17" s="86"/>
      <c r="BK17" s="86"/>
      <c r="BL17" s="86"/>
      <c r="BM17" s="86"/>
      <c r="BN17" s="86"/>
      <c r="BO17" s="86"/>
      <c r="BP17" s="86"/>
      <c r="BQ17" s="86"/>
      <c r="BR17" s="86"/>
      <c r="BS17" s="86"/>
      <c r="BT17" s="86"/>
      <c r="BU17" s="86"/>
      <c r="BV17" s="86"/>
      <c r="BW17" s="86"/>
      <c r="BX17" s="86"/>
      <c r="BY17" s="86"/>
      <c r="BZ17" s="86"/>
      <c r="CA17" s="86"/>
      <c r="CB17" s="86"/>
      <c r="CC17" s="2"/>
      <c r="CD17" s="86"/>
      <c r="CE17" s="86"/>
      <c r="CF17" s="86"/>
      <c r="CG17" s="86"/>
      <c r="CH17" s="86"/>
      <c r="CI17" s="86"/>
      <c r="CJ17" s="86"/>
      <c r="CK17" s="86"/>
      <c r="CL17" s="86"/>
      <c r="CM17" s="86"/>
      <c r="CN17" s="86"/>
      <c r="CO17" s="86"/>
      <c r="CP17" s="86"/>
      <c r="CQ17" s="86"/>
      <c r="CR17" s="86"/>
      <c r="CS17" s="86"/>
      <c r="CT17" s="86"/>
      <c r="CU17" s="86"/>
      <c r="CV17" s="86"/>
      <c r="CW17" s="2"/>
      <c r="CX17" s="86"/>
      <c r="CY17" s="86"/>
      <c r="CZ17" s="86"/>
      <c r="DA17" s="86"/>
      <c r="DB17" s="86"/>
      <c r="DC17" s="86"/>
      <c r="DD17" s="86"/>
      <c r="DE17" s="86"/>
      <c r="DF17" s="86"/>
      <c r="DG17" s="86"/>
      <c r="DH17" s="86"/>
      <c r="DI17" s="86"/>
      <c r="DJ17" s="86"/>
      <c r="DK17" s="86"/>
      <c r="DL17" s="86"/>
      <c r="DM17" s="86"/>
      <c r="DN17" s="86"/>
      <c r="DO17" s="86"/>
      <c r="DP17" s="86"/>
      <c r="DQ17" s="2"/>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(B14-B15-B7+B16)*WACC!C$12*(1-WACC!C$13)/(1-(1-WACC!C$13)*WACC!C$12)</f>
        <v>896926.33472735155</v>
      </c>
      <c r="C18" s="84">
        <f>(C14-C15-C7+C16)*WACC!D$12*(1-WACC!D$13)/(1-(1-WACC!D$13)*WACC!D$12)</f>
        <v>855680.57954783132</v>
      </c>
      <c r="D18" s="84">
        <f>(D14-D15-D7+D16)*WACC!E$12*(1-WACC!E$13)/(1-(1-WACC!E$13)*WACC!E$12)</f>
        <v>1177284.4219453561</v>
      </c>
      <c r="E18" s="84">
        <f>(E14-E15-E7+E16)*WACC!F$12*(1-WACC!F$13)/(1-(1-WACC!F$13)*WACC!F$12)</f>
        <v>1187037.3008228762</v>
      </c>
      <c r="F18" s="84">
        <f>(F14-F15-F7+F16)*WACC!G$12*(1-WACC!G$13)/(1-(1-WACC!G$13)*WACC!G$12)</f>
        <v>1156882.7127154917</v>
      </c>
      <c r="G18" s="84">
        <f>(G14-G15-G7+G16)*WACC!H$12*(1-WACC!H$13)/(1-(1-WACC!H$13)*WACC!H$12)</f>
        <v>1572438.3486180073</v>
      </c>
      <c r="H18" s="84">
        <f>(H14-H15-H7+H16)*WACC!I$12*(1-WACC!I$13)/(1-(1-WACC!I$13)*WACC!I$12)</f>
        <v>1310930.3424388531</v>
      </c>
      <c r="I18" s="84">
        <f>(I14-I15-I7+I16)*WACC!J$12*(1-WACC!J$13)/(1-(1-WACC!J$13)*WACC!J$12)</f>
        <v>975012.2079532576</v>
      </c>
      <c r="J18" s="84">
        <f>(J14-J15-J7+J16)*WACC!K$12*(1-WACC!K$13)/(1-(1-WACC!K$13)*WACC!K$12)</f>
        <v>986140.43288013479</v>
      </c>
      <c r="K18" s="84">
        <f>(K14-K15-K7+K16)*WACC!L$12*(1-WACC!L$13)/(1-(1-WACC!L$13)*WACC!L$12)</f>
        <v>1415379.7589251325</v>
      </c>
      <c r="L18" s="84">
        <f>(L14-L15-L7+L16)*WACC!M$12*(1-WACC!M$13)/(1-(1-WACC!M$13)*WACC!M$12)</f>
        <v>498278.94149871537</v>
      </c>
      <c r="M18" s="84">
        <f>(M14-M15-M7+M16)*WACC!N$12*(1-WACC!N$13)/(1-(1-WACC!N$13)*WACC!N$12)</f>
        <v>637039.78826991003</v>
      </c>
      <c r="N18" s="84">
        <f>(N14-N15-N7+N16)*WACC!O$12*(1-WACC!O$13)/(1-(1-WACC!O$13)*WACC!O$12)</f>
        <v>733990.16154753789</v>
      </c>
      <c r="O18" s="84">
        <f>(O14-O15-O7+O16)*WACC!P$12*(1-WACC!P$13)/(1-(1-WACC!P$13)*WACC!P$12)</f>
        <v>908463.5640295716</v>
      </c>
      <c r="P18" s="84">
        <f>(P14-P15-P7+P16)*WACC!Q$12*(1-WACC!Q$13)/(1-(1-WACC!Q$13)*WACC!Q$12)</f>
        <v>-29158.756478193623</v>
      </c>
      <c r="Q18" s="84">
        <f>(Q14-Q15-Q7+Q16)*WACC!R$12*(1-WACC!R$13)/(1-(1-WACC!R$13)*WACC!R$12)</f>
        <v>-445419.28090410744</v>
      </c>
      <c r="R18" s="84">
        <f>(R14-R15-R7+R16)*WACC!S$12*(1-WACC!S$13)/(1-(1-WACC!S$13)*WACC!S$12)</f>
        <v>57628.661352154711</v>
      </c>
      <c r="S18" s="84">
        <f>(S14-S15-S7+S16)*WACC!T$12*(1-WACC!T$13)/(1-(1-WACC!T$13)*WACC!T$12)</f>
        <v>-545227.72240594716</v>
      </c>
      <c r="T18" s="84">
        <f>(T14-T15-T7+T16)*WACC!U$12*(1-WACC!U$13)/(1-(1-WACC!U$13)*WACC!U$12)</f>
        <v>-593346.39537507552</v>
      </c>
      <c r="V18" s="84">
        <f>(V14-V15-V7+V16)*WACC!C$12*(1-WACC!C$13)/(1-(1-WACC!C$13)*WACC!C$12)</f>
        <v>347234.69956574973</v>
      </c>
      <c r="W18" s="84">
        <f>(W14-W15-W7+W16)*WACC!D$12*(1-WACC!D$13)/(1-(1-WACC!D$13)*WACC!D$12)</f>
        <v>326629.9506633128</v>
      </c>
      <c r="X18" s="84">
        <f>(X14-X15-X7+X16)*WACC!E$12*(1-WACC!E$13)/(1-(1-WACC!E$13)*WACC!E$12)</f>
        <v>465272.4261067328</v>
      </c>
      <c r="Y18" s="84">
        <f>(Y14-Y15-Y7+Y16)*WACC!F$12*(1-WACC!F$13)/(1-(1-WACC!F$13)*WACC!F$12)</f>
        <v>488107.80303570745</v>
      </c>
      <c r="Z18" s="84">
        <f>(Z14-Z15-Z7+Z16)*WACC!G$12*(1-WACC!G$13)/(1-(1-WACC!G$13)*WACC!G$12)</f>
        <v>446279.83379050175</v>
      </c>
      <c r="AA18" s="84">
        <f>(AA14-AA15-AA7+AA16)*WACC!H$12*(1-WACC!H$13)/(1-(1-WACC!H$13)*WACC!H$12)</f>
        <v>549594.38358781033</v>
      </c>
      <c r="AB18" s="84">
        <f>(AB14-AB15-AB7+AB16)*WACC!I$12*(1-WACC!I$13)/(1-(1-WACC!I$13)*WACC!I$12)</f>
        <v>409478.65895874414</v>
      </c>
      <c r="AC18" s="84">
        <f>(AC14-AC15-AC7+AC16)*WACC!J$12*(1-WACC!J$13)/(1-(1-WACC!J$13)*WACC!J$12)</f>
        <v>280600.21370790375</v>
      </c>
      <c r="AD18" s="84">
        <f>(AD14-AD15-AD7+AD16)*WACC!K$12*(1-WACC!K$13)/(1-(1-WACC!K$13)*WACC!K$12)</f>
        <v>248069.14867247955</v>
      </c>
      <c r="AE18" s="84">
        <f>(AE14-AE15-AE7+AE16)*WACC!L$12*(1-WACC!L$13)/(1-(1-WACC!L$13)*WACC!L$12)</f>
        <v>520682.16356146894</v>
      </c>
      <c r="AF18" s="84">
        <f>(AF14-AF15-AF7+AF16)*WACC!M$12*(1-WACC!M$13)/(1-(1-WACC!M$13)*WACC!M$12)</f>
        <v>193042.80507025772</v>
      </c>
      <c r="AG18" s="84">
        <f>(AG14-AG15-AG7+AG16)*WACC!N$12*(1-WACC!N$13)/(1-(1-WACC!N$13)*WACC!N$12)</f>
        <v>245645.27573038125</v>
      </c>
      <c r="AH18" s="84">
        <f>(AH14-AH15-AH7+AH16)*WACC!O$12*(1-WACC!O$13)/(1-(1-WACC!O$13)*WACC!O$12)</f>
        <v>276017.2655983555</v>
      </c>
      <c r="AI18" s="84">
        <f>(AI14-AI15-AI7+AI16)*WACC!P$12*(1-WACC!P$13)/(1-(1-WACC!P$13)*WACC!P$12)</f>
        <v>319015.24551984027</v>
      </c>
      <c r="AJ18" s="84">
        <f>(AJ14-AJ15-AJ7+AJ16)*WACC!Q$12*(1-WACC!Q$13)/(1-(1-WACC!Q$13)*WACC!Q$12)</f>
        <v>-9522.0786665789474</v>
      </c>
      <c r="AK18" s="84">
        <f>(AK14-AK15-AK7+AK16)*WACC!R$12*(1-WACC!R$13)/(1-(1-WACC!R$13)*WACC!R$12)</f>
        <v>-137172.63265570789</v>
      </c>
      <c r="AL18" s="84">
        <f>(AL14-AL15-AL7+AL16)*WACC!S$12*(1-WACC!S$13)/(1-(1-WACC!S$13)*WACC!S$12)</f>
        <v>16397.579960013783</v>
      </c>
      <c r="AM18" s="84">
        <f>(AM14-AM15-AM7+AM16)*WACC!T$12*(1-WACC!T$13)/(1-(1-WACC!T$13)*WACC!T$12)</f>
        <v>-140519.71766355904</v>
      </c>
      <c r="AN18" s="84">
        <f>(AN14-AN15-AN7+AN16)*WACC!U$12*(1-WACC!U$13)/(1-(1-WACC!U$13)*WACC!U$12)</f>
        <v>-168934.70832933669</v>
      </c>
      <c r="AP18" s="84">
        <f>(AP14-AP15-AP7+AP16)*WACC!C$12*(1-WACC!C$13)/(1-(1-WACC!C$13)*WACC!C$12)</f>
        <v>2210913.0219978848</v>
      </c>
      <c r="AQ18" s="84">
        <f>(AQ14-AQ15-AQ7+AQ16)*WACC!D$12*(1-WACC!D$13)/(1-(1-WACC!D$13)*WACC!D$12)</f>
        <v>2033413.4908500055</v>
      </c>
      <c r="AR18" s="84">
        <f>(AR14-AR15-AR7+AR16)*WACC!E$12*(1-WACC!E$13)/(1-(1-WACC!E$13)*WACC!E$12)</f>
        <v>2625962.8768996727</v>
      </c>
      <c r="AS18" s="84">
        <f>(AS14-AS15-AS7+AS16)*WACC!F$12*(1-WACC!F$13)/(1-(1-WACC!F$13)*WACC!F$12)</f>
        <v>2474774.2833977304</v>
      </c>
      <c r="AT18" s="84">
        <f>(AT14-AT15-AT7+AT16)*WACC!G$12*(1-WACC!G$13)/(1-(1-WACC!G$13)*WACC!G$12)</f>
        <v>2249819.1651963457</v>
      </c>
      <c r="AU18" s="84">
        <f>(AU14-AU15-AU7+AU16)*WACC!H$12*(1-WACC!H$13)/(1-(1-WACC!H$13)*WACC!H$12)</f>
        <v>2791662.6452448531</v>
      </c>
      <c r="AV18" s="84">
        <f>(AV14-AV15-AV7+AV16)*WACC!I$12*(1-WACC!I$13)/(1-(1-WACC!I$13)*WACC!I$12)</f>
        <v>2129732.5471661449</v>
      </c>
      <c r="AW18" s="84">
        <f>(AW14-AW15-AW7+AW16)*WACC!J$12*(1-WACC!J$13)/(1-(1-WACC!J$13)*WACC!J$12)</f>
        <v>1374222.2101530656</v>
      </c>
      <c r="AX18" s="84">
        <f>(AX14-AX15-AX7+AX16)*WACC!K$12*(1-WACC!K$13)/(1-(1-WACC!K$13)*WACC!K$12)</f>
        <v>1171464.1567623038</v>
      </c>
      <c r="AY18" s="84">
        <f>(AY14-AY15-AY7+AY16)*WACC!L$12*(1-WACC!L$13)/(1-(1-WACC!L$13)*WACC!L$12)</f>
        <v>2702582.244195065</v>
      </c>
      <c r="AZ18" s="84">
        <f>(AZ14-AZ15-AZ7+AZ16)*WACC!M$12*(1-WACC!M$13)/(1-(1-WACC!M$13)*WACC!M$12)</f>
        <v>941601.85052090581</v>
      </c>
      <c r="BA18" s="84">
        <f>(BA14-BA15-BA7+BA16)*WACC!N$12*(1-WACC!N$13)/(1-(1-WACC!N$13)*WACC!N$12)</f>
        <v>1123925.2667060434</v>
      </c>
      <c r="BB18" s="84">
        <f>(BB14-BB15-BB7+BB16)*WACC!O$12*(1-WACC!O$13)/(1-(1-WACC!O$13)*WACC!O$12)</f>
        <v>1202660.8277751224</v>
      </c>
      <c r="BC18" s="84">
        <f>(BC14-BC15-BC7+BC16)*WACC!P$12*(1-WACC!P$13)/(1-(1-WACC!P$13)*WACC!P$12)</f>
        <v>1372849.2837433077</v>
      </c>
      <c r="BD18" s="84">
        <f>(BD14-BD15-BD7+BD16)*WACC!Q$12*(1-WACC!Q$13)/(1-(1-WACC!Q$13)*WACC!Q$12)</f>
        <v>-41358.602062389815</v>
      </c>
      <c r="BE18" s="84">
        <f>(BE14-BE15-BE7+BE16)*WACC!R$12*(1-WACC!R$13)/(1-(1-WACC!R$13)*WACC!R$12)</f>
        <v>-604965.88758736057</v>
      </c>
      <c r="BF18" s="84">
        <f>(BF14-BF15-BF7+BF16)*WACC!S$12*(1-WACC!S$13)/(1-(1-WACC!S$13)*WACC!S$12)</f>
        <v>73339.88418660844</v>
      </c>
      <c r="BG18" s="84">
        <f>(BG14-BG15-BG7+BG16)*WACC!T$12*(1-WACC!T$13)/(1-(1-WACC!T$13)*WACC!T$12)</f>
        <v>-639360.52282122988</v>
      </c>
      <c r="BH18" s="84">
        <f>(BH14-BH15-BH7+BH16)*WACC!U$12*(1-WACC!U$13)/(1-(1-WACC!U$13)*WACC!U$12)</f>
        <v>-652339.19934642978</v>
      </c>
      <c r="BJ18" s="84">
        <f>(BJ14-BJ15-BJ7+BJ16)*WACC!C$12*(1-WACC!C$13)/(1-(1-WACC!C$13)*WACC!C$12)</f>
        <v>167387.27432949233</v>
      </c>
      <c r="BK18" s="84">
        <f>(BK14-BK15-BK7+BK16)*WACC!D$12*(1-WACC!D$13)/(1-(1-WACC!D$13)*WACC!D$12)</f>
        <v>144734.32128191416</v>
      </c>
      <c r="BL18" s="84">
        <f>(BL14-BL15-BL7+BL16)*WACC!E$12*(1-WACC!E$13)/(1-(1-WACC!E$13)*WACC!E$12)</f>
        <v>170719.46044080248</v>
      </c>
      <c r="BM18" s="84">
        <f>(BM14-BM15-BM7+BM16)*WACC!F$12*(1-WACC!F$13)/(1-(1-WACC!F$13)*WACC!F$12)</f>
        <v>143267.63338917744</v>
      </c>
      <c r="BN18" s="84">
        <f>(BN14-BN15-BN7+BN16)*WACC!G$12*(1-WACC!G$13)/(1-(1-WACC!G$13)*WACC!G$12)</f>
        <v>114435.78218387447</v>
      </c>
      <c r="BO18" s="84">
        <f>(BO14-BO15-BO7+BO16)*WACC!H$12*(1-WACC!H$13)/(1-(1-WACC!H$13)*WACC!H$12)</f>
        <v>120720.98096876095</v>
      </c>
      <c r="BP18" s="84">
        <f>(BP14-BP15-BP7+BP16)*WACC!I$12*(1-WACC!I$13)/(1-(1-WACC!I$13)*WACC!I$12)</f>
        <v>78500.899717596942</v>
      </c>
      <c r="BQ18" s="84">
        <f>(BQ14-BQ15-BQ7+BQ16)*WACC!J$12*(1-WACC!J$13)/(1-(1-WACC!J$13)*WACC!J$12)</f>
        <v>44686.706601506368</v>
      </c>
      <c r="BR18" s="84">
        <f>(BR14-BR15-BR7+BR16)*WACC!K$12*(1-WACC!K$13)/(1-(1-WACC!K$13)*WACC!K$12)</f>
        <v>32937.716264646893</v>
      </c>
      <c r="BS18" s="84">
        <f>(BS14-BS15-BS7+BS16)*WACC!L$12*(1-WACC!L$13)/(1-(1-WACC!L$13)*WACC!L$12)</f>
        <v>218730.36879692844</v>
      </c>
      <c r="BT18" s="84">
        <f>(BT14-BT15-BT7+BT16)*WACC!M$12*(1-WACC!M$13)/(1-(1-WACC!M$13)*WACC!M$12)</f>
        <v>71622.884964455938</v>
      </c>
      <c r="BU18" s="84">
        <f>(BU14-BU15-BU7+BU16)*WACC!N$12*(1-WACC!N$13)/(1-(1-WACC!N$13)*WACC!N$12)</f>
        <v>84641.806446066359</v>
      </c>
      <c r="BV18" s="84">
        <f>(BV14-BV15-BV7+BV16)*WACC!O$12*(1-WACC!O$13)/(1-(1-WACC!O$13)*WACC!O$12)</f>
        <v>102740.8956266187</v>
      </c>
      <c r="BW18" s="84">
        <f>(BW14-BW15-BW7+BW16)*WACC!P$12*(1-WACC!P$13)/(1-(1-WACC!P$13)*WACC!P$12)</f>
        <v>110662.83597647373</v>
      </c>
      <c r="BX18" s="84">
        <f>(BX14-BX15-BX7+BX16)*WACC!Q$12*(1-WACC!Q$13)/(1-(1-WACC!Q$13)*WACC!Q$12)</f>
        <v>-3206.6265198303645</v>
      </c>
      <c r="BY18" s="84">
        <f>(BY14-BY15-BY7+BY16)*WACC!R$12*(1-WACC!R$13)/(1-(1-WACC!R$13)*WACC!R$12)</f>
        <v>-45386.739405040702</v>
      </c>
      <c r="BZ18" s="84">
        <f>(BZ14-BZ15-BZ7+BZ16)*WACC!S$12*(1-WACC!S$13)/(1-(1-WACC!S$13)*WACC!S$12)</f>
        <v>5010.2354561820603</v>
      </c>
      <c r="CA18" s="84">
        <f>(CA14-CA15-CA7+CA16)*WACC!T$12*(1-WACC!T$13)/(1-(1-WACC!T$13)*WACC!T$12)</f>
        <v>-39433.242308826331</v>
      </c>
      <c r="CB18" s="84">
        <f>(CB14-CB15-CB7+CB16)*WACC!U$12*(1-WACC!U$13)/(1-(1-WACC!U$13)*WACC!U$12)</f>
        <v>-36218.34866982216</v>
      </c>
      <c r="CD18" s="84">
        <f>(CD14-CD15-CD7+CD16)*WACC!C$12*(1-WACC!C$13)/(1-(1-WACC!C$13)*WACC!C$12)</f>
        <v>1748065.8883423507</v>
      </c>
      <c r="CE18" s="84">
        <f>(CE14-CE15-CE7+CE16)*WACC!D$12*(1-WACC!D$13)/(1-(1-WACC!D$13)*WACC!D$12)</f>
        <v>1866220.0460867274</v>
      </c>
      <c r="CF18" s="84">
        <f>(CF14-CF15-CF7+CF16)*WACC!E$12*(1-WACC!E$13)/(1-(1-WACC!E$13)*WACC!E$12)</f>
        <v>2864268.4488935536</v>
      </c>
      <c r="CG18" s="84">
        <f>(CG14-CG15-CG7+CG16)*WACC!F$12*(1-WACC!F$13)/(1-(1-WACC!F$13)*WACC!F$12)</f>
        <v>3025825.4233021536</v>
      </c>
      <c r="CH18" s="84">
        <f>(CH14-CH15-CH7+CH16)*WACC!G$12*(1-WACC!G$13)/(1-(1-WACC!G$13)*WACC!G$12)</f>
        <v>3260211.8694227762</v>
      </c>
      <c r="CI18" s="84">
        <f>(CI14-CI15-CI7+CI16)*WACC!H$12*(1-WACC!H$13)/(1-(1-WACC!H$13)*WACC!H$12)</f>
        <v>4487420.5799072832</v>
      </c>
      <c r="CJ18" s="84">
        <f>(CJ14-CJ15-CJ7+CJ16)*WACC!I$12*(1-WACC!I$13)/(1-(1-WACC!I$13)*WACC!I$12)</f>
        <v>3877070.4727587691</v>
      </c>
      <c r="CK18" s="84">
        <f>(CK14-CK15-CK7+CK16)*WACC!J$12*(1-WACC!J$13)/(1-(1-WACC!J$13)*WACC!J$12)</f>
        <v>2967767.4088492515</v>
      </c>
      <c r="CL18" s="84">
        <f>(CL14-CL15-CL7+CL16)*WACC!K$12*(1-WACC!K$13)/(1-(1-WACC!K$13)*WACC!K$12)</f>
        <v>2823171.0254232557</v>
      </c>
      <c r="CM18" s="84">
        <f>(CM14-CM15-CM7+CM16)*WACC!L$12*(1-WACC!L$13)/(1-(1-WACC!L$13)*WACC!L$12)</f>
        <v>4379853.5696866354</v>
      </c>
      <c r="CN18" s="84">
        <f>(CN14-CN15-CN7+CN16)*WACC!M$12*(1-WACC!M$13)/(1-(1-WACC!M$13)*WACC!M$12)</f>
        <v>1482456.9524420244</v>
      </c>
      <c r="CO18" s="84">
        <f>(CO14-CO15-CO7+CO16)*WACC!N$12*(1-WACC!N$13)/(1-(1-WACC!N$13)*WACC!N$12)</f>
        <v>1808750.7412242058</v>
      </c>
      <c r="CP18" s="84">
        <f>(CP14-CP15-CP7+CP16)*WACC!O$12*(1-WACC!O$13)/(1-(1-WACC!O$13)*WACC!O$12)</f>
        <v>1949508.5144041099</v>
      </c>
      <c r="CQ18" s="84">
        <f>(CQ14-CQ15-CQ7+CQ16)*WACC!P$12*(1-WACC!P$13)/(1-(1-WACC!P$13)*WACC!P$12)</f>
        <v>2275234.7963666297</v>
      </c>
      <c r="CR18" s="84">
        <f>(CR14-CR15-CR7+CR16)*WACC!Q$12*(1-WACC!Q$13)/(1-(1-WACC!Q$13)*WACC!Q$12)</f>
        <v>-69777.339281622262</v>
      </c>
      <c r="CS18" s="84">
        <f>(CS14-CS15-CS7+CS16)*WACC!R$12*(1-WACC!R$13)/(1-(1-WACC!R$13)*WACC!R$12)</f>
        <v>-1033182.9726865857</v>
      </c>
      <c r="CT18" s="84">
        <f>(CT14-CT15-CT7+CT16)*WACC!S$12*(1-WACC!S$13)/(1-(1-WACC!S$13)*WACC!S$12)</f>
        <v>128244.4556152834</v>
      </c>
      <c r="CU18" s="84">
        <f>(CU14-CU15-CU7+CU16)*WACC!T$12*(1-WACC!T$13)/(1-(1-WACC!T$13)*WACC!T$12)</f>
        <v>-1167015.9845062625</v>
      </c>
      <c r="CV18" s="84">
        <f>(CV14-CV15-CV7+CV16)*WACC!U$12*(1-WACC!U$13)/(1-(1-WACC!U$13)*WACC!U$12)</f>
        <v>-1248905.9250906727</v>
      </c>
      <c r="CX18" s="84">
        <f>(CX14-CX15-CX7+CX16)*WACC!C$12*(1-WACC!C$13)/(1-(1-WACC!C$13)*WACC!C$12)</f>
        <v>1156686.8405528925</v>
      </c>
      <c r="CY18" s="84">
        <f>(CY14-CY15-CY7+CY16)*WACC!D$12*(1-WACC!D$13)/(1-(1-WACC!D$13)*WACC!D$12)</f>
        <v>1041521.8527839102</v>
      </c>
      <c r="CZ18" s="84">
        <f>(CZ14-CZ15-CZ7+CZ16)*WACC!E$12*(1-WACC!E$13)/(1-(1-WACC!E$13)*WACC!E$12)</f>
        <v>1337614.1876357002</v>
      </c>
      <c r="DA18" s="84">
        <f>(DA14-DA15-DA7+DA16)*WACC!F$12*(1-WACC!F$13)/(1-(1-WACC!F$13)*WACC!F$12)</f>
        <v>1248878.9278709267</v>
      </c>
      <c r="DB18" s="84">
        <f>(DB14-DB15-DB7+DB16)*WACC!G$12*(1-WACC!G$13)/(1-(1-WACC!G$13)*WACC!G$12)</f>
        <v>1125072.2647737416</v>
      </c>
      <c r="DC18" s="84">
        <f>(DC14-DC15-DC7+DC16)*WACC!H$12*(1-WACC!H$13)/(1-(1-WACC!H$13)*WACC!H$12)</f>
        <v>1383853.0864192743</v>
      </c>
      <c r="DD18" s="84">
        <f>(DD14-DD15-DD7+DD16)*WACC!I$12*(1-WACC!I$13)/(1-(1-WACC!I$13)*WACC!I$12)</f>
        <v>1034934.5148737634</v>
      </c>
      <c r="DE18" s="84">
        <f>(DE14-DE15-DE7+DE16)*WACC!J$12*(1-WACC!J$13)/(1-(1-WACC!J$13)*WACC!J$12)</f>
        <v>660947.20277154818</v>
      </c>
      <c r="DF18" s="84">
        <f>(DF14-DF15-DF7+DF16)*WACC!K$12*(1-WACC!K$13)/(1-(1-WACC!K$13)*WACC!K$12)</f>
        <v>553683.91574036982</v>
      </c>
      <c r="DG18" s="84">
        <f>(DG14-DG15-DG7+DG16)*WACC!L$12*(1-WACC!L$13)/(1-(1-WACC!L$13)*WACC!L$12)</f>
        <v>983634.20369270945</v>
      </c>
      <c r="DH18" s="84">
        <f>(DH14-DH15-DH7+DH16)*WACC!M$12*(1-WACC!M$13)/(1-(1-WACC!M$13)*WACC!M$12)</f>
        <v>336870.85953176569</v>
      </c>
      <c r="DI18" s="84">
        <f>(DI14-DI15-DI7+DI16)*WACC!N$12*(1-WACC!N$13)/(1-(1-WACC!N$13)*WACC!N$12)</f>
        <v>408846.31116961653</v>
      </c>
      <c r="DJ18" s="84">
        <f>(DJ14-DJ15-DJ7+DJ16)*WACC!O$12*(1-WACC!O$13)/(1-(1-WACC!O$13)*WACC!O$12)</f>
        <v>449459.24034381716</v>
      </c>
      <c r="DK18" s="84">
        <f>(DK14-DK15-DK7+DK16)*WACC!P$12*(1-WACC!P$13)/(1-(1-WACC!P$13)*WACC!P$12)</f>
        <v>524153.07132135343</v>
      </c>
      <c r="DL18" s="84">
        <f>(DL14-DL15-DL7+DL16)*WACC!Q$12*(1-WACC!Q$13)/(1-(1-WACC!Q$13)*WACC!Q$12)</f>
        <v>-16233.311751413587</v>
      </c>
      <c r="DM18" s="84">
        <f>(DM14-DM15-DM7+DM16)*WACC!R$12*(1-WACC!R$13)/(1-(1-WACC!R$13)*WACC!R$12)</f>
        <v>-241505.56222445049</v>
      </c>
      <c r="DN18" s="84">
        <f>(DN14-DN15-DN7+DN16)*WACC!S$12*(1-WACC!S$13)/(1-(1-WACC!S$13)*WACC!S$12)</f>
        <v>29744.691815743638</v>
      </c>
      <c r="DO18" s="84">
        <f>(DO14-DO15-DO7+DO16)*WACC!T$12*(1-WACC!T$13)/(1-(1-WACC!T$13)*WACC!T$12)</f>
        <v>-263379.62288169976</v>
      </c>
      <c r="DP18" s="84">
        <f>(DP14-DP15-DP7+DP16)*WACC!U$12*(1-WACC!U$13)/(1-(1-WACC!U$13)*WACC!U$12)</f>
        <v>-272457.07458509522</v>
      </c>
      <c r="DR18" s="84">
        <f>(DR14-DR15-DR7+DR16)*WACC!C$12*(1-WACC!C$13)/(1-(1-WACC!C$13)*WACC!C$12)</f>
        <v>684091.53778577864</v>
      </c>
      <c r="DS18" s="84">
        <f>(DS14-DS15-DS7+DS16)*WACC!D$12*(1-WACC!D$13)/(1-(1-WACC!D$13)*WACC!D$12)</f>
        <v>697290.67695582553</v>
      </c>
      <c r="DT18" s="84">
        <f>(DT14-DT15-DT7+DT16)*WACC!E$12*(1-WACC!E$13)/(1-(1-WACC!E$13)*WACC!E$12)</f>
        <v>885509.50256147014</v>
      </c>
      <c r="DU18" s="84">
        <f>(DU14-DU15-DU7+DU16)*WACC!F$12*(1-WACC!F$13)/(1-(1-WACC!F$13)*WACC!F$12)</f>
        <v>844133.08542003878</v>
      </c>
      <c r="DV18" s="84">
        <f>(DV14-DV15-DV7+DV16)*WACC!G$12*(1-WACC!G$13)/(1-(1-WACC!G$13)*WACC!G$12)</f>
        <v>753689.21481266641</v>
      </c>
      <c r="DW18" s="84">
        <f>(DW14-DW15-DW7+DW16)*WACC!H$12*(1-WACC!H$13)/(1-(1-WACC!H$13)*WACC!H$12)</f>
        <v>831883.88267940492</v>
      </c>
      <c r="DX18" s="84">
        <f>(DX14-DX15-DX7+DX16)*WACC!I$12*(1-WACC!I$13)/(1-(1-WACC!I$13)*WACC!I$12)</f>
        <v>662693.90307275625</v>
      </c>
      <c r="DY18" s="84">
        <f>(DY14-DY15-DY7+DY16)*WACC!J$12*(1-WACC!J$13)/(1-(1-WACC!J$13)*WACC!J$12)</f>
        <v>423723.53351775894</v>
      </c>
      <c r="DZ18" s="84">
        <f>(DZ14-DZ15-DZ7+DZ16)*WACC!K$12*(1-WACC!K$13)/(1-(1-WACC!K$13)*WACC!K$12)</f>
        <v>336099.66722862882</v>
      </c>
      <c r="EA18" s="84">
        <f>(EA14-EA15-EA7+EA16)*WACC!L$12*(1-WACC!L$13)/(1-(1-WACC!L$13)*WACC!L$12)</f>
        <v>717605.32153246226</v>
      </c>
      <c r="EB18" s="84">
        <f>(EB14-EB15-EB7+EB16)*WACC!M$12*(1-WACC!M$13)/(1-(1-WACC!M$13)*WACC!M$12)</f>
        <v>235011.94167786615</v>
      </c>
      <c r="EC18" s="84">
        <f>(EC14-EC15-EC7+EC16)*WACC!N$12*(1-WACC!N$13)/(1-(1-WACC!N$13)*WACC!N$12)</f>
        <v>260134.40550233307</v>
      </c>
      <c r="ED18" s="84">
        <f>(ED14-ED15-ED7+ED16)*WACC!O$12*(1-WACC!O$13)/(1-(1-WACC!O$13)*WACC!O$12)</f>
        <v>286624.35595330235</v>
      </c>
      <c r="EE18" s="84">
        <f>(EE14-EE15-EE7+EE16)*WACC!P$12*(1-WACC!P$13)/(1-(1-WACC!P$13)*WACC!P$12)</f>
        <v>359903.17755501461</v>
      </c>
      <c r="EF18" s="84">
        <f>(EF14-EF15-EF7+EF16)*WACC!Q$12*(1-WACC!Q$13)/(1-(1-WACC!Q$13)*WACC!Q$12)</f>
        <v>-12469.459750049135</v>
      </c>
      <c r="EG18" s="84">
        <f>(EG14-EG15-EG7+EG16)*WACC!R$12*(1-WACC!R$13)/(1-(1-WACC!R$13)*WACC!R$12)</f>
        <v>-202062.29471726183</v>
      </c>
      <c r="EH18" s="84">
        <f>(EH14-EH15-EH7+EH16)*WACC!S$12*(1-WACC!S$13)/(1-(1-WACC!S$13)*WACC!S$12)</f>
        <v>28553.535072207305</v>
      </c>
      <c r="EI18" s="84">
        <f>(EI14-EI15-EI7+EI16)*WACC!T$12*(1-WACC!T$13)/(1-(1-WACC!T$13)*WACC!T$12)</f>
        <v>-261704.44976777496</v>
      </c>
      <c r="EJ18" s="84">
        <f>(EJ14-EJ15-EJ7+EJ16)*WACC!U$12*(1-WACC!U$13)/(1-(1-WACC!U$13)*WACC!U$12)</f>
        <v>-307266.65688029007</v>
      </c>
    </row>
    <row r="19" spans="1:140" s="36" customFormat="1" x14ac:dyDescent="0.25">
      <c r="A19" s="180" t="s">
        <v>277</v>
      </c>
      <c r="B19" s="177">
        <f>(B6-B5*(WACC!C$21-WACC!C$22))*WACC!C$12*(1-WACC!C$13)/(1-WACC!C$12*(1-WACC!C$13))</f>
        <v>37305.601376430728</v>
      </c>
      <c r="C19" s="177">
        <f>(C6-C5*(WACC!D$21-WACC!D$22))*WACC!D$12*(1-WACC!D$13)/(1-WACC!D$12*(1-WACC!D$13))</f>
        <v>543983.72557779681</v>
      </c>
      <c r="D19" s="177">
        <f>(D6-D5*(WACC!E$21-WACC!E$22))*WACC!E$12*(1-WACC!E$13)/(1-WACC!E$12*(1-WACC!E$13))</f>
        <v>-269401.73330537381</v>
      </c>
      <c r="E19" s="177">
        <f>(E6-E5*(WACC!F$21-WACC!F$22))*WACC!F$12*(1-WACC!F$13)/(1-WACC!F$12*(1-WACC!F$13))</f>
        <v>1245816.7170849324</v>
      </c>
      <c r="F19" s="177">
        <f>(F6-F5*(WACC!G$21-WACC!G$22))*WACC!G$12*(1-WACC!G$13)/(1-WACC!G$12*(1-WACC!G$13))</f>
        <v>-873384.6282460338</v>
      </c>
      <c r="G19" s="177">
        <f>(G6-G5*(WACC!H$21-WACC!H$22))*WACC!H$12*(1-WACC!H$13)/(1-WACC!H$12*(1-WACC!H$13))</f>
        <v>214656.89453086333</v>
      </c>
      <c r="H19" s="177">
        <f>(H6-H5*(WACC!I$21-WACC!I$22))*WACC!I$12*(1-WACC!I$13)/(1-WACC!I$12*(1-WACC!I$13))</f>
        <v>582568.82419363188</v>
      </c>
      <c r="I19" s="177">
        <f>(I6-I5*(WACC!J$21-WACC!J$22))*WACC!J$12*(1-WACC!J$13)/(1-WACC!J$12*(1-WACC!J$13))</f>
        <v>-1624554.1696072014</v>
      </c>
      <c r="J19" s="177">
        <f>(J6-J5*(WACC!K$21-WACC!K$22))*WACC!K$12*(1-WACC!K$13)/(1-WACC!K$12*(1-WACC!K$13))</f>
        <v>-282477.42352673388</v>
      </c>
      <c r="K19" s="177">
        <f>(K6-K5*(WACC!L$21-WACC!L$22))*WACC!L$12*(1-WACC!L$13)/(1-WACC!L$12*(1-WACC!L$13))</f>
        <v>-66807.529032023886</v>
      </c>
      <c r="L19" s="177">
        <f>(L6-L5*(WACC!M$21-WACC!M$22))*WACC!M$12*(1-WACC!M$13)/(1-WACC!M$12*(1-WACC!M$13))</f>
        <v>-2056630.6172824819</v>
      </c>
      <c r="M19" s="177">
        <f>(M6-M5*(WACC!N$21-WACC!N$22))*WACC!N$12*(1-WACC!N$13)/(1-WACC!N$12*(1-WACC!N$13))</f>
        <v>-2278305.8422359196</v>
      </c>
      <c r="N19" s="177">
        <f>(N6-N5*(WACC!O$21-WACC!O$22))*WACC!O$12*(1-WACC!O$13)/(1-WACC!O$12*(1-WACC!O$13))</f>
        <v>-908473.68135503994</v>
      </c>
      <c r="O19" s="177">
        <f>(O6-O5*(WACC!P$21-WACC!P$22))*WACC!P$12*(1-WACC!P$13)/(1-WACC!P$12*(1-WACC!P$13))</f>
        <v>-1182756.6639239942</v>
      </c>
      <c r="P19" s="177">
        <f>(P6-P5*(WACC!Q$21-WACC!Q$22))*WACC!Q$12*(1-WACC!Q$13)/(1-WACC!Q$12*(1-WACC!Q$13))</f>
        <v>-812278.31964183296</v>
      </c>
      <c r="Q19" s="177">
        <f>(Q6-Q5*(WACC!R$21-WACC!R$22))*WACC!R$12*(1-WACC!R$13)/(1-WACC!R$12*(1-WACC!R$13))</f>
        <v>-2048382.8393516536</v>
      </c>
      <c r="R19" s="177">
        <f>(R6-R5*(WACC!S$21-WACC!S$22))*WACC!S$12*(1-WACC!S$13)/(1-WACC!S$12*(1-WACC!S$13))</f>
        <v>2620004.979012345</v>
      </c>
      <c r="S19" s="177">
        <f>(S6-S5*(WACC!T$21-WACC!T$22))*WACC!T$12*(1-WACC!T$13)/(1-WACC!T$12*(1-WACC!T$13))</f>
        <v>9376460.9812691547</v>
      </c>
      <c r="T19" s="179">
        <f>(T6-T5*(WACC!U$21-WACC!U$22))*WACC!U$12*(1-WACC!U$13)/(1-WACC!U$12*(1-WACC!U$13))</f>
        <v>1719029.0535042596</v>
      </c>
      <c r="U19" s="178"/>
      <c r="V19" s="177">
        <f>(V6-V5*(WACC!C$21-WACC!C$22))*WACC!C$12*(1-WACC!C$13)/(1-WACC!C$12*(1-WACC!C$13))</f>
        <v>14442.433881708341</v>
      </c>
      <c r="W19" s="177">
        <f>(W6-W5*(WACC!D$21-WACC!D$22))*WACC!D$12*(1-WACC!D$13)/(1-WACC!D$12*(1-WACC!D$13))</f>
        <v>207649.18790258042</v>
      </c>
      <c r="X19" s="177">
        <f>(X6-X5*(WACC!E$21-WACC!E$22))*WACC!E$12*(1-WACC!E$13)/(1-WACC!E$12*(1-WACC!E$13))</f>
        <v>-106469.76696186175</v>
      </c>
      <c r="Y19" s="177">
        <f>(Y6-Y5*(WACC!F$21-WACC!F$22))*WACC!F$12*(1-WACC!F$13)/(1-WACC!F$12*(1-WACC!F$13))</f>
        <v>512277.80318272003</v>
      </c>
      <c r="Z19" s="177">
        <f>(Z6-Z5*(WACC!G$21-WACC!G$22))*WACC!G$12*(1-WACC!G$13)/(1-WACC!G$12*(1-WACC!G$13))</f>
        <v>-336917.42684435158</v>
      </c>
      <c r="AA19" s="177">
        <f>(AA6-AA5*(WACC!H$21-WACC!H$22))*WACC!H$12*(1-WACC!H$13)/(1-WACC!H$12*(1-WACC!H$13))</f>
        <v>75026.295139801136</v>
      </c>
      <c r="AB19" s="177">
        <f>(AB6-AB5*(WACC!I$21-WACC!I$22))*WACC!I$12*(1-WACC!I$13)/(1-WACC!I$12*(1-WACC!I$13))</f>
        <v>181969.62352568051</v>
      </c>
      <c r="AC19" s="177">
        <f>(AC6-AC5*(WACC!J$21-WACC!J$22))*WACC!J$12*(1-WACC!J$13)/(1-WACC!J$12*(1-WACC!J$13))</f>
        <v>-467532.86107951991</v>
      </c>
      <c r="AD19" s="177">
        <f>(AD6-AD5*(WACC!K$21-WACC!K$22))*WACC!K$12*(1-WACC!K$13)/(1-WACC!K$12*(1-WACC!K$13))</f>
        <v>-71058.777874885345</v>
      </c>
      <c r="AE19" s="177">
        <f>(AE6-AE5*(WACC!L$21-WACC!L$22))*WACC!L$12*(1-WACC!L$13)/(1-WACC!L$12*(1-WACC!L$13))</f>
        <v>-24576.78834195641</v>
      </c>
      <c r="AF19" s="177">
        <f>(AF6-AF5*(WACC!M$21-WACC!M$22))*WACC!M$12*(1-WACC!M$13)/(1-WACC!M$12*(1-WACC!M$13))</f>
        <v>-796778.09011844674</v>
      </c>
      <c r="AG19" s="177">
        <f>(AG6-AG5*(WACC!N$21-WACC!N$22))*WACC!N$12*(1-WACC!N$13)/(1-WACC!N$12*(1-WACC!N$13))</f>
        <v>-878524.50838919962</v>
      </c>
      <c r="AH19" s="177">
        <f>(AH6-AH5*(WACC!O$21-WACC!O$22))*WACC!O$12*(1-WACC!O$13)/(1-WACC!O$12*(1-WACC!O$13))</f>
        <v>-341631.85630036297</v>
      </c>
      <c r="AI19" s="177">
        <f>(AI6-AI5*(WACC!P$21-WACC!P$22))*WACC!P$12*(1-WACC!P$13)/(1-WACC!P$12*(1-WACC!P$13))</f>
        <v>-415335.76300882327</v>
      </c>
      <c r="AJ19" s="177">
        <f>(AJ6-AJ5*(WACC!Q$21-WACC!Q$22))*WACC!Q$12*(1-WACC!Q$13)/(1-WACC!Q$12*(1-WACC!Q$13))</f>
        <v>-265257.4729848358</v>
      </c>
      <c r="AK19" s="177">
        <f>(AK6-AK5*(WACC!R$21-WACC!R$22))*WACC!R$12*(1-WACC!R$13)/(1-WACC!R$12*(1-WACC!R$13))</f>
        <v>-630826.00777924666</v>
      </c>
      <c r="AL19" s="177">
        <f>(AL6-AL5*(WACC!S$21-WACC!S$22))*WACC!S$12*(1-WACC!S$13)/(1-WACC!S$12*(1-WACC!S$13))</f>
        <v>745492.60959682241</v>
      </c>
      <c r="AM19" s="177">
        <f>(AM6-AM5*(WACC!T$21-WACC!T$22))*WACC!T$12*(1-WACC!T$13)/(1-WACC!T$12*(1-WACC!T$13))</f>
        <v>2416563.9532714006</v>
      </c>
      <c r="AN19" s="179">
        <f>(AN6-AN5*(WACC!U$21-WACC!U$22))*WACC!U$12*(1-WACC!U$13)/(1-WACC!U$12*(1-WACC!U$13))</f>
        <v>489433.66854382923</v>
      </c>
      <c r="AO19" s="178"/>
      <c r="AP19" s="177">
        <f>(AP6-AP5*(WACC!C$21-WACC!C$22))*WACC!C$12*(1-WACC!C$13)/(1-WACC!C$12*(1-WACC!C$13))</f>
        <v>91957.87511545459</v>
      </c>
      <c r="AQ19" s="177">
        <f>(AQ6-AQ5*(WACC!D$21-WACC!D$22))*WACC!D$12*(1-WACC!D$13)/(1-WACC!D$12*(1-WACC!D$13))</f>
        <v>1292706.4991672956</v>
      </c>
      <c r="AR19" s="177">
        <f>(AR6-AR5*(WACC!E$21-WACC!E$22))*WACC!E$12*(1-WACC!E$13)/(1-WACC!E$12*(1-WACC!E$13))</f>
        <v>-600907.42512617586</v>
      </c>
      <c r="AS19" s="177">
        <f>(AS6-AS5*(WACC!F$21-WACC!F$22))*WACC!F$12*(1-WACC!F$13)/(1-WACC!F$12*(1-WACC!F$13))</f>
        <v>2597319.5375844636</v>
      </c>
      <c r="AT19" s="177">
        <f>(AT6-AT5*(WACC!G$21-WACC!G$22))*WACC!G$12*(1-WACC!G$13)/(1-WACC!G$12*(1-WACC!G$13))</f>
        <v>-1698493.2470842851</v>
      </c>
      <c r="AU19" s="177">
        <f>(AU6-AU5*(WACC!H$21-WACC!H$22))*WACC!H$12*(1-WACC!H$13)/(1-WACC!H$12*(1-WACC!H$13))</f>
        <v>381095.78956320748</v>
      </c>
      <c r="AV19" s="177">
        <f>(AV6-AV5*(WACC!I$21-WACC!I$22))*WACC!I$12*(1-WACC!I$13)/(1-WACC!I$12*(1-WACC!I$13))</f>
        <v>946439.13996321952</v>
      </c>
      <c r="AW19" s="177">
        <f>(AW6-AW5*(WACC!J$21-WACC!J$22))*WACC!J$12*(1-WACC!J$13)/(1-WACC!J$12*(1-WACC!J$13))</f>
        <v>-2289713.3012903025</v>
      </c>
      <c r="AX19" s="177">
        <f>(AX6-AX5*(WACC!K$21-WACC!K$22))*WACC!K$12*(1-WACC!K$13)/(1-WACC!K$12*(1-WACC!K$13))</f>
        <v>-335562.93375951424</v>
      </c>
      <c r="AY19" s="177">
        <f>(AY6-AY5*(WACC!L$21-WACC!L$22))*WACC!L$12*(1-WACC!L$13)/(1-WACC!L$12*(1-WACC!L$13))</f>
        <v>-127564.94545153866</v>
      </c>
      <c r="AZ19" s="177">
        <f>(AZ6-AZ5*(WACC!M$21-WACC!M$22))*WACC!M$12*(1-WACC!M$13)/(1-WACC!M$12*(1-WACC!M$13))</f>
        <v>-3886431.9436147171</v>
      </c>
      <c r="BA19" s="177">
        <f>(BA6-BA5*(WACC!N$21-WACC!N$22))*WACC!N$12*(1-WACC!N$13)/(1-WACC!N$12*(1-WACC!N$13))</f>
        <v>-4019600.5783676682</v>
      </c>
      <c r="BB19" s="177">
        <f>(BB6-BB5*(WACC!O$21-WACC!O$22))*WACC!O$12*(1-WACC!O$13)/(1-WACC!O$12*(1-WACC!O$13))</f>
        <v>-1488556.3415819788</v>
      </c>
      <c r="BC19" s="177">
        <f>(BC6-BC5*(WACC!P$21-WACC!P$22))*WACC!P$12*(1-WACC!P$13)/(1-WACC!P$12*(1-WACC!P$13))</f>
        <v>-1787354.7197736646</v>
      </c>
      <c r="BD19" s="177">
        <f>(BD6-BD5*(WACC!Q$21-WACC!Q$22))*WACC!Q$12*(1-WACC!Q$13)/(1-WACC!Q$12*(1-WACC!Q$13))</f>
        <v>-1152130.6064988284</v>
      </c>
      <c r="BE19" s="177">
        <f>(BE6-BE5*(WACC!R$21-WACC!R$22))*WACC!R$12*(1-WACC!R$13)/(1-WACC!R$12*(1-WACC!R$13))</f>
        <v>-2782101.7087804903</v>
      </c>
      <c r="BF19" s="177">
        <f>(BF6-BF5*(WACC!S$21-WACC!S$22))*WACC!S$12*(1-WACC!S$13)/(1-WACC!S$12*(1-WACC!S$13))</f>
        <v>3334293.3398177372</v>
      </c>
      <c r="BG19" s="177">
        <f>(BG6-BG5*(WACC!T$21-WACC!T$22))*WACC!T$12*(1-WACC!T$13)/(1-WACC!T$12*(1-WACC!T$13))</f>
        <v>10995293.825779589</v>
      </c>
      <c r="BH19" s="179">
        <f>(BH6-BH5*(WACC!U$21-WACC!U$22))*WACC!U$12*(1-WACC!U$13)/(1-WACC!U$12*(1-WACC!U$13))</f>
        <v>1889941.7012599166</v>
      </c>
      <c r="BI19" s="178"/>
      <c r="BJ19" s="177">
        <f>(BJ6-BJ5*(WACC!C$21-WACC!C$22))*WACC!C$12*(1-WACC!C$13)/(1-WACC!C$12*(1-WACC!C$13))</f>
        <v>6962.0911883720419</v>
      </c>
      <c r="BK19" s="177">
        <f>(BK6-BK5*(WACC!D$21-WACC!D$22))*WACC!D$12*(1-WACC!D$13)/(1-WACC!D$12*(1-WACC!D$13))</f>
        <v>92012.273261493741</v>
      </c>
      <c r="BL19" s="177">
        <f>(BL6-BL5*(WACC!E$21-WACC!E$22))*WACC!E$12*(1-WACC!E$13)/(1-WACC!E$12*(1-WACC!E$13))</f>
        <v>-39066.276334236747</v>
      </c>
      <c r="BM19" s="177">
        <f>(BM6-BM5*(WACC!F$21-WACC!F$22))*WACC!F$12*(1-WACC!F$13)/(1-WACC!F$12*(1-WACC!F$13))</f>
        <v>150361.92423751409</v>
      </c>
      <c r="BN19" s="177">
        <f>(BN6-BN5*(WACC!G$21-WACC!G$22))*WACC!G$12*(1-WACC!G$13)/(1-WACC!G$12*(1-WACC!G$13))</f>
        <v>-86392.900492140368</v>
      </c>
      <c r="BO19" s="177">
        <f>(BO6-BO5*(WACC!H$21-WACC!H$22))*WACC!H$12*(1-WACC!H$13)/(1-WACC!H$12*(1-WACC!H$13))</f>
        <v>16479.877193435805</v>
      </c>
      <c r="BP19" s="177">
        <f>(BP6-BP5*(WACC!I$21-WACC!I$22))*WACC!I$12*(1-WACC!I$13)/(1-WACC!I$12*(1-WACC!I$13))</f>
        <v>34885.283654005929</v>
      </c>
      <c r="BQ19" s="177">
        <f>(BQ6-BQ5*(WACC!J$21-WACC!J$22))*WACC!J$12*(1-WACC!J$13)/(1-WACC!J$12*(1-WACC!J$13))</f>
        <v>-74456.478537724208</v>
      </c>
      <c r="BR19" s="177">
        <f>(BR6-BR5*(WACC!K$21-WACC!K$22))*WACC!K$12*(1-WACC!K$13)/(1-WACC!K$12*(1-WACC!K$13))</f>
        <v>-9434.9252064621614</v>
      </c>
      <c r="BS19" s="177">
        <f>(BS6-BS5*(WACC!L$21-WACC!L$22))*WACC!L$12*(1-WACC!L$13)/(1-WACC!L$12*(1-WACC!L$13))</f>
        <v>-10324.321350112958</v>
      </c>
      <c r="BT19" s="177">
        <f>(BT6-BT5*(WACC!M$21-WACC!M$22))*WACC!M$12*(1-WACC!M$13)/(1-WACC!M$12*(1-WACC!M$13))</f>
        <v>-295621.19898735784</v>
      </c>
      <c r="BU19" s="177">
        <f>(BU6-BU5*(WACC!N$21-WACC!N$22))*WACC!N$12*(1-WACC!N$13)/(1-WACC!N$12*(1-WACC!N$13))</f>
        <v>-302712.52388676588</v>
      </c>
      <c r="BV19" s="177">
        <f>(BV6-BV5*(WACC!O$21-WACC!O$22))*WACC!O$12*(1-WACC!O$13)/(1-WACC!O$12*(1-WACC!O$13))</f>
        <v>-127164.37435460542</v>
      </c>
      <c r="BW19" s="177">
        <f>(BW6-BW5*(WACC!P$21-WACC!P$22))*WACC!P$12*(1-WACC!P$13)/(1-WACC!P$12*(1-WACC!P$13))</f>
        <v>-144075.35082567233</v>
      </c>
      <c r="BX19" s="177">
        <f>(BX6-BX5*(WACC!Q$21-WACC!Q$22))*WACC!Q$12*(1-WACC!Q$13)/(1-WACC!Q$12*(1-WACC!Q$13))</f>
        <v>-89327.307328571624</v>
      </c>
      <c r="BY19" s="177">
        <f>(BY6-BY5*(WACC!R$21-WACC!R$22))*WACC!R$12*(1-WACC!R$13)/(1-WACC!R$12*(1-WACC!R$13))</f>
        <v>-208723.38068236056</v>
      </c>
      <c r="BZ19" s="177">
        <f>(BZ6-BZ5*(WACC!S$21-WACC!S$22))*WACC!S$12*(1-WACC!S$13)/(1-WACC!S$12*(1-WACC!S$13))</f>
        <v>227783.21642778133</v>
      </c>
      <c r="CA19" s="177">
        <f>(CA6-CA5*(WACC!T$21-WACC!T$22))*WACC!T$12*(1-WACC!T$13)/(1-WACC!T$12*(1-WACC!T$13))</f>
        <v>678146.5363605395</v>
      </c>
      <c r="CB19" s="179">
        <f>(CB6-CB5*(WACC!U$21-WACC!U$22))*WACC!U$12*(1-WACC!U$13)/(1-WACC!U$12*(1-WACC!U$13))</f>
        <v>104930.87305504171</v>
      </c>
      <c r="CC19" s="178"/>
      <c r="CD19" s="177">
        <f>(CD6-CD5*(WACC!C$21-WACC!C$22))*WACC!C$12*(1-WACC!C$13)/(1-WACC!C$12*(1-WACC!C$13))</f>
        <v>72706.806217326477</v>
      </c>
      <c r="CE19" s="177">
        <f>(CE6-CE5*(WACC!D$21-WACC!D$22))*WACC!D$12*(1-WACC!D$13)/(1-WACC!D$12*(1-WACC!D$13))</f>
        <v>1186416.2371835881</v>
      </c>
      <c r="CF19" s="177">
        <f>(CF6-CF5*(WACC!E$21-WACC!E$22))*WACC!E$12*(1-WACC!E$13)/(1-WACC!E$12*(1-WACC!E$13))</f>
        <v>-655439.64601922326</v>
      </c>
      <c r="CG19" s="177">
        <f>(CG6-CG5*(WACC!F$21-WACC!F$22))*WACC!F$12*(1-WACC!F$13)/(1-WACC!F$12*(1-WACC!F$13))</f>
        <v>3175657.4900529133</v>
      </c>
      <c r="CH19" s="177">
        <f>(CH6-CH5*(WACC!G$21-WACC!G$22))*WACC!G$12*(1-WACC!G$13)/(1-WACC!G$12*(1-WACC!G$13))</f>
        <v>-2461285.7468459341</v>
      </c>
      <c r="CI19" s="177">
        <f>(CI6-CI5*(WACC!H$21-WACC!H$22))*WACC!H$12*(1-WACC!H$13)/(1-WACC!H$12*(1-WACC!H$13))</f>
        <v>612587.30237874377</v>
      </c>
      <c r="CJ19" s="177">
        <f>(CJ6-CJ5*(WACC!I$21-WACC!I$22))*WACC!I$12*(1-WACC!I$13)/(1-WACC!I$12*(1-WACC!I$13))</f>
        <v>1722944.6245243913</v>
      </c>
      <c r="CK19" s="177">
        <f>(CK6-CK5*(WACC!J$21-WACC!J$22))*WACC!J$12*(1-WACC!J$13)/(1-WACC!J$12*(1-WACC!J$13))</f>
        <v>-4944860.0531795146</v>
      </c>
      <c r="CL19" s="177">
        <f>(CL6-CL5*(WACC!K$21-WACC!K$22))*WACC!K$12*(1-WACC!K$13)/(1-WACC!K$12*(1-WACC!K$13))</f>
        <v>-808690.17317117634</v>
      </c>
      <c r="CM19" s="177">
        <f>(CM6-CM5*(WACC!L$21-WACC!L$22))*WACC!L$12*(1-WACC!L$13)/(1-WACC!L$12*(1-WACC!L$13))</f>
        <v>-206734.05329401902</v>
      </c>
      <c r="CN19" s="177">
        <f>(CN6-CN5*(WACC!M$21-WACC!M$22))*WACC!M$12*(1-WACC!M$13)/(1-WACC!M$12*(1-WACC!M$13))</f>
        <v>-6118794.3203564221</v>
      </c>
      <c r="CO19" s="177">
        <f>(CO6-CO5*(WACC!N$21-WACC!N$22))*WACC!N$12*(1-WACC!N$13)/(1-WACC!N$12*(1-WACC!N$13))</f>
        <v>-6468806.9046225259</v>
      </c>
      <c r="CP19" s="177">
        <f>(CP6-CP5*(WACC!O$21-WACC!O$22))*WACC!O$12*(1-WACC!O$13)/(1-WACC!O$12*(1-WACC!O$13))</f>
        <v>-2412944.0279956176</v>
      </c>
      <c r="CQ19" s="177">
        <f>(CQ6-CQ5*(WACC!P$21-WACC!P$22))*WACC!P$12*(1-WACC!P$13)/(1-WACC!P$12*(1-WACC!P$13))</f>
        <v>-2962198.1815736881</v>
      </c>
      <c r="CR19" s="177">
        <f>(CR6-CR5*(WACC!Q$21-WACC!Q$22))*WACC!Q$12*(1-WACC!Q$13)/(1-WACC!Q$12*(1-WACC!Q$13))</f>
        <v>-1943794.1375566344</v>
      </c>
      <c r="CS19" s="177">
        <f>(CS6-CS5*(WACC!R$21-WACC!R$22))*WACC!R$12*(1-WACC!R$13)/(1-WACC!R$12*(1-WACC!R$13))</f>
        <v>-4751375.5283915438</v>
      </c>
      <c r="CT19" s="177">
        <f>(CT6-CT5*(WACC!S$21-WACC!S$22))*WACC!S$12*(1-WACC!S$13)/(1-WACC!S$12*(1-WACC!S$13))</f>
        <v>5830451.4517446263</v>
      </c>
      <c r="CU19" s="177">
        <f>(CU6-CU5*(WACC!T$21-WACC!T$22))*WACC!T$12*(1-WACC!T$13)/(1-WACC!T$12*(1-WACC!T$13))</f>
        <v>20069558.879891485</v>
      </c>
      <c r="CV19" s="179">
        <f>(CV6-CV5*(WACC!U$21-WACC!U$22))*WACC!U$12*(1-WACC!U$13)/(1-WACC!U$12*(1-WACC!U$13))</f>
        <v>3618300.5386882164</v>
      </c>
      <c r="CW19" s="178"/>
      <c r="CX19" s="177">
        <f>(CX6-CX5*(WACC!C$21-WACC!C$22))*WACC!C$12*(1-WACC!C$13)/(1-WACC!C$12*(1-WACC!C$13))</f>
        <v>48109.746051932765</v>
      </c>
      <c r="CY19" s="177">
        <f>(CY6-CY5*(WACC!D$21-WACC!D$22))*WACC!D$12*(1-WACC!D$13)/(1-WACC!D$12*(1-WACC!D$13))</f>
        <v>662129.01319727651</v>
      </c>
      <c r="CZ19" s="177">
        <f>(CZ6-CZ5*(WACC!E$21-WACC!E$22))*WACC!E$12*(1-WACC!E$13)/(1-WACC!E$12*(1-WACC!E$13))</f>
        <v>-306090.50279239938</v>
      </c>
      <c r="DA19" s="177">
        <f>(DA6-DA5*(WACC!F$21-WACC!F$22))*WACC!F$12*(1-WACC!F$13)/(1-WACC!F$12*(1-WACC!F$13))</f>
        <v>1310720.602358612</v>
      </c>
      <c r="DB19" s="177">
        <f>(DB6-DB5*(WACC!G$21-WACC!G$22))*WACC!G$12*(1-WACC!G$13)/(1-WACC!G$12*(1-WACC!G$13))</f>
        <v>-849369.43989151635</v>
      </c>
      <c r="DC19" s="177">
        <f>(DC6-DC5*(WACC!H$21-WACC!H$22))*WACC!H$12*(1-WACC!H$13)/(1-WACC!H$12*(1-WACC!H$13))</f>
        <v>188912.72034846924</v>
      </c>
      <c r="DD19" s="177">
        <f>(DD6-DD5*(WACC!I$21-WACC!I$22))*WACC!I$12*(1-WACC!I$13)/(1-WACC!I$12*(1-WACC!I$13))</f>
        <v>459918.0932266406</v>
      </c>
      <c r="DE19" s="177">
        <f>(DE6-DE5*(WACC!J$21-WACC!J$22))*WACC!J$12*(1-WACC!J$13)/(1-WACC!J$12*(1-WACC!J$13))</f>
        <v>-1101262.6563996985</v>
      </c>
      <c r="DF19" s="177">
        <f>(DF6-DF5*(WACC!K$21-WACC!K$22))*WACC!K$12*(1-WACC!K$13)/(1-WACC!K$12*(1-WACC!K$13))</f>
        <v>-158601.35205059248</v>
      </c>
      <c r="DG19" s="177">
        <f>(DG6-DG5*(WACC!L$21-WACC!L$22))*WACC!L$12*(1-WACC!L$13)/(1-WACC!L$12*(1-WACC!L$13))</f>
        <v>-46428.649417734036</v>
      </c>
      <c r="DH19" s="177">
        <f>(DH6-DH5*(WACC!M$21-WACC!M$22))*WACC!M$12*(1-WACC!M$13)/(1-WACC!M$12*(1-WACC!M$13))</f>
        <v>-1390423.8491384927</v>
      </c>
      <c r="DI19" s="177">
        <f>(DI6-DI5*(WACC!N$21-WACC!N$22))*WACC!N$12*(1-WACC!N$13)/(1-WACC!N$12*(1-WACC!N$13))</f>
        <v>-1462195.8572541825</v>
      </c>
      <c r="DJ19" s="177">
        <f>(DJ6-DJ5*(WACC!O$21-WACC!O$22))*WACC!O$12*(1-WACC!O$13)/(1-WACC!O$12*(1-WACC!O$13))</f>
        <v>-556304.31044646143</v>
      </c>
      <c r="DK19" s="177">
        <f>(DK6-DK5*(WACC!P$21-WACC!P$22))*WACC!P$12*(1-WACC!P$13)/(1-WACC!P$12*(1-WACC!P$13))</f>
        <v>-682411.00971814315</v>
      </c>
      <c r="DL19" s="177">
        <f>(DL6-DL5*(WACC!Q$21-WACC!Q$22))*WACC!Q$12*(1-WACC!Q$13)/(1-WACC!Q$12*(1-WACC!Q$13))</f>
        <v>-452212.94678738958</v>
      </c>
      <c r="DM19" s="177">
        <f>(DM6-DM5*(WACC!R$21-WACC!R$22))*WACC!R$12*(1-WACC!R$13)/(1-WACC!R$12*(1-WACC!R$13))</f>
        <v>-1110629.6257863154</v>
      </c>
      <c r="DN19" s="177">
        <f>(DN6-DN5*(WACC!S$21-WACC!S$22))*WACC!S$12*(1-WACC!S$13)/(1-WACC!S$12*(1-WACC!S$13))</f>
        <v>1352300.0331418028</v>
      </c>
      <c r="DO19" s="177">
        <f>(DO6-DO5*(WACC!T$21-WACC!T$22))*WACC!T$12*(1-WACC!T$13)/(1-WACC!T$12*(1-WACC!T$13))</f>
        <v>4529426.2819669312</v>
      </c>
      <c r="DP19" s="179">
        <f>(DP6-DP5*(WACC!U$21-WACC!U$22))*WACC!U$12*(1-WACC!U$13)/(1-WACC!U$12*(1-WACC!U$13))</f>
        <v>789356.15680934035</v>
      </c>
      <c r="DQ19" s="178"/>
      <c r="DR19" s="177">
        <f>(DR6-DR5*(WACC!C$21-WACC!C$22))*WACC!C$12*(1-WACC!C$13)/(1-WACC!C$12*(1-WACC!C$13))</f>
        <v>28453.224334619365</v>
      </c>
      <c r="DS19" s="177">
        <f>(DS6-DS5*(WACC!D$21-WACC!D$22))*WACC!D$12*(1-WACC!D$13)/(1-WACC!D$12*(1-WACC!D$13))</f>
        <v>443290.15911700932</v>
      </c>
      <c r="DT19" s="177">
        <f>(DT6-DT5*(WACC!E$21-WACC!E$22))*WACC!E$12*(1-WACC!E$13)/(1-WACC!E$12*(1-WACC!E$13))</f>
        <v>-202633.95183149207</v>
      </c>
      <c r="DU19" s="177">
        <f>(DU6-DU5*(WACC!F$21-WACC!F$22))*WACC!F$12*(1-WACC!F$13)/(1-WACC!F$12*(1-WACC!F$13))</f>
        <v>885932.656481607</v>
      </c>
      <c r="DV19" s="177">
        <f>(DV6-DV5*(WACC!G$21-WACC!G$22))*WACC!G$12*(1-WACC!G$13)/(1-WACC!G$12*(1-WACC!G$13))</f>
        <v>-568995.08261049504</v>
      </c>
      <c r="DW19" s="177">
        <f>(DW6-DW5*(WACC!H$21-WACC!H$22))*WACC!H$12*(1-WACC!H$13)/(1-WACC!H$12*(1-WACC!H$13))</f>
        <v>113562.23347209324</v>
      </c>
      <c r="DX19" s="177">
        <f>(DX6-DX5*(WACC!I$21-WACC!I$22))*WACC!I$12*(1-WACC!I$13)/(1-WACC!I$12*(1-WACC!I$13))</f>
        <v>294496.81300011784</v>
      </c>
      <c r="DY19" s="177">
        <f>(DY6-DY5*(WACC!J$21-WACC!J$22))*WACC!J$12*(1-WACC!J$13)/(1-WACC!J$12*(1-WACC!J$13))</f>
        <v>-706003.29669920832</v>
      </c>
      <c r="DZ19" s="177">
        <f>(DZ6-DZ5*(WACC!K$21-WACC!K$22))*WACC!K$12*(1-WACC!K$13)/(1-WACC!K$12*(1-WACC!K$13))</f>
        <v>-96274.896436048642</v>
      </c>
      <c r="EA19" s="177">
        <f>(EA6-EA5*(WACC!L$21-WACC!L$22))*WACC!L$12*(1-WACC!L$13)/(1-WACC!L$12*(1-WACC!L$13))</f>
        <v>-33871.784621413048</v>
      </c>
      <c r="EB19" s="177">
        <f>(EB6-EB5*(WACC!M$21-WACC!M$22))*WACC!M$12*(1-WACC!M$13)/(1-WACC!M$12*(1-WACC!M$13))</f>
        <v>-970004.37792523683</v>
      </c>
      <c r="EC19" s="177">
        <f>(EC6-EC5*(WACC!N$21-WACC!N$22))*WACC!N$12*(1-WACC!N$13)/(1-WACC!N$12*(1-WACC!N$13))</f>
        <v>-930343.3580375124</v>
      </c>
      <c r="ED19" s="177">
        <f>(ED6-ED5*(WACC!O$21-WACC!O$22))*WACC!O$12*(1-WACC!O$13)/(1-WACC!O$12*(1-WACC!O$13))</f>
        <v>-354760.45519453462</v>
      </c>
      <c r="EE19" s="177">
        <f>(EE6-EE5*(WACC!P$21-WACC!P$22))*WACC!P$12*(1-WACC!P$13)/(1-WACC!P$12*(1-WACC!P$13))</f>
        <v>-468569.01968911098</v>
      </c>
      <c r="EF19" s="177">
        <f>(EF6-EF5*(WACC!Q$21-WACC!Q$22))*WACC!Q$12*(1-WACC!Q$13)/(1-WACC!Q$12*(1-WACC!Q$13))</f>
        <v>-347362.95493897988</v>
      </c>
      <c r="EG19" s="177">
        <f>(EG6-EG5*(WACC!R$21-WACC!R$22))*WACC!R$12*(1-WACC!R$13)/(1-WACC!R$12*(1-WACC!R$13))</f>
        <v>-929238.93222296704</v>
      </c>
      <c r="EH19" s="177">
        <f>(EH6-EH5*(WACC!S$21-WACC!S$22))*WACC!S$12*(1-WACC!S$13)/(1-WACC!S$12*(1-WACC!S$13))</f>
        <v>1298145.7889580105</v>
      </c>
      <c r="EI19" s="177">
        <f>(EI6-EI5*(WACC!T$21-WACC!T$22))*WACC!T$12*(1-WACC!T$13)/(1-WACC!T$12*(1-WACC!T$13))</f>
        <v>4500617.6533146752</v>
      </c>
      <c r="EJ19" s="179">
        <f>(EJ6-EJ5*(WACC!U$21-WACC!U$22))*WACC!U$12*(1-WACC!U$13)/(1-WACC!U$12*(1-WACC!U$13))</f>
        <v>890205.70982474077</v>
      </c>
    </row>
    <row r="20" spans="1:140" s="147" customFormat="1" x14ac:dyDescent="0.25">
      <c r="A20" s="85" t="s">
        <v>58</v>
      </c>
      <c r="B20" s="181">
        <f>B14-B7+B18</f>
        <v>36849714.471201055</v>
      </c>
      <c r="C20" s="181">
        <f t="shared" ref="C20:S20" si="43">C14-C7+C18</f>
        <v>39108360.266939096</v>
      </c>
      <c r="D20" s="181">
        <f t="shared" si="43"/>
        <v>46061057.406417646</v>
      </c>
      <c r="E20" s="181">
        <f t="shared" si="43"/>
        <v>53589783.123116173</v>
      </c>
      <c r="F20" s="181">
        <f t="shared" si="43"/>
        <v>60720888.839510754</v>
      </c>
      <c r="G20" s="181">
        <f t="shared" si="43"/>
        <v>65061213.990818806</v>
      </c>
      <c r="H20" s="181">
        <f t="shared" si="43"/>
        <v>63268970.082088433</v>
      </c>
      <c r="I20" s="181">
        <f t="shared" si="43"/>
        <v>61697383.152541362</v>
      </c>
      <c r="J20" s="181">
        <f t="shared" si="43"/>
        <v>60958155.758272469</v>
      </c>
      <c r="K20" s="181">
        <f t="shared" si="43"/>
        <v>57035893.065785788</v>
      </c>
      <c r="L20" s="181">
        <f t="shared" si="43"/>
        <v>50867108.960694849</v>
      </c>
      <c r="M20" s="181">
        <f t="shared" si="43"/>
        <v>61168502.055153996</v>
      </c>
      <c r="N20" s="181">
        <f t="shared" si="43"/>
        <v>57003245.179488763</v>
      </c>
      <c r="O20" s="181">
        <f t="shared" si="43"/>
        <v>60602355.277700603</v>
      </c>
      <c r="P20" s="181">
        <f t="shared" si="43"/>
        <v>58708781.56409362</v>
      </c>
      <c r="Q20" s="181">
        <f t="shared" si="43"/>
        <v>51457822.618432276</v>
      </c>
      <c r="R20" s="181">
        <f t="shared" si="43"/>
        <v>53086747.754186317</v>
      </c>
      <c r="S20" s="181">
        <f t="shared" si="43"/>
        <v>61583366.060521714</v>
      </c>
      <c r="T20" s="181">
        <f>T14-T7+T18</f>
        <v>87990945.064368054</v>
      </c>
      <c r="U20" s="85"/>
      <c r="V20" s="181">
        <f>V14-V7+V18</f>
        <v>13355913.076422224</v>
      </c>
      <c r="W20" s="181">
        <f t="shared" ref="W20:AM20" si="44">W14-W7+W18</f>
        <v>14316560.522696365</v>
      </c>
      <c r="X20" s="181">
        <f t="shared" si="44"/>
        <v>16818133.038978674</v>
      </c>
      <c r="Y20" s="181">
        <f t="shared" si="44"/>
        <v>20637636.859469738</v>
      </c>
      <c r="Z20" s="181">
        <f t="shared" si="44"/>
        <v>22284498.568800151</v>
      </c>
      <c r="AA20" s="181">
        <f t="shared" si="44"/>
        <v>22945517.82202192</v>
      </c>
      <c r="AB20" s="181">
        <f t="shared" si="44"/>
        <v>19725226.191323023</v>
      </c>
      <c r="AC20" s="181">
        <f t="shared" si="44"/>
        <v>18110749.172745343</v>
      </c>
      <c r="AD20" s="181">
        <f t="shared" si="44"/>
        <v>18632577.738351684</v>
      </c>
      <c r="AE20" s="181">
        <f t="shared" si="44"/>
        <v>21161731.675225273</v>
      </c>
      <c r="AF20" s="181">
        <f t="shared" si="44"/>
        <v>20165291.530473359</v>
      </c>
      <c r="AG20" s="181">
        <f t="shared" si="44"/>
        <v>22966868.604860712</v>
      </c>
      <c r="AH20" s="181">
        <f t="shared" si="44"/>
        <v>29855293.84317499</v>
      </c>
      <c r="AI20" s="181">
        <f t="shared" si="44"/>
        <v>30046635.155317649</v>
      </c>
      <c r="AJ20" s="181">
        <f t="shared" si="44"/>
        <v>34939186.801814735</v>
      </c>
      <c r="AK20" s="181">
        <f t="shared" si="44"/>
        <v>32767415.48533408</v>
      </c>
      <c r="AL20" s="181">
        <f t="shared" si="44"/>
        <v>30910954.893717829</v>
      </c>
      <c r="AM20" s="181">
        <f t="shared" si="44"/>
        <v>30148687.498555824</v>
      </c>
      <c r="AN20" s="181">
        <f>AN14-AN7+AN18</f>
        <v>37966879.180285372</v>
      </c>
      <c r="AO20" s="85"/>
      <c r="AP20" s="181">
        <f>AP14-AP7+AP18</f>
        <v>66163534.737737969</v>
      </c>
      <c r="AQ20" s="181">
        <f t="shared" ref="AQ20:BG20" si="45">AQ14-AQ7+AQ18</f>
        <v>67815555.19102031</v>
      </c>
      <c r="AR20" s="181">
        <f t="shared" si="45"/>
        <v>78368755.428428307</v>
      </c>
      <c r="AS20" s="181">
        <f t="shared" si="45"/>
        <v>88903961.989760131</v>
      </c>
      <c r="AT20" s="181">
        <f t="shared" si="45"/>
        <v>94626308.199470863</v>
      </c>
      <c r="AU20" s="181">
        <f t="shared" si="45"/>
        <v>105887047.63565996</v>
      </c>
      <c r="AV20" s="181">
        <f t="shared" si="45"/>
        <v>117131461.4575402</v>
      </c>
      <c r="AW20" s="181">
        <f t="shared" si="45"/>
        <v>105825701.52986136</v>
      </c>
      <c r="AX20" s="181">
        <f t="shared" si="45"/>
        <v>94769786.664697394</v>
      </c>
      <c r="AY20" s="181">
        <f t="shared" si="45"/>
        <v>111427088.46826394</v>
      </c>
      <c r="AZ20" s="181">
        <f t="shared" si="45"/>
        <v>97692116.670445681</v>
      </c>
      <c r="BA20" s="181">
        <f t="shared" si="45"/>
        <v>107919201.04874174</v>
      </c>
      <c r="BB20" s="181">
        <f t="shared" si="45"/>
        <v>95057379.409214199</v>
      </c>
      <c r="BC20" s="181">
        <f t="shared" si="45"/>
        <v>95783425.492173806</v>
      </c>
      <c r="BD20" s="181">
        <f t="shared" si="45"/>
        <v>89258567.258254796</v>
      </c>
      <c r="BE20" s="181">
        <f t="shared" si="45"/>
        <v>77882687.936802313</v>
      </c>
      <c r="BF20" s="181">
        <f t="shared" si="45"/>
        <v>77371643.740057558</v>
      </c>
      <c r="BG20" s="181">
        <f t="shared" si="45"/>
        <v>85445900.696771696</v>
      </c>
      <c r="BH20" s="181">
        <f>BH14-BH7+BH18</f>
        <v>111112070.95855449</v>
      </c>
      <c r="BI20" s="85"/>
      <c r="BJ20" s="181">
        <f>BJ14-BJ7+BJ18</f>
        <v>7027145.839978097</v>
      </c>
      <c r="BK20" s="181">
        <f t="shared" ref="BK20:CB20" si="46">BK14-BK7+BK18</f>
        <v>7135664.9641281916</v>
      </c>
      <c r="BL20" s="181">
        <f t="shared" si="46"/>
        <v>8402521.6778758559</v>
      </c>
      <c r="BM20" s="181">
        <f t="shared" si="46"/>
        <v>8806752.6366125457</v>
      </c>
      <c r="BN20" s="181">
        <f t="shared" si="46"/>
        <v>9413229.6859812867</v>
      </c>
      <c r="BO20" s="181">
        <f t="shared" si="46"/>
        <v>8576783.2385224793</v>
      </c>
      <c r="BP20" s="181">
        <f t="shared" si="46"/>
        <v>6824598.3167366516</v>
      </c>
      <c r="BQ20" s="181">
        <f t="shared" si="46"/>
        <v>6202133.935264945</v>
      </c>
      <c r="BR20" s="181">
        <f t="shared" si="46"/>
        <v>5582840.01624298</v>
      </c>
      <c r="BS20" s="181">
        <f t="shared" si="46"/>
        <v>9576496.0696402956</v>
      </c>
      <c r="BT20" s="181">
        <f t="shared" si="46"/>
        <v>8284017.9892946286</v>
      </c>
      <c r="BU20" s="181">
        <f t="shared" si="46"/>
        <v>8127298.4935668129</v>
      </c>
      <c r="BV20" s="181">
        <f t="shared" si="46"/>
        <v>15572517.692186143</v>
      </c>
      <c r="BW20" s="181">
        <f t="shared" si="46"/>
        <v>15623467.780505517</v>
      </c>
      <c r="BX20" s="181">
        <f t="shared" si="46"/>
        <v>15168991.54456274</v>
      </c>
      <c r="BY20" s="181">
        <f t="shared" si="46"/>
        <v>14722996.758795554</v>
      </c>
      <c r="BZ20" s="181">
        <f t="shared" si="46"/>
        <v>14315429.885875888</v>
      </c>
      <c r="CA20" s="181">
        <f t="shared" si="46"/>
        <v>14565489.954255037</v>
      </c>
      <c r="CB20" s="181">
        <f t="shared" si="46"/>
        <v>15834151.555849472</v>
      </c>
      <c r="CC20" s="85"/>
      <c r="CD20" s="181">
        <f>CD14-CD7+CD18</f>
        <v>52677893.72747305</v>
      </c>
      <c r="CE20" s="181">
        <f t="shared" ref="CE20:CV20" si="47">CE14-CE7+CE18</f>
        <v>62122293.727714553</v>
      </c>
      <c r="CF20" s="181">
        <f t="shared" si="47"/>
        <v>79233577.886424452</v>
      </c>
      <c r="CG20" s="181">
        <f t="shared" si="47"/>
        <v>101861588.61332937</v>
      </c>
      <c r="CH20" s="181">
        <f t="shared" si="47"/>
        <v>127044799.81825303</v>
      </c>
      <c r="CI20" s="181">
        <f t="shared" si="47"/>
        <v>150108699.09231204</v>
      </c>
      <c r="CJ20" s="181">
        <f t="shared" si="47"/>
        <v>169995688.99792844</v>
      </c>
      <c r="CK20" s="181">
        <f t="shared" si="47"/>
        <v>169089004.55164534</v>
      </c>
      <c r="CL20" s="181">
        <f t="shared" si="47"/>
        <v>165242879.90196452</v>
      </c>
      <c r="CM20" s="181">
        <f t="shared" si="47"/>
        <v>169548351.26745901</v>
      </c>
      <c r="CN20" s="181">
        <f t="shared" si="47"/>
        <v>148756179.81238723</v>
      </c>
      <c r="CO20" s="181">
        <f t="shared" si="47"/>
        <v>173676080.31565782</v>
      </c>
      <c r="CP20" s="181">
        <f t="shared" si="47"/>
        <v>136968628.67640713</v>
      </c>
      <c r="CQ20" s="181">
        <f t="shared" si="47"/>
        <v>137101385.95363742</v>
      </c>
      <c r="CR20" s="181">
        <f t="shared" si="47"/>
        <v>127150161.09822437</v>
      </c>
      <c r="CS20" s="181">
        <f t="shared" si="47"/>
        <v>107076297.58501062</v>
      </c>
      <c r="CT20" s="181">
        <f t="shared" si="47"/>
        <v>107397512.78852221</v>
      </c>
      <c r="CU20" s="181">
        <f t="shared" si="47"/>
        <v>121191208.57022463</v>
      </c>
      <c r="CV20" s="181">
        <f t="shared" si="47"/>
        <v>171874780.35855606</v>
      </c>
      <c r="CW20" s="85"/>
      <c r="CX20" s="181">
        <f>CX14-CX7+CX18</f>
        <v>36147131.301034823</v>
      </c>
      <c r="CY20" s="181">
        <f t="shared" ref="CY20:DP20" si="48">CY14-CY7+CY18</f>
        <v>36784018.191744886</v>
      </c>
      <c r="CZ20" s="181">
        <f t="shared" si="48"/>
        <v>43274974.974774733</v>
      </c>
      <c r="DA20" s="181">
        <f t="shared" si="48"/>
        <v>48826248.330427155</v>
      </c>
      <c r="DB20" s="181">
        <f t="shared" si="48"/>
        <v>52936914.657027543</v>
      </c>
      <c r="DC20" s="181">
        <f t="shared" si="48"/>
        <v>58136533.011100166</v>
      </c>
      <c r="DD20" s="181">
        <f t="shared" si="48"/>
        <v>56802632.239345901</v>
      </c>
      <c r="DE20" s="181">
        <f t="shared" si="48"/>
        <v>50851071.735320061</v>
      </c>
      <c r="DF20" s="181">
        <f t="shared" si="48"/>
        <v>44960387.680467427</v>
      </c>
      <c r="DG20" s="181">
        <f t="shared" si="48"/>
        <v>45559370.835482925</v>
      </c>
      <c r="DH20" s="181">
        <f t="shared" si="48"/>
        <v>40232278.179771051</v>
      </c>
      <c r="DI20" s="181">
        <f t="shared" si="48"/>
        <v>39257385.308600105</v>
      </c>
      <c r="DJ20" s="181">
        <f t="shared" si="48"/>
        <v>46452092.474513613</v>
      </c>
      <c r="DK20" s="181">
        <f t="shared" si="48"/>
        <v>47464267.643120512</v>
      </c>
      <c r="DL20" s="181">
        <f t="shared" si="48"/>
        <v>45427533.965831637</v>
      </c>
      <c r="DM20" s="181">
        <f t="shared" si="48"/>
        <v>41876968.803392388</v>
      </c>
      <c r="DN20" s="181">
        <f t="shared" si="48"/>
        <v>41221348.829210363</v>
      </c>
      <c r="DO20" s="181">
        <f t="shared" si="48"/>
        <v>44629492.333326608</v>
      </c>
      <c r="DP20" s="181">
        <f t="shared" si="48"/>
        <v>55645290.447239771</v>
      </c>
      <c r="DQ20" s="85"/>
      <c r="DR20" s="181">
        <f>DR14-DR7+DR18</f>
        <v>60009627.235469311</v>
      </c>
      <c r="DS20" s="181">
        <f t="shared" ref="DS20:EJ20" si="49">DS14-DS7+DS18</f>
        <v>65512404.370985657</v>
      </c>
      <c r="DT20" s="181">
        <f t="shared" si="49"/>
        <v>73296984.920141935</v>
      </c>
      <c r="DU20" s="181">
        <f t="shared" si="49"/>
        <v>79201152.047026366</v>
      </c>
      <c r="DV20" s="181">
        <f t="shared" si="49"/>
        <v>93371367.320776314</v>
      </c>
      <c r="DW20" s="181">
        <f t="shared" si="49"/>
        <v>81340922.967927277</v>
      </c>
      <c r="DX20" s="181">
        <f t="shared" si="49"/>
        <v>83909346.566377386</v>
      </c>
      <c r="DY20" s="181">
        <f t="shared" si="49"/>
        <v>75305472.271903485</v>
      </c>
      <c r="DZ20" s="181">
        <f t="shared" si="49"/>
        <v>64064421.624761373</v>
      </c>
      <c r="EA20" s="181">
        <f t="shared" si="49"/>
        <v>46302737.368670672</v>
      </c>
      <c r="EB20" s="181">
        <f t="shared" si="49"/>
        <v>39883567.235592432</v>
      </c>
      <c r="EC20" s="181">
        <f t="shared" si="49"/>
        <v>24978081.762836345</v>
      </c>
      <c r="ED20" s="181">
        <f t="shared" si="49"/>
        <v>51717304.162264705</v>
      </c>
      <c r="EE20" s="181">
        <f t="shared" si="49"/>
        <v>53423501.055687033</v>
      </c>
      <c r="EF20" s="181">
        <f t="shared" si="49"/>
        <v>53163436.337731093</v>
      </c>
      <c r="EG20" s="181">
        <f t="shared" si="49"/>
        <v>50057168.285636038</v>
      </c>
      <c r="EH20" s="181">
        <f t="shared" si="49"/>
        <v>72380612.2022167</v>
      </c>
      <c r="EI20" s="181">
        <f t="shared" si="49"/>
        <v>95257622.48943536</v>
      </c>
      <c r="EJ20" s="181">
        <f t="shared" si="49"/>
        <v>119960354.65796295</v>
      </c>
    </row>
    <row r="21" spans="1:140" s="39" customFormat="1" x14ac:dyDescent="0.25">
      <c r="A21" s="179" t="s">
        <v>276</v>
      </c>
      <c r="B21" s="179">
        <f>B6-B5*(WACC!C$21-WACC!C$22)</f>
        <v>169947.73960380256</v>
      </c>
      <c r="C21" s="179">
        <f>C6-C5*(WACC!D$21-WACC!D$22)</f>
        <v>2478148.083188653</v>
      </c>
      <c r="D21" s="179">
        <f>D6-D5*(WACC!E$21-WACC!E$22)</f>
        <v>-1227274.5628360435</v>
      </c>
      <c r="E21" s="179">
        <f>E6-E5*(WACC!F$21-WACC!F$22)</f>
        <v>5675387.2667223364</v>
      </c>
      <c r="F21" s="179">
        <f>F6-F5*(WACC!G$21-WACC!G$22)</f>
        <v>-3978752.1953445077</v>
      </c>
      <c r="G21" s="179">
        <f>G6-G5*(WACC!H$21-WACC!H$22)</f>
        <v>977881.40841873735</v>
      </c>
      <c r="H21" s="179">
        <f>H6-H5*(WACC!I$21-WACC!I$22)</f>
        <v>2653924.643549744</v>
      </c>
      <c r="I21" s="179">
        <f>I6-I5*(WACC!J$21-WACC!J$22)</f>
        <v>-7400746.772657752</v>
      </c>
      <c r="J21" s="179">
        <f>J6-J5*(WACC!K$21-WACC!K$22)</f>
        <v>-1286841.5960667059</v>
      </c>
      <c r="K21" s="179">
        <f>K6-K5*(WACC!L$21-WACC!L$22)</f>
        <v>-304345.41003488749</v>
      </c>
      <c r="L21" s="179">
        <f>L6-L5*(WACC!M$21-WACC!M$22)</f>
        <v>-9369095.0342903119</v>
      </c>
      <c r="M21" s="179">
        <f>M6-M5*(WACC!N$21-WACC!N$22)</f>
        <v>-10378948.836856343</v>
      </c>
      <c r="N21" s="179">
        <f>N6-N5*(WACC!O$21-WACC!O$22)</f>
        <v>-4138602.3261744827</v>
      </c>
      <c r="O21" s="179">
        <f>O6-O5*(WACC!P$21-WACC!P$22)</f>
        <v>-5388113.6912112907</v>
      </c>
      <c r="P21" s="179">
        <f>P6-P5*(WACC!Q$21-WACC!Q$22)</f>
        <v>-5712045.5329049788</v>
      </c>
      <c r="Q21" s="179">
        <f>Q6-Q5*(WACC!R$21-WACC!R$22)</f>
        <v>-14404491.372313179</v>
      </c>
      <c r="R21" s="179">
        <f>R6-R5*(WACC!S$21-WACC!S$22)</f>
        <v>18424211.719888341</v>
      </c>
      <c r="S21" s="179">
        <f>S6-S5*(WACC!T$21-WACC!T$22)</f>
        <v>65936478.627341166</v>
      </c>
      <c r="T21" s="179">
        <f>T6-T5*(WACC!U$21-WACC!U$22)</f>
        <v>11606777.562811852</v>
      </c>
      <c r="U21" s="179"/>
      <c r="V21" s="179">
        <f>V6-V5*(WACC!C$21-WACC!C$22)</f>
        <v>65793.309905584436</v>
      </c>
      <c r="W21" s="179">
        <f>W6-W5*(WACC!D$21-WACC!D$22)</f>
        <v>945957.41155654797</v>
      </c>
      <c r="X21" s="179">
        <f>X6-X5*(WACC!E$21-WACC!E$22)</f>
        <v>-485028.93838199321</v>
      </c>
      <c r="Y21" s="179">
        <f>Y6-Y5*(WACC!F$21-WACC!F$22)</f>
        <v>2333709.9922776949</v>
      </c>
      <c r="Z21" s="179">
        <f>Z6-Z5*(WACC!G$21-WACC!G$22)</f>
        <v>-1534846.0556248333</v>
      </c>
      <c r="AA21" s="179">
        <f>AA6-AA5*(WACC!H$21-WACC!H$22)</f>
        <v>341786.45563699771</v>
      </c>
      <c r="AB21" s="179">
        <f>AB6-AB5*(WACC!I$21-WACC!I$22)</f>
        <v>828972.72939507198</v>
      </c>
      <c r="AC21" s="179">
        <f>AC6-AC5*(WACC!J$21-WACC!J$22)</f>
        <v>-2129871.9226963748</v>
      </c>
      <c r="AD21" s="179">
        <f>AD6-AD5*(WACC!K$21-WACC!K$22)</f>
        <v>-323712.21031904127</v>
      </c>
      <c r="AE21" s="179">
        <f>AE6-AE5*(WACC!L$21-WACC!L$22)</f>
        <v>-111960.92466895375</v>
      </c>
      <c r="AF21" s="179">
        <f>AF6-AF5*(WACC!M$21-WACC!M$22)</f>
        <v>-3629766.8549853712</v>
      </c>
      <c r="AG21" s="179">
        <f>AG6-AG5*(WACC!N$21-WACC!N$22)</f>
        <v>-4002167.2048856048</v>
      </c>
      <c r="AH21" s="179">
        <f>AH6-AH5*(WACC!O$21-WACC!O$22)</f>
        <v>-1556322.9009244489</v>
      </c>
      <c r="AI21" s="179">
        <f>AI6-AI5*(WACC!P$21-WACC!P$22)</f>
        <v>-1892085.1425964469</v>
      </c>
      <c r="AJ21" s="179">
        <f>AJ6-AJ5*(WACC!Q$21-WACC!Q$22)</f>
        <v>-1865324.6393438056</v>
      </c>
      <c r="AK21" s="179">
        <f>AK6-AK5*(WACC!R$21-WACC!R$22)</f>
        <v>-4436049.5567142237</v>
      </c>
      <c r="AL21" s="179">
        <f>AL6-AL5*(WACC!S$21-WACC!S$22)</f>
        <v>5242399.8369658077</v>
      </c>
      <c r="AM21" s="179">
        <f>AM6-AM5*(WACC!T$21-WACC!T$22)</f>
        <v>16993588.28184611</v>
      </c>
      <c r="AN21" s="179">
        <f>AN6-AN5*(WACC!U$21-WACC!U$22)</f>
        <v>3304625.7775335107</v>
      </c>
      <c r="AO21" s="179"/>
      <c r="AP21" s="179">
        <f>AP6-AP5*(WACC!C$21-WACC!C$22)</f>
        <v>418919.20885944739</v>
      </c>
      <c r="AQ21" s="179">
        <f>AQ6-AQ5*(WACC!D$21-WACC!D$22)</f>
        <v>5888996.2739865147</v>
      </c>
      <c r="AR21" s="179">
        <f>AR6-AR5*(WACC!E$21-WACC!E$22)</f>
        <v>-2737467.158909142</v>
      </c>
      <c r="AS21" s="179">
        <f>AS6-AS5*(WACC!F$21-WACC!F$22)</f>
        <v>11832233.449000247</v>
      </c>
      <c r="AT21" s="179">
        <f>AT6-AT5*(WACC!G$21-WACC!G$22)</f>
        <v>-7737580.3478312586</v>
      </c>
      <c r="AU21" s="179">
        <f>AU6-AU5*(WACC!H$21-WACC!H$22)</f>
        <v>1736103.0413441397</v>
      </c>
      <c r="AV21" s="179">
        <f>AV6-AV5*(WACC!I$21-WACC!I$22)</f>
        <v>4311556.0820562541</v>
      </c>
      <c r="AW21" s="179">
        <f>AW6-AW5*(WACC!J$21-WACC!J$22)</f>
        <v>-10430916.15032633</v>
      </c>
      <c r="AX21" s="179">
        <f>AX6-AX5*(WACC!K$21-WACC!K$22)</f>
        <v>-1528675.5871272385</v>
      </c>
      <c r="AY21" s="179">
        <f>AY6-AY5*(WACC!L$21-WACC!L$22)</f>
        <v>-581129.19594611228</v>
      </c>
      <c r="AZ21" s="179">
        <f>AZ6-AZ5*(WACC!M$21-WACC!M$22)</f>
        <v>-17704856.632029116</v>
      </c>
      <c r="BA21" s="179">
        <f>BA6-BA5*(WACC!N$21-WACC!N$22)</f>
        <v>-18311513.745903894</v>
      </c>
      <c r="BB21" s="179">
        <f>BB6-BB5*(WACC!O$21-WACC!O$22)</f>
        <v>-6781201.111653734</v>
      </c>
      <c r="BC21" s="179">
        <f>BC6-BC5*(WACC!P$21-WACC!P$22)</f>
        <v>-8142393.7234163582</v>
      </c>
      <c r="BD21" s="179">
        <f>BD6-BD5*(WACC!Q$21-WACC!Q$22)</f>
        <v>-8101930.4898800962</v>
      </c>
      <c r="BE21" s="179">
        <f>BE6-BE5*(WACC!R$21-WACC!R$22)</f>
        <v>-19564096.755326577</v>
      </c>
      <c r="BF21" s="179">
        <f>BF6-BF5*(WACC!S$21-WACC!S$22)</f>
        <v>23447179.269168153</v>
      </c>
      <c r="BG21" s="179">
        <f>BG6-BG5*(WACC!T$21-WACC!T$22)</f>
        <v>77320319.232717663</v>
      </c>
      <c r="BH21" s="179">
        <f>BH6-BH5*(WACC!U$21-WACC!U$22)</f>
        <v>12760769.161224477</v>
      </c>
      <c r="BI21" s="179"/>
      <c r="BJ21" s="179">
        <f>BJ6-BJ5*(WACC!C$21-WACC!C$22)</f>
        <v>31716.193191484315</v>
      </c>
      <c r="BK21" s="179">
        <f>BK6-BK5*(WACC!D$21-WACC!D$22)</f>
        <v>419167.02263584803</v>
      </c>
      <c r="BL21" s="179">
        <f>BL6-BL5*(WACC!E$21-WACC!E$22)</f>
        <v>-177968.59218936623</v>
      </c>
      <c r="BM21" s="179">
        <f>BM6-BM5*(WACC!F$21-WACC!F$22)</f>
        <v>684982.09930448304</v>
      </c>
      <c r="BN21" s="179">
        <f>BN6-BN5*(WACC!G$21-WACC!G$22)</f>
        <v>-393567.65779767325</v>
      </c>
      <c r="BO21" s="179">
        <f>BO6-BO5*(WACC!H$21-WACC!H$22)</f>
        <v>75074.996103457408</v>
      </c>
      <c r="BP21" s="179">
        <f>BP6-BP5*(WACC!I$21-WACC!I$22)</f>
        <v>158921.84775719664</v>
      </c>
      <c r="BQ21" s="179">
        <f>BQ6-BQ5*(WACC!J$21-WACC!J$22)</f>
        <v>-339190.62444975739</v>
      </c>
      <c r="BR21" s="179">
        <f>BR6-BR5*(WACC!K$21-WACC!K$22)</f>
        <v>-42981.325940565672</v>
      </c>
      <c r="BS21" s="179">
        <f>BS6-BS5*(WACC!L$21-WACC!L$22)</f>
        <v>-47033.019483865239</v>
      </c>
      <c r="BT21" s="179">
        <f>BT6-BT5*(WACC!M$21-WACC!M$22)</f>
        <v>-1346718.7953873484</v>
      </c>
      <c r="BU21" s="179">
        <f>BU6-BU5*(WACC!N$21-WACC!N$22)</f>
        <v>-1379023.7199291077</v>
      </c>
      <c r="BV21" s="179">
        <f>BV6-BV5*(WACC!O$21-WACC!O$22)</f>
        <v>-579304.37206008239</v>
      </c>
      <c r="BW21" s="179">
        <f>BW6-BW5*(WACC!P$21-WACC!P$22)</f>
        <v>-656343.26487274887</v>
      </c>
      <c r="BX21" s="179">
        <f>BX6-BX5*(WACC!Q$21-WACC!Q$22)</f>
        <v>-628161.10494932858</v>
      </c>
      <c r="BY21" s="179">
        <f>BY6-BY5*(WACC!R$21-WACC!R$22)</f>
        <v>-1467769.6368471459</v>
      </c>
      <c r="BZ21" s="179">
        <f>BZ6-BZ5*(WACC!S$21-WACC!S$22)</f>
        <v>1601800.8512657932</v>
      </c>
      <c r="CA21" s="179">
        <f>CA6-CA5*(WACC!T$21-WACC!T$22)</f>
        <v>4768813.5950510595</v>
      </c>
      <c r="CB21" s="179">
        <f>CB6-CB5*(WACC!U$21-WACC!U$22)</f>
        <v>708486.74752692226</v>
      </c>
      <c r="CC21" s="179"/>
      <c r="CD21" s="179">
        <f>CD6-CD5*(WACC!C$21-WACC!C$22)</f>
        <v>331219.89499016479</v>
      </c>
      <c r="CE21" s="179">
        <f>CE6-CE5*(WACC!D$21-WACC!D$22)</f>
        <v>5404785.0805050023</v>
      </c>
      <c r="CF21" s="179">
        <f>CF6-CF5*(WACC!E$21-WACC!E$22)</f>
        <v>-2985891.7207553387</v>
      </c>
      <c r="CG21" s="179">
        <f>CG6-CG5*(WACC!F$21-WACC!F$22)</f>
        <v>14466884.121357486</v>
      </c>
      <c r="CH21" s="179">
        <f>CH6-CH5*(WACC!G$21-WACC!G$22)</f>
        <v>-11212523.957857829</v>
      </c>
      <c r="CI21" s="179">
        <f>CI6-CI5*(WACC!H$21-WACC!H$22)</f>
        <v>2790675.4886153042</v>
      </c>
      <c r="CJ21" s="179">
        <f>CJ6-CJ5*(WACC!I$21-WACC!I$22)</f>
        <v>7848969.9561695606</v>
      </c>
      <c r="CK21" s="179">
        <f>CK6-CK5*(WACC!J$21-WACC!J$22)</f>
        <v>-22526584.68671497</v>
      </c>
      <c r="CL21" s="179">
        <f>CL6-CL5*(WACC!K$21-WACC!K$22)</f>
        <v>-3684033.011114493</v>
      </c>
      <c r="CM21" s="179">
        <f>CM6-CM5*(WACC!L$21-WACC!L$22)</f>
        <v>-941788.46500643343</v>
      </c>
      <c r="CN21" s="179">
        <f>CN6-CN5*(WACC!M$21-WACC!M$22)</f>
        <v>-27874507.45941174</v>
      </c>
      <c r="CO21" s="179">
        <f>CO6-CO5*(WACC!N$21-WACC!N$22)</f>
        <v>-29469009.232180137</v>
      </c>
      <c r="CP21" s="179">
        <f>CP6-CP5*(WACC!O$21-WACC!O$22)</f>
        <v>-10992300.571984082</v>
      </c>
      <c r="CQ21" s="179">
        <f>CQ6-CQ5*(WACC!P$21-WACC!P$22)</f>
        <v>-13494458.382729545</v>
      </c>
      <c r="CR21" s="179">
        <f>CR6-CR5*(WACC!Q$21-WACC!Q$22)</f>
        <v>-13669010.180172049</v>
      </c>
      <c r="CS21" s="179">
        <f>CS6-CS5*(WACC!R$21-WACC!R$22)</f>
        <v>-33412283.334202647</v>
      </c>
      <c r="CT21" s="179">
        <f>CT6-CT5*(WACC!S$21-WACC!S$22)</f>
        <v>41000483.903648026</v>
      </c>
      <c r="CU21" s="179">
        <f>CU6-CU5*(WACC!T$21-WACC!T$22)</f>
        <v>141131717.26386386</v>
      </c>
      <c r="CV21" s="179">
        <f>CV6-CV5*(WACC!U$21-WACC!U$22)</f>
        <v>24430540.846500218</v>
      </c>
      <c r="CW21" s="179"/>
      <c r="CX21" s="179">
        <f>CX6-CX5*(WACC!C$21-WACC!C$22)</f>
        <v>219166.62090332992</v>
      </c>
      <c r="CY21" s="179">
        <f>CY6-CY5*(WACC!D$21-WACC!D$22)</f>
        <v>3016365.5045664813</v>
      </c>
      <c r="CZ21" s="179">
        <f>CZ6-CZ5*(WACC!E$21-WACC!E$22)</f>
        <v>-1394412.2904992215</v>
      </c>
      <c r="DA21" s="179">
        <f>DA6-DA5*(WACC!F$21-WACC!F$22)</f>
        <v>5971060.5218580961</v>
      </c>
      <c r="DB21" s="179">
        <f>DB6-DB5*(WACC!G$21-WACC!G$22)</f>
        <v>-3869349.670618332</v>
      </c>
      <c r="DC21" s="179">
        <f>DC6-DC5*(WACC!H$21-WACC!H$22)</f>
        <v>860602.39269889891</v>
      </c>
      <c r="DD21" s="179">
        <f>DD6-DD5*(WACC!I$21-WACC!I$22)</f>
        <v>2095182.4246999118</v>
      </c>
      <c r="DE21" s="179">
        <f>DE6-DE5*(WACC!J$21-WACC!J$22)</f>
        <v>-5016863.2124893628</v>
      </c>
      <c r="DF21" s="179">
        <f>DF6-DF5*(WACC!K$21-WACC!K$22)</f>
        <v>-722517.27045296505</v>
      </c>
      <c r="DG21" s="179">
        <f>DG6-DG5*(WACC!L$21-WACC!L$22)</f>
        <v>-211508.29179197736</v>
      </c>
      <c r="DH21" s="179">
        <f>DH6-DH5*(WACC!M$21-WACC!M$22)</f>
        <v>-6334153.0905221319</v>
      </c>
      <c r="DI21" s="179">
        <f>DI6-DI5*(WACC!N$21-WACC!N$22)</f>
        <v>-6661114.4608270619</v>
      </c>
      <c r="DJ21" s="179">
        <f>DJ6-DJ5*(WACC!O$21-WACC!O$22)</f>
        <v>-2534275.1920348126</v>
      </c>
      <c r="DK21" s="179">
        <f>DK6-DK5*(WACC!P$21-WACC!P$22)</f>
        <v>-3108761.2664949074</v>
      </c>
      <c r="DL21" s="179">
        <f>DL6-DL5*(WACC!Q$21-WACC!Q$22)</f>
        <v>-3180019.5575300884</v>
      </c>
      <c r="DM21" s="179">
        <f>DM6-DM5*(WACC!R$21-WACC!R$22)</f>
        <v>-7810090.2600502344</v>
      </c>
      <c r="DN21" s="179">
        <f>DN6-DN5*(WACC!S$21-WACC!S$22)</f>
        <v>9509547.6226189267</v>
      </c>
      <c r="DO21" s="179">
        <f>DO6-DO5*(WACC!T$21-WACC!T$22)</f>
        <v>31851507.709746309</v>
      </c>
      <c r="DP21" s="179">
        <f>DP6-DP5*(WACC!U$21-WACC!U$22)</f>
        <v>5329683.8184587099</v>
      </c>
      <c r="DQ21" s="179"/>
      <c r="DR21" s="179">
        <f>DR6-DR5*(WACC!C$21-WACC!C$22)</f>
        <v>129620.24419109151</v>
      </c>
      <c r="DS21" s="179">
        <f>DS6-DS5*(WACC!D$21-WACC!D$22)</f>
        <v>2019432.9470893415</v>
      </c>
      <c r="DT21" s="179">
        <f>DT6-DT5*(WACC!E$21-WACC!E$22)</f>
        <v>-923110.22501047049</v>
      </c>
      <c r="DU21" s="179">
        <f>DU6-DU5*(WACC!F$21-WACC!F$22)</f>
        <v>4035915.4350843616</v>
      </c>
      <c r="DV21" s="179">
        <f>DV6-DV5*(WACC!G$21-WACC!G$22)</f>
        <v>-2592088.709670987</v>
      </c>
      <c r="DW21" s="179">
        <f>DW6-DW5*(WACC!H$21-WACC!H$22)</f>
        <v>517339.06359528191</v>
      </c>
      <c r="DX21" s="179">
        <f>DX6-DX5*(WACC!I$21-WACC!I$22)</f>
        <v>1341596.5925565865</v>
      </c>
      <c r="DY21" s="179">
        <f>DY6-DY5*(WACC!J$21-WACC!J$22)</f>
        <v>-3216237.2405197993</v>
      </c>
      <c r="DZ21" s="179">
        <f>DZ6-DZ5*(WACC!K$21-WACC!K$22)</f>
        <v>-438585.63931993861</v>
      </c>
      <c r="EA21" s="179">
        <f>EA6-EA5*(WACC!L$21-WACC!L$22)</f>
        <v>-154304.79660871625</v>
      </c>
      <c r="EB21" s="179">
        <f>EB6-EB5*(WACC!M$21-WACC!M$22)</f>
        <v>-4418908.8327721506</v>
      </c>
      <c r="EC21" s="179">
        <f>EC6-EC5*(WACC!N$21-WACC!N$22)</f>
        <v>-4238230.8532835618</v>
      </c>
      <c r="ED21" s="179">
        <f>ED6-ED5*(WACC!O$21-WACC!O$22)</f>
        <v>-1616130.9625534751</v>
      </c>
      <c r="EE21" s="179">
        <f>EE6-EE5*(WACC!P$21-WACC!P$22)</f>
        <v>-2134592.200806736</v>
      </c>
      <c r="EF21" s="179">
        <f>EF6-EF5*(WACC!Q$21-WACC!Q$22)</f>
        <v>-2442700.94015407</v>
      </c>
      <c r="EG21" s="179">
        <f>EG6-EG5*(WACC!R$21-WACC!R$22)</f>
        <v>-6534527.5916585391</v>
      </c>
      <c r="EH21" s="179">
        <f>EH6-EH5*(WACC!S$21-WACC!S$22)</f>
        <v>9128728.0179367866</v>
      </c>
      <c r="EI21" s="179">
        <f>EI6-EI5*(WACC!T$21-WACC!T$22)</f>
        <v>31648921.730749853</v>
      </c>
      <c r="EJ21" s="179">
        <f>EJ6-EJ5*(WACC!U$21-WACC!U$22)</f>
        <v>6010613.7461830825</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06">
        <v>16333118.045382667</v>
      </c>
      <c r="C23" s="106">
        <v>15914174.933595752</v>
      </c>
      <c r="D23" s="106">
        <v>18728589.814578075</v>
      </c>
      <c r="E23" s="106">
        <v>14944664.4326513</v>
      </c>
      <c r="F23" s="106">
        <v>17612453.140969299</v>
      </c>
      <c r="G23" s="106">
        <v>14962809.1462608</v>
      </c>
      <c r="H23" s="106">
        <v>35351022.182204597</v>
      </c>
      <c r="I23" s="106">
        <v>25586953.615594201</v>
      </c>
      <c r="J23" s="106">
        <v>37675527.184707001</v>
      </c>
      <c r="K23" s="106">
        <v>29575604.3384449</v>
      </c>
      <c r="L23" s="106">
        <v>21157649</v>
      </c>
      <c r="M23" s="106">
        <v>14512736.6806791</v>
      </c>
      <c r="N23" s="106">
        <v>21189589</v>
      </c>
      <c r="O23" s="106">
        <v>42839232.780000001</v>
      </c>
      <c r="P23" s="106">
        <v>33197368.987711001</v>
      </c>
      <c r="Q23" s="106">
        <v>27362593</v>
      </c>
      <c r="R23" s="106">
        <v>30749359</v>
      </c>
      <c r="S23" s="106">
        <v>38930153</v>
      </c>
      <c r="T23" s="106">
        <v>38462223.071999997</v>
      </c>
      <c r="AJ23" s="36"/>
      <c r="BA23" s="31"/>
      <c r="BB23" s="36"/>
      <c r="BD23" s="36"/>
      <c r="BT23" s="31"/>
      <c r="BV23" s="36"/>
      <c r="CM23" s="31"/>
      <c r="CO23" s="36"/>
      <c r="CQ23" s="31"/>
      <c r="CR23" s="36"/>
    </row>
    <row r="24" spans="1:140" x14ac:dyDescent="0.25">
      <c r="A24" s="36"/>
      <c r="BD24" s="36"/>
      <c r="BT24" s="31"/>
      <c r="BU24" s="36"/>
      <c r="CM24" s="31"/>
      <c r="CN24" s="36"/>
      <c r="CQ24" s="31"/>
    </row>
    <row r="25" spans="1:140" x14ac:dyDescent="0.25">
      <c r="A25" s="91" t="s">
        <v>255</v>
      </c>
      <c r="B25" s="97">
        <f t="shared" ref="B25:T25" si="50">B9+V9+AP9+BJ9+CD9+CX9+DR9</f>
        <v>336395889.82613182</v>
      </c>
      <c r="C25" s="97">
        <f t="shared" si="50"/>
        <v>380128441.71679062</v>
      </c>
      <c r="D25" s="97">
        <f t="shared" si="50"/>
        <v>373683226.43697762</v>
      </c>
      <c r="E25" s="97">
        <f t="shared" si="50"/>
        <v>464037079.57008564</v>
      </c>
      <c r="F25" s="97">
        <f t="shared" si="50"/>
        <v>420845467.16630888</v>
      </c>
      <c r="G25" s="97">
        <f t="shared" si="50"/>
        <v>506549686.19108212</v>
      </c>
      <c r="H25" s="97">
        <f t="shared" si="50"/>
        <v>644703699.50040603</v>
      </c>
      <c r="I25" s="97">
        <f t="shared" si="50"/>
        <v>588116182.31967604</v>
      </c>
      <c r="J25" s="97">
        <f t="shared" si="50"/>
        <v>454602793.95345008</v>
      </c>
      <c r="K25" s="97">
        <f t="shared" si="50"/>
        <v>374925406.45477784</v>
      </c>
      <c r="L25" s="97">
        <f t="shared" si="50"/>
        <v>254288695.25101206</v>
      </c>
      <c r="M25" s="97">
        <f t="shared" si="50"/>
        <v>202653291.10578936</v>
      </c>
      <c r="N25" s="97">
        <f t="shared" si="50"/>
        <v>360387576.06136644</v>
      </c>
      <c r="O25" s="97">
        <f t="shared" si="50"/>
        <v>425342739.44778502</v>
      </c>
      <c r="P25" s="97">
        <f t="shared" si="50"/>
        <v>335475097.82031655</v>
      </c>
      <c r="Q25" s="97">
        <f t="shared" si="50"/>
        <v>352344149.31836313</v>
      </c>
      <c r="R25" s="97">
        <f t="shared" si="50"/>
        <v>430838347.10846114</v>
      </c>
      <c r="S25" s="97">
        <f t="shared" si="50"/>
        <v>444847659</v>
      </c>
      <c r="T25" s="97">
        <f t="shared" si="50"/>
        <v>373157267</v>
      </c>
      <c r="V25" s="97">
        <f t="shared" ref="V25:AE26" si="51">B25</f>
        <v>336395889.82613182</v>
      </c>
      <c r="W25" s="97">
        <f t="shared" si="51"/>
        <v>380128441.71679062</v>
      </c>
      <c r="X25" s="97">
        <f t="shared" si="51"/>
        <v>373683226.43697762</v>
      </c>
      <c r="Y25" s="97">
        <f t="shared" si="51"/>
        <v>464037079.57008564</v>
      </c>
      <c r="Z25" s="97">
        <f t="shared" si="51"/>
        <v>420845467.16630888</v>
      </c>
      <c r="AA25" s="97">
        <f t="shared" si="51"/>
        <v>506549686.19108212</v>
      </c>
      <c r="AB25" s="97">
        <f t="shared" si="51"/>
        <v>644703699.50040603</v>
      </c>
      <c r="AC25" s="97">
        <f t="shared" si="51"/>
        <v>588116182.31967604</v>
      </c>
      <c r="AD25" s="97">
        <f t="shared" si="51"/>
        <v>454602793.95345008</v>
      </c>
      <c r="AE25" s="97">
        <f t="shared" si="51"/>
        <v>374925406.45477784</v>
      </c>
      <c r="AF25" s="97">
        <f t="shared" ref="AF25:AN26" si="52">L25</f>
        <v>254288695.25101206</v>
      </c>
      <c r="AG25" s="97">
        <f t="shared" si="52"/>
        <v>202653291.10578936</v>
      </c>
      <c r="AH25" s="97">
        <f t="shared" si="52"/>
        <v>360387576.06136644</v>
      </c>
      <c r="AI25" s="97">
        <f t="shared" si="52"/>
        <v>425342739.44778502</v>
      </c>
      <c r="AJ25" s="97">
        <f t="shared" si="52"/>
        <v>335475097.82031655</v>
      </c>
      <c r="AK25" s="97">
        <f t="shared" si="52"/>
        <v>352344149.31836313</v>
      </c>
      <c r="AL25" s="97">
        <f t="shared" si="52"/>
        <v>430838347.10846114</v>
      </c>
      <c r="AM25" s="97">
        <f t="shared" si="52"/>
        <v>444847659</v>
      </c>
      <c r="AN25" s="97">
        <f t="shared" si="52"/>
        <v>373157267</v>
      </c>
      <c r="AP25" s="97">
        <f t="shared" ref="AP25:AY26" si="53">B25</f>
        <v>336395889.82613182</v>
      </c>
      <c r="AQ25" s="97">
        <f t="shared" si="53"/>
        <v>380128441.71679062</v>
      </c>
      <c r="AR25" s="97">
        <f t="shared" si="53"/>
        <v>373683226.43697762</v>
      </c>
      <c r="AS25" s="97">
        <f t="shared" si="53"/>
        <v>464037079.57008564</v>
      </c>
      <c r="AT25" s="97">
        <f t="shared" si="53"/>
        <v>420845467.16630888</v>
      </c>
      <c r="AU25" s="97">
        <f t="shared" si="53"/>
        <v>506549686.19108212</v>
      </c>
      <c r="AV25" s="97">
        <f t="shared" si="53"/>
        <v>644703699.50040603</v>
      </c>
      <c r="AW25" s="97">
        <f t="shared" si="53"/>
        <v>588116182.31967604</v>
      </c>
      <c r="AX25" s="97">
        <f t="shared" si="53"/>
        <v>454602793.95345008</v>
      </c>
      <c r="AY25" s="97">
        <f t="shared" si="53"/>
        <v>374925406.45477784</v>
      </c>
      <c r="AZ25" s="97">
        <f t="shared" ref="AZ25:BH26" si="54">L25</f>
        <v>254288695.25101206</v>
      </c>
      <c r="BA25" s="97">
        <f t="shared" si="54"/>
        <v>202653291.10578936</v>
      </c>
      <c r="BB25" s="97">
        <f t="shared" si="54"/>
        <v>360387576.06136644</v>
      </c>
      <c r="BC25" s="97">
        <f t="shared" si="54"/>
        <v>425342739.44778502</v>
      </c>
      <c r="BD25" s="97">
        <f t="shared" si="54"/>
        <v>335475097.82031655</v>
      </c>
      <c r="BE25" s="97">
        <f t="shared" si="54"/>
        <v>352344149.31836313</v>
      </c>
      <c r="BF25" s="97">
        <f t="shared" si="54"/>
        <v>430838347.10846114</v>
      </c>
      <c r="BG25" s="97">
        <f t="shared" si="54"/>
        <v>444847659</v>
      </c>
      <c r="BH25" s="97">
        <f t="shared" si="54"/>
        <v>373157267</v>
      </c>
      <c r="BJ25" s="97">
        <f t="shared" ref="BJ25:BS26" si="55">B25</f>
        <v>336395889.82613182</v>
      </c>
      <c r="BK25" s="97">
        <f t="shared" si="55"/>
        <v>380128441.71679062</v>
      </c>
      <c r="BL25" s="97">
        <f t="shared" si="55"/>
        <v>373683226.43697762</v>
      </c>
      <c r="BM25" s="97">
        <f t="shared" si="55"/>
        <v>464037079.57008564</v>
      </c>
      <c r="BN25" s="97">
        <f t="shared" si="55"/>
        <v>420845467.16630888</v>
      </c>
      <c r="BO25" s="97">
        <f t="shared" si="55"/>
        <v>506549686.19108212</v>
      </c>
      <c r="BP25" s="97">
        <f t="shared" si="55"/>
        <v>644703699.50040603</v>
      </c>
      <c r="BQ25" s="97">
        <f t="shared" si="55"/>
        <v>588116182.31967604</v>
      </c>
      <c r="BR25" s="97">
        <f t="shared" si="55"/>
        <v>454602793.95345008</v>
      </c>
      <c r="BS25" s="97">
        <f t="shared" si="55"/>
        <v>374925406.45477784</v>
      </c>
      <c r="BT25" s="97">
        <f t="shared" ref="BT25:CB26" si="56">L25</f>
        <v>254288695.25101206</v>
      </c>
      <c r="BU25" s="97">
        <f t="shared" si="56"/>
        <v>202653291.10578936</v>
      </c>
      <c r="BV25" s="97">
        <f t="shared" si="56"/>
        <v>360387576.06136644</v>
      </c>
      <c r="BW25" s="97">
        <f t="shared" si="56"/>
        <v>425342739.44778502</v>
      </c>
      <c r="BX25" s="97">
        <f t="shared" si="56"/>
        <v>335475097.82031655</v>
      </c>
      <c r="BY25" s="97">
        <f t="shared" si="56"/>
        <v>352344149.31836313</v>
      </c>
      <c r="BZ25" s="97">
        <f t="shared" si="56"/>
        <v>430838347.10846114</v>
      </c>
      <c r="CA25" s="97">
        <f t="shared" si="56"/>
        <v>444847659</v>
      </c>
      <c r="CB25" s="97">
        <f t="shared" si="56"/>
        <v>373157267</v>
      </c>
      <c r="CD25" s="97">
        <f t="shared" ref="CD25:CM26" si="57">B25</f>
        <v>336395889.82613182</v>
      </c>
      <c r="CE25" s="97">
        <f t="shared" si="57"/>
        <v>380128441.71679062</v>
      </c>
      <c r="CF25" s="97">
        <f t="shared" si="57"/>
        <v>373683226.43697762</v>
      </c>
      <c r="CG25" s="97">
        <f t="shared" si="57"/>
        <v>464037079.57008564</v>
      </c>
      <c r="CH25" s="97">
        <f t="shared" si="57"/>
        <v>420845467.16630888</v>
      </c>
      <c r="CI25" s="97">
        <f t="shared" si="57"/>
        <v>506549686.19108212</v>
      </c>
      <c r="CJ25" s="97">
        <f t="shared" si="57"/>
        <v>644703699.50040603</v>
      </c>
      <c r="CK25" s="97">
        <f t="shared" si="57"/>
        <v>588116182.31967604</v>
      </c>
      <c r="CL25" s="97">
        <f t="shared" si="57"/>
        <v>454602793.95345008</v>
      </c>
      <c r="CM25" s="97">
        <f t="shared" si="57"/>
        <v>374925406.45477784</v>
      </c>
      <c r="CN25" s="97">
        <f t="shared" ref="CN25:CV26" si="58">L25</f>
        <v>254288695.25101206</v>
      </c>
      <c r="CO25" s="97">
        <f t="shared" si="58"/>
        <v>202653291.10578936</v>
      </c>
      <c r="CP25" s="97">
        <f t="shared" si="58"/>
        <v>360387576.06136644</v>
      </c>
      <c r="CQ25" s="97">
        <f t="shared" si="58"/>
        <v>425342739.44778502</v>
      </c>
      <c r="CR25" s="97">
        <f t="shared" si="58"/>
        <v>335475097.82031655</v>
      </c>
      <c r="CS25" s="97">
        <f t="shared" si="58"/>
        <v>352344149.31836313</v>
      </c>
      <c r="CT25" s="97">
        <f t="shared" si="58"/>
        <v>430838347.10846114</v>
      </c>
      <c r="CU25" s="97">
        <f t="shared" si="58"/>
        <v>444847659</v>
      </c>
      <c r="CV25" s="97">
        <f t="shared" si="58"/>
        <v>373157267</v>
      </c>
      <c r="CX25" s="97">
        <f t="shared" ref="CX25:DG26" si="59">B25</f>
        <v>336395889.82613182</v>
      </c>
      <c r="CY25" s="97">
        <f t="shared" si="59"/>
        <v>380128441.71679062</v>
      </c>
      <c r="CZ25" s="97">
        <f t="shared" si="59"/>
        <v>373683226.43697762</v>
      </c>
      <c r="DA25" s="97">
        <f t="shared" si="59"/>
        <v>464037079.57008564</v>
      </c>
      <c r="DB25" s="97">
        <f t="shared" si="59"/>
        <v>420845467.16630888</v>
      </c>
      <c r="DC25" s="97">
        <f t="shared" si="59"/>
        <v>506549686.19108212</v>
      </c>
      <c r="DD25" s="97">
        <f t="shared" si="59"/>
        <v>644703699.50040603</v>
      </c>
      <c r="DE25" s="97">
        <f t="shared" si="59"/>
        <v>588116182.31967604</v>
      </c>
      <c r="DF25" s="97">
        <f t="shared" si="59"/>
        <v>454602793.95345008</v>
      </c>
      <c r="DG25" s="97">
        <f t="shared" si="59"/>
        <v>374925406.45477784</v>
      </c>
      <c r="DH25" s="97">
        <f t="shared" ref="DH25:DP26" si="60">L25</f>
        <v>254288695.25101206</v>
      </c>
      <c r="DI25" s="97">
        <f t="shared" si="60"/>
        <v>202653291.10578936</v>
      </c>
      <c r="DJ25" s="97">
        <f t="shared" si="60"/>
        <v>360387576.06136644</v>
      </c>
      <c r="DK25" s="97">
        <f t="shared" si="60"/>
        <v>425342739.44778502</v>
      </c>
      <c r="DL25" s="97">
        <f t="shared" si="60"/>
        <v>335475097.82031655</v>
      </c>
      <c r="DM25" s="97">
        <f t="shared" si="60"/>
        <v>352344149.31836313</v>
      </c>
      <c r="DN25" s="97">
        <f t="shared" si="60"/>
        <v>430838347.10846114</v>
      </c>
      <c r="DO25" s="97">
        <f t="shared" si="60"/>
        <v>444847659</v>
      </c>
      <c r="DP25" s="97">
        <f t="shared" si="60"/>
        <v>373157267</v>
      </c>
      <c r="DR25" s="97">
        <f t="shared" ref="DR25:EA26" si="61">B25</f>
        <v>336395889.82613182</v>
      </c>
      <c r="DS25" s="97">
        <f t="shared" si="61"/>
        <v>380128441.71679062</v>
      </c>
      <c r="DT25" s="97">
        <f t="shared" si="61"/>
        <v>373683226.43697762</v>
      </c>
      <c r="DU25" s="97">
        <f t="shared" si="61"/>
        <v>464037079.57008564</v>
      </c>
      <c r="DV25" s="97">
        <f t="shared" si="61"/>
        <v>420845467.16630888</v>
      </c>
      <c r="DW25" s="97">
        <f t="shared" si="61"/>
        <v>506549686.19108212</v>
      </c>
      <c r="DX25" s="97">
        <f t="shared" si="61"/>
        <v>644703699.50040603</v>
      </c>
      <c r="DY25" s="97">
        <f t="shared" si="61"/>
        <v>588116182.31967604</v>
      </c>
      <c r="DZ25" s="97">
        <f t="shared" si="61"/>
        <v>454602793.95345008</v>
      </c>
      <c r="EA25" s="97">
        <f t="shared" si="61"/>
        <v>374925406.45477784</v>
      </c>
      <c r="EB25" s="97">
        <f t="shared" ref="EB25:EJ26" si="62">L25</f>
        <v>254288695.25101206</v>
      </c>
      <c r="EC25" s="97">
        <f t="shared" si="62"/>
        <v>202653291.10578936</v>
      </c>
      <c r="ED25" s="97">
        <f t="shared" si="62"/>
        <v>360387576.06136644</v>
      </c>
      <c r="EE25" s="97">
        <f t="shared" si="62"/>
        <v>425342739.44778502</v>
      </c>
      <c r="EF25" s="97">
        <f t="shared" si="62"/>
        <v>335475097.82031655</v>
      </c>
      <c r="EG25" s="97">
        <f t="shared" si="62"/>
        <v>352344149.31836313</v>
      </c>
      <c r="EH25" s="97">
        <f t="shared" si="62"/>
        <v>430838347.10846114</v>
      </c>
      <c r="EI25" s="97">
        <f t="shared" si="62"/>
        <v>444847659</v>
      </c>
      <c r="EJ25" s="97">
        <f t="shared" si="62"/>
        <v>373157267</v>
      </c>
    </row>
    <row r="26" spans="1:140" x14ac:dyDescent="0.25">
      <c r="A26" s="92" t="s">
        <v>256</v>
      </c>
      <c r="B26" s="97">
        <f>B25-B23</f>
        <v>320062771.78074914</v>
      </c>
      <c r="C26" s="97">
        <f t="shared" ref="C26:S26" si="63">C25-C23</f>
        <v>364214266.78319484</v>
      </c>
      <c r="D26" s="97">
        <f t="shared" si="63"/>
        <v>354954636.62239957</v>
      </c>
      <c r="E26" s="97">
        <f t="shared" si="63"/>
        <v>449092415.13743436</v>
      </c>
      <c r="F26" s="97">
        <f t="shared" si="63"/>
        <v>403233014.0253396</v>
      </c>
      <c r="G26" s="97">
        <f t="shared" si="63"/>
        <v>491586877.04482132</v>
      </c>
      <c r="H26" s="97">
        <f t="shared" si="63"/>
        <v>609352677.31820142</v>
      </c>
      <c r="I26" s="97">
        <f t="shared" si="63"/>
        <v>562529228.70408189</v>
      </c>
      <c r="J26" s="97">
        <f t="shared" si="63"/>
        <v>416927266.7687431</v>
      </c>
      <c r="K26" s="97">
        <f t="shared" si="63"/>
        <v>345349802.11633295</v>
      </c>
      <c r="L26" s="97">
        <f t="shared" si="63"/>
        <v>233131046.25101206</v>
      </c>
      <c r="M26" s="97">
        <f t="shared" si="63"/>
        <v>188140554.42511025</v>
      </c>
      <c r="N26" s="97">
        <f t="shared" si="63"/>
        <v>339197987.06136644</v>
      </c>
      <c r="O26" s="97">
        <f t="shared" si="63"/>
        <v>382503506.66778505</v>
      </c>
      <c r="P26" s="97">
        <f t="shared" si="63"/>
        <v>302277728.83260554</v>
      </c>
      <c r="Q26" s="97">
        <f t="shared" si="63"/>
        <v>324981556.31836313</v>
      </c>
      <c r="R26" s="97">
        <f t="shared" si="63"/>
        <v>400088988.10846114</v>
      </c>
      <c r="S26" s="97">
        <f t="shared" si="63"/>
        <v>405917506</v>
      </c>
      <c r="T26" s="97">
        <f t="shared" ref="T26" si="64">T25-T23</f>
        <v>334695043.92799997</v>
      </c>
      <c r="V26" s="97">
        <f t="shared" si="51"/>
        <v>320062771.78074914</v>
      </c>
      <c r="W26" s="97">
        <f t="shared" si="51"/>
        <v>364214266.78319484</v>
      </c>
      <c r="X26" s="97">
        <f t="shared" si="51"/>
        <v>354954636.62239957</v>
      </c>
      <c r="Y26" s="97">
        <f t="shared" si="51"/>
        <v>449092415.13743436</v>
      </c>
      <c r="Z26" s="97">
        <f t="shared" si="51"/>
        <v>403233014.0253396</v>
      </c>
      <c r="AA26" s="97">
        <f t="shared" si="51"/>
        <v>491586877.04482132</v>
      </c>
      <c r="AB26" s="97">
        <f t="shared" si="51"/>
        <v>609352677.31820142</v>
      </c>
      <c r="AC26" s="97">
        <f t="shared" si="51"/>
        <v>562529228.70408189</v>
      </c>
      <c r="AD26" s="97">
        <f t="shared" si="51"/>
        <v>416927266.7687431</v>
      </c>
      <c r="AE26" s="97">
        <f t="shared" si="51"/>
        <v>345349802.11633295</v>
      </c>
      <c r="AF26" s="97">
        <f t="shared" si="52"/>
        <v>233131046.25101206</v>
      </c>
      <c r="AG26" s="97">
        <f t="shared" si="52"/>
        <v>188140554.42511025</v>
      </c>
      <c r="AH26" s="97">
        <f t="shared" si="52"/>
        <v>339197987.06136644</v>
      </c>
      <c r="AI26" s="97">
        <f t="shared" si="52"/>
        <v>382503506.66778505</v>
      </c>
      <c r="AJ26" s="97">
        <f t="shared" si="52"/>
        <v>302277728.83260554</v>
      </c>
      <c r="AK26" s="97">
        <f t="shared" si="52"/>
        <v>324981556.31836313</v>
      </c>
      <c r="AL26" s="97">
        <f t="shared" si="52"/>
        <v>400088988.10846114</v>
      </c>
      <c r="AM26" s="97">
        <f t="shared" si="52"/>
        <v>405917506</v>
      </c>
      <c r="AN26" s="97">
        <f t="shared" si="52"/>
        <v>334695043.92799997</v>
      </c>
      <c r="AP26" s="97">
        <f t="shared" si="53"/>
        <v>320062771.78074914</v>
      </c>
      <c r="AQ26" s="97">
        <f t="shared" si="53"/>
        <v>364214266.78319484</v>
      </c>
      <c r="AR26" s="97">
        <f t="shared" si="53"/>
        <v>354954636.62239957</v>
      </c>
      <c r="AS26" s="97">
        <f t="shared" si="53"/>
        <v>449092415.13743436</v>
      </c>
      <c r="AT26" s="97">
        <f t="shared" si="53"/>
        <v>403233014.0253396</v>
      </c>
      <c r="AU26" s="97">
        <f t="shared" si="53"/>
        <v>491586877.04482132</v>
      </c>
      <c r="AV26" s="97">
        <f t="shared" si="53"/>
        <v>609352677.31820142</v>
      </c>
      <c r="AW26" s="97">
        <f t="shared" si="53"/>
        <v>562529228.70408189</v>
      </c>
      <c r="AX26" s="97">
        <f t="shared" si="53"/>
        <v>416927266.7687431</v>
      </c>
      <c r="AY26" s="97">
        <f t="shared" si="53"/>
        <v>345349802.11633295</v>
      </c>
      <c r="AZ26" s="97">
        <f t="shared" si="54"/>
        <v>233131046.25101206</v>
      </c>
      <c r="BA26" s="97">
        <f t="shared" si="54"/>
        <v>188140554.42511025</v>
      </c>
      <c r="BB26" s="97">
        <f t="shared" si="54"/>
        <v>339197987.06136644</v>
      </c>
      <c r="BC26" s="97">
        <f t="shared" si="54"/>
        <v>382503506.66778505</v>
      </c>
      <c r="BD26" s="97">
        <f t="shared" si="54"/>
        <v>302277728.83260554</v>
      </c>
      <c r="BE26" s="97">
        <f t="shared" si="54"/>
        <v>324981556.31836313</v>
      </c>
      <c r="BF26" s="97">
        <f t="shared" si="54"/>
        <v>400088988.10846114</v>
      </c>
      <c r="BG26" s="97">
        <f t="shared" si="54"/>
        <v>405917506</v>
      </c>
      <c r="BH26" s="97">
        <f t="shared" si="54"/>
        <v>334695043.92799997</v>
      </c>
      <c r="BJ26" s="97">
        <f t="shared" si="55"/>
        <v>320062771.78074914</v>
      </c>
      <c r="BK26" s="97">
        <f t="shared" si="55"/>
        <v>364214266.78319484</v>
      </c>
      <c r="BL26" s="97">
        <f t="shared" si="55"/>
        <v>354954636.62239957</v>
      </c>
      <c r="BM26" s="97">
        <f t="shared" si="55"/>
        <v>449092415.13743436</v>
      </c>
      <c r="BN26" s="97">
        <f t="shared" si="55"/>
        <v>403233014.0253396</v>
      </c>
      <c r="BO26" s="97">
        <f t="shared" si="55"/>
        <v>491586877.04482132</v>
      </c>
      <c r="BP26" s="97">
        <f t="shared" si="55"/>
        <v>609352677.31820142</v>
      </c>
      <c r="BQ26" s="97">
        <f t="shared" si="55"/>
        <v>562529228.70408189</v>
      </c>
      <c r="BR26" s="97">
        <f t="shared" si="55"/>
        <v>416927266.7687431</v>
      </c>
      <c r="BS26" s="97">
        <f t="shared" si="55"/>
        <v>345349802.11633295</v>
      </c>
      <c r="BT26" s="97">
        <f t="shared" si="56"/>
        <v>233131046.25101206</v>
      </c>
      <c r="BU26" s="97">
        <f t="shared" si="56"/>
        <v>188140554.42511025</v>
      </c>
      <c r="BV26" s="97">
        <f t="shared" si="56"/>
        <v>339197987.06136644</v>
      </c>
      <c r="BW26" s="97">
        <f t="shared" si="56"/>
        <v>382503506.66778505</v>
      </c>
      <c r="BX26" s="97">
        <f t="shared" si="56"/>
        <v>302277728.83260554</v>
      </c>
      <c r="BY26" s="97">
        <f t="shared" si="56"/>
        <v>324981556.31836313</v>
      </c>
      <c r="BZ26" s="97">
        <f t="shared" si="56"/>
        <v>400088988.10846114</v>
      </c>
      <c r="CA26" s="97">
        <f t="shared" si="56"/>
        <v>405917506</v>
      </c>
      <c r="CB26" s="97">
        <f t="shared" si="56"/>
        <v>334695043.92799997</v>
      </c>
      <c r="CD26" s="97">
        <f t="shared" si="57"/>
        <v>320062771.78074914</v>
      </c>
      <c r="CE26" s="97">
        <f t="shared" si="57"/>
        <v>364214266.78319484</v>
      </c>
      <c r="CF26" s="97">
        <f t="shared" si="57"/>
        <v>354954636.62239957</v>
      </c>
      <c r="CG26" s="97">
        <f t="shared" si="57"/>
        <v>449092415.13743436</v>
      </c>
      <c r="CH26" s="97">
        <f t="shared" si="57"/>
        <v>403233014.0253396</v>
      </c>
      <c r="CI26" s="97">
        <f t="shared" si="57"/>
        <v>491586877.04482132</v>
      </c>
      <c r="CJ26" s="97">
        <f t="shared" si="57"/>
        <v>609352677.31820142</v>
      </c>
      <c r="CK26" s="97">
        <f t="shared" si="57"/>
        <v>562529228.70408189</v>
      </c>
      <c r="CL26" s="97">
        <f t="shared" si="57"/>
        <v>416927266.7687431</v>
      </c>
      <c r="CM26" s="97">
        <f t="shared" si="57"/>
        <v>345349802.11633295</v>
      </c>
      <c r="CN26" s="97">
        <f t="shared" si="58"/>
        <v>233131046.25101206</v>
      </c>
      <c r="CO26" s="97">
        <f t="shared" si="58"/>
        <v>188140554.42511025</v>
      </c>
      <c r="CP26" s="97">
        <f t="shared" si="58"/>
        <v>339197987.06136644</v>
      </c>
      <c r="CQ26" s="97">
        <f t="shared" si="58"/>
        <v>382503506.66778505</v>
      </c>
      <c r="CR26" s="97">
        <f t="shared" si="58"/>
        <v>302277728.83260554</v>
      </c>
      <c r="CS26" s="97">
        <f t="shared" si="58"/>
        <v>324981556.31836313</v>
      </c>
      <c r="CT26" s="97">
        <f t="shared" si="58"/>
        <v>400088988.10846114</v>
      </c>
      <c r="CU26" s="97">
        <f t="shared" si="58"/>
        <v>405917506</v>
      </c>
      <c r="CV26" s="97">
        <f t="shared" si="58"/>
        <v>334695043.92799997</v>
      </c>
      <c r="CX26" s="97">
        <f t="shared" si="59"/>
        <v>320062771.78074914</v>
      </c>
      <c r="CY26" s="97">
        <f t="shared" si="59"/>
        <v>364214266.78319484</v>
      </c>
      <c r="CZ26" s="97">
        <f t="shared" si="59"/>
        <v>354954636.62239957</v>
      </c>
      <c r="DA26" s="97">
        <f t="shared" si="59"/>
        <v>449092415.13743436</v>
      </c>
      <c r="DB26" s="97">
        <f t="shared" si="59"/>
        <v>403233014.0253396</v>
      </c>
      <c r="DC26" s="97">
        <f t="shared" si="59"/>
        <v>491586877.04482132</v>
      </c>
      <c r="DD26" s="97">
        <f t="shared" si="59"/>
        <v>609352677.31820142</v>
      </c>
      <c r="DE26" s="97">
        <f t="shared" si="59"/>
        <v>562529228.70408189</v>
      </c>
      <c r="DF26" s="97">
        <f t="shared" si="59"/>
        <v>416927266.7687431</v>
      </c>
      <c r="DG26" s="97">
        <f t="shared" si="59"/>
        <v>345349802.11633295</v>
      </c>
      <c r="DH26" s="97">
        <f t="shared" si="60"/>
        <v>233131046.25101206</v>
      </c>
      <c r="DI26" s="97">
        <f t="shared" si="60"/>
        <v>188140554.42511025</v>
      </c>
      <c r="DJ26" s="97">
        <f t="shared" si="60"/>
        <v>339197987.06136644</v>
      </c>
      <c r="DK26" s="97">
        <f t="shared" si="60"/>
        <v>382503506.66778505</v>
      </c>
      <c r="DL26" s="97">
        <f t="shared" si="60"/>
        <v>302277728.83260554</v>
      </c>
      <c r="DM26" s="97">
        <f t="shared" si="60"/>
        <v>324981556.31836313</v>
      </c>
      <c r="DN26" s="97">
        <f t="shared" si="60"/>
        <v>400088988.10846114</v>
      </c>
      <c r="DO26" s="97">
        <f t="shared" si="60"/>
        <v>405917506</v>
      </c>
      <c r="DP26" s="97">
        <f t="shared" si="60"/>
        <v>334695043.92799997</v>
      </c>
      <c r="DR26" s="97">
        <f t="shared" si="61"/>
        <v>320062771.78074914</v>
      </c>
      <c r="DS26" s="97">
        <f t="shared" si="61"/>
        <v>364214266.78319484</v>
      </c>
      <c r="DT26" s="97">
        <f t="shared" si="61"/>
        <v>354954636.62239957</v>
      </c>
      <c r="DU26" s="97">
        <f t="shared" si="61"/>
        <v>449092415.13743436</v>
      </c>
      <c r="DV26" s="97">
        <f t="shared" si="61"/>
        <v>403233014.0253396</v>
      </c>
      <c r="DW26" s="97">
        <f t="shared" si="61"/>
        <v>491586877.04482132</v>
      </c>
      <c r="DX26" s="97">
        <f t="shared" si="61"/>
        <v>609352677.31820142</v>
      </c>
      <c r="DY26" s="97">
        <f t="shared" si="61"/>
        <v>562529228.70408189</v>
      </c>
      <c r="DZ26" s="97">
        <f t="shared" si="61"/>
        <v>416927266.7687431</v>
      </c>
      <c r="EA26" s="97">
        <f t="shared" si="61"/>
        <v>345349802.11633295</v>
      </c>
      <c r="EB26" s="97">
        <f t="shared" si="62"/>
        <v>233131046.25101206</v>
      </c>
      <c r="EC26" s="97">
        <f t="shared" si="62"/>
        <v>188140554.42511025</v>
      </c>
      <c r="ED26" s="97">
        <f t="shared" si="62"/>
        <v>339197987.06136644</v>
      </c>
      <c r="EE26" s="97">
        <f t="shared" si="62"/>
        <v>382503506.66778505</v>
      </c>
      <c r="EF26" s="97">
        <f t="shared" si="62"/>
        <v>302277728.83260554</v>
      </c>
      <c r="EG26" s="97">
        <f t="shared" si="62"/>
        <v>324981556.31836313</v>
      </c>
      <c r="EH26" s="97">
        <f t="shared" si="62"/>
        <v>400088988.10846114</v>
      </c>
      <c r="EI26" s="97">
        <f t="shared" si="62"/>
        <v>405917506</v>
      </c>
      <c r="EJ26" s="97">
        <f t="shared" si="62"/>
        <v>334695043.92799997</v>
      </c>
    </row>
    <row r="27" spans="1:140" x14ac:dyDescent="0.25">
      <c r="A27" s="36"/>
      <c r="DK27" s="39"/>
    </row>
    <row r="28" spans="1:140" x14ac:dyDescent="0.25">
      <c r="A28" s="100" t="s">
        <v>257</v>
      </c>
      <c r="B28" s="98">
        <f t="shared" ref="B28:S28" si="65">B6/B5</f>
        <v>2.6687327823691438E-2</v>
      </c>
      <c r="C28" s="98">
        <f t="shared" si="65"/>
        <v>3.5384873385879818E-2</v>
      </c>
      <c r="D28" s="98">
        <f t="shared" si="65"/>
        <v>2.3323615160349739E-2</v>
      </c>
      <c r="E28" s="98">
        <f t="shared" si="65"/>
        <v>4.3526432415321059E-2</v>
      </c>
      <c r="F28" s="98">
        <f t="shared" si="65"/>
        <v>1.8201122402548224E-2</v>
      </c>
      <c r="G28" s="98">
        <f t="shared" si="65"/>
        <v>2.845225681513517E-2</v>
      </c>
      <c r="H28" s="98">
        <f t="shared" si="65"/>
        <v>3.3893395133255767E-2</v>
      </c>
      <c r="I28" s="98">
        <f t="shared" si="65"/>
        <v>1.7627801561319656E-2</v>
      </c>
      <c r="J28" s="98">
        <f t="shared" si="65"/>
        <v>2.4500000000000036E-2</v>
      </c>
      <c r="K28" s="98">
        <f t="shared" si="65"/>
        <v>2.4879227053140194E-2</v>
      </c>
      <c r="L28" s="98">
        <f t="shared" si="65"/>
        <v>1.5241119804685933E-2</v>
      </c>
      <c r="M28" s="98">
        <f t="shared" si="65"/>
        <v>1.2769909449732908E-2</v>
      </c>
      <c r="N28" s="98">
        <f t="shared" si="65"/>
        <v>1.9485269792319657E-2</v>
      </c>
      <c r="O28" s="98">
        <f t="shared" si="65"/>
        <v>1.9160964492287477E-2</v>
      </c>
      <c r="P28" s="98">
        <f t="shared" si="65"/>
        <v>1.8404907975460169E-2</v>
      </c>
      <c r="Q28" s="98">
        <f t="shared" si="65"/>
        <v>8.6058523453615924E-3</v>
      </c>
      <c r="R28" s="98">
        <f t="shared" si="65"/>
        <v>3.4982936614302407E-2</v>
      </c>
      <c r="S28" s="98">
        <f t="shared" si="65"/>
        <v>7.8318222195760789E-2</v>
      </c>
      <c r="T28" s="98">
        <f t="shared" ref="T28" si="66">T6/T5</f>
        <v>4.0519877531011841E-2</v>
      </c>
      <c r="V28" s="98">
        <f t="shared" ref="V28:AM28" si="67">V6/V5</f>
        <v>2.6687327823691358E-2</v>
      </c>
      <c r="W28" s="98">
        <f t="shared" si="67"/>
        <v>3.5384873385879631E-2</v>
      </c>
      <c r="X28" s="98">
        <f t="shared" si="67"/>
        <v>2.3323615160349691E-2</v>
      </c>
      <c r="Y28" s="98">
        <f t="shared" si="67"/>
        <v>4.352643241532117E-2</v>
      </c>
      <c r="Z28" s="98">
        <f t="shared" si="67"/>
        <v>1.8201122402548273E-2</v>
      </c>
      <c r="AA28" s="98">
        <f t="shared" si="67"/>
        <v>2.8452256815135052E-2</v>
      </c>
      <c r="AB28" s="98">
        <f t="shared" si="67"/>
        <v>3.389339513325592E-2</v>
      </c>
      <c r="AC28" s="98">
        <f t="shared" si="67"/>
        <v>1.7627801561319656E-2</v>
      </c>
      <c r="AD28" s="98">
        <f t="shared" si="67"/>
        <v>2.4500000000000029E-2</v>
      </c>
      <c r="AE28" s="98">
        <f t="shared" si="67"/>
        <v>2.4879227053140166E-2</v>
      </c>
      <c r="AF28" s="98">
        <f t="shared" si="67"/>
        <v>1.5241119804685861E-2</v>
      </c>
      <c r="AG28" s="98">
        <f t="shared" si="67"/>
        <v>1.2769909449732874E-2</v>
      </c>
      <c r="AH28" s="98">
        <f t="shared" si="67"/>
        <v>1.9485269792319682E-2</v>
      </c>
      <c r="AI28" s="98">
        <f t="shared" si="67"/>
        <v>1.9160964492287522E-2</v>
      </c>
      <c r="AJ28" s="98">
        <f t="shared" si="67"/>
        <v>1.8404907975460252E-2</v>
      </c>
      <c r="AK28" s="98">
        <f t="shared" si="67"/>
        <v>8.6058523453615664E-3</v>
      </c>
      <c r="AL28" s="98">
        <f t="shared" si="67"/>
        <v>3.4982936614302386E-2</v>
      </c>
      <c r="AM28" s="98">
        <f t="shared" si="67"/>
        <v>7.8318222612011018E-2</v>
      </c>
      <c r="AN28" s="98">
        <f t="shared" ref="AN28" si="68">AN6/AN5</f>
        <v>4.0519878416952745E-2</v>
      </c>
      <c r="AP28" s="98">
        <f t="shared" ref="AP28:BG28" si="69">AP6/AP5</f>
        <v>2.6687327823691483E-2</v>
      </c>
      <c r="AQ28" s="98">
        <f t="shared" si="69"/>
        <v>3.538487338587968E-2</v>
      </c>
      <c r="AR28" s="98">
        <f t="shared" si="69"/>
        <v>2.3323615160349715E-2</v>
      </c>
      <c r="AS28" s="98">
        <f t="shared" si="69"/>
        <v>4.3526432415321087E-2</v>
      </c>
      <c r="AT28" s="98">
        <f t="shared" si="69"/>
        <v>1.8201122402548224E-2</v>
      </c>
      <c r="AU28" s="98">
        <f t="shared" si="69"/>
        <v>2.8452256815135076E-2</v>
      </c>
      <c r="AV28" s="98">
        <f t="shared" si="69"/>
        <v>3.3893395133255858E-2</v>
      </c>
      <c r="AW28" s="98">
        <f t="shared" si="69"/>
        <v>1.7627801561319573E-2</v>
      </c>
      <c r="AX28" s="98">
        <f t="shared" si="69"/>
        <v>2.4500000000000032E-2</v>
      </c>
      <c r="AY28" s="98">
        <f t="shared" si="69"/>
        <v>2.4879227053140194E-2</v>
      </c>
      <c r="AZ28" s="98">
        <f t="shared" si="69"/>
        <v>1.524111980468593E-2</v>
      </c>
      <c r="BA28" s="98">
        <f t="shared" si="69"/>
        <v>1.2769909449732903E-2</v>
      </c>
      <c r="BB28" s="98">
        <f t="shared" si="69"/>
        <v>1.9485269792319636E-2</v>
      </c>
      <c r="BC28" s="98">
        <f t="shared" si="69"/>
        <v>1.9160964492287547E-2</v>
      </c>
      <c r="BD28" s="98">
        <f t="shared" si="69"/>
        <v>1.8404907975460221E-2</v>
      </c>
      <c r="BE28" s="98">
        <f t="shared" si="69"/>
        <v>8.6058523453615525E-3</v>
      </c>
      <c r="BF28" s="98">
        <f t="shared" si="69"/>
        <v>3.4982936614302296E-2</v>
      </c>
      <c r="BG28" s="98">
        <f t="shared" si="69"/>
        <v>7.831822232288238E-2</v>
      </c>
      <c r="BH28" s="98">
        <f t="shared" ref="BH28" si="70">BH6/BH5</f>
        <v>4.051987796792058E-2</v>
      </c>
      <c r="BJ28" s="98">
        <f t="shared" ref="BJ28:CA28" si="71">BJ6/BJ5</f>
        <v>2.6687327823691511E-2</v>
      </c>
      <c r="BK28" s="98">
        <f t="shared" si="71"/>
        <v>3.5384873385879707E-2</v>
      </c>
      <c r="BL28" s="98">
        <f t="shared" si="71"/>
        <v>2.3323615160349809E-2</v>
      </c>
      <c r="BM28" s="98">
        <f t="shared" si="71"/>
        <v>4.3526432415321038E-2</v>
      </c>
      <c r="BN28" s="98">
        <f t="shared" si="71"/>
        <v>1.8201122402548245E-2</v>
      </c>
      <c r="BO28" s="98">
        <f t="shared" si="71"/>
        <v>2.8452256815135173E-2</v>
      </c>
      <c r="BP28" s="98">
        <f t="shared" si="71"/>
        <v>3.389339513325576E-2</v>
      </c>
      <c r="BQ28" s="98">
        <f t="shared" si="71"/>
        <v>1.7627801561319611E-2</v>
      </c>
      <c r="BR28" s="98">
        <f t="shared" si="71"/>
        <v>2.4500000000000001E-2</v>
      </c>
      <c r="BS28" s="98">
        <f t="shared" si="71"/>
        <v>2.4879227053140128E-2</v>
      </c>
      <c r="BT28" s="98">
        <f t="shared" si="71"/>
        <v>1.5241119804685883E-2</v>
      </c>
      <c r="BU28" s="98">
        <f t="shared" si="71"/>
        <v>1.2769909449732888E-2</v>
      </c>
      <c r="BV28" s="98">
        <f t="shared" si="71"/>
        <v>1.9485269792319647E-2</v>
      </c>
      <c r="BW28" s="98">
        <f t="shared" si="71"/>
        <v>1.9160964492287512E-2</v>
      </c>
      <c r="BX28" s="98">
        <f t="shared" si="71"/>
        <v>1.8404907975460284E-2</v>
      </c>
      <c r="BY28" s="98">
        <f t="shared" si="71"/>
        <v>8.6058523453615438E-3</v>
      </c>
      <c r="BZ28" s="98">
        <f t="shared" si="71"/>
        <v>3.4982936614302337E-2</v>
      </c>
      <c r="CA28" s="98">
        <f t="shared" si="71"/>
        <v>7.8318226934199361E-2</v>
      </c>
      <c r="CB28" s="98">
        <f t="shared" ref="CB28" si="72">CB6/CB5</f>
        <v>4.0519872459542333E-2</v>
      </c>
      <c r="CD28" s="98">
        <f t="shared" ref="CD28:CU28" si="73">CD6/CD5</f>
        <v>2.6687327823691456E-2</v>
      </c>
      <c r="CE28" s="98">
        <f t="shared" si="73"/>
        <v>3.53848733858797E-2</v>
      </c>
      <c r="CF28" s="98">
        <f t="shared" si="73"/>
        <v>2.3323615160349771E-2</v>
      </c>
      <c r="CG28" s="98">
        <f t="shared" si="73"/>
        <v>4.3526432415320837E-2</v>
      </c>
      <c r="CH28" s="98">
        <f t="shared" si="73"/>
        <v>1.820112240254828E-2</v>
      </c>
      <c r="CI28" s="98">
        <f t="shared" si="73"/>
        <v>2.8452256815135187E-2</v>
      </c>
      <c r="CJ28" s="98">
        <f t="shared" si="73"/>
        <v>3.3893395133255802E-2</v>
      </c>
      <c r="CK28" s="98">
        <f t="shared" si="73"/>
        <v>1.7627801561319635E-2</v>
      </c>
      <c r="CL28" s="98">
        <f t="shared" si="73"/>
        <v>2.4499999999999952E-2</v>
      </c>
      <c r="CM28" s="98">
        <f t="shared" si="73"/>
        <v>2.4879227053140121E-2</v>
      </c>
      <c r="CN28" s="98">
        <f t="shared" si="73"/>
        <v>1.5241119804685906E-2</v>
      </c>
      <c r="CO28" s="98">
        <f t="shared" si="73"/>
        <v>1.2769909449732908E-2</v>
      </c>
      <c r="CP28" s="98">
        <f t="shared" si="73"/>
        <v>1.9485269792319727E-2</v>
      </c>
      <c r="CQ28" s="98">
        <f t="shared" si="73"/>
        <v>1.916096449228754E-2</v>
      </c>
      <c r="CR28" s="98">
        <f t="shared" si="73"/>
        <v>1.8404907975460218E-2</v>
      </c>
      <c r="CS28" s="98">
        <f t="shared" si="73"/>
        <v>8.6058523453615698E-3</v>
      </c>
      <c r="CT28" s="98">
        <f t="shared" si="73"/>
        <v>3.4982936614302372E-2</v>
      </c>
      <c r="CU28" s="98">
        <f t="shared" si="73"/>
        <v>7.8318222360308623E-2</v>
      </c>
      <c r="CV28" s="98">
        <f t="shared" ref="CV28" si="74">CV6/CV5</f>
        <v>4.0519877575851342E-2</v>
      </c>
      <c r="CX28" s="98">
        <f t="shared" ref="CX28:DO28" si="75">CX6/CX5</f>
        <v>2.6687327823691362E-2</v>
      </c>
      <c r="CY28" s="98">
        <f t="shared" si="75"/>
        <v>3.5384873385879791E-2</v>
      </c>
      <c r="CZ28" s="98">
        <f t="shared" si="75"/>
        <v>2.3323615160349774E-2</v>
      </c>
      <c r="DA28" s="98">
        <f t="shared" si="75"/>
        <v>4.3526432415320997E-2</v>
      </c>
      <c r="DB28" s="98">
        <f t="shared" si="75"/>
        <v>1.8201122402548245E-2</v>
      </c>
      <c r="DC28" s="98">
        <f t="shared" si="75"/>
        <v>2.8452256815134986E-2</v>
      </c>
      <c r="DD28" s="98">
        <f t="shared" si="75"/>
        <v>3.389339513325583E-2</v>
      </c>
      <c r="DE28" s="98">
        <f t="shared" si="75"/>
        <v>1.7627801561319597E-2</v>
      </c>
      <c r="DF28" s="98">
        <f t="shared" si="75"/>
        <v>2.4499999999999914E-2</v>
      </c>
      <c r="DG28" s="98">
        <f t="shared" si="75"/>
        <v>2.4879227053140201E-2</v>
      </c>
      <c r="DH28" s="98">
        <f t="shared" si="75"/>
        <v>1.5241119804685862E-2</v>
      </c>
      <c r="DI28" s="98">
        <f t="shared" si="75"/>
        <v>1.2769909449732891E-2</v>
      </c>
      <c r="DJ28" s="98">
        <f t="shared" si="75"/>
        <v>1.9485269792319633E-2</v>
      </c>
      <c r="DK28" s="98">
        <f t="shared" si="75"/>
        <v>1.9160964492287443E-2</v>
      </c>
      <c r="DL28" s="98">
        <f t="shared" si="75"/>
        <v>1.8404907975460304E-2</v>
      </c>
      <c r="DM28" s="98">
        <f t="shared" si="75"/>
        <v>8.6058523453615733E-3</v>
      </c>
      <c r="DN28" s="98">
        <f t="shared" si="75"/>
        <v>3.4982936614302386E-2</v>
      </c>
      <c r="DO28" s="98">
        <f t="shared" si="75"/>
        <v>7.8318222582338157E-2</v>
      </c>
      <c r="DP28" s="98">
        <f t="shared" ref="DP28" si="76">DP6/DP5</f>
        <v>4.0519877588425846E-2</v>
      </c>
      <c r="DR28" s="98">
        <f t="shared" ref="DR28:EI28" si="77">DR6/DR5</f>
        <v>2.6687327823691424E-2</v>
      </c>
      <c r="DS28" s="98">
        <f t="shared" si="77"/>
        <v>3.5384873385879798E-2</v>
      </c>
      <c r="DT28" s="98">
        <f t="shared" si="77"/>
        <v>2.3323615160349715E-2</v>
      </c>
      <c r="DU28" s="98">
        <f t="shared" si="77"/>
        <v>4.3526432415321066E-2</v>
      </c>
      <c r="DV28" s="98">
        <f t="shared" si="77"/>
        <v>1.8201122402548224E-2</v>
      </c>
      <c r="DW28" s="98">
        <f t="shared" si="77"/>
        <v>2.8452256815135094E-2</v>
      </c>
      <c r="DX28" s="98">
        <f t="shared" si="77"/>
        <v>3.3893395133255892E-2</v>
      </c>
      <c r="DY28" s="98">
        <f t="shared" si="77"/>
        <v>1.76278015613196E-2</v>
      </c>
      <c r="DZ28" s="98">
        <f t="shared" si="77"/>
        <v>2.4500000000000046E-2</v>
      </c>
      <c r="EA28" s="98">
        <f t="shared" si="77"/>
        <v>2.4879227053140152E-2</v>
      </c>
      <c r="EB28" s="98">
        <f t="shared" si="77"/>
        <v>1.5241119804685864E-2</v>
      </c>
      <c r="EC28" s="98">
        <f t="shared" si="77"/>
        <v>1.2769909449732896E-2</v>
      </c>
      <c r="ED28" s="98">
        <f t="shared" si="77"/>
        <v>1.9485269792319654E-2</v>
      </c>
      <c r="EE28" s="98">
        <f t="shared" si="77"/>
        <v>1.9160964492287484E-2</v>
      </c>
      <c r="EF28" s="98">
        <f t="shared" si="77"/>
        <v>1.8404907975460259E-2</v>
      </c>
      <c r="EG28" s="98">
        <f t="shared" si="77"/>
        <v>8.6058523453615855E-3</v>
      </c>
      <c r="EH28" s="98">
        <f t="shared" si="77"/>
        <v>3.4982936614302323E-2</v>
      </c>
      <c r="EI28" s="98">
        <f t="shared" si="77"/>
        <v>7.8318221147528885E-2</v>
      </c>
      <c r="EJ28" s="98">
        <f t="shared" ref="EJ28" si="78">EJ6/EJ5</f>
        <v>4.0519878134628574E-2</v>
      </c>
    </row>
    <row r="29" spans="1:140" x14ac:dyDescent="0.25">
      <c r="A29" s="101" t="s">
        <v>258</v>
      </c>
      <c r="B29" s="98">
        <f t="shared" ref="B29:S29" si="79">B7/B5</f>
        <v>-6.6278904182765538E-2</v>
      </c>
      <c r="C29" s="98">
        <f t="shared" si="79"/>
        <v>-6.6460187019856745E-2</v>
      </c>
      <c r="D29" s="98">
        <f t="shared" si="79"/>
        <v>-6.6088037890615084E-2</v>
      </c>
      <c r="E29" s="98">
        <f t="shared" si="79"/>
        <v>-6.4401032373729739E-2</v>
      </c>
      <c r="F29" s="98">
        <f t="shared" si="79"/>
        <v>-6.787922788734127E-2</v>
      </c>
      <c r="G29" s="98">
        <f t="shared" si="79"/>
        <v>-5.2379956340030495E-2</v>
      </c>
      <c r="H29" s="98">
        <f t="shared" si="79"/>
        <v>-3.8219320260895293E-2</v>
      </c>
      <c r="I29" s="98">
        <f t="shared" si="79"/>
        <v>-3.4395926226845439E-2</v>
      </c>
      <c r="J29" s="98">
        <f t="shared" si="79"/>
        <v>-2.8999929596649612E-2</v>
      </c>
      <c r="K29" s="98">
        <f t="shared" si="79"/>
        <v>-3.2835626317405026E-2</v>
      </c>
      <c r="L29" s="98">
        <f t="shared" si="79"/>
        <v>-3.3513235044838822E-2</v>
      </c>
      <c r="M29" s="98">
        <f t="shared" si="79"/>
        <v>-3.9632789660807188E-2</v>
      </c>
      <c r="N29" s="98">
        <f t="shared" si="79"/>
        <v>-3.2715626221498033E-2</v>
      </c>
      <c r="O29" s="98">
        <f t="shared" si="79"/>
        <v>-3.245792745630284E-2</v>
      </c>
      <c r="P29" s="98">
        <f t="shared" si="79"/>
        <v>-3.1400404638056642E-2</v>
      </c>
      <c r="Q29" s="98">
        <f t="shared" si="79"/>
        <v>-3.2582118787693348E-2</v>
      </c>
      <c r="R29" s="98">
        <f t="shared" si="79"/>
        <v>-3.0495177171218812E-2</v>
      </c>
      <c r="S29" s="98">
        <f t="shared" si="79"/>
        <v>-2.8419984813770182E-2</v>
      </c>
      <c r="T29" s="98">
        <f t="shared" ref="T29" si="80">T7/T5</f>
        <v>-2.7359283137160084E-2</v>
      </c>
      <c r="V29" s="98">
        <f t="shared" ref="V29:AM29" si="81">V7/V5</f>
        <v>-5.8343246441600459E-2</v>
      </c>
      <c r="W29" s="98">
        <f t="shared" si="81"/>
        <v>-6.1512645064810044E-2</v>
      </c>
      <c r="X29" s="98">
        <f t="shared" si="81"/>
        <v>-5.6474308358297851E-2</v>
      </c>
      <c r="Y29" s="98">
        <f t="shared" si="81"/>
        <v>-5.6009726637962318E-2</v>
      </c>
      <c r="Z29" s="98">
        <f t="shared" si="81"/>
        <v>-6.1467862272387847E-2</v>
      </c>
      <c r="AA29" s="98">
        <f t="shared" si="81"/>
        <v>-5.3511253741821856E-2</v>
      </c>
      <c r="AB29" s="98">
        <f t="shared" si="81"/>
        <v>-3.8017121901491389E-2</v>
      </c>
      <c r="AC29" s="98">
        <f t="shared" si="81"/>
        <v>-3.6151584558482483E-2</v>
      </c>
      <c r="AD29" s="98">
        <f t="shared" si="81"/>
        <v>-4.4492596910910696E-2</v>
      </c>
      <c r="AE29" s="98">
        <f t="shared" si="81"/>
        <v>-3.3514649249159326E-2</v>
      </c>
      <c r="AF29" s="98">
        <f t="shared" si="81"/>
        <v>-3.5034784803900369E-2</v>
      </c>
      <c r="AG29" s="98">
        <f t="shared" si="81"/>
        <v>-3.7695295481238289E-2</v>
      </c>
      <c r="AH29" s="98">
        <f t="shared" si="81"/>
        <v>-5.8208360273023951E-2</v>
      </c>
      <c r="AI29" s="98">
        <f t="shared" si="81"/>
        <v>-5.8402803905662243E-2</v>
      </c>
      <c r="AJ29" s="98">
        <f t="shared" si="81"/>
        <v>-7.7674130071968564E-2</v>
      </c>
      <c r="AK29" s="98">
        <f t="shared" si="81"/>
        <v>-8.256737443107573E-2</v>
      </c>
      <c r="AL29" s="98">
        <f t="shared" si="81"/>
        <v>-7.8446621448780451E-2</v>
      </c>
      <c r="AM29" s="98">
        <f t="shared" si="81"/>
        <v>-7.2222787393887822E-2</v>
      </c>
      <c r="AN29" s="98">
        <f t="shared" ref="AN29" si="82">AN7/AN5</f>
        <v>-5.9541818387536645E-2</v>
      </c>
      <c r="AP29" s="98">
        <f t="shared" ref="AP29:BG29" si="83">AP7/AP5</f>
        <v>-3.2491223230624498E-2</v>
      </c>
      <c r="AQ29" s="98">
        <f t="shared" si="83"/>
        <v>-3.3832077877082846E-2</v>
      </c>
      <c r="AR29" s="98">
        <f t="shared" si="83"/>
        <v>-3.6126419830428795E-2</v>
      </c>
      <c r="AS29" s="98">
        <f t="shared" si="83"/>
        <v>-3.7390734139358291E-2</v>
      </c>
      <c r="AT29" s="98">
        <f t="shared" si="83"/>
        <v>-4.1690737967571306E-2</v>
      </c>
      <c r="AU29" s="98">
        <f t="shared" si="83"/>
        <v>-4.195299940947423E-2</v>
      </c>
      <c r="AV29" s="98">
        <f t="shared" si="83"/>
        <v>-5.3171102707136458E-2</v>
      </c>
      <c r="AW29" s="98">
        <f t="shared" si="83"/>
        <v>-5.3460507009721749E-2</v>
      </c>
      <c r="AX29" s="98">
        <f t="shared" si="83"/>
        <v>-5.1237270399079139E-2</v>
      </c>
      <c r="AY29" s="98">
        <f t="shared" si="83"/>
        <v>-3.4670750646112913E-2</v>
      </c>
      <c r="AZ29" s="98">
        <f t="shared" si="83"/>
        <v>-3.458034084405151E-2</v>
      </c>
      <c r="BA29" s="98">
        <f t="shared" si="83"/>
        <v>-3.9632789660807272E-2</v>
      </c>
      <c r="BB29" s="98">
        <f t="shared" si="83"/>
        <v>-3.3866540532521541E-2</v>
      </c>
      <c r="BC29" s="98">
        <f t="shared" si="83"/>
        <v>-3.5348419408054652E-2</v>
      </c>
      <c r="BD29" s="98">
        <f t="shared" si="83"/>
        <v>-3.5445318271776632E-2</v>
      </c>
      <c r="BE29" s="98">
        <f t="shared" si="83"/>
        <v>-3.793611876863423E-2</v>
      </c>
      <c r="BF29" s="98">
        <f t="shared" si="83"/>
        <v>-3.7150685077635616E-2</v>
      </c>
      <c r="BG29" s="98">
        <f t="shared" si="83"/>
        <v>-3.7341202951474972E-2</v>
      </c>
      <c r="BH29" s="98">
        <f t="shared" ref="BH29" si="84">BH7/BH5</f>
        <v>-3.663454871772185E-2</v>
      </c>
      <c r="BJ29" s="98">
        <f t="shared" ref="BJ29:CA29" si="85">BJ7/BJ5</f>
        <v>-6.8994758331532471E-2</v>
      </c>
      <c r="BK29" s="98">
        <f t="shared" si="85"/>
        <v>-7.5961493046517337E-2</v>
      </c>
      <c r="BL29" s="98">
        <f t="shared" si="85"/>
        <v>-9.8672461677833348E-2</v>
      </c>
      <c r="BM29" s="98">
        <f t="shared" si="85"/>
        <v>-0.11221597368352974</v>
      </c>
      <c r="BN29" s="98">
        <f t="shared" si="85"/>
        <v>-0.14265154710153638</v>
      </c>
      <c r="BO29" s="98">
        <f t="shared" si="85"/>
        <v>-0.14215011093847255</v>
      </c>
      <c r="BP29" s="98">
        <f t="shared" si="85"/>
        <v>-0.12406882011471629</v>
      </c>
      <c r="BQ29" s="98">
        <f t="shared" si="85"/>
        <v>-0.13925483307328562</v>
      </c>
      <c r="BR29" s="98">
        <f t="shared" si="85"/>
        <v>-0.1544767292524577</v>
      </c>
      <c r="BS29" s="98">
        <f t="shared" si="85"/>
        <v>-3.96929850846333E-2</v>
      </c>
      <c r="BT29" s="98">
        <f t="shared" si="85"/>
        <v>-4.2212200750920192E-2</v>
      </c>
      <c r="BU29" s="98">
        <f t="shared" si="85"/>
        <v>-3.9632789660807174E-2</v>
      </c>
      <c r="BV29" s="98">
        <f t="shared" si="85"/>
        <v>-9.4485528224510409E-2</v>
      </c>
      <c r="BW29" s="98">
        <f t="shared" si="85"/>
        <v>-0.10277763967448567</v>
      </c>
      <c r="BX29" s="98">
        <f t="shared" si="85"/>
        <v>-0.1073306802004461</v>
      </c>
      <c r="BY29" s="98">
        <f t="shared" si="85"/>
        <v>-0.11721960789327668</v>
      </c>
      <c r="BZ29" s="98">
        <f t="shared" si="85"/>
        <v>-0.12680790730731542</v>
      </c>
      <c r="CA29" s="98">
        <f t="shared" si="85"/>
        <v>-0.13896915259575929</v>
      </c>
      <c r="CB29" s="98">
        <f t="shared" ref="CB29" si="86">CB7/CB5</f>
        <v>-0.14897591768923948</v>
      </c>
      <c r="CD29" s="98">
        <f t="shared" ref="CD29:CU29" si="87">CD7/CD5</f>
        <v>-3.3124283295483135E-2</v>
      </c>
      <c r="CE29" s="98">
        <f t="shared" si="87"/>
        <v>-3.3666127143779534E-2</v>
      </c>
      <c r="CF29" s="98">
        <f t="shared" si="87"/>
        <v>-2.9085389655105973E-2</v>
      </c>
      <c r="CG29" s="98">
        <f t="shared" si="87"/>
        <v>-3.0771245447335779E-2</v>
      </c>
      <c r="CH29" s="98">
        <f t="shared" si="87"/>
        <v>-3.3926830347410855E-2</v>
      </c>
      <c r="CI29" s="98">
        <f t="shared" si="87"/>
        <v>-2.8402169570710342E-2</v>
      </c>
      <c r="CJ29" s="98">
        <f t="shared" si="87"/>
        <v>-2.8416062116209388E-2</v>
      </c>
      <c r="CK29" s="98">
        <f t="shared" si="87"/>
        <v>-2.5642854139854811E-2</v>
      </c>
      <c r="CL29" s="98">
        <f t="shared" si="87"/>
        <v>-2.5173314520340561E-2</v>
      </c>
      <c r="CM29" s="98">
        <f t="shared" si="87"/>
        <v>-2.9714315366825714E-2</v>
      </c>
      <c r="CN29" s="98">
        <f t="shared" si="87"/>
        <v>-3.2397505326115739E-2</v>
      </c>
      <c r="CO29" s="98">
        <f t="shared" si="87"/>
        <v>-3.9632789660807306E-2</v>
      </c>
      <c r="CP29" s="98">
        <f t="shared" si="87"/>
        <v>-2.6527567852985372E-2</v>
      </c>
      <c r="CQ29" s="98">
        <f t="shared" si="87"/>
        <v>-2.6367099488393289E-2</v>
      </c>
      <c r="CR29" s="98">
        <f t="shared" si="87"/>
        <v>-2.6057486712433731E-2</v>
      </c>
      <c r="CS29" s="98">
        <f t="shared" si="87"/>
        <v>-2.7764182590577575E-2</v>
      </c>
      <c r="CT29" s="98">
        <f t="shared" si="87"/>
        <v>-2.632922079446379E-2</v>
      </c>
      <c r="CU29" s="98">
        <f t="shared" si="87"/>
        <v>-2.4495586388146223E-2</v>
      </c>
      <c r="CV29" s="98">
        <f t="shared" ref="CV29" si="88">CV7/CV5</f>
        <v>-2.2864991068573433E-2</v>
      </c>
      <c r="CX29" s="98">
        <f t="shared" ref="CX29:DO29" si="89">CX7/CX5</f>
        <v>-3.6502334218104934E-2</v>
      </c>
      <c r="CY29" s="98">
        <f t="shared" si="89"/>
        <v>-3.902712182412657E-2</v>
      </c>
      <c r="CZ29" s="98">
        <f t="shared" si="89"/>
        <v>-4.4224669440497369E-2</v>
      </c>
      <c r="DA29" s="98">
        <f t="shared" si="89"/>
        <v>-4.6681420963813308E-2</v>
      </c>
      <c r="DB29" s="98">
        <f t="shared" si="89"/>
        <v>-5.4229757287837806E-2</v>
      </c>
      <c r="DC29" s="98">
        <f t="shared" si="89"/>
        <v>-5.4300059646847018E-2</v>
      </c>
      <c r="DD29" s="98">
        <f t="shared" si="89"/>
        <v>-5.2920352109092156E-2</v>
      </c>
      <c r="DE29" s="98">
        <f t="shared" si="89"/>
        <v>-5.3361852521060141E-2</v>
      </c>
      <c r="DF29" s="98">
        <f t="shared" si="89"/>
        <v>-5.1591139708506449E-2</v>
      </c>
      <c r="DG29" s="98">
        <f t="shared" si="89"/>
        <v>-4.4681490014930096E-2</v>
      </c>
      <c r="DH29" s="98">
        <f t="shared" si="89"/>
        <v>-4.4626441812847993E-2</v>
      </c>
      <c r="DI29" s="98">
        <f t="shared" si="89"/>
        <v>-3.9632789660807306E-2</v>
      </c>
      <c r="DJ29" s="98">
        <f t="shared" si="89"/>
        <v>-5.4185411645052431E-2</v>
      </c>
      <c r="DK29" s="98">
        <f t="shared" si="89"/>
        <v>-5.4973916886800742E-2</v>
      </c>
      <c r="DL29" s="98">
        <f t="shared" si="89"/>
        <v>-5.3337416091469123E-2</v>
      </c>
      <c r="DM29" s="98">
        <f t="shared" si="89"/>
        <v>-5.6033921000029116E-2</v>
      </c>
      <c r="DN29" s="98">
        <f t="shared" si="89"/>
        <v>-5.3610241387449332E-2</v>
      </c>
      <c r="DO29" s="98">
        <f t="shared" si="89"/>
        <v>-5.2778250634550876E-2</v>
      </c>
      <c r="DP29" s="98">
        <f t="shared" ref="DP29" si="90">DP7/DP5</f>
        <v>-5.0908440457871552E-2</v>
      </c>
      <c r="DR29" s="98">
        <f t="shared" ref="DR29:EI29" si="91">DR7/DR5</f>
        <v>-0.20749461974984615</v>
      </c>
      <c r="DS29" s="98">
        <f t="shared" si="91"/>
        <v>-0.19389099995032302</v>
      </c>
      <c r="DT29" s="98">
        <f t="shared" si="91"/>
        <v>-0.20699863147655473</v>
      </c>
      <c r="DU29" s="98">
        <f t="shared" si="91"/>
        <v>-0.20698233904050595</v>
      </c>
      <c r="DV29" s="98">
        <f t="shared" si="91"/>
        <v>-0.24720337967234429</v>
      </c>
      <c r="DW29" s="98">
        <f t="shared" si="91"/>
        <v>-0.22303264234152459</v>
      </c>
      <c r="DX29" s="98">
        <f t="shared" si="91"/>
        <v>-0.21215609258478341</v>
      </c>
      <c r="DY29" s="98">
        <f t="shared" si="91"/>
        <v>-0.19331620074301262</v>
      </c>
      <c r="DZ29" s="98">
        <f t="shared" si="91"/>
        <v>-0.17908047569817589</v>
      </c>
      <c r="EA29" s="98">
        <f t="shared" si="91"/>
        <v>-8.0506568029586806E-2</v>
      </c>
      <c r="EB29" s="98">
        <f t="shared" si="91"/>
        <v>-7.6843440316980802E-2</v>
      </c>
      <c r="EC29" s="98">
        <f t="shared" si="91"/>
        <v>-3.9632789660807341E-2</v>
      </c>
      <c r="ED29" s="98">
        <f t="shared" si="91"/>
        <v>-0.11860979009228714</v>
      </c>
      <c r="EE29" s="98">
        <f t="shared" si="91"/>
        <v>-0.10963069472213473</v>
      </c>
      <c r="EF29" s="98">
        <f t="shared" si="91"/>
        <v>-9.4279559321673145E-2</v>
      </c>
      <c r="EG29" s="98">
        <f t="shared" si="91"/>
        <v>-8.6155340047899681E-2</v>
      </c>
      <c r="EH29" s="98">
        <f t="shared" si="91"/>
        <v>-0.11077305207831611</v>
      </c>
      <c r="EI29" s="98">
        <f t="shared" si="91"/>
        <v>-0.13664904719994847</v>
      </c>
      <c r="EJ29" s="98">
        <f t="shared" ref="EJ29" si="92">EJ7/EJ5</f>
        <v>-0.12928474947872573</v>
      </c>
    </row>
    <row r="30" spans="1:140" x14ac:dyDescent="0.25">
      <c r="A30" s="102" t="s">
        <v>259</v>
      </c>
      <c r="B30" s="98">
        <f t="shared" ref="B30:S30" si="93">B9/B25</f>
        <v>0.11740519473354573</v>
      </c>
      <c r="C30" s="98">
        <f t="shared" si="93"/>
        <v>0.13355007831005405</v>
      </c>
      <c r="D30" s="98">
        <f t="shared" si="93"/>
        <v>0.1503669091580539</v>
      </c>
      <c r="E30" s="98">
        <f t="shared" si="93"/>
        <v>0.13750315544810401</v>
      </c>
      <c r="F30" s="98">
        <f t="shared" si="93"/>
        <v>0.19478798802508171</v>
      </c>
      <c r="G30" s="98">
        <f t="shared" si="93"/>
        <v>0.16439938928003603</v>
      </c>
      <c r="H30" s="98">
        <f t="shared" si="93"/>
        <v>0.17704833078594287</v>
      </c>
      <c r="I30" s="98">
        <f t="shared" si="93"/>
        <v>0.26511528376612498</v>
      </c>
      <c r="J30" s="98">
        <f t="shared" si="93"/>
        <v>0.30054515265941673</v>
      </c>
      <c r="K30" s="98">
        <f t="shared" si="93"/>
        <v>0.24051226905649159</v>
      </c>
      <c r="L30" s="98">
        <f t="shared" si="93"/>
        <v>0.2634833937907074</v>
      </c>
      <c r="M30" s="98">
        <f t="shared" si="93"/>
        <v>0.34885107121217424</v>
      </c>
      <c r="N30" s="98">
        <f t="shared" si="93"/>
        <v>0.26498738617607692</v>
      </c>
      <c r="O30" s="98">
        <f t="shared" si="93"/>
        <v>0.22405293270894194</v>
      </c>
      <c r="P30" s="98">
        <f t="shared" si="93"/>
        <v>0.20662728435209848</v>
      </c>
      <c r="Q30" s="98">
        <f t="shared" si="93"/>
        <v>0.24297482202376341</v>
      </c>
      <c r="R30" s="98">
        <f t="shared" si="93"/>
        <v>0.23450429636757564</v>
      </c>
      <c r="S30" s="98">
        <f t="shared" si="93"/>
        <v>0.17936467774016093</v>
      </c>
      <c r="T30" s="98">
        <f t="shared" ref="T30" si="94">T9/T25</f>
        <v>0.25141245339863633</v>
      </c>
      <c r="V30" s="98">
        <f t="shared" ref="V30:AM30" si="95">V9/V25</f>
        <v>3.7527823365013153E-2</v>
      </c>
      <c r="W30" s="98">
        <f t="shared" si="95"/>
        <v>6.2309545858692549E-2</v>
      </c>
      <c r="X30" s="98">
        <f t="shared" si="95"/>
        <v>7.3060342257521518E-2</v>
      </c>
      <c r="Y30" s="98">
        <f t="shared" si="95"/>
        <v>2.8277099103920598E-2</v>
      </c>
      <c r="Z30" s="98">
        <f t="shared" si="95"/>
        <v>2.7676607602453832E-2</v>
      </c>
      <c r="AA30" s="98">
        <f t="shared" si="95"/>
        <v>1.96067616900105E-2</v>
      </c>
      <c r="AB30" s="98">
        <f t="shared" si="95"/>
        <v>2.8504546230440585E-2</v>
      </c>
      <c r="AC30" s="98">
        <f t="shared" si="95"/>
        <v>3.2049495605035311E-2</v>
      </c>
      <c r="AD30" s="98">
        <f t="shared" si="95"/>
        <v>7.7974034567742198E-2</v>
      </c>
      <c r="AE30" s="98">
        <f t="shared" si="95"/>
        <v>9.996993978033937E-2</v>
      </c>
      <c r="AF30" s="98">
        <f t="shared" si="95"/>
        <v>9.78266768899652E-2</v>
      </c>
      <c r="AG30" s="98">
        <f t="shared" si="95"/>
        <v>9.0055728165505972E-2</v>
      </c>
      <c r="AH30" s="98">
        <f t="shared" si="95"/>
        <v>5.6559113108328223E-2</v>
      </c>
      <c r="AI30" s="98">
        <f t="shared" si="95"/>
        <v>3.8872191102754021E-2</v>
      </c>
      <c r="AJ30" s="98">
        <f t="shared" si="95"/>
        <v>5.3543586035595538E-2</v>
      </c>
      <c r="AK30" s="98">
        <f t="shared" si="95"/>
        <v>4.5835052352212087E-2</v>
      </c>
      <c r="AL30" s="98">
        <f t="shared" si="95"/>
        <v>2.4708661333000776E-2</v>
      </c>
      <c r="AM30" s="98">
        <f t="shared" si="95"/>
        <v>0.16371666013420563</v>
      </c>
      <c r="AN30" s="98">
        <f t="shared" ref="AN30" si="96">AN9/AN25</f>
        <v>0.10379656896779663</v>
      </c>
      <c r="AP30" s="98">
        <f t="shared" ref="AP30:BG30" si="97">AP9/AP25</f>
        <v>0.13071629564491025</v>
      </c>
      <c r="AQ30" s="98">
        <f t="shared" si="97"/>
        <v>0.11136332902961189</v>
      </c>
      <c r="AR30" s="98">
        <f t="shared" si="97"/>
        <v>0.11216785911485884</v>
      </c>
      <c r="AS30" s="98">
        <f t="shared" si="97"/>
        <v>9.8414259425325459E-2</v>
      </c>
      <c r="AT30" s="98">
        <f t="shared" si="97"/>
        <v>0.11392684680411268</v>
      </c>
      <c r="AU30" s="98">
        <f t="shared" si="97"/>
        <v>9.7097557313869279E-2</v>
      </c>
      <c r="AV30" s="98">
        <f t="shared" si="97"/>
        <v>7.5616504570337736E-2</v>
      </c>
      <c r="AW30" s="98">
        <f t="shared" si="97"/>
        <v>8.699181310205116E-2</v>
      </c>
      <c r="AX30" s="98">
        <f t="shared" si="97"/>
        <v>0.12011984913629495</v>
      </c>
      <c r="AY30" s="98">
        <f t="shared" si="97"/>
        <v>0.1187514712087555</v>
      </c>
      <c r="AZ30" s="98">
        <f t="shared" si="97"/>
        <v>9.3953494699461737E-2</v>
      </c>
      <c r="BA30" s="98">
        <f t="shared" si="97"/>
        <v>7.0434639824631634E-2</v>
      </c>
      <c r="BB30" s="98">
        <f t="shared" si="97"/>
        <v>9.8810563992409783E-2</v>
      </c>
      <c r="BC30" s="98">
        <f t="shared" si="97"/>
        <v>0.12059429148459987</v>
      </c>
      <c r="BD30" s="98">
        <f t="shared" si="97"/>
        <v>0.11368024259044514</v>
      </c>
      <c r="BE30" s="98">
        <f t="shared" si="97"/>
        <v>7.1370225158420481E-2</v>
      </c>
      <c r="BF30" s="98">
        <f t="shared" si="97"/>
        <v>2.7733274483282978E-2</v>
      </c>
      <c r="BG30" s="98">
        <f t="shared" si="97"/>
        <v>8.3794101746638618E-3</v>
      </c>
      <c r="BH30" s="98">
        <f t="shared" ref="BH30" si="98">BH9/BH25</f>
        <v>0</v>
      </c>
      <c r="BJ30" s="98">
        <f t="shared" ref="BJ30:CA30" si="99">BJ9/BJ25</f>
        <v>5.5239022961738353E-3</v>
      </c>
      <c r="BK30" s="98">
        <f t="shared" si="99"/>
        <v>8.0586961138036557E-4</v>
      </c>
      <c r="BL30" s="98">
        <f t="shared" si="99"/>
        <v>4.2576479109990959E-5</v>
      </c>
      <c r="BM30" s="98">
        <f t="shared" si="99"/>
        <v>2.0106965272134894E-5</v>
      </c>
      <c r="BN30" s="98">
        <f t="shared" si="99"/>
        <v>1.6696795887797088E-5</v>
      </c>
      <c r="BO30" s="98">
        <f t="shared" si="99"/>
        <v>0</v>
      </c>
      <c r="BP30" s="98">
        <f t="shared" si="99"/>
        <v>9.3690476738401068E-6</v>
      </c>
      <c r="BQ30" s="98">
        <f t="shared" si="99"/>
        <v>0</v>
      </c>
      <c r="BR30" s="98">
        <f t="shared" si="99"/>
        <v>0</v>
      </c>
      <c r="BS30" s="98">
        <f t="shared" si="99"/>
        <v>7.4091200522373689E-3</v>
      </c>
      <c r="BT30" s="98">
        <f t="shared" si="99"/>
        <v>6.1446491018580631E-3</v>
      </c>
      <c r="BU30" s="98">
        <f t="shared" si="99"/>
        <v>7.7156624397385437E-2</v>
      </c>
      <c r="BV30" s="98">
        <f t="shared" si="99"/>
        <v>9.6740352355640553E-3</v>
      </c>
      <c r="BW30" s="98">
        <f t="shared" si="99"/>
        <v>1.7585358703444211E-2</v>
      </c>
      <c r="BX30" s="98">
        <f t="shared" si="99"/>
        <v>2.2237920100193983E-2</v>
      </c>
      <c r="BY30" s="98">
        <f t="shared" si="99"/>
        <v>2.4883112409721086E-3</v>
      </c>
      <c r="BZ30" s="98">
        <f t="shared" si="99"/>
        <v>0</v>
      </c>
      <c r="CA30" s="98">
        <f t="shared" si="99"/>
        <v>0</v>
      </c>
      <c r="CB30" s="98">
        <f t="shared" ref="CB30" si="100">CB9/CB25</f>
        <v>0</v>
      </c>
      <c r="CD30" s="98">
        <f t="shared" ref="CD30:CU30" si="101">CD9/CD25</f>
        <v>0.39701300368233666</v>
      </c>
      <c r="CE30" s="98">
        <f t="shared" si="101"/>
        <v>0.47576941704412995</v>
      </c>
      <c r="CF30" s="98">
        <f t="shared" si="101"/>
        <v>0.40637384953089578</v>
      </c>
      <c r="CG30" s="98">
        <f t="shared" si="101"/>
        <v>0.54339741066383174</v>
      </c>
      <c r="CH30" s="98">
        <f t="shared" si="101"/>
        <v>0.49144172228497801</v>
      </c>
      <c r="CI30" s="98">
        <f t="shared" si="101"/>
        <v>0.52050911760969087</v>
      </c>
      <c r="CJ30" s="98">
        <f t="shared" si="101"/>
        <v>0.59167644341244507</v>
      </c>
      <c r="CK30" s="98">
        <f t="shared" si="101"/>
        <v>0.51665993610038297</v>
      </c>
      <c r="CL30" s="98">
        <f t="shared" si="101"/>
        <v>0.38382765960991899</v>
      </c>
      <c r="CM30" s="98">
        <f t="shared" si="101"/>
        <v>0.3513521832592903</v>
      </c>
      <c r="CN30" s="98">
        <f t="shared" si="101"/>
        <v>0.35199199199962333</v>
      </c>
      <c r="CO30" s="98">
        <f t="shared" si="101"/>
        <v>0.20230690392761785</v>
      </c>
      <c r="CP30" s="98">
        <f t="shared" si="101"/>
        <v>0.26800764192907534</v>
      </c>
      <c r="CQ30" s="98">
        <f t="shared" si="101"/>
        <v>0.25296819800164883</v>
      </c>
      <c r="CR30" s="98">
        <f t="shared" si="101"/>
        <v>0.21496730376319637</v>
      </c>
      <c r="CS30" s="98">
        <f t="shared" si="101"/>
        <v>0.2191932333941897</v>
      </c>
      <c r="CT30" s="98">
        <f t="shared" si="101"/>
        <v>0.24785764498551491</v>
      </c>
      <c r="CU30" s="98">
        <f t="shared" si="101"/>
        <v>0.24792276359939211</v>
      </c>
      <c r="CV30" s="98">
        <f t="shared" ref="CV30" si="102">CV9/CV25</f>
        <v>0.37644918489554702</v>
      </c>
      <c r="CX30" s="98">
        <f t="shared" ref="CX30:DO30" si="103">CX9/CX25</f>
        <v>5.1585736061001572E-2</v>
      </c>
      <c r="CY30" s="98">
        <f t="shared" si="103"/>
        <v>5.9426096359713146E-2</v>
      </c>
      <c r="CZ30" s="98">
        <f t="shared" si="103"/>
        <v>5.9786335409518512E-2</v>
      </c>
      <c r="DA30" s="98">
        <f t="shared" si="103"/>
        <v>5.333056422176688E-2</v>
      </c>
      <c r="DB30" s="98">
        <f t="shared" si="103"/>
        <v>6.3218788759331582E-2</v>
      </c>
      <c r="DC30" s="98">
        <f t="shared" si="103"/>
        <v>4.1859708740493343E-2</v>
      </c>
      <c r="DD30" s="98">
        <f t="shared" si="103"/>
        <v>2.9800875546404867E-2</v>
      </c>
      <c r="DE30" s="98">
        <f t="shared" si="103"/>
        <v>2.8408523392194088E-2</v>
      </c>
      <c r="DF30" s="98">
        <f t="shared" si="103"/>
        <v>3.0272084835017893E-2</v>
      </c>
      <c r="DG30" s="98">
        <f t="shared" si="103"/>
        <v>6.4393721959606715E-2</v>
      </c>
      <c r="DH30" s="98">
        <f t="shared" si="103"/>
        <v>9.0477863467293598E-2</v>
      </c>
      <c r="DI30" s="98">
        <f t="shared" si="103"/>
        <v>9.7915645515491603E-2</v>
      </c>
      <c r="DJ30" s="98">
        <f t="shared" si="103"/>
        <v>0.10113200500727081</v>
      </c>
      <c r="DK30" s="98">
        <f t="shared" si="103"/>
        <v>0.10917711891915996</v>
      </c>
      <c r="DL30" s="98">
        <f t="shared" si="103"/>
        <v>0.10553550280132531</v>
      </c>
      <c r="DM30" s="98">
        <f t="shared" si="103"/>
        <v>8.5886601278359453E-2</v>
      </c>
      <c r="DN30" s="98">
        <f t="shared" si="103"/>
        <v>5.6013768245708834E-2</v>
      </c>
      <c r="DO30" s="98">
        <f t="shared" si="103"/>
        <v>4.4547962879130272E-2</v>
      </c>
      <c r="DP30" s="98">
        <f t="shared" ref="DP30" si="104">DP9/DP25</f>
        <v>0</v>
      </c>
      <c r="DR30" s="98">
        <f t="shared" ref="DR30:EI30" si="105">DR9/DR25</f>
        <v>0.26022804421701878</v>
      </c>
      <c r="DS30" s="98">
        <f t="shared" si="105"/>
        <v>0.156775663786418</v>
      </c>
      <c r="DT30" s="98">
        <f t="shared" si="105"/>
        <v>0.19820212805004153</v>
      </c>
      <c r="DU30" s="98">
        <f t="shared" si="105"/>
        <v>0.13905740417177909</v>
      </c>
      <c r="DV30" s="98">
        <f t="shared" si="105"/>
        <v>0.10893134972815438</v>
      </c>
      <c r="DW30" s="98">
        <f t="shared" si="105"/>
        <v>0.15652746536589976</v>
      </c>
      <c r="DX30" s="98">
        <f t="shared" si="105"/>
        <v>9.7343930406754986E-2</v>
      </c>
      <c r="DY30" s="98">
        <f t="shared" si="105"/>
        <v>7.0774948034211499E-2</v>
      </c>
      <c r="DZ30" s="98">
        <f t="shared" si="105"/>
        <v>8.7261219191609285E-2</v>
      </c>
      <c r="EA30" s="98">
        <f t="shared" si="105"/>
        <v>0.11761129468327919</v>
      </c>
      <c r="EB30" s="98">
        <f t="shared" si="105"/>
        <v>9.6121930051090695E-2</v>
      </c>
      <c r="EC30" s="98">
        <f t="shared" si="105"/>
        <v>0.11327938695719339</v>
      </c>
      <c r="ED30" s="98">
        <f t="shared" si="105"/>
        <v>0.20082925455127465</v>
      </c>
      <c r="EE30" s="98">
        <f t="shared" si="105"/>
        <v>0.23674990907945107</v>
      </c>
      <c r="EF30" s="98">
        <f t="shared" si="105"/>
        <v>0.28340816035714506</v>
      </c>
      <c r="EG30" s="98">
        <f t="shared" si="105"/>
        <v>0.33225175455208283</v>
      </c>
      <c r="EH30" s="98">
        <f t="shared" si="105"/>
        <v>0.40918235458491697</v>
      </c>
      <c r="EI30" s="98">
        <f t="shared" si="105"/>
        <v>0.35606852547244716</v>
      </c>
      <c r="EJ30" s="98">
        <f t="shared" ref="EJ30" si="106">EJ9/EJ25</f>
        <v>0.26834179273802</v>
      </c>
    </row>
    <row r="31" spans="1:140" x14ac:dyDescent="0.25">
      <c r="A31" s="103" t="s">
        <v>260</v>
      </c>
      <c r="B31" s="99"/>
      <c r="C31" s="97">
        <f t="shared" ref="C31:T31" si="107">C5-B11</f>
        <v>0</v>
      </c>
      <c r="D31" s="97">
        <f t="shared" si="107"/>
        <v>0</v>
      </c>
      <c r="E31" s="97">
        <f t="shared" si="107"/>
        <v>0</v>
      </c>
      <c r="F31" s="97">
        <f t="shared" si="107"/>
        <v>0</v>
      </c>
      <c r="G31" s="97">
        <f t="shared" si="107"/>
        <v>0</v>
      </c>
      <c r="H31" s="97">
        <f t="shared" si="107"/>
        <v>0</v>
      </c>
      <c r="I31" s="97">
        <f t="shared" si="107"/>
        <v>0</v>
      </c>
      <c r="J31" s="97">
        <f t="shared" si="107"/>
        <v>0</v>
      </c>
      <c r="K31" s="97">
        <f t="shared" si="107"/>
        <v>-259802462.79859996</v>
      </c>
      <c r="L31" s="97">
        <f t="shared" si="107"/>
        <v>-26120875.807322979</v>
      </c>
      <c r="M31" s="97">
        <f t="shared" si="107"/>
        <v>-517891.54983794689</v>
      </c>
      <c r="N31" s="97">
        <f t="shared" si="107"/>
        <v>0</v>
      </c>
      <c r="O31" s="97">
        <f t="shared" si="107"/>
        <v>0</v>
      </c>
      <c r="P31" s="97">
        <f t="shared" si="107"/>
        <v>-1196172.3548700809</v>
      </c>
      <c r="Q31" s="97">
        <f t="shared" si="107"/>
        <v>0</v>
      </c>
      <c r="R31" s="97">
        <f t="shared" si="107"/>
        <v>0</v>
      </c>
      <c r="S31" s="97">
        <f t="shared" si="107"/>
        <v>-0.3759000301361084</v>
      </c>
      <c r="T31" s="97">
        <f t="shared" si="107"/>
        <v>1881824</v>
      </c>
      <c r="V31" s="99"/>
      <c r="W31" s="97">
        <f t="shared" ref="W31:AN31" si="108">W5-V11</f>
        <v>0</v>
      </c>
      <c r="X31" s="97">
        <f t="shared" si="108"/>
        <v>0</v>
      </c>
      <c r="Y31" s="97">
        <f t="shared" si="108"/>
        <v>0</v>
      </c>
      <c r="Z31" s="97">
        <f t="shared" si="108"/>
        <v>0</v>
      </c>
      <c r="AA31" s="97">
        <f t="shared" si="108"/>
        <v>0</v>
      </c>
      <c r="AB31" s="97">
        <f t="shared" si="108"/>
        <v>0</v>
      </c>
      <c r="AC31" s="97">
        <f t="shared" si="108"/>
        <v>0</v>
      </c>
      <c r="AD31" s="97">
        <f t="shared" si="108"/>
        <v>0</v>
      </c>
      <c r="AE31" s="97">
        <f t="shared" si="108"/>
        <v>20534892.896365404</v>
      </c>
      <c r="AF31" s="97">
        <f t="shared" si="108"/>
        <v>1460652.8790409565</v>
      </c>
      <c r="AG31" s="97">
        <f t="shared" si="108"/>
        <v>-199701.20375609398</v>
      </c>
      <c r="AH31" s="97">
        <f t="shared" si="108"/>
        <v>0</v>
      </c>
      <c r="AI31" s="97">
        <f t="shared" si="108"/>
        <v>0</v>
      </c>
      <c r="AJ31" s="97">
        <f t="shared" si="108"/>
        <v>-390621.84529137611</v>
      </c>
      <c r="AK31" s="97">
        <f t="shared" si="108"/>
        <v>0</v>
      </c>
      <c r="AL31" s="97">
        <f t="shared" si="108"/>
        <v>0</v>
      </c>
      <c r="AM31" s="97">
        <f t="shared" si="108"/>
        <v>-0.84622669219970703</v>
      </c>
      <c r="AN31" s="97">
        <f t="shared" si="108"/>
        <v>535784</v>
      </c>
      <c r="AP31" s="99"/>
      <c r="AQ31" s="97">
        <f t="shared" ref="AQ31:BH31" si="109">AQ5-AP11</f>
        <v>0</v>
      </c>
      <c r="AR31" s="97">
        <f t="shared" si="109"/>
        <v>0</v>
      </c>
      <c r="AS31" s="97">
        <f t="shared" si="109"/>
        <v>0</v>
      </c>
      <c r="AT31" s="97">
        <f t="shared" si="109"/>
        <v>0</v>
      </c>
      <c r="AU31" s="97">
        <f t="shared" si="109"/>
        <v>0</v>
      </c>
      <c r="AV31" s="97">
        <f t="shared" si="109"/>
        <v>0</v>
      </c>
      <c r="AW31" s="97">
        <f t="shared" si="109"/>
        <v>0</v>
      </c>
      <c r="AX31" s="97">
        <f t="shared" si="109"/>
        <v>0</v>
      </c>
      <c r="AY31" s="97">
        <f t="shared" si="109"/>
        <v>340415137.65818</v>
      </c>
      <c r="AZ31" s="97">
        <f t="shared" si="109"/>
        <v>64959601.516740084</v>
      </c>
      <c r="BA31" s="97">
        <f t="shared" si="109"/>
        <v>-913712.7837100029</v>
      </c>
      <c r="BB31" s="97">
        <f t="shared" si="109"/>
        <v>0</v>
      </c>
      <c r="BC31" s="97">
        <f t="shared" si="109"/>
        <v>0</v>
      </c>
      <c r="BD31" s="97">
        <f t="shared" si="109"/>
        <v>-1696643.5609200001</v>
      </c>
      <c r="BE31" s="97">
        <f t="shared" si="109"/>
        <v>0</v>
      </c>
      <c r="BF31" s="97">
        <f t="shared" si="109"/>
        <v>0</v>
      </c>
      <c r="BG31" s="97">
        <f t="shared" si="109"/>
        <v>1.9249916076660156E-2</v>
      </c>
      <c r="BH31" s="97">
        <f t="shared" si="109"/>
        <v>2068923</v>
      </c>
      <c r="BJ31" s="99"/>
      <c r="BK31" s="97">
        <f t="shared" ref="BK31:CB31" si="110">BK5-BJ11</f>
        <v>0</v>
      </c>
      <c r="BL31" s="97">
        <f t="shared" si="110"/>
        <v>0</v>
      </c>
      <c r="BM31" s="97">
        <f t="shared" si="110"/>
        <v>0</v>
      </c>
      <c r="BN31" s="97">
        <f t="shared" si="110"/>
        <v>0</v>
      </c>
      <c r="BO31" s="97">
        <f t="shared" si="110"/>
        <v>0</v>
      </c>
      <c r="BP31" s="97">
        <f t="shared" si="110"/>
        <v>0</v>
      </c>
      <c r="BQ31" s="97">
        <f t="shared" si="110"/>
        <v>0</v>
      </c>
      <c r="BR31" s="97">
        <f t="shared" si="110"/>
        <v>0</v>
      </c>
      <c r="BS31" s="97">
        <f t="shared" si="110"/>
        <v>86567809.941604897</v>
      </c>
      <c r="BT31" s="97">
        <f t="shared" si="110"/>
        <v>-513640.70678299665</v>
      </c>
      <c r="BU31" s="97">
        <f t="shared" si="110"/>
        <v>-68810.892393991351</v>
      </c>
      <c r="BV31" s="97">
        <f t="shared" si="110"/>
        <v>0</v>
      </c>
      <c r="BW31" s="97">
        <f t="shared" si="110"/>
        <v>0</v>
      </c>
      <c r="BX31" s="97">
        <f t="shared" si="110"/>
        <v>-131544.63559898734</v>
      </c>
      <c r="BY31" s="97">
        <f t="shared" si="110"/>
        <v>0</v>
      </c>
      <c r="BZ31" s="97">
        <f t="shared" si="110"/>
        <v>0</v>
      </c>
      <c r="CA31" s="97">
        <f t="shared" si="110"/>
        <v>0.44738340377807617</v>
      </c>
      <c r="CB31" s="97">
        <f t="shared" si="110"/>
        <v>114868</v>
      </c>
      <c r="CD31" s="99"/>
      <c r="CE31" s="97">
        <f t="shared" ref="CE31:CV31" si="111">CE5-CD11</f>
        <v>0</v>
      </c>
      <c r="CF31" s="97">
        <f t="shared" si="111"/>
        <v>0</v>
      </c>
      <c r="CG31" s="97">
        <f t="shared" si="111"/>
        <v>0</v>
      </c>
      <c r="CH31" s="97">
        <f t="shared" si="111"/>
        <v>0</v>
      </c>
      <c r="CI31" s="97">
        <f t="shared" si="111"/>
        <v>0</v>
      </c>
      <c r="CJ31" s="97">
        <f t="shared" si="111"/>
        <v>0</v>
      </c>
      <c r="CK31" s="97">
        <f t="shared" si="111"/>
        <v>0</v>
      </c>
      <c r="CL31" s="97">
        <f t="shared" si="111"/>
        <v>0</v>
      </c>
      <c r="CM31" s="97">
        <f t="shared" si="111"/>
        <v>-368842508.73511982</v>
      </c>
      <c r="CN31" s="97">
        <f t="shared" si="111"/>
        <v>-31324850.031960011</v>
      </c>
      <c r="CO31" s="97">
        <f t="shared" si="111"/>
        <v>-1470452.4613599777</v>
      </c>
      <c r="CP31" s="97">
        <f t="shared" si="111"/>
        <v>0</v>
      </c>
      <c r="CQ31" s="97">
        <f t="shared" si="111"/>
        <v>0</v>
      </c>
      <c r="CR31" s="97">
        <f t="shared" si="111"/>
        <v>-2862458.2913098335</v>
      </c>
      <c r="CS31" s="97">
        <f t="shared" si="111"/>
        <v>0</v>
      </c>
      <c r="CT31" s="97">
        <f t="shared" si="111"/>
        <v>0</v>
      </c>
      <c r="CU31" s="97">
        <f t="shared" si="111"/>
        <v>-3.0710220336914063E-2</v>
      </c>
      <c r="CV31" s="97">
        <f t="shared" si="111"/>
        <v>3960961</v>
      </c>
      <c r="CX31" s="99"/>
      <c r="CY31" s="97">
        <f t="shared" ref="CY31:DP31" si="112">CY5-CX11</f>
        <v>0</v>
      </c>
      <c r="CZ31" s="97">
        <f t="shared" si="112"/>
        <v>0</v>
      </c>
      <c r="DA31" s="97">
        <f t="shared" si="112"/>
        <v>0</v>
      </c>
      <c r="DB31" s="97">
        <f t="shared" si="112"/>
        <v>0</v>
      </c>
      <c r="DC31" s="97">
        <f t="shared" si="112"/>
        <v>0</v>
      </c>
      <c r="DD31" s="97">
        <f t="shared" si="112"/>
        <v>0</v>
      </c>
      <c r="DE31" s="97">
        <f t="shared" si="112"/>
        <v>0</v>
      </c>
      <c r="DF31" s="97">
        <f t="shared" si="112"/>
        <v>0</v>
      </c>
      <c r="DG31" s="97">
        <f t="shared" si="112"/>
        <v>24261942.458447039</v>
      </c>
      <c r="DH31" s="97">
        <f t="shared" si="112"/>
        <v>12057947.300514042</v>
      </c>
      <c r="DI31" s="97">
        <f t="shared" si="112"/>
        <v>-332378.06120699644</v>
      </c>
      <c r="DJ31" s="97">
        <f t="shared" si="112"/>
        <v>0</v>
      </c>
      <c r="DK31" s="97">
        <f t="shared" si="112"/>
        <v>0</v>
      </c>
      <c r="DL31" s="97">
        <f t="shared" si="112"/>
        <v>-665935.07715702057</v>
      </c>
      <c r="DM31" s="97">
        <f t="shared" si="112"/>
        <v>0</v>
      </c>
      <c r="DN31" s="97">
        <f t="shared" si="112"/>
        <v>0</v>
      </c>
      <c r="DO31" s="97">
        <f t="shared" si="112"/>
        <v>0.39380395412445068</v>
      </c>
      <c r="DP31" s="97">
        <f t="shared" si="112"/>
        <v>864110</v>
      </c>
      <c r="DR31" s="99"/>
      <c r="DS31" s="97">
        <f t="shared" ref="DS31:EJ31" si="113">DS5-DR11</f>
        <v>0</v>
      </c>
      <c r="DT31" s="97">
        <f t="shared" si="113"/>
        <v>0</v>
      </c>
      <c r="DU31" s="97">
        <f t="shared" si="113"/>
        <v>0</v>
      </c>
      <c r="DV31" s="97">
        <f t="shared" si="113"/>
        <v>0</v>
      </c>
      <c r="DW31" s="97">
        <f t="shared" si="113"/>
        <v>0</v>
      </c>
      <c r="DX31" s="97">
        <f t="shared" si="113"/>
        <v>0</v>
      </c>
      <c r="DY31" s="97">
        <f t="shared" si="113"/>
        <v>0</v>
      </c>
      <c r="DZ31" s="97">
        <f t="shared" si="113"/>
        <v>0</v>
      </c>
      <c r="EA31" s="97">
        <f t="shared" si="113"/>
        <v>82997316.062254012</v>
      </c>
      <c r="EB31" s="97">
        <f t="shared" si="113"/>
        <v>-19565339.196950972</v>
      </c>
      <c r="EC31" s="97">
        <f t="shared" si="113"/>
        <v>-211480.37047702074</v>
      </c>
      <c r="ED31" s="97">
        <f t="shared" si="113"/>
        <v>0</v>
      </c>
      <c r="EE31" s="97">
        <f t="shared" si="113"/>
        <v>0</v>
      </c>
      <c r="EF31" s="97">
        <f t="shared" si="113"/>
        <v>-511531.52036601305</v>
      </c>
      <c r="EG31" s="97">
        <f t="shared" si="113"/>
        <v>0</v>
      </c>
      <c r="EH31" s="97">
        <f t="shared" si="113"/>
        <v>0</v>
      </c>
      <c r="EI31" s="97">
        <f t="shared" si="113"/>
        <v>0.57430005073547363</v>
      </c>
      <c r="EJ31" s="97">
        <f t="shared" si="113"/>
        <v>974510</v>
      </c>
    </row>
    <row r="32" spans="1:140" x14ac:dyDescent="0.25">
      <c r="A32" s="147" t="s">
        <v>265</v>
      </c>
      <c r="B32" s="147"/>
      <c r="C32" s="77">
        <f t="shared" ref="C32:T32" si="114">C5-SUM(B5:B7)-SUM(B9:B10)</f>
        <v>-3.8743019104003906E-7</v>
      </c>
      <c r="D32" s="77">
        <f t="shared" si="114"/>
        <v>7.152557373046875E-7</v>
      </c>
      <c r="E32" s="77">
        <f t="shared" si="114"/>
        <v>-7.4505805969238281E-7</v>
      </c>
      <c r="F32" s="77">
        <f t="shared" si="114"/>
        <v>2.6822090148925781E-7</v>
      </c>
      <c r="G32" s="77">
        <f t="shared" si="114"/>
        <v>-5.6624412536621094E-7</v>
      </c>
      <c r="H32" s="77">
        <f t="shared" si="114"/>
        <v>7.5995922088623047E-7</v>
      </c>
      <c r="I32" s="77">
        <f t="shared" si="114"/>
        <v>-9.9837779998779297E-7</v>
      </c>
      <c r="J32" s="77">
        <f t="shared" si="114"/>
        <v>8.0466270446777344E-7</v>
      </c>
      <c r="K32" s="77">
        <f t="shared" si="114"/>
        <v>-259802462.79860055</v>
      </c>
      <c r="L32" s="77">
        <f t="shared" si="114"/>
        <v>-26120875.807322726</v>
      </c>
      <c r="M32" s="77">
        <f t="shared" si="114"/>
        <v>-517891.54983729124</v>
      </c>
      <c r="N32" s="77">
        <f t="shared" si="114"/>
        <v>-1.0728836059570313E-6</v>
      </c>
      <c r="O32" s="77">
        <f t="shared" si="114"/>
        <v>8.1956386566162109E-7</v>
      </c>
      <c r="P32" s="77">
        <f t="shared" si="114"/>
        <v>-1196172.3548713923</v>
      </c>
      <c r="Q32" s="77">
        <f t="shared" si="114"/>
        <v>-5.3346157073974609E-6</v>
      </c>
      <c r="R32" s="77">
        <f t="shared" si="114"/>
        <v>7.0035457611083984E-7</v>
      </c>
      <c r="S32" s="77">
        <f t="shared" si="114"/>
        <v>-0.37590087950229645</v>
      </c>
      <c r="T32" s="77">
        <f t="shared" si="114"/>
        <v>1881824</v>
      </c>
      <c r="U32" s="147"/>
      <c r="V32" s="147"/>
      <c r="W32" s="77">
        <f t="shared" ref="W32:AN32" si="115">W5-SUM(V5:V7)-SUM(V9:V10)</f>
        <v>-2.9802322387695313E-8</v>
      </c>
      <c r="X32" s="77">
        <f t="shared" si="115"/>
        <v>4.4703483581542969E-8</v>
      </c>
      <c r="Y32" s="77">
        <f t="shared" si="115"/>
        <v>-7.3015689849853516E-7</v>
      </c>
      <c r="Z32" s="77">
        <f t="shared" si="115"/>
        <v>2.6822090148925781E-7</v>
      </c>
      <c r="AA32" s="77">
        <f t="shared" si="115"/>
        <v>4.4330954551696777E-7</v>
      </c>
      <c r="AB32" s="77">
        <f t="shared" si="115"/>
        <v>-7.0873647928237915E-7</v>
      </c>
      <c r="AC32" s="77">
        <f t="shared" si="115"/>
        <v>1.3411045074462891E-7</v>
      </c>
      <c r="AD32" s="77">
        <f t="shared" si="115"/>
        <v>2.2351741790771484E-8</v>
      </c>
      <c r="AE32" s="77">
        <f t="shared" si="115"/>
        <v>20534892.896365695</v>
      </c>
      <c r="AF32" s="77">
        <f t="shared" si="115"/>
        <v>1460652.879040353</v>
      </c>
      <c r="AG32" s="77">
        <f t="shared" si="115"/>
        <v>-199701.20375605673</v>
      </c>
      <c r="AH32" s="77">
        <f t="shared" si="115"/>
        <v>-1.3411045074462891E-7</v>
      </c>
      <c r="AI32" s="77">
        <f t="shared" si="115"/>
        <v>-5.0663948059082031E-7</v>
      </c>
      <c r="AJ32" s="77">
        <f t="shared" si="115"/>
        <v>-390621.84529076517</v>
      </c>
      <c r="AK32" s="77">
        <f t="shared" si="115"/>
        <v>0</v>
      </c>
      <c r="AL32" s="77">
        <f t="shared" si="115"/>
        <v>1.4528632164001465E-7</v>
      </c>
      <c r="AM32" s="77">
        <f t="shared" si="115"/>
        <v>-0.84622718021273613</v>
      </c>
      <c r="AN32" s="77">
        <f t="shared" si="115"/>
        <v>535784</v>
      </c>
      <c r="AO32" s="147"/>
      <c r="AP32" s="147"/>
      <c r="AQ32" s="77">
        <f t="shared" ref="AQ32:BH32" si="116">AQ5-SUM(AP5:AP7)-SUM(AP9:AP10)</f>
        <v>-5.0663948059082031E-7</v>
      </c>
      <c r="AR32" s="77">
        <f t="shared" si="116"/>
        <v>6.1094760894775391E-7</v>
      </c>
      <c r="AS32" s="77">
        <f t="shared" si="116"/>
        <v>3.5762786865234375E-7</v>
      </c>
      <c r="AT32" s="77">
        <f t="shared" si="116"/>
        <v>-3.2037496566772461E-7</v>
      </c>
      <c r="AU32" s="77">
        <f t="shared" si="116"/>
        <v>1.9371509552001953E-7</v>
      </c>
      <c r="AV32" s="77">
        <f t="shared" si="116"/>
        <v>-1.1175870895385742E-7</v>
      </c>
      <c r="AW32" s="77">
        <f t="shared" si="116"/>
        <v>-1.6391277313232422E-7</v>
      </c>
      <c r="AX32" s="77">
        <f t="shared" si="116"/>
        <v>3.5762786865234375E-7</v>
      </c>
      <c r="AY32" s="77">
        <f t="shared" si="116"/>
        <v>340415137.65817881</v>
      </c>
      <c r="AZ32" s="77">
        <f t="shared" si="116"/>
        <v>64959601.516744547</v>
      </c>
      <c r="BA32" s="77">
        <f t="shared" si="116"/>
        <v>-913712.78370915353</v>
      </c>
      <c r="BB32" s="77">
        <f t="shared" si="116"/>
        <v>2.5294721126556396E-6</v>
      </c>
      <c r="BC32" s="77">
        <f t="shared" si="116"/>
        <v>-4.5895576477050781E-6</v>
      </c>
      <c r="BD32" s="77">
        <f t="shared" si="116"/>
        <v>-1696643.5609238818</v>
      </c>
      <c r="BE32" s="77">
        <f t="shared" si="116"/>
        <v>2.7716159820556641E-6</v>
      </c>
      <c r="BF32" s="77">
        <f t="shared" si="116"/>
        <v>3.3304095268249512E-6</v>
      </c>
      <c r="BG32" s="77">
        <f t="shared" si="116"/>
        <v>1.9245022907853127E-2</v>
      </c>
      <c r="BH32" s="77">
        <f t="shared" si="116"/>
        <v>2068923</v>
      </c>
      <c r="BI32" s="147"/>
      <c r="BJ32" s="147"/>
      <c r="BK32" s="77">
        <f t="shared" ref="BK32:CB32" si="117">BK5-SUM(BJ5:BJ7)-SUM(BJ9:BJ10)</f>
        <v>1.7229467630386353E-8</v>
      </c>
      <c r="BL32" s="77">
        <f t="shared" si="117"/>
        <v>-4.5809429138898849E-8</v>
      </c>
      <c r="BM32" s="77">
        <f t="shared" si="117"/>
        <v>4.0223312680609524E-8</v>
      </c>
      <c r="BN32" s="77">
        <f t="shared" si="117"/>
        <v>-5.6019416661001742E-8</v>
      </c>
      <c r="BO32" s="77">
        <f t="shared" si="117"/>
        <v>-5.9908416005782783E-9</v>
      </c>
      <c r="BP32" s="77">
        <f t="shared" si="117"/>
        <v>2.2351741790771484E-8</v>
      </c>
      <c r="BQ32" s="77">
        <f t="shared" si="117"/>
        <v>5.029778549214825E-8</v>
      </c>
      <c r="BR32" s="77">
        <f t="shared" si="117"/>
        <v>-3.7252902984619141E-9</v>
      </c>
      <c r="BS32" s="77">
        <f t="shared" si="117"/>
        <v>86567809.941604823</v>
      </c>
      <c r="BT32" s="77">
        <f t="shared" si="117"/>
        <v>-513640.70678291982</v>
      </c>
      <c r="BU32" s="77">
        <f t="shared" si="117"/>
        <v>-68810.892393922666</v>
      </c>
      <c r="BV32" s="77">
        <f t="shared" si="117"/>
        <v>2.9429793357849121E-7</v>
      </c>
      <c r="BW32" s="77">
        <f t="shared" si="117"/>
        <v>-2.8917565941810608E-7</v>
      </c>
      <c r="BX32" s="77">
        <f t="shared" si="117"/>
        <v>-131544.6355987126</v>
      </c>
      <c r="BY32" s="77">
        <f t="shared" si="117"/>
        <v>5.8487057685852051E-7</v>
      </c>
      <c r="BZ32" s="77">
        <f t="shared" si="117"/>
        <v>-4.0617305785417557E-7</v>
      </c>
      <c r="CA32" s="77">
        <f t="shared" si="117"/>
        <v>0.44738325476646423</v>
      </c>
      <c r="CB32" s="77">
        <f t="shared" si="117"/>
        <v>114868</v>
      </c>
      <c r="CC32" s="147"/>
      <c r="CD32" s="147"/>
      <c r="CE32" s="77">
        <f t="shared" ref="CE32:CV32" si="118">CE5-SUM(CD5:CD7)-SUM(CD9:CD10)</f>
        <v>-1.3560056686401367E-6</v>
      </c>
      <c r="CF32" s="77">
        <f t="shared" si="118"/>
        <v>5.3644180297851563E-7</v>
      </c>
      <c r="CG32" s="77">
        <f t="shared" si="118"/>
        <v>4.0531158447265625E-6</v>
      </c>
      <c r="CH32" s="77">
        <f t="shared" si="118"/>
        <v>-8.4936618804931641E-6</v>
      </c>
      <c r="CI32" s="77">
        <f t="shared" si="118"/>
        <v>0</v>
      </c>
      <c r="CJ32" s="77">
        <f t="shared" si="118"/>
        <v>6.0498714447021484E-6</v>
      </c>
      <c r="CK32" s="77">
        <f t="shared" si="118"/>
        <v>-4.291534423828125E-6</v>
      </c>
      <c r="CL32" s="77">
        <f t="shared" si="118"/>
        <v>6.0200691223144531E-6</v>
      </c>
      <c r="CM32" s="77">
        <f t="shared" si="118"/>
        <v>-368842508.73511928</v>
      </c>
      <c r="CN32" s="77">
        <f t="shared" si="118"/>
        <v>-31324850.031962529</v>
      </c>
      <c r="CO32" s="77">
        <f t="shared" si="118"/>
        <v>-1470452.4613532424</v>
      </c>
      <c r="CP32" s="77">
        <f t="shared" si="118"/>
        <v>-5.5134296417236328E-7</v>
      </c>
      <c r="CQ32" s="77">
        <f t="shared" si="118"/>
        <v>1.1622905731201172E-6</v>
      </c>
      <c r="CR32" s="77">
        <f t="shared" si="118"/>
        <v>-2862458.2913095802</v>
      </c>
      <c r="CS32" s="77">
        <f t="shared" si="118"/>
        <v>1.6391277313232422E-7</v>
      </c>
      <c r="CT32" s="77">
        <f t="shared" si="118"/>
        <v>0</v>
      </c>
      <c r="CU32" s="77">
        <f t="shared" si="118"/>
        <v>-3.0715614557266235E-2</v>
      </c>
      <c r="CV32" s="77">
        <f t="shared" si="118"/>
        <v>3960961</v>
      </c>
      <c r="CW32" s="147"/>
      <c r="CX32" s="147"/>
      <c r="CY32" s="77">
        <f t="shared" ref="CY32:DP32" si="119">CY5-SUM(CX5:CX7)-SUM(CX9:CX10)</f>
        <v>-1.5646219253540039E-7</v>
      </c>
      <c r="CZ32" s="77">
        <f t="shared" si="119"/>
        <v>-5.4389238357543945E-7</v>
      </c>
      <c r="DA32" s="77">
        <f t="shared" si="119"/>
        <v>5.8859586715698242E-7</v>
      </c>
      <c r="DB32" s="77">
        <f t="shared" si="119"/>
        <v>-6.2584877014160156E-7</v>
      </c>
      <c r="DC32" s="77">
        <f t="shared" si="119"/>
        <v>3.2782554626464844E-7</v>
      </c>
      <c r="DD32" s="77">
        <f t="shared" si="119"/>
        <v>1.9371509552001953E-7</v>
      </c>
      <c r="DE32" s="77">
        <f t="shared" si="119"/>
        <v>4.0978193283081055E-8</v>
      </c>
      <c r="DF32" s="77">
        <f t="shared" si="119"/>
        <v>-2.5704503059387207E-7</v>
      </c>
      <c r="DG32" s="77">
        <f t="shared" si="119"/>
        <v>24261942.458446909</v>
      </c>
      <c r="DH32" s="77">
        <f t="shared" si="119"/>
        <v>12057947.300514095</v>
      </c>
      <c r="DI32" s="77">
        <f t="shared" si="119"/>
        <v>-332378.06120752916</v>
      </c>
      <c r="DJ32" s="77">
        <f t="shared" si="119"/>
        <v>2.5331974029541016E-7</v>
      </c>
      <c r="DK32" s="77">
        <f t="shared" si="119"/>
        <v>-4.6938657760620117E-7</v>
      </c>
      <c r="DL32" s="77">
        <f t="shared" si="119"/>
        <v>-665935.07715640217</v>
      </c>
      <c r="DM32" s="77">
        <f t="shared" si="119"/>
        <v>-3.5017728805541992E-7</v>
      </c>
      <c r="DN32" s="77">
        <f t="shared" si="119"/>
        <v>4.76837158203125E-7</v>
      </c>
      <c r="DO32" s="77">
        <f t="shared" si="119"/>
        <v>0.39380423352122307</v>
      </c>
      <c r="DP32" s="77">
        <f t="shared" si="119"/>
        <v>864110</v>
      </c>
      <c r="DQ32" s="147"/>
      <c r="DR32" s="147"/>
      <c r="DS32" s="77">
        <f t="shared" ref="DS32:EJ32" si="120">DS5-SUM(DR5:DR7)-SUM(DR9:DR10)</f>
        <v>-4.3213367462158203E-7</v>
      </c>
      <c r="DT32" s="77">
        <f t="shared" si="120"/>
        <v>8.4191560745239258E-7</v>
      </c>
      <c r="DU32" s="77">
        <f t="shared" si="120"/>
        <v>-3.1292438507080078E-7</v>
      </c>
      <c r="DV32" s="77">
        <f t="shared" si="120"/>
        <v>4.76837158203125E-7</v>
      </c>
      <c r="DW32" s="77">
        <f t="shared" si="120"/>
        <v>-1.5646219253540039E-7</v>
      </c>
      <c r="DX32" s="77">
        <f t="shared" si="120"/>
        <v>-4.4703483581542969E-7</v>
      </c>
      <c r="DY32" s="77">
        <f t="shared" si="120"/>
        <v>6.7055225372314453E-8</v>
      </c>
      <c r="DZ32" s="77">
        <f t="shared" si="120"/>
        <v>-7.4505805969238281E-8</v>
      </c>
      <c r="EA32" s="77">
        <f t="shared" si="120"/>
        <v>82997316.062254727</v>
      </c>
      <c r="EB32" s="77">
        <f t="shared" si="120"/>
        <v>-19565339.196952142</v>
      </c>
      <c r="EC32" s="77">
        <f t="shared" si="120"/>
        <v>-211480.370477736</v>
      </c>
      <c r="ED32" s="77">
        <f t="shared" si="120"/>
        <v>1.4696270227432251E-6</v>
      </c>
      <c r="EE32" s="77">
        <f t="shared" si="120"/>
        <v>-4.1723251342773438E-7</v>
      </c>
      <c r="EF32" s="77">
        <f t="shared" si="120"/>
        <v>-511531.52036544681</v>
      </c>
      <c r="EG32" s="77">
        <f t="shared" si="120"/>
        <v>0</v>
      </c>
      <c r="EH32" s="77">
        <f t="shared" si="120"/>
        <v>9.5367431640625E-7</v>
      </c>
      <c r="EI32" s="77">
        <f t="shared" si="120"/>
        <v>0.57429996132850647</v>
      </c>
      <c r="EJ32" s="77">
        <f t="shared" si="120"/>
        <v>974510</v>
      </c>
    </row>
    <row r="33" spans="1:140" x14ac:dyDescent="0.25">
      <c r="A33" s="93" t="s">
        <v>261</v>
      </c>
      <c r="B33" s="156">
        <f t="shared" ref="B33:T33" si="121">B30+V30+AP30+BJ30+CD30+CX30+DR30</f>
        <v>1</v>
      </c>
      <c r="C33" s="156">
        <f t="shared" si="121"/>
        <v>1</v>
      </c>
      <c r="D33" s="156">
        <f t="shared" si="121"/>
        <v>1</v>
      </c>
      <c r="E33" s="156">
        <f t="shared" si="121"/>
        <v>0.99999999999999978</v>
      </c>
      <c r="F33" s="156">
        <f t="shared" si="121"/>
        <v>1</v>
      </c>
      <c r="G33" s="156">
        <f t="shared" si="121"/>
        <v>0.99999999999999978</v>
      </c>
      <c r="H33" s="156">
        <f t="shared" si="121"/>
        <v>1</v>
      </c>
      <c r="I33" s="156">
        <f t="shared" si="121"/>
        <v>1</v>
      </c>
      <c r="J33" s="156">
        <f t="shared" si="121"/>
        <v>1</v>
      </c>
      <c r="K33" s="156">
        <f t="shared" si="121"/>
        <v>1</v>
      </c>
      <c r="L33" s="156">
        <f t="shared" si="121"/>
        <v>1</v>
      </c>
      <c r="M33" s="156">
        <f t="shared" si="121"/>
        <v>1</v>
      </c>
      <c r="N33" s="156">
        <f t="shared" si="121"/>
        <v>0.99999999999999978</v>
      </c>
      <c r="O33" s="156">
        <f t="shared" si="121"/>
        <v>0.99999999999999989</v>
      </c>
      <c r="P33" s="156">
        <f t="shared" si="121"/>
        <v>0.99999999999999978</v>
      </c>
      <c r="Q33" s="156">
        <f t="shared" si="121"/>
        <v>1</v>
      </c>
      <c r="R33" s="156">
        <f t="shared" si="121"/>
        <v>1</v>
      </c>
      <c r="S33" s="156">
        <f t="shared" si="121"/>
        <v>1</v>
      </c>
      <c r="T33" s="156">
        <f t="shared" si="121"/>
        <v>1</v>
      </c>
      <c r="DK33" s="39"/>
    </row>
    <row r="34" spans="1:140" x14ac:dyDescent="0.25">
      <c r="A34" s="73"/>
      <c r="DK34" s="39"/>
    </row>
    <row r="35" spans="1:140" x14ac:dyDescent="0.25">
      <c r="A35" s="94" t="s">
        <v>52</v>
      </c>
      <c r="B35" s="97">
        <f>B5</f>
        <v>296214402.72223902</v>
      </c>
      <c r="C35" s="97">
        <f>B41+C31</f>
        <v>322063839.62608123</v>
      </c>
      <c r="D35" s="97">
        <f t="shared" ref="D35:T35" si="122">C41+D31</f>
        <v>360696448.65007246</v>
      </c>
      <c r="E35" s="97">
        <f t="shared" si="122"/>
        <v>398644904.84292567</v>
      </c>
      <c r="F35" s="97">
        <f t="shared" si="122"/>
        <v>452074976.09807879</v>
      </c>
      <c r="G35" s="97">
        <f t="shared" si="122"/>
        <v>508161695.2557286</v>
      </c>
      <c r="H35" s="97">
        <f t="shared" si="122"/>
        <v>576819137.26583683</v>
      </c>
      <c r="I35" s="97">
        <f t="shared" si="122"/>
        <v>682208735.24496806</v>
      </c>
      <c r="J35" s="97">
        <f t="shared" si="122"/>
        <v>819904470.21909189</v>
      </c>
      <c r="K35" s="97">
        <f t="shared" si="122"/>
        <v>681717964.06741297</v>
      </c>
      <c r="L35" s="97">
        <f t="shared" si="122"/>
        <v>733233932.47755742</v>
      </c>
      <c r="M35" s="97">
        <f t="shared" si="122"/>
        <v>780660232.08571386</v>
      </c>
      <c r="N35" s="97">
        <f t="shared" si="122"/>
        <v>825322483.73529792</v>
      </c>
      <c r="O35" s="97">
        <f t="shared" si="122"/>
        <v>904286361.09404349</v>
      </c>
      <c r="P35" s="97">
        <f t="shared" si="122"/>
        <v>976766958.92721319</v>
      </c>
      <c r="Q35" s="97">
        <f t="shared" si="122"/>
        <v>1026532213.4011414</v>
      </c>
      <c r="R35" s="97">
        <f t="shared" si="122"/>
        <v>1080882139.348459</v>
      </c>
      <c r="S35" s="97">
        <f t="shared" si="122"/>
        <v>1179555464.6410704</v>
      </c>
      <c r="T35" s="97">
        <f t="shared" si="122"/>
        <v>1313102289.8737345</v>
      </c>
      <c r="V35" s="97">
        <f>V5</f>
        <v>114675994.17467308</v>
      </c>
      <c r="W35" s="97">
        <f>V41+W31</f>
        <v>123057079.40075627</v>
      </c>
      <c r="X35" s="97">
        <f t="shared" ref="X35:AN35" si="123">W41+X31</f>
        <v>142535897.68521488</v>
      </c>
      <c r="Y35" s="97">
        <f t="shared" si="123"/>
        <v>163743841.10888487</v>
      </c>
      <c r="Z35" s="97">
        <f t="shared" si="123"/>
        <v>174398809.29283756</v>
      </c>
      <c r="AA35" s="97">
        <f t="shared" si="123"/>
        <v>178013263.27908868</v>
      </c>
      <c r="AB35" s="97">
        <f t="shared" si="123"/>
        <v>180626120.59127268</v>
      </c>
      <c r="AC35" s="97">
        <f t="shared" si="123"/>
        <v>197241202.9285799</v>
      </c>
      <c r="AD35" s="97">
        <f t="shared" si="123"/>
        <v>207328297.75722295</v>
      </c>
      <c r="AE35" s="97">
        <f t="shared" si="123"/>
        <v>256227660.67956316</v>
      </c>
      <c r="AF35" s="97">
        <f t="shared" si="123"/>
        <v>290000220.38032192</v>
      </c>
      <c r="AG35" s="97">
        <f t="shared" si="123"/>
        <v>306866787.49927664</v>
      </c>
      <c r="AH35" s="97">
        <f t="shared" si="123"/>
        <v>316161148.98682451</v>
      </c>
      <c r="AI35" s="97">
        <f t="shared" si="123"/>
        <v>323103149.52444535</v>
      </c>
      <c r="AJ35" s="97">
        <f t="shared" si="123"/>
        <v>324902115.18022382</v>
      </c>
      <c r="AK35" s="97">
        <f t="shared" si="123"/>
        <v>321830453.13637477</v>
      </c>
      <c r="AL35" s="97">
        <f t="shared" si="123"/>
        <v>312922929.61622894</v>
      </c>
      <c r="AM35" s="97">
        <f t="shared" si="123"/>
        <v>309207808.48991591</v>
      </c>
      <c r="AN35" s="97">
        <f t="shared" si="123"/>
        <v>378083807.02783042</v>
      </c>
      <c r="AP35" s="97">
        <f>AP5</f>
        <v>730165070.33546102</v>
      </c>
      <c r="AQ35" s="97">
        <f>AP41+AQ31</f>
        <v>767764688.53846002</v>
      </c>
      <c r="AR35" s="97">
        <f t="shared" ref="AR35:BH35" si="124">AQ41+AR31</f>
        <v>809516983.32769108</v>
      </c>
      <c r="AS35" s="97">
        <f t="shared" si="124"/>
        <v>838967397.18586218</v>
      </c>
      <c r="AT35" s="97">
        <f t="shared" si="124"/>
        <v>888312145.4476459</v>
      </c>
      <c r="AU35" s="97">
        <f t="shared" si="124"/>
        <v>913385100.46456528</v>
      </c>
      <c r="AV35" s="97">
        <f t="shared" si="124"/>
        <v>948785608.30229402</v>
      </c>
      <c r="AW35" s="97">
        <f t="shared" si="124"/>
        <v>976534602.06990504</v>
      </c>
      <c r="AX35" s="97">
        <f t="shared" si="124"/>
        <v>990478162.84162807</v>
      </c>
      <c r="AY35" s="97">
        <f t="shared" si="124"/>
        <v>1354491858.4205976</v>
      </c>
      <c r="AZ35" s="97">
        <f t="shared" si="124"/>
        <v>1447199718.0320899</v>
      </c>
      <c r="BA35" s="97">
        <f t="shared" si="124"/>
        <v>1440194152.9559717</v>
      </c>
      <c r="BB35" s="97">
        <f t="shared" si="124"/>
        <v>1414758002.1317649</v>
      </c>
      <c r="BC35" s="97">
        <f t="shared" si="124"/>
        <v>1427928328.6778646</v>
      </c>
      <c r="BD35" s="97">
        <f t="shared" si="124"/>
        <v>1449244899.0505013</v>
      </c>
      <c r="BE35" s="97">
        <f t="shared" si="124"/>
        <v>1458912176.8942165</v>
      </c>
      <c r="BF35" s="97">
        <f t="shared" si="124"/>
        <v>1439315900.9045279</v>
      </c>
      <c r="BG35" s="97">
        <f t="shared" si="124"/>
        <v>1447291603.8162916</v>
      </c>
      <c r="BH35" s="97">
        <f t="shared" si="124"/>
        <v>1512067572.1817977</v>
      </c>
      <c r="BJ35" s="97">
        <f>BJ5</f>
        <v>55280483.545938298</v>
      </c>
      <c r="BK35" s="97">
        <f>BJ41+BK31</f>
        <v>54709703.809838116</v>
      </c>
      <c r="BL35" s="97">
        <f t="shared" ref="BL35:CB35" si="125">BK41+BL31</f>
        <v>52783278.176231936</v>
      </c>
      <c r="BM35" s="97">
        <f t="shared" si="125"/>
        <v>48821231.768912546</v>
      </c>
      <c r="BN35" s="97">
        <f t="shared" si="125"/>
        <v>45476753.640152194</v>
      </c>
      <c r="BO35" s="97">
        <f t="shared" si="125"/>
        <v>39823885.035034403</v>
      </c>
      <c r="BP35" s="97">
        <f t="shared" si="125"/>
        <v>35295994.763696507</v>
      </c>
      <c r="BQ35" s="97">
        <f t="shared" si="125"/>
        <v>32118872.490020745</v>
      </c>
      <c r="BR35" s="97">
        <f t="shared" si="125"/>
        <v>28212349.373548172</v>
      </c>
      <c r="BS35" s="97">
        <f t="shared" si="125"/>
        <v>111113210.41905165</v>
      </c>
      <c r="BT35" s="97">
        <f t="shared" si="125"/>
        <v>111512303.64291476</v>
      </c>
      <c r="BU35" s="97">
        <f t="shared" si="125"/>
        <v>109868393.85642818</v>
      </c>
      <c r="BV35" s="97">
        <f t="shared" si="125"/>
        <v>121433302.4449739</v>
      </c>
      <c r="BW35" s="97">
        <f t="shared" si="125"/>
        <v>115607186.65799053</v>
      </c>
      <c r="BX35" s="97">
        <f t="shared" si="125"/>
        <v>112535414.81696087</v>
      </c>
      <c r="BY35" s="97">
        <f t="shared" si="125"/>
        <v>109250144.13355111</v>
      </c>
      <c r="BZ35" s="97">
        <f t="shared" si="125"/>
        <v>98192730.944750682</v>
      </c>
      <c r="CA35" s="97">
        <f t="shared" si="125"/>
        <v>89176186.750865445</v>
      </c>
      <c r="CB35" s="97">
        <f t="shared" si="125"/>
        <v>83882436.477457315</v>
      </c>
      <c r="CD35" s="97">
        <f>CD5</f>
        <v>577307492.25002003</v>
      </c>
      <c r="CE35" s="97">
        <f>CD41+CE31</f>
        <v>700111737.43905675</v>
      </c>
      <c r="CF35" s="97">
        <f t="shared" ref="CF35:CV35" si="126">CE41+CF31</f>
        <v>873178853.3842603</v>
      </c>
      <c r="CG35" s="97">
        <f t="shared" si="126"/>
        <v>1011469735.5160944</v>
      </c>
      <c r="CH35" s="97">
        <f t="shared" si="126"/>
        <v>1268082241.67185</v>
      </c>
      <c r="CI35" s="97">
        <f t="shared" si="126"/>
        <v>1444980234.5674529</v>
      </c>
      <c r="CJ35" s="97">
        <f t="shared" si="126"/>
        <v>1700594934.6562443</v>
      </c>
      <c r="CK35" s="97">
        <f t="shared" si="126"/>
        <v>2070067191.8413343</v>
      </c>
      <c r="CL35" s="97">
        <f t="shared" si="126"/>
        <v>2342978922.3887897</v>
      </c>
      <c r="CM35" s="97">
        <f t="shared" si="126"/>
        <v>2131649655.0930533</v>
      </c>
      <c r="CN35" s="97">
        <f t="shared" si="126"/>
        <v>2209429194.1175466</v>
      </c>
      <c r="CO35" s="97">
        <f t="shared" si="126"/>
        <v>2246310141.0128312</v>
      </c>
      <c r="CP35" s="97">
        <f t="shared" si="126"/>
        <v>2222810740.8132873</v>
      </c>
      <c r="CQ35" s="97">
        <f t="shared" si="126"/>
        <v>2294878139.6748199</v>
      </c>
      <c r="CR35" s="97">
        <f t="shared" si="126"/>
        <v>2372195880.4099684</v>
      </c>
      <c r="CS35" s="97">
        <f t="shared" si="126"/>
        <v>2418720367.0675969</v>
      </c>
      <c r="CT35" s="97">
        <f t="shared" si="126"/>
        <v>2443538608.5877709</v>
      </c>
      <c r="CU35" s="97">
        <f t="shared" si="126"/>
        <v>2563738741.5937414</v>
      </c>
      <c r="CV35" s="97">
        <f t="shared" si="126"/>
        <v>2806131882.4911637</v>
      </c>
      <c r="CX35" s="97">
        <f>CX5</f>
        <v>382001607.42877603</v>
      </c>
      <c r="CY35" s="97">
        <f>CX41+CY31</f>
        <v>393502892.53967988</v>
      </c>
      <c r="CZ35" s="97">
        <f t="shared" ref="CZ35" si="127">CY41+CZ31</f>
        <v>412558902.5656094</v>
      </c>
      <c r="DA35" s="97">
        <f t="shared" ref="DA35" si="128">CZ41+DA31</f>
        <v>423520205.3815304</v>
      </c>
      <c r="DB35" s="97">
        <f t="shared" ref="DB35" si="129">DA41+DB31</f>
        <v>444299579.82421762</v>
      </c>
      <c r="DC35" s="97">
        <f t="shared" ref="DC35" si="130">DB41+DC31</f>
        <v>452746119.81917948</v>
      </c>
      <c r="DD35" s="97">
        <f t="shared" ref="DD35" si="131">DC41+DD31</f>
        <v>461078719.69197339</v>
      </c>
      <c r="DE35" s="97">
        <f t="shared" ref="DE35" si="132">DD41+DE31</f>
        <v>469873908.2022416</v>
      </c>
      <c r="DF35" s="97">
        <f t="shared" ref="DF35" si="133">DE41+DF31</f>
        <v>468553517.99079895</v>
      </c>
      <c r="DG35" s="97">
        <f t="shared" ref="DG35" si="134">DF41+DG31</f>
        <v>492320333.68727762</v>
      </c>
      <c r="DH35" s="97">
        <f t="shared" ref="DH35" si="135">DG41+DH31</f>
        <v>516411475.97777331</v>
      </c>
      <c r="DI35" s="97">
        <f t="shared" ref="DI35" si="136">DH41+DI31</f>
        <v>521610217.48216128</v>
      </c>
      <c r="DJ35" s="97">
        <f t="shared" ref="DJ35" si="137">DI41+DJ31</f>
        <v>525693746.80430728</v>
      </c>
      <c r="DK35" s="97">
        <f t="shared" ref="DK35" si="138">DJ41+DK31</f>
        <v>541290380.24404728</v>
      </c>
      <c r="DL35" s="97">
        <f t="shared" ref="DL35" si="139">DK41+DL31</f>
        <v>562897319.03946435</v>
      </c>
      <c r="DM35" s="97">
        <f t="shared" ref="DM35" si="140">DL41+DM31</f>
        <v>575100680.26735437</v>
      </c>
      <c r="DN35" s="97">
        <f t="shared" ref="DN35" si="141">DM41+DN31</f>
        <v>575687234.43906438</v>
      </c>
      <c r="DO35" s="97">
        <f t="shared" ref="DO35:DP35" si="142">DN41+DO31</f>
        <v>587374225.12052929</v>
      </c>
      <c r="DP35" s="97">
        <f t="shared" si="142"/>
        <v>621322654.34223807</v>
      </c>
      <c r="DR35" s="97">
        <f>DR5</f>
        <v>225924647.79635501</v>
      </c>
      <c r="DS35" s="97">
        <f>DR41+DS31</f>
        <v>259760836.33878377</v>
      </c>
      <c r="DT35" s="97">
        <f t="shared" ref="DT35:EJ35" si="143">DS41+DT31</f>
        <v>268226972.41102493</v>
      </c>
      <c r="DU35" s="97">
        <f t="shared" si="143"/>
        <v>279532487.81737244</v>
      </c>
      <c r="DV35" s="97">
        <f t="shared" si="143"/>
        <v>290756774.10807049</v>
      </c>
      <c r="DW35" s="97">
        <f t="shared" si="143"/>
        <v>265837908.90061015</v>
      </c>
      <c r="DX35" s="97">
        <f t="shared" si="143"/>
        <v>288852825.15147293</v>
      </c>
      <c r="DY35" s="97">
        <f t="shared" si="143"/>
        <v>293743163.3866834</v>
      </c>
      <c r="DZ35" s="97">
        <f t="shared" si="143"/>
        <v>277229814.63600796</v>
      </c>
      <c r="EA35" s="97">
        <f t="shared" si="143"/>
        <v>351931742.63071674</v>
      </c>
      <c r="EB35" s="97">
        <f t="shared" si="143"/>
        <v>351241091.16159171</v>
      </c>
      <c r="EC35" s="97">
        <f t="shared" si="143"/>
        <v>322252288.16671777</v>
      </c>
      <c r="ED35" s="97">
        <f t="shared" si="143"/>
        <v>325146328.42803013</v>
      </c>
      <c r="EE35" s="97">
        <f t="shared" si="143"/>
        <v>360861087.57046199</v>
      </c>
      <c r="EF35" s="97">
        <f t="shared" si="143"/>
        <v>417607279.67457944</v>
      </c>
      <c r="EG35" s="97">
        <f t="shared" si="143"/>
        <v>462797504.66708893</v>
      </c>
      <c r="EH35" s="97">
        <f t="shared" si="143"/>
        <v>531823633.62048489</v>
      </c>
      <c r="EI35" s="97">
        <f t="shared" si="143"/>
        <v>555490128.10153735</v>
      </c>
      <c r="EJ35" s="97">
        <f t="shared" si="143"/>
        <v>667491278.89028347</v>
      </c>
    </row>
    <row r="36" spans="1:140" x14ac:dyDescent="0.25">
      <c r="A36" s="95" t="s">
        <v>53</v>
      </c>
      <c r="B36" s="108">
        <f>B28*B35</f>
        <v>7905170.8715473507</v>
      </c>
      <c r="C36" s="108">
        <f>C28*C35</f>
        <v>11396188.187339189</v>
      </c>
      <c r="D36" s="108">
        <f t="shared" ref="D36:S36" si="144">D28*D35</f>
        <v>8412745.1580191404</v>
      </c>
      <c r="E36" s="108">
        <f t="shared" si="144"/>
        <v>17351590.5083577</v>
      </c>
      <c r="F36" s="108">
        <f t="shared" si="144"/>
        <v>8228271.9750901945</v>
      </c>
      <c r="G36" s="108">
        <f t="shared" si="144"/>
        <v>14458347.057030445</v>
      </c>
      <c r="H36" s="108">
        <f t="shared" si="144"/>
        <v>19550358.939774703</v>
      </c>
      <c r="I36" s="108">
        <f t="shared" si="144"/>
        <v>12025840.208297156</v>
      </c>
      <c r="J36" s="108">
        <f t="shared" si="144"/>
        <v>20087659.520367779</v>
      </c>
      <c r="K36" s="108">
        <f t="shared" si="144"/>
        <v>16960616.014237635</v>
      </c>
      <c r="L36" s="108">
        <f t="shared" si="144"/>
        <v>11175306.20975145</v>
      </c>
      <c r="M36" s="108">
        <f t="shared" si="144"/>
        <v>9968960.4747420419</v>
      </c>
      <c r="N36" s="108">
        <f t="shared" si="144"/>
        <v>16081631.261249632</v>
      </c>
      <c r="O36" s="108">
        <f t="shared" si="144"/>
        <v>17326998.855782818</v>
      </c>
      <c r="P36" s="108">
        <f t="shared" si="144"/>
        <v>17977305.99252544</v>
      </c>
      <c r="Q36" s="108">
        <f t="shared" si="144"/>
        <v>8834184.6562874392</v>
      </c>
      <c r="R36" s="108">
        <f t="shared" si="144"/>
        <v>37812431.368358724</v>
      </c>
      <c r="S36" s="108">
        <f t="shared" si="144"/>
        <v>92380686.971983209</v>
      </c>
      <c r="T36" s="108">
        <f t="shared" ref="T36" si="145">T28*T35</f>
        <v>53206743.971374929</v>
      </c>
      <c r="V36" s="108">
        <f>V28*V35</f>
        <v>3060395.8500472209</v>
      </c>
      <c r="W36" s="108">
        <f>W28*W35</f>
        <v>4354359.1738318969</v>
      </c>
      <c r="X36" s="108">
        <f t="shared" ref="X36:AM36" si="146">X28*X35</f>
        <v>3324452.4241449302</v>
      </c>
      <c r="Y36" s="108">
        <f t="shared" si="146"/>
        <v>7127185.233450966</v>
      </c>
      <c r="Z36" s="108">
        <f t="shared" si="146"/>
        <v>3174254.0747976098</v>
      </c>
      <c r="AA36" s="108">
        <f t="shared" si="146"/>
        <v>5064879.0833168812</v>
      </c>
      <c r="AB36" s="108">
        <f t="shared" si="146"/>
        <v>6122032.4765871381</v>
      </c>
      <c r="AC36" s="108">
        <f t="shared" si="146"/>
        <v>3476928.7849409878</v>
      </c>
      <c r="AD36" s="108">
        <f t="shared" si="146"/>
        <v>5079543.2950519687</v>
      </c>
      <c r="AE36" s="108">
        <f t="shared" si="146"/>
        <v>6374746.1473418064</v>
      </c>
      <c r="AF36" s="108">
        <f t="shared" si="146"/>
        <v>4419928.1022017887</v>
      </c>
      <c r="AG36" s="108">
        <f t="shared" si="146"/>
        <v>3918661.0894961823</v>
      </c>
      <c r="AH36" s="108">
        <f t="shared" si="146"/>
        <v>6160485.2858580537</v>
      </c>
      <c r="AI36" s="108">
        <f t="shared" si="146"/>
        <v>6190967.9753841637</v>
      </c>
      <c r="AJ36" s="108">
        <f t="shared" si="146"/>
        <v>5979793.5309244068</v>
      </c>
      <c r="AK36" s="108">
        <f t="shared" si="146"/>
        <v>2769625.3599324464</v>
      </c>
      <c r="AL36" s="108">
        <f t="shared" si="146"/>
        <v>10946963.011926344</v>
      </c>
      <c r="AM36" s="108">
        <f t="shared" si="146"/>
        <v>24216605.978685305</v>
      </c>
      <c r="AN36" s="108">
        <f t="shared" ref="AN36" si="147">AN28*AN35</f>
        <v>15319909.892186312</v>
      </c>
      <c r="AP36" s="108">
        <f>AP28*AP35</f>
        <v>19486154.597451199</v>
      </c>
      <c r="AQ36" s="108">
        <f>AQ28*AQ35</f>
        <v>27167256.294082757</v>
      </c>
      <c r="AR36" s="108">
        <f t="shared" ref="AR36:BG36" si="148">AR28*AR35</f>
        <v>18880862.584902301</v>
      </c>
      <c r="AS36" s="108">
        <f t="shared" si="148"/>
        <v>36517257.712268271</v>
      </c>
      <c r="AT36" s="108">
        <f t="shared" si="148"/>
        <v>16168278.090962823</v>
      </c>
      <c r="AU36" s="108">
        <f t="shared" si="148"/>
        <v>25987867.449535765</v>
      </c>
      <c r="AV36" s="108">
        <f t="shared" si="148"/>
        <v>32157565.518936172</v>
      </c>
      <c r="AW36" s="108">
        <f t="shared" si="148"/>
        <v>17214158.183050461</v>
      </c>
      <c r="AX36" s="108">
        <f t="shared" si="148"/>
        <v>24266714.989619918</v>
      </c>
      <c r="AY36" s="108">
        <f t="shared" si="148"/>
        <v>33698710.487275869</v>
      </c>
      <c r="AZ36" s="108">
        <f t="shared" si="148"/>
        <v>22056944.283834778</v>
      </c>
      <c r="BA36" s="108">
        <f t="shared" si="148"/>
        <v>18391148.923282538</v>
      </c>
      <c r="BB36" s="108">
        <f t="shared" si="148"/>
        <v>27566941.362380557</v>
      </c>
      <c r="BC36" s="108">
        <f t="shared" si="148"/>
        <v>27360484.003328063</v>
      </c>
      <c r="BD36" s="108">
        <f t="shared" si="148"/>
        <v>26673219.000929616</v>
      </c>
      <c r="BE36" s="108">
        <f t="shared" si="148"/>
        <v>12555182.779201621</v>
      </c>
      <c r="BF36" s="108">
        <f t="shared" si="148"/>
        <v>50351496.929300502</v>
      </c>
      <c r="BG36" s="108">
        <f t="shared" si="148"/>
        <v>113349305.59372532</v>
      </c>
      <c r="BH36" s="108">
        <f t="shared" ref="BH36" si="149">BH28*BH35</f>
        <v>61268793.504056387</v>
      </c>
      <c r="BJ36" s="108">
        <f>BJ28*BJ35</f>
        <v>1475288.38664264</v>
      </c>
      <c r="BK36" s="108">
        <f>BK28*BK35</f>
        <v>1935895.9422901024</v>
      </c>
      <c r="BL36" s="108">
        <f t="shared" ref="BL36:CA36" si="150">BL28*BL35</f>
        <v>1231096.8670841244</v>
      </c>
      <c r="BM36" s="108">
        <f t="shared" si="150"/>
        <v>2125014.0450222963</v>
      </c>
      <c r="BN36" s="108">
        <f t="shared" si="150"/>
        <v>827727.95947494148</v>
      </c>
      <c r="BO36" s="108">
        <f t="shared" si="150"/>
        <v>1133079.4043932173</v>
      </c>
      <c r="BP36" s="108">
        <f t="shared" si="150"/>
        <v>1196301.097147292</v>
      </c>
      <c r="BQ36" s="108">
        <f t="shared" si="150"/>
        <v>566185.11062741315</v>
      </c>
      <c r="BR36" s="108">
        <f t="shared" si="150"/>
        <v>691202.55965193023</v>
      </c>
      <c r="BS36" s="108">
        <f t="shared" si="150"/>
        <v>2764410.7906189212</v>
      </c>
      <c r="BT36" s="108">
        <f t="shared" si="150"/>
        <v>1699572.3795181739</v>
      </c>
      <c r="BU36" s="108">
        <f t="shared" si="150"/>
        <v>1403009.4409341768</v>
      </c>
      <c r="BV36" s="108">
        <f t="shared" si="150"/>
        <v>2366160.6599126654</v>
      </c>
      <c r="BW36" s="108">
        <f t="shared" si="150"/>
        <v>2215145.1986070112</v>
      </c>
      <c r="BX36" s="108">
        <f t="shared" si="150"/>
        <v>2071203.9536864145</v>
      </c>
      <c r="BY36" s="108">
        <f t="shared" si="150"/>
        <v>940190.60912280751</v>
      </c>
      <c r="BZ36" s="108">
        <f t="shared" si="150"/>
        <v>3435070.0826254566</v>
      </c>
      <c r="CA36" s="108">
        <f t="shared" si="150"/>
        <v>6984120.8310808223</v>
      </c>
      <c r="CB36" s="108">
        <f t="shared" ref="CB36" si="151">CB28*CB35</f>
        <v>3398905.6276622317</v>
      </c>
      <c r="CD36" s="108">
        <f>CD28*CD35</f>
        <v>15406794.300749499</v>
      </c>
      <c r="CE36" s="108">
        <f>CE28*CE35</f>
        <v>24773365.185249276</v>
      </c>
      <c r="CF36" s="108">
        <f t="shared" ref="CF36:CU36" si="152">CF28*CF35</f>
        <v>20365687.542489965</v>
      </c>
      <c r="CG36" s="108">
        <f t="shared" si="152"/>
        <v>44025669.083083726</v>
      </c>
      <c r="CH36" s="108">
        <f t="shared" si="152"/>
        <v>23080520.097167149</v>
      </c>
      <c r="CI36" s="108">
        <f t="shared" si="152"/>
        <v>41112948.726707451</v>
      </c>
      <c r="CJ36" s="108">
        <f t="shared" si="152"/>
        <v>57638936.08191742</v>
      </c>
      <c r="CK36" s="108">
        <f t="shared" si="152"/>
        <v>36490733.676377229</v>
      </c>
      <c r="CL36" s="108">
        <f t="shared" si="152"/>
        <v>57402983.598525234</v>
      </c>
      <c r="CM36" s="108">
        <f t="shared" si="152"/>
        <v>53033795.766807899</v>
      </c>
      <c r="CN36" s="108">
        <f t="shared" si="152"/>
        <v>33674175.04751616</v>
      </c>
      <c r="CO36" s="108">
        <f t="shared" si="152"/>
        <v>28685177.096750613</v>
      </c>
      <c r="CP36" s="108">
        <f t="shared" si="152"/>
        <v>43312066.98201298</v>
      </c>
      <c r="CQ36" s="108">
        <f t="shared" si="152"/>
        <v>43972078.548436113</v>
      </c>
      <c r="CR36" s="108">
        <f t="shared" si="152"/>
        <v>43660046.878711298</v>
      </c>
      <c r="CS36" s="108">
        <f t="shared" si="152"/>
        <v>20815150.343702476</v>
      </c>
      <c r="CT36" s="108">
        <f t="shared" si="152"/>
        <v>85482156.258826599</v>
      </c>
      <c r="CU36" s="108">
        <f t="shared" si="152"/>
        <v>200787460.83787644</v>
      </c>
      <c r="CV36" s="108">
        <f t="shared" ref="CV36" si="153">CV28*CV35</f>
        <v>113704120.34023522</v>
      </c>
      <c r="CX36" s="108">
        <f>CX28*CX35</f>
        <v>10194602.126628799</v>
      </c>
      <c r="CY36" s="108">
        <f>CY28*CY35</f>
        <v>13924050.029494034</v>
      </c>
      <c r="CZ36" s="108">
        <f t="shared" ref="CZ36:DO36" si="154">CZ28*CZ35</f>
        <v>9622365.0744165126</v>
      </c>
      <c r="DA36" s="108">
        <f t="shared" si="154"/>
        <v>18434323.596062049</v>
      </c>
      <c r="DB36" s="108">
        <f t="shared" si="154"/>
        <v>8086751.0357813397</v>
      </c>
      <c r="DC36" s="108">
        <f t="shared" si="154"/>
        <v>12881648.87315117</v>
      </c>
      <c r="DD36" s="108">
        <f t="shared" si="154"/>
        <v>15627523.234055759</v>
      </c>
      <c r="DE36" s="108">
        <f t="shared" si="154"/>
        <v>8282844.0126308156</v>
      </c>
      <c r="DF36" s="108">
        <f t="shared" si="154"/>
        <v>11479561.190774534</v>
      </c>
      <c r="DG36" s="108">
        <f t="shared" si="154"/>
        <v>12248549.364683527</v>
      </c>
      <c r="DH36" s="108">
        <f t="shared" si="154"/>
        <v>7870689.1738918982</v>
      </c>
      <c r="DI36" s="108">
        <f t="shared" si="154"/>
        <v>6660915.2453026799</v>
      </c>
      <c r="DJ36" s="108">
        <f t="shared" si="154"/>
        <v>10243284.484617295</v>
      </c>
      <c r="DK36" s="108">
        <f t="shared" si="154"/>
        <v>10371645.755872957</v>
      </c>
      <c r="DL36" s="108">
        <f t="shared" si="154"/>
        <v>10360073.356554661</v>
      </c>
      <c r="DM36" s="108">
        <f t="shared" si="154"/>
        <v>4949231.5380978482</v>
      </c>
      <c r="DN36" s="108">
        <f t="shared" si="154"/>
        <v>20139230.032044828</v>
      </c>
      <c r="DO36" s="108">
        <f t="shared" si="154"/>
        <v>46002105.302118011</v>
      </c>
      <c r="DP36" s="108">
        <f t="shared" ref="DP36" si="155">DP28*DP35</f>
        <v>25175917.896863312</v>
      </c>
      <c r="DR36" s="108">
        <f>DR28*DR35</f>
        <v>6029325.1391933504</v>
      </c>
      <c r="DS36" s="108">
        <f>DS28*DS35</f>
        <v>9191604.3044581078</v>
      </c>
      <c r="DT36" s="108">
        <f t="shared" ref="DT36:EI36" si="156">DT28*DT35</f>
        <v>6256022.680140486</v>
      </c>
      <c r="DU36" s="108">
        <f t="shared" si="156"/>
        <v>12167051.93886942</v>
      </c>
      <c r="DV36" s="108">
        <f t="shared" si="156"/>
        <v>5292099.6349110557</v>
      </c>
      <c r="DW36" s="108">
        <f t="shared" si="156"/>
        <v>7563688.4552386468</v>
      </c>
      <c r="DX36" s="108">
        <f t="shared" si="156"/>
        <v>9790202.9382161479</v>
      </c>
      <c r="DY36" s="108">
        <f t="shared" si="156"/>
        <v>5178046.1941747358</v>
      </c>
      <c r="DZ36" s="108">
        <f t="shared" si="156"/>
        <v>6792130.4585822076</v>
      </c>
      <c r="EA36" s="108">
        <f t="shared" si="156"/>
        <v>8755789.7321168855</v>
      </c>
      <c r="EB36" s="108">
        <f t="shared" si="156"/>
        <v>5353307.5507224081</v>
      </c>
      <c r="EC36" s="108">
        <f t="shared" si="156"/>
        <v>4115132.5398582174</v>
      </c>
      <c r="ED36" s="108">
        <f t="shared" si="156"/>
        <v>6335563.9314023405</v>
      </c>
      <c r="EE36" s="108">
        <f t="shared" si="156"/>
        <v>6914446.4855858665</v>
      </c>
      <c r="EF36" s="108">
        <f t="shared" si="156"/>
        <v>7686023.55229293</v>
      </c>
      <c r="EG36" s="108">
        <f t="shared" si="156"/>
        <v>3982766.9909667564</v>
      </c>
      <c r="EH36" s="108">
        <f t="shared" si="156"/>
        <v>18604752.464933366</v>
      </c>
      <c r="EI36" s="108">
        <f t="shared" si="156"/>
        <v>43504998.697925352</v>
      </c>
      <c r="EJ36" s="108">
        <f t="shared" ref="EJ36" si="157">EJ28*EJ35</f>
        <v>27046665.276561663</v>
      </c>
    </row>
    <row r="37" spans="1:140" x14ac:dyDescent="0.25">
      <c r="A37" s="95" t="s">
        <v>54</v>
      </c>
      <c r="B37" s="108">
        <f>B29*B35</f>
        <v>-19632766.015582405</v>
      </c>
      <c r="C37" s="108">
        <f>C29*C35</f>
        <v>-21404423.013882507</v>
      </c>
      <c r="D37" s="108">
        <f t="shared" ref="D37:S37" si="158">D29*D35</f>
        <v>-23837720.565396287</v>
      </c>
      <c r="E37" s="108">
        <f t="shared" si="158"/>
        <v>-25673143.422411665</v>
      </c>
      <c r="F37" s="108">
        <f t="shared" si="158"/>
        <v>-30686500.324725848</v>
      </c>
      <c r="G37" s="108">
        <f t="shared" si="158"/>
        <v>-26617487.411170945</v>
      </c>
      <c r="H37" s="108">
        <f t="shared" si="158"/>
        <v>-22045635.339776341</v>
      </c>
      <c r="I37" s="108">
        <f t="shared" si="158"/>
        <v>-23465201.328795452</v>
      </c>
      <c r="J37" s="108">
        <f t="shared" si="158"/>
        <v>-23777171.912331965</v>
      </c>
      <c r="K37" s="108">
        <f t="shared" si="158"/>
        <v>-22384636.32197972</v>
      </c>
      <c r="L37" s="108">
        <f t="shared" si="158"/>
        <v>-24573041.121971861</v>
      </c>
      <c r="M37" s="108">
        <f t="shared" si="158"/>
        <v>-30939742.77481002</v>
      </c>
      <c r="N37" s="108">
        <f t="shared" si="158"/>
        <v>-27000941.890082397</v>
      </c>
      <c r="O37" s="108">
        <f t="shared" si="158"/>
        <v>-29351261.108114541</v>
      </c>
      <c r="P37" s="108">
        <f t="shared" si="158"/>
        <v>-30670877.747398548</v>
      </c>
      <c r="Q37" s="108">
        <f t="shared" si="158"/>
        <v>-33446594.516429767</v>
      </c>
      <c r="R37" s="108">
        <f t="shared" si="158"/>
        <v>-32961692.340637278</v>
      </c>
      <c r="S37" s="108">
        <f t="shared" si="158"/>
        <v>-33522948.392098852</v>
      </c>
      <c r="T37" s="108">
        <f t="shared" ref="T37" si="159">T29*T35</f>
        <v>-35925537.336708754</v>
      </c>
      <c r="V37" s="108">
        <f>V29*V35</f>
        <v>-6690569.7890684903</v>
      </c>
      <c r="W37" s="108">
        <f>W29*W35</f>
        <v>-7569566.4478908675</v>
      </c>
      <c r="X37" s="108">
        <f t="shared" ref="X37:AM37" si="160">X29*X35</f>
        <v>-8049616.2380016176</v>
      </c>
      <c r="Y37" s="108">
        <f t="shared" si="160"/>
        <v>-9171247.7791585773</v>
      </c>
      <c r="Z37" s="108">
        <f t="shared" si="160"/>
        <v>-10719921.990080573</v>
      </c>
      <c r="AA37" s="108">
        <f t="shared" si="160"/>
        <v>-9525712.9007370528</v>
      </c>
      <c r="AB37" s="108">
        <f t="shared" si="160"/>
        <v>-6866885.2451118976</v>
      </c>
      <c r="AC37" s="108">
        <f t="shared" si="160"/>
        <v>-7130582.0260893591</v>
      </c>
      <c r="AD37" s="108">
        <f t="shared" si="160"/>
        <v>-9224574.380337391</v>
      </c>
      <c r="AE37" s="108">
        <f t="shared" si="160"/>
        <v>-8587380.175608173</v>
      </c>
      <c r="AF37" s="108">
        <f t="shared" si="160"/>
        <v>-10160095.31410826</v>
      </c>
      <c r="AG37" s="108">
        <f t="shared" si="160"/>
        <v>-11567434.228163593</v>
      </c>
      <c r="AH37" s="108">
        <f t="shared" si="160"/>
        <v>-18403222.064558282</v>
      </c>
      <c r="AI37" s="108">
        <f t="shared" si="160"/>
        <v>-18870129.882978048</v>
      </c>
      <c r="AJ37" s="108">
        <f t="shared" si="160"/>
        <v>-25236489.155166417</v>
      </c>
      <c r="AK37" s="108">
        <f t="shared" si="160"/>
        <v>-26572695.527433828</v>
      </c>
      <c r="AL37" s="108">
        <f t="shared" si="160"/>
        <v>-24547746.602247681</v>
      </c>
      <c r="AM37" s="108">
        <f t="shared" si="160"/>
        <v>-22331849.813097179</v>
      </c>
      <c r="AN37" s="108">
        <f t="shared" ref="AN37" si="161">AN29*AN35</f>
        <v>-22511797.373319529</v>
      </c>
      <c r="AP37" s="108">
        <f>AP29*AP35</f>
        <v>-23723956.295474101</v>
      </c>
      <c r="AQ37" s="108">
        <f>AQ29*AQ35</f>
        <v>-25975074.733907435</v>
      </c>
      <c r="AR37" s="108">
        <f t="shared" ref="AR37:BG37" si="162">AR29*AR35</f>
        <v>-29244950.399558395</v>
      </c>
      <c r="AS37" s="108">
        <f t="shared" si="162"/>
        <v>-31369606.899765983</v>
      </c>
      <c r="AT37" s="108">
        <f t="shared" si="162"/>
        <v>-37034388.889268897</v>
      </c>
      <c r="AU37" s="108">
        <f t="shared" si="162"/>
        <v>-38319244.58041247</v>
      </c>
      <c r="AV37" s="108">
        <f t="shared" si="162"/>
        <v>-50447977.026094213</v>
      </c>
      <c r="AW37" s="108">
        <f t="shared" si="162"/>
        <v>-52206034.939193994</v>
      </c>
      <c r="AX37" s="108">
        <f t="shared" si="162"/>
        <v>-50749397.453899637</v>
      </c>
      <c r="AY37" s="108">
        <f t="shared" si="162"/>
        <v>-46961249.475490615</v>
      </c>
      <c r="AZ37" s="108">
        <f t="shared" si="162"/>
        <v>-50044659.518964909</v>
      </c>
      <c r="BA37" s="108">
        <f t="shared" si="162"/>
        <v>-57078911.93482852</v>
      </c>
      <c r="BB37" s="108">
        <f t="shared" si="162"/>
        <v>-47912959.222904615</v>
      </c>
      <c r="BC37" s="108">
        <f t="shared" si="162"/>
        <v>-50475009.446747668</v>
      </c>
      <c r="BD37" s="108">
        <f t="shared" si="162"/>
        <v>-51368946.700593814</v>
      </c>
      <c r="BE37" s="108">
        <f t="shared" si="162"/>
        <v>-55345465.615665711</v>
      </c>
      <c r="BF37" s="108">
        <f t="shared" si="162"/>
        <v>-53471571.761737511</v>
      </c>
      <c r="BG37" s="108">
        <f t="shared" si="162"/>
        <v>-54043609.508069851</v>
      </c>
      <c r="BH37" s="108">
        <f t="shared" ref="BH37" si="163">BH29*BH35</f>
        <v>-55393913.137581468</v>
      </c>
      <c r="BJ37" s="108">
        <f>BJ29*BJ35</f>
        <v>-3814063.6027022703</v>
      </c>
      <c r="BK37" s="108">
        <f>BK29*BK35</f>
        <v>-4155830.785528041</v>
      </c>
      <c r="BL37" s="108">
        <f t="shared" ref="BL37:CA37" si="164">BL29*BL35</f>
        <v>-5208255.993074663</v>
      </c>
      <c r="BM37" s="108">
        <f t="shared" si="164"/>
        <v>-5478522.0593777969</v>
      </c>
      <c r="BN37" s="108">
        <f t="shared" si="164"/>
        <v>-6487329.2639231365</v>
      </c>
      <c r="BO37" s="108">
        <f t="shared" si="164"/>
        <v>-5660969.6757311169</v>
      </c>
      <c r="BP37" s="108">
        <f t="shared" si="164"/>
        <v>-4379132.4251070302</v>
      </c>
      <c r="BQ37" s="108">
        <f t="shared" si="164"/>
        <v>-4472708.2270999849</v>
      </c>
      <c r="BR37" s="108">
        <f t="shared" si="164"/>
        <v>-4358151.455753346</v>
      </c>
      <c r="BS37" s="108">
        <f t="shared" si="164"/>
        <v>-4410415.0038691387</v>
      </c>
      <c r="BT37" s="108">
        <f t="shared" si="164"/>
        <v>-4707179.747572287</v>
      </c>
      <c r="BU37" s="108">
        <f t="shared" si="164"/>
        <v>-4354390.9440825367</v>
      </c>
      <c r="BV37" s="108">
        <f t="shared" si="164"/>
        <v>-11473689.72556009</v>
      </c>
      <c r="BW37" s="108">
        <f t="shared" si="164"/>
        <v>-11881833.774115957</v>
      </c>
      <c r="BX37" s="108">
        <f t="shared" si="164"/>
        <v>-12078502.618943771</v>
      </c>
      <c r="BY37" s="108">
        <f t="shared" si="164"/>
        <v>-12806259.057618823</v>
      </c>
      <c r="BZ37" s="108">
        <f t="shared" si="164"/>
        <v>-12451614.723894106</v>
      </c>
      <c r="CA37" s="108">
        <f t="shared" si="164"/>
        <v>-12392739.104488948</v>
      </c>
      <c r="CB37" s="108">
        <f t="shared" ref="CB37" si="165">CB29*CB35</f>
        <v>-12496462.952238541</v>
      </c>
      <c r="CD37" s="108">
        <f>CD29*CD35</f>
        <v>-19122896.921894599</v>
      </c>
      <c r="CE37" s="108">
        <f>CE29*CE35</f>
        <v>-23570050.76747568</v>
      </c>
      <c r="CF37" s="108">
        <f t="shared" ref="CF37:CU37" si="166">CF29*CF35</f>
        <v>-25396747.189279858</v>
      </c>
      <c r="CG37" s="108">
        <f t="shared" si="166"/>
        <v>-31124183.494117547</v>
      </c>
      <c r="CH37" s="108">
        <f t="shared" si="166"/>
        <v>-43022011.079765305</v>
      </c>
      <c r="CI37" s="108">
        <f t="shared" si="166"/>
        <v>-41040573.648509599</v>
      </c>
      <c r="CJ37" s="108">
        <f t="shared" si="166"/>
        <v>-48324211.297702886</v>
      </c>
      <c r="CK37" s="108">
        <f t="shared" si="166"/>
        <v>-53082431.060086183</v>
      </c>
      <c r="CL37" s="108">
        <f t="shared" si="166"/>
        <v>-58980545.327821597</v>
      </c>
      <c r="CM37" s="108">
        <f t="shared" si="166"/>
        <v>-63340510.103020251</v>
      </c>
      <c r="CN37" s="108">
        <f t="shared" si="166"/>
        <v>-71579994.084098816</v>
      </c>
      <c r="CO37" s="108">
        <f t="shared" si="166"/>
        <v>-89027537.331699938</v>
      </c>
      <c r="CP37" s="108">
        <f t="shared" si="166"/>
        <v>-58965762.751269162</v>
      </c>
      <c r="CQ37" s="108">
        <f t="shared" si="166"/>
        <v>-60509280.222544886</v>
      </c>
      <c r="CR37" s="108">
        <f t="shared" si="166"/>
        <v>-61813462.633072786</v>
      </c>
      <c r="CS37" s="108">
        <f t="shared" si="166"/>
        <v>-67153793.906813577</v>
      </c>
      <c r="CT37" s="108">
        <f t="shared" si="166"/>
        <v>-64336467.545304254</v>
      </c>
      <c r="CU37" s="108">
        <f t="shared" si="166"/>
        <v>-62800283.821346782</v>
      </c>
      <c r="CV37" s="108">
        <f t="shared" ref="CV37" si="167">CV29*CV35</f>
        <v>-64162180.430399612</v>
      </c>
      <c r="CX37" s="108">
        <f>CX29*CX35</f>
        <v>-13943950.346218498</v>
      </c>
      <c r="CY37" s="108">
        <f>CY29*CY35</f>
        <v>-15357285.325292274</v>
      </c>
      <c r="CZ37" s="108">
        <f t="shared" ref="CZ37:DO37" si="168">CZ29*CZ35</f>
        <v>-18245281.090698436</v>
      </c>
      <c r="DA37" s="108">
        <f t="shared" si="168"/>
        <v>-19770524.994095892</v>
      </c>
      <c r="DB37" s="108">
        <f t="shared" si="168"/>
        <v>-24094258.37695564</v>
      </c>
      <c r="DC37" s="108">
        <f t="shared" si="168"/>
        <v>-24584141.311059993</v>
      </c>
      <c r="DD37" s="108">
        <f t="shared" si="168"/>
        <v>-24400448.196108636</v>
      </c>
      <c r="DE37" s="108">
        <f t="shared" si="168"/>
        <v>-25073342.192982167</v>
      </c>
      <c r="DF37" s="108">
        <f t="shared" si="168"/>
        <v>-24173210.007575497</v>
      </c>
      <c r="DG37" s="108">
        <f t="shared" si="168"/>
        <v>-21997606.073795147</v>
      </c>
      <c r="DH37" s="108">
        <f t="shared" si="168"/>
        <v>-23045606.684209049</v>
      </c>
      <c r="DI37" s="108">
        <f t="shared" si="168"/>
        <v>-20672868.034398451</v>
      </c>
      <c r="DJ37" s="108">
        <f t="shared" si="168"/>
        <v>-28484932.069821358</v>
      </c>
      <c r="DK37" s="108">
        <f t="shared" si="168"/>
        <v>-29756852.375161026</v>
      </c>
      <c r="DL37" s="108">
        <f t="shared" si="168"/>
        <v>-30023488.522380356</v>
      </c>
      <c r="DM37" s="108">
        <f t="shared" si="168"/>
        <v>-32225146.08516394</v>
      </c>
      <c r="DN37" s="108">
        <f t="shared" si="168"/>
        <v>-30862731.601951376</v>
      </c>
      <c r="DO37" s="108">
        <f t="shared" si="168"/>
        <v>-31000584.069686405</v>
      </c>
      <c r="DP37" s="108">
        <f t="shared" ref="DP37" si="169">DP29*DP35</f>
        <v>-31630567.353708535</v>
      </c>
      <c r="DR37" s="108">
        <f>DR29*DR35</f>
        <v>-46878148.8866226</v>
      </c>
      <c r="DS37" s="108">
        <f>DS29*DS35</f>
        <v>-50365288.305658989</v>
      </c>
      <c r="DT37" s="108">
        <f t="shared" ref="DT37:EI37" si="170">DT29*DT35</f>
        <v>-55522616.214181758</v>
      </c>
      <c r="DU37" s="108">
        <f t="shared" si="170"/>
        <v>-57858288.166251481</v>
      </c>
      <c r="DV37" s="108">
        <f t="shared" si="170"/>
        <v>-71876057.222143397</v>
      </c>
      <c r="DW37" s="108">
        <f t="shared" si="170"/>
        <v>-59290531.256648578</v>
      </c>
      <c r="DX37" s="108">
        <f t="shared" si="170"/>
        <v>-61281886.716212146</v>
      </c>
      <c r="DY37" s="108">
        <f t="shared" si="170"/>
        <v>-56785312.340147644</v>
      </c>
      <c r="DZ37" s="108">
        <f t="shared" si="170"/>
        <v>-49646447.08273343</v>
      </c>
      <c r="EA37" s="108">
        <f t="shared" si="170"/>
        <v>-28332816.77987083</v>
      </c>
      <c r="EB37" s="108">
        <f t="shared" si="170"/>
        <v>-26990573.825546984</v>
      </c>
      <c r="EC37" s="108">
        <f t="shared" si="170"/>
        <v>-12771757.154625399</v>
      </c>
      <c r="ED37" s="108">
        <f t="shared" si="170"/>
        <v>-38565537.764126509</v>
      </c>
      <c r="EE37" s="108">
        <f t="shared" si="170"/>
        <v>-39561451.728534847</v>
      </c>
      <c r="EF37" s="108">
        <f t="shared" si="170"/>
        <v>-39371830.29724206</v>
      </c>
      <c r="EG37" s="108">
        <f t="shared" si="170"/>
        <v>-39872476.387912489</v>
      </c>
      <c r="EH37" s="108">
        <f t="shared" si="170"/>
        <v>-58911727.063521281</v>
      </c>
      <c r="EI37" s="108">
        <f t="shared" si="170"/>
        <v>-75907196.734052405</v>
      </c>
      <c r="EJ37" s="108">
        <f t="shared" ref="EJ37" si="171">EJ29*EJ35</f>
        <v>-86296442.770564541</v>
      </c>
    </row>
    <row r="38" spans="1:140" x14ac:dyDescent="0.25">
      <c r="A38" s="96" t="s">
        <v>55</v>
      </c>
      <c r="B38" s="108">
        <f>B36+B37</f>
        <v>-11727595.144035054</v>
      </c>
      <c r="C38" s="108">
        <f>C36+C37</f>
        <v>-10008234.826543318</v>
      </c>
      <c r="D38" s="108">
        <f t="shared" ref="D38:S38" si="172">D36+D37</f>
        <v>-15424975.407377146</v>
      </c>
      <c r="E38" s="108">
        <f t="shared" si="172"/>
        <v>-8321552.9140539654</v>
      </c>
      <c r="F38" s="108">
        <f t="shared" si="172"/>
        <v>-22458228.349635653</v>
      </c>
      <c r="G38" s="108">
        <f t="shared" si="172"/>
        <v>-12159140.3541405</v>
      </c>
      <c r="H38" s="108">
        <f t="shared" si="172"/>
        <v>-2495276.4000016376</v>
      </c>
      <c r="I38" s="108">
        <f t="shared" si="172"/>
        <v>-11439361.120498296</v>
      </c>
      <c r="J38" s="108">
        <f t="shared" si="172"/>
        <v>-3689512.391964186</v>
      </c>
      <c r="K38" s="108">
        <f t="shared" si="172"/>
        <v>-5424020.3077420853</v>
      </c>
      <c r="L38" s="108">
        <f t="shared" si="172"/>
        <v>-13397734.912220411</v>
      </c>
      <c r="M38" s="108">
        <f t="shared" si="172"/>
        <v>-20970782.300067976</v>
      </c>
      <c r="N38" s="108">
        <f t="shared" si="172"/>
        <v>-10919310.628832765</v>
      </c>
      <c r="O38" s="108">
        <f t="shared" si="172"/>
        <v>-12024262.252331723</v>
      </c>
      <c r="P38" s="108">
        <f t="shared" si="172"/>
        <v>-12693571.754873108</v>
      </c>
      <c r="Q38" s="108">
        <f t="shared" si="172"/>
        <v>-24612409.860142328</v>
      </c>
      <c r="R38" s="108">
        <f t="shared" si="172"/>
        <v>4850739.027721446</v>
      </c>
      <c r="S38" s="108">
        <f t="shared" si="172"/>
        <v>58857738.579884358</v>
      </c>
      <c r="T38" s="108">
        <f t="shared" ref="T38" si="173">T36+T37</f>
        <v>17281206.634666175</v>
      </c>
      <c r="V38" s="108">
        <f>V36+V37</f>
        <v>-3630173.9390212693</v>
      </c>
      <c r="W38" s="108">
        <f>W36+W37</f>
        <v>-3215207.2740589706</v>
      </c>
      <c r="X38" s="108">
        <f t="shared" ref="X38:AM38" si="174">X36+X37</f>
        <v>-4725163.8138566874</v>
      </c>
      <c r="Y38" s="108">
        <f t="shared" si="174"/>
        <v>-2044062.5457076114</v>
      </c>
      <c r="Z38" s="108">
        <f t="shared" si="174"/>
        <v>-7545667.9152829628</v>
      </c>
      <c r="AA38" s="108">
        <f t="shared" si="174"/>
        <v>-4460833.8174201716</v>
      </c>
      <c r="AB38" s="108">
        <f t="shared" si="174"/>
        <v>-744852.76852475945</v>
      </c>
      <c r="AC38" s="108">
        <f t="shared" si="174"/>
        <v>-3653653.2411483712</v>
      </c>
      <c r="AD38" s="108">
        <f t="shared" si="174"/>
        <v>-4145031.0852854224</v>
      </c>
      <c r="AE38" s="108">
        <f t="shared" si="174"/>
        <v>-2212634.0282663666</v>
      </c>
      <c r="AF38" s="108">
        <f t="shared" si="174"/>
        <v>-5740167.2119064713</v>
      </c>
      <c r="AG38" s="108">
        <f t="shared" si="174"/>
        <v>-7648773.1386674102</v>
      </c>
      <c r="AH38" s="108">
        <f t="shared" si="174"/>
        <v>-12242736.778700229</v>
      </c>
      <c r="AI38" s="108">
        <f t="shared" si="174"/>
        <v>-12679161.907593884</v>
      </c>
      <c r="AJ38" s="108">
        <f t="shared" si="174"/>
        <v>-19256695.624242011</v>
      </c>
      <c r="AK38" s="108">
        <f t="shared" si="174"/>
        <v>-23803070.167501383</v>
      </c>
      <c r="AL38" s="108">
        <f t="shared" si="174"/>
        <v>-13600783.590321338</v>
      </c>
      <c r="AM38" s="108">
        <f t="shared" si="174"/>
        <v>1884756.1655881256</v>
      </c>
      <c r="AN38" s="108">
        <f t="shared" ref="AN38" si="175">AN36+AN37</f>
        <v>-7191887.481133217</v>
      </c>
      <c r="AP38" s="108">
        <f>AP36+AP37</f>
        <v>-4237801.698022902</v>
      </c>
      <c r="AQ38" s="108">
        <f>AQ36+AQ37</f>
        <v>1192181.560175322</v>
      </c>
      <c r="AR38" s="108">
        <f t="shared" ref="AR38:BG38" si="176">AR36+AR37</f>
        <v>-10364087.814656094</v>
      </c>
      <c r="AS38" s="108">
        <f t="shared" si="176"/>
        <v>5147650.8125022873</v>
      </c>
      <c r="AT38" s="108">
        <f t="shared" si="176"/>
        <v>-20866110.798306074</v>
      </c>
      <c r="AU38" s="108">
        <f t="shared" si="176"/>
        <v>-12331377.130876705</v>
      </c>
      <c r="AV38" s="108">
        <f t="shared" si="176"/>
        <v>-18290411.507158041</v>
      </c>
      <c r="AW38" s="108">
        <f t="shared" si="176"/>
        <v>-34991876.756143533</v>
      </c>
      <c r="AX38" s="108">
        <f t="shared" si="176"/>
        <v>-26482682.464279719</v>
      </c>
      <c r="AY38" s="108">
        <f t="shared" si="176"/>
        <v>-13262538.988214746</v>
      </c>
      <c r="AZ38" s="108">
        <f t="shared" si="176"/>
        <v>-27987715.235130131</v>
      </c>
      <c r="BA38" s="108">
        <f t="shared" si="176"/>
        <v>-38687763.011545986</v>
      </c>
      <c r="BB38" s="108">
        <f t="shared" si="176"/>
        <v>-20346017.860524058</v>
      </c>
      <c r="BC38" s="108">
        <f t="shared" si="176"/>
        <v>-23114525.443419605</v>
      </c>
      <c r="BD38" s="108">
        <f t="shared" si="176"/>
        <v>-24695727.699664198</v>
      </c>
      <c r="BE38" s="108">
        <f t="shared" si="176"/>
        <v>-42790282.836464092</v>
      </c>
      <c r="BF38" s="108">
        <f t="shared" si="176"/>
        <v>-3120074.8324370086</v>
      </c>
      <c r="BG38" s="108">
        <f t="shared" si="176"/>
        <v>59305696.085655473</v>
      </c>
      <c r="BH38" s="108">
        <f t="shared" ref="BH38" si="177">BH36+BH37</f>
        <v>5874880.366474919</v>
      </c>
      <c r="BJ38" s="108">
        <f>BJ36+BJ37</f>
        <v>-2338775.2160596303</v>
      </c>
      <c r="BK38" s="108">
        <f>BK36+BK37</f>
        <v>-2219934.8432379384</v>
      </c>
      <c r="BL38" s="108">
        <f t="shared" ref="BL38:CA38" si="178">BL36+BL37</f>
        <v>-3977159.1259905389</v>
      </c>
      <c r="BM38" s="108">
        <f t="shared" si="178"/>
        <v>-3353508.0143555007</v>
      </c>
      <c r="BN38" s="108">
        <f t="shared" si="178"/>
        <v>-5659601.3044481948</v>
      </c>
      <c r="BO38" s="108">
        <f t="shared" si="178"/>
        <v>-4527890.2713378994</v>
      </c>
      <c r="BP38" s="108">
        <f t="shared" si="178"/>
        <v>-3182831.3279597382</v>
      </c>
      <c r="BQ38" s="108">
        <f t="shared" si="178"/>
        <v>-3906523.1164725716</v>
      </c>
      <c r="BR38" s="108">
        <f t="shared" si="178"/>
        <v>-3666948.8961014156</v>
      </c>
      <c r="BS38" s="108">
        <f t="shared" si="178"/>
        <v>-1646004.2132502175</v>
      </c>
      <c r="BT38" s="108">
        <f t="shared" si="178"/>
        <v>-3007607.3680541134</v>
      </c>
      <c r="BU38" s="108">
        <f t="shared" si="178"/>
        <v>-2951381.5031483602</v>
      </c>
      <c r="BV38" s="108">
        <f t="shared" si="178"/>
        <v>-9107529.0656474233</v>
      </c>
      <c r="BW38" s="108">
        <f t="shared" si="178"/>
        <v>-9666688.5755089466</v>
      </c>
      <c r="BX38" s="108">
        <f t="shared" si="178"/>
        <v>-10007298.665257357</v>
      </c>
      <c r="BY38" s="108">
        <f t="shared" si="178"/>
        <v>-11866068.448496016</v>
      </c>
      <c r="BZ38" s="108">
        <f t="shared" si="178"/>
        <v>-9016544.6412686501</v>
      </c>
      <c r="CA38" s="108">
        <f t="shared" si="178"/>
        <v>-5408618.2734081261</v>
      </c>
      <c r="CB38" s="108">
        <f t="shared" ref="CB38" si="179">CB36+CB37</f>
        <v>-9097557.324576309</v>
      </c>
      <c r="CD38" s="108">
        <f>CD36+CD37</f>
        <v>-3716102.6211450994</v>
      </c>
      <c r="CE38" s="108">
        <f>CE36+CE37</f>
        <v>1203314.4177735969</v>
      </c>
      <c r="CF38" s="108">
        <f t="shared" ref="CF38:CU38" si="180">CF36+CF37</f>
        <v>-5031059.6467898935</v>
      </c>
      <c r="CG38" s="108">
        <f t="shared" si="180"/>
        <v>12901485.58896618</v>
      </c>
      <c r="CH38" s="108">
        <f t="shared" si="180"/>
        <v>-19941490.982598156</v>
      </c>
      <c r="CI38" s="108">
        <f t="shared" si="180"/>
        <v>72375.078197851777</v>
      </c>
      <c r="CJ38" s="108">
        <f t="shared" si="180"/>
        <v>9314724.7842145339</v>
      </c>
      <c r="CK38" s="108">
        <f t="shared" si="180"/>
        <v>-16591697.383708954</v>
      </c>
      <c r="CL38" s="108">
        <f t="shared" si="180"/>
        <v>-1577561.7292963639</v>
      </c>
      <c r="CM38" s="108">
        <f t="shared" si="180"/>
        <v>-10306714.336212352</v>
      </c>
      <c r="CN38" s="108">
        <f t="shared" si="180"/>
        <v>-37905819.036582656</v>
      </c>
      <c r="CO38" s="108">
        <f t="shared" si="180"/>
        <v>-60342360.234949321</v>
      </c>
      <c r="CP38" s="108">
        <f t="shared" si="180"/>
        <v>-15653695.769256182</v>
      </c>
      <c r="CQ38" s="108">
        <f t="shared" si="180"/>
        <v>-16537201.674108773</v>
      </c>
      <c r="CR38" s="108">
        <f t="shared" si="180"/>
        <v>-18153415.754361488</v>
      </c>
      <c r="CS38" s="108">
        <f t="shared" si="180"/>
        <v>-46338643.563111097</v>
      </c>
      <c r="CT38" s="108">
        <f t="shared" si="180"/>
        <v>21145688.713522345</v>
      </c>
      <c r="CU38" s="108">
        <f t="shared" si="180"/>
        <v>137987177.01652965</v>
      </c>
      <c r="CV38" s="108">
        <f t="shared" ref="CV38" si="181">CV36+CV37</f>
        <v>49541939.909835607</v>
      </c>
      <c r="CX38" s="108">
        <f>CX36+CX37</f>
        <v>-3749348.2195896991</v>
      </c>
      <c r="CY38" s="108">
        <f>CY36+CY37</f>
        <v>-1433235.2957982402</v>
      </c>
      <c r="CZ38" s="108">
        <f t="shared" ref="CZ38:DO38" si="182">CZ36+CZ37</f>
        <v>-8622916.0162819233</v>
      </c>
      <c r="DA38" s="108">
        <f t="shared" si="182"/>
        <v>-1336201.3980338424</v>
      </c>
      <c r="DB38" s="108">
        <f t="shared" si="182"/>
        <v>-16007507.341174301</v>
      </c>
      <c r="DC38" s="108">
        <f t="shared" si="182"/>
        <v>-11702492.437908823</v>
      </c>
      <c r="DD38" s="108">
        <f t="shared" si="182"/>
        <v>-8772924.9620528761</v>
      </c>
      <c r="DE38" s="108">
        <f t="shared" si="182"/>
        <v>-16790498.18035135</v>
      </c>
      <c r="DF38" s="108">
        <f t="shared" si="182"/>
        <v>-12693648.816800963</v>
      </c>
      <c r="DG38" s="108">
        <f t="shared" si="182"/>
        <v>-9749056.7091116197</v>
      </c>
      <c r="DH38" s="108">
        <f t="shared" si="182"/>
        <v>-15174917.510317151</v>
      </c>
      <c r="DI38" s="108">
        <f t="shared" si="182"/>
        <v>-14011952.789095771</v>
      </c>
      <c r="DJ38" s="108">
        <f t="shared" si="182"/>
        <v>-18241647.585204065</v>
      </c>
      <c r="DK38" s="108">
        <f t="shared" si="182"/>
        <v>-19385206.619288068</v>
      </c>
      <c r="DL38" s="108">
        <f t="shared" si="182"/>
        <v>-19663415.165825695</v>
      </c>
      <c r="DM38" s="108">
        <f t="shared" si="182"/>
        <v>-27275914.547066092</v>
      </c>
      <c r="DN38" s="108">
        <f t="shared" si="182"/>
        <v>-10723501.569906548</v>
      </c>
      <c r="DO38" s="108">
        <f t="shared" si="182"/>
        <v>15001521.232431605</v>
      </c>
      <c r="DP38" s="108">
        <f t="shared" ref="DP38" si="183">DP36+DP37</f>
        <v>-6454649.4568452239</v>
      </c>
      <c r="DR38" s="108">
        <f>DR36+DR37</f>
        <v>-40848823.747429252</v>
      </c>
      <c r="DS38" s="108">
        <f>DS36+DS37</f>
        <v>-41173684.001200885</v>
      </c>
      <c r="DT38" s="108">
        <f t="shared" ref="DT38:EI38" si="184">DT36+DT37</f>
        <v>-49266593.534041271</v>
      </c>
      <c r="DU38" s="108">
        <f t="shared" si="184"/>
        <v>-45691236.227382064</v>
      </c>
      <c r="DV38" s="108">
        <f t="shared" si="184"/>
        <v>-66583957.587232344</v>
      </c>
      <c r="DW38" s="108">
        <f t="shared" si="184"/>
        <v>-51726842.80140993</v>
      </c>
      <c r="DX38" s="108">
        <f t="shared" si="184"/>
        <v>-51491683.777995996</v>
      </c>
      <c r="DY38" s="108">
        <f t="shared" si="184"/>
        <v>-51607266.145972908</v>
      </c>
      <c r="DZ38" s="108">
        <f t="shared" si="184"/>
        <v>-42854316.624151222</v>
      </c>
      <c r="EA38" s="108">
        <f t="shared" si="184"/>
        <v>-19577027.047753945</v>
      </c>
      <c r="EB38" s="108">
        <f t="shared" si="184"/>
        <v>-21637266.274824575</v>
      </c>
      <c r="EC38" s="108">
        <f t="shared" si="184"/>
        <v>-8656624.6147671826</v>
      </c>
      <c r="ED38" s="108">
        <f t="shared" si="184"/>
        <v>-32229973.832724169</v>
      </c>
      <c r="EE38" s="108">
        <f t="shared" si="184"/>
        <v>-32647005.242948979</v>
      </c>
      <c r="EF38" s="108">
        <f t="shared" si="184"/>
        <v>-31685806.744949132</v>
      </c>
      <c r="EG38" s="108">
        <f t="shared" si="184"/>
        <v>-35889709.39694573</v>
      </c>
      <c r="EH38" s="108">
        <f t="shared" si="184"/>
        <v>-40306974.598587915</v>
      </c>
      <c r="EI38" s="108">
        <f t="shared" si="184"/>
        <v>-32402198.036127053</v>
      </c>
      <c r="EJ38" s="108">
        <f t="shared" ref="EJ38" si="185">EJ36+EJ37</f>
        <v>-59249777.494002879</v>
      </c>
    </row>
    <row r="39" spans="1:140" x14ac:dyDescent="0.25">
      <c r="A39" s="95" t="s">
        <v>56</v>
      </c>
      <c r="B39" s="108">
        <f>B26*B30</f>
        <v>37577032.04787726</v>
      </c>
      <c r="C39" s="108">
        <f>C26*C30</f>
        <v>48640843.850534588</v>
      </c>
      <c r="D39" s="108">
        <f t="shared" ref="D39:S39" si="186">D26*D30</f>
        <v>53373431.600230388</v>
      </c>
      <c r="E39" s="108">
        <f t="shared" si="186"/>
        <v>61751624.169207096</v>
      </c>
      <c r="F39" s="108">
        <f t="shared" si="186"/>
        <v>78544947.507285461</v>
      </c>
      <c r="G39" s="108">
        <f t="shared" si="186"/>
        <v>80816582.364248782</v>
      </c>
      <c r="H39" s="108">
        <f t="shared" si="186"/>
        <v>107884874.37913284</v>
      </c>
      <c r="I39" s="108">
        <f t="shared" si="186"/>
        <v>149135096.09462208</v>
      </c>
      <c r="J39" s="108">
        <f t="shared" si="186"/>
        <v>125305469.03888525</v>
      </c>
      <c r="K39" s="108">
        <f t="shared" si="186"/>
        <v>83060864.525209606</v>
      </c>
      <c r="L39" s="108">
        <f t="shared" si="186"/>
        <v>61426159.264195032</v>
      </c>
      <c r="M39" s="108">
        <f t="shared" si="186"/>
        <v>65633033.949652076</v>
      </c>
      <c r="N39" s="108">
        <f t="shared" si="186"/>
        <v>89883187.987578258</v>
      </c>
      <c r="O39" s="108">
        <f t="shared" si="186"/>
        <v>85701032.440371573</v>
      </c>
      <c r="P39" s="108">
        <f t="shared" si="186"/>
        <v>62458826.228801303</v>
      </c>
      <c r="Q39" s="108">
        <f t="shared" si="186"/>
        <v>78962335.807459936</v>
      </c>
      <c r="R39" s="108">
        <f t="shared" si="186"/>
        <v>93822586.640790015</v>
      </c>
      <c r="S39" s="108">
        <f t="shared" si="186"/>
        <v>72807262.652779847</v>
      </c>
      <c r="T39" s="108">
        <f t="shared" ref="T39" si="187">T26*T30</f>
        <v>84146502.134302825</v>
      </c>
      <c r="V39" s="108">
        <f>V26*V30</f>
        <v>12011259.165104471</v>
      </c>
      <c r="W39" s="108">
        <f>W26*W30</f>
        <v>22694025.55851756</v>
      </c>
      <c r="X39" s="108">
        <f t="shared" ref="X39:AM39" si="188">X26*X30</f>
        <v>25933107.237526692</v>
      </c>
      <c r="Y39" s="108">
        <f t="shared" si="188"/>
        <v>12699030.729660282</v>
      </c>
      <c r="Z39" s="108">
        <f t="shared" si="188"/>
        <v>11160121.901534086</v>
      </c>
      <c r="AA39" s="108">
        <f t="shared" si="188"/>
        <v>9638426.7481543049</v>
      </c>
      <c r="AB39" s="108">
        <f t="shared" si="188"/>
        <v>17369321.561259415</v>
      </c>
      <c r="AC39" s="108">
        <f t="shared" si="188"/>
        <v>18028778.043055374</v>
      </c>
      <c r="AD39" s="108">
        <f t="shared" si="188"/>
        <v>32509501.111260246</v>
      </c>
      <c r="AE39" s="108">
        <f t="shared" si="188"/>
        <v>34524598.920721926</v>
      </c>
      <c r="AF39" s="108">
        <f t="shared" si="188"/>
        <v>22806435.53461729</v>
      </c>
      <c r="AG39" s="108">
        <f t="shared" si="188"/>
        <v>16943134.626215309</v>
      </c>
      <c r="AH39" s="108">
        <f t="shared" si="188"/>
        <v>19184737.316321079</v>
      </c>
      <c r="AI39" s="108">
        <f t="shared" si="188"/>
        <v>14868749.408663686</v>
      </c>
      <c r="AJ39" s="108">
        <f t="shared" si="188"/>
        <v>16185033.580393033</v>
      </c>
      <c r="AK39" s="108">
        <f t="shared" si="188"/>
        <v>14895546.647355534</v>
      </c>
      <c r="AL39" s="108">
        <f t="shared" si="188"/>
        <v>9885663.3102349415</v>
      </c>
      <c r="AM39" s="108">
        <f t="shared" si="188"/>
        <v>66455458.372326374</v>
      </c>
      <c r="AN39" s="108">
        <f t="shared" ref="AN39" si="189">AN26*AN30</f>
        <v>34740197.210252374</v>
      </c>
      <c r="AP39" s="108">
        <f>AP26*AP30</f>
        <v>41837419.901021838</v>
      </c>
      <c r="AQ39" s="108">
        <f>AQ26*AQ30</f>
        <v>40560113.22905577</v>
      </c>
      <c r="AR39" s="108">
        <f t="shared" ref="AR39:BG39" si="190">AR26*AR30</f>
        <v>39814501.672827229</v>
      </c>
      <c r="AS39" s="108">
        <f t="shared" si="190"/>
        <v>44197097.449281424</v>
      </c>
      <c r="AT39" s="108">
        <f t="shared" si="190"/>
        <v>45939065.815225482</v>
      </c>
      <c r="AU39" s="108">
        <f t="shared" si="190"/>
        <v>47731884.968605548</v>
      </c>
      <c r="AV39" s="108">
        <f t="shared" si="190"/>
        <v>46077119.509379312</v>
      </c>
      <c r="AW39" s="108">
        <f t="shared" si="190"/>
        <v>48935437.527866483</v>
      </c>
      <c r="AX39" s="108">
        <f t="shared" si="190"/>
        <v>50081240.385069221</v>
      </c>
      <c r="AY39" s="108">
        <f t="shared" si="190"/>
        <v>41010797.082967117</v>
      </c>
      <c r="AZ39" s="108">
        <f t="shared" si="190"/>
        <v>21903476.518224429</v>
      </c>
      <c r="BA39" s="108">
        <f t="shared" si="190"/>
        <v>13251612.187339146</v>
      </c>
      <c r="BB39" s="108">
        <f t="shared" si="190"/>
        <v>33516344.406623736</v>
      </c>
      <c r="BC39" s="108">
        <f t="shared" si="190"/>
        <v>46127739.37697646</v>
      </c>
      <c r="BD39" s="108">
        <f t="shared" si="190"/>
        <v>34363005.543379389</v>
      </c>
      <c r="BE39" s="108">
        <f t="shared" si="190"/>
        <v>23194006.846775483</v>
      </c>
      <c r="BF39" s="108">
        <f t="shared" si="190"/>
        <v>11095777.724950893</v>
      </c>
      <c r="BG39" s="108">
        <f t="shared" si="190"/>
        <v>3401349.2798505793</v>
      </c>
      <c r="BH39" s="108">
        <f t="shared" ref="BH39" si="191">BH26*BH30</f>
        <v>0</v>
      </c>
      <c r="BJ39" s="108">
        <f>BJ26*BJ30</f>
        <v>1767995.4799594423</v>
      </c>
      <c r="BK39" s="108">
        <f>BK26*BK30</f>
        <v>293509.20963175799</v>
      </c>
      <c r="BL39" s="108">
        <f t="shared" ref="BL39:CA39" si="192">BL26*BL30</f>
        <v>15112.718671148026</v>
      </c>
      <c r="BM39" s="108">
        <f t="shared" si="192"/>
        <v>9029.8855951475798</v>
      </c>
      <c r="BN39" s="108">
        <f t="shared" si="192"/>
        <v>6732.6993304023154</v>
      </c>
      <c r="BO39" s="108">
        <f t="shared" si="192"/>
        <v>0</v>
      </c>
      <c r="BP39" s="108">
        <f t="shared" si="192"/>
        <v>5709.0542839763366</v>
      </c>
      <c r="BQ39" s="108">
        <f t="shared" si="192"/>
        <v>0</v>
      </c>
      <c r="BR39" s="108">
        <f t="shared" si="192"/>
        <v>0</v>
      </c>
      <c r="BS39" s="108">
        <f t="shared" si="192"/>
        <v>2558738.1438963297</v>
      </c>
      <c r="BT39" s="108">
        <f t="shared" si="192"/>
        <v>1432508.4739615119</v>
      </c>
      <c r="BU39" s="108">
        <f t="shared" si="192"/>
        <v>14516290.091694085</v>
      </c>
      <c r="BV39" s="108">
        <f t="shared" si="192"/>
        <v>3281413.2786640595</v>
      </c>
      <c r="BW39" s="108">
        <f t="shared" si="192"/>
        <v>6726461.3700782647</v>
      </c>
      <c r="BX39" s="108">
        <f t="shared" si="192"/>
        <v>6722027.9818475852</v>
      </c>
      <c r="BY39" s="108">
        <f t="shared" si="192"/>
        <v>808655.25969559338</v>
      </c>
      <c r="BZ39" s="108">
        <f t="shared" si="192"/>
        <v>0</v>
      </c>
      <c r="CA39" s="108">
        <f t="shared" si="192"/>
        <v>0</v>
      </c>
      <c r="CB39" s="108">
        <f t="shared" ref="CB39" si="193">CB26*CB30</f>
        <v>0</v>
      </c>
      <c r="CD39" s="108">
        <f>CD26*CD30</f>
        <v>127069082.39156944</v>
      </c>
      <c r="CE39" s="108">
        <f>CE26*CE30</f>
        <v>173282009.38659585</v>
      </c>
      <c r="CF39" s="108">
        <f t="shared" ref="CF39:CU39" si="194">CF26*CF30</f>
        <v>144244282.09308478</v>
      </c>
      <c r="CG39" s="108">
        <f t="shared" si="194"/>
        <v>244035655.53444842</v>
      </c>
      <c r="CH39" s="108">
        <f t="shared" si="194"/>
        <v>198165526.8947756</v>
      </c>
      <c r="CI39" s="108">
        <f t="shared" si="194"/>
        <v>255875451.59910354</v>
      </c>
      <c r="CJ39" s="108">
        <f t="shared" si="194"/>
        <v>360539624.89948469</v>
      </c>
      <c r="CK39" s="108">
        <f t="shared" si="194"/>
        <v>290636315.35684866</v>
      </c>
      <c r="CL39" s="108">
        <f t="shared" si="194"/>
        <v>160028217.03140703</v>
      </c>
      <c r="CM39" s="108">
        <f t="shared" si="194"/>
        <v>121339406.96173745</v>
      </c>
      <c r="CN39" s="108">
        <f t="shared" si="194"/>
        <v>82060261.366850048</v>
      </c>
      <c r="CO39" s="108">
        <f t="shared" si="194"/>
        <v>38062133.06896954</v>
      </c>
      <c r="CP39" s="108">
        <f t="shared" si="194"/>
        <v>90907652.659405828</v>
      </c>
      <c r="CQ39" s="108">
        <f t="shared" si="194"/>
        <v>96761222.811061248</v>
      </c>
      <c r="CR39" s="108">
        <f t="shared" si="194"/>
        <v>64979828.354807816</v>
      </c>
      <c r="CS39" s="108">
        <f t="shared" si="194"/>
        <v>71233758.122897968</v>
      </c>
      <c r="CT39" s="108">
        <f t="shared" si="194"/>
        <v>99165114.377200857</v>
      </c>
      <c r="CU39" s="108">
        <f t="shared" si="194"/>
        <v>100636189.88089283</v>
      </c>
      <c r="CV39" s="108">
        <f t="shared" ref="CV39" si="195">CV26*CV30</f>
        <v>125995676.47527489</v>
      </c>
      <c r="CX39" s="108">
        <f>CX26*CX30</f>
        <v>16510673.668034308</v>
      </c>
      <c r="CY39" s="108">
        <f>CY26*CY30</f>
        <v>21643832.113440406</v>
      </c>
      <c r="CZ39" s="108">
        <f t="shared" ref="CZ39:DO39" si="196">CZ26*CZ30</f>
        <v>21221436.960270543</v>
      </c>
      <c r="DA39" s="108">
        <f t="shared" si="196"/>
        <v>23950351.886995334</v>
      </c>
      <c r="DB39" s="108">
        <f t="shared" si="196"/>
        <v>25491902.734456532</v>
      </c>
      <c r="DC39" s="108">
        <f t="shared" si="196"/>
        <v>20577683.493744932</v>
      </c>
      <c r="DD39" s="108">
        <f t="shared" si="196"/>
        <v>18159243.300628323</v>
      </c>
      <c r="DE39" s="108">
        <f t="shared" si="196"/>
        <v>15980624.752432808</v>
      </c>
      <c r="DF39" s="108">
        <f t="shared" si="196"/>
        <v>12621257.589655528</v>
      </c>
      <c r="DG39" s="108">
        <f t="shared" si="196"/>
        <v>22238359.136284344</v>
      </c>
      <c r="DH39" s="108">
        <f t="shared" si="196"/>
        <v>21093198.972686376</v>
      </c>
      <c r="DI39" s="108">
        <f t="shared" si="196"/>
        <v>18421903.834177151</v>
      </c>
      <c r="DJ39" s="108">
        <f t="shared" si="196"/>
        <v>34303772.525946289</v>
      </c>
      <c r="DK39" s="108">
        <f t="shared" si="196"/>
        <v>41760630.834464461</v>
      </c>
      <c r="DL39" s="108">
        <f t="shared" si="196"/>
        <v>31901032.097991697</v>
      </c>
      <c r="DM39" s="108">
        <f t="shared" si="196"/>
        <v>27911561.350335971</v>
      </c>
      <c r="DN39" s="108">
        <f t="shared" si="196"/>
        <v>22410491.8575675</v>
      </c>
      <c r="DO39" s="108">
        <f t="shared" si="196"/>
        <v>18082797.989277139</v>
      </c>
      <c r="DP39" s="108">
        <f t="shared" ref="DP39" si="197">DP26*DP30</f>
        <v>0</v>
      </c>
      <c r="DR39" s="108">
        <f>DR26*DR30</f>
        <v>83289309.127182379</v>
      </c>
      <c r="DS39" s="108">
        <f>DS26*DS30</f>
        <v>57099933.435418904</v>
      </c>
      <c r="DT39" s="108">
        <f t="shared" ref="DT39:EI39" si="198">DT26*DT30</f>
        <v>70352764.339788795</v>
      </c>
      <c r="DU39" s="108">
        <f t="shared" si="198"/>
        <v>62449625.482246608</v>
      </c>
      <c r="DV39" s="108">
        <f t="shared" si="198"/>
        <v>43924716.472732052</v>
      </c>
      <c r="DW39" s="108">
        <f t="shared" si="198"/>
        <v>76946847.870964095</v>
      </c>
      <c r="DX39" s="108">
        <f t="shared" si="198"/>
        <v>59316784.614032827</v>
      </c>
      <c r="DY39" s="108">
        <f t="shared" si="198"/>
        <v>39812976.929256469</v>
      </c>
      <c r="DZ39" s="108">
        <f t="shared" si="198"/>
        <v>36381581.612465851</v>
      </c>
      <c r="EA39" s="108">
        <f t="shared" si="198"/>
        <v>40617037.34551619</v>
      </c>
      <c r="EB39" s="108">
        <f t="shared" si="198"/>
        <v>22409006.120477371</v>
      </c>
      <c r="EC39" s="108">
        <f t="shared" si="198"/>
        <v>21312446.667062968</v>
      </c>
      <c r="ED39" s="108">
        <f t="shared" si="198"/>
        <v>68120878.886827126</v>
      </c>
      <c r="EE39" s="108">
        <f t="shared" si="198"/>
        <v>90557670.426169321</v>
      </c>
      <c r="EF39" s="108">
        <f t="shared" si="198"/>
        <v>85667975.045384675</v>
      </c>
      <c r="EG39" s="108">
        <f t="shared" si="198"/>
        <v>107975692.28384267</v>
      </c>
      <c r="EH39" s="108">
        <f t="shared" si="198"/>
        <v>163709354.19771698</v>
      </c>
      <c r="EI39" s="108">
        <f t="shared" si="198"/>
        <v>144534447.82487321</v>
      </c>
      <c r="EJ39" s="108">
        <f t="shared" ref="EJ39" si="199">EJ26*EJ30</f>
        <v>89812668.108169869</v>
      </c>
    </row>
    <row r="40" spans="1:140" x14ac:dyDescent="0.25">
      <c r="A40" s="95" t="s">
        <v>154</v>
      </c>
      <c r="B40" s="97">
        <f t="shared" ref="B40:S40" si="200">B10</f>
        <v>0</v>
      </c>
      <c r="C40" s="97">
        <f t="shared" si="200"/>
        <v>0</v>
      </c>
      <c r="D40" s="97">
        <f t="shared" si="200"/>
        <v>0</v>
      </c>
      <c r="E40" s="97">
        <f t="shared" si="200"/>
        <v>0</v>
      </c>
      <c r="F40" s="97">
        <f t="shared" si="200"/>
        <v>0</v>
      </c>
      <c r="G40" s="97">
        <f t="shared" si="200"/>
        <v>0</v>
      </c>
      <c r="H40" s="97">
        <f t="shared" si="200"/>
        <v>0</v>
      </c>
      <c r="I40" s="97">
        <f t="shared" si="200"/>
        <v>0</v>
      </c>
      <c r="J40" s="97">
        <f t="shared" si="200"/>
        <v>0</v>
      </c>
      <c r="K40" s="97">
        <f t="shared" si="200"/>
        <v>0</v>
      </c>
      <c r="L40" s="97">
        <f t="shared" si="200"/>
        <v>-84233.193980335403</v>
      </c>
      <c r="M40" s="97">
        <f t="shared" si="200"/>
        <v>0</v>
      </c>
      <c r="N40" s="97">
        <f t="shared" si="200"/>
        <v>0</v>
      </c>
      <c r="O40" s="97">
        <f t="shared" si="200"/>
        <v>0</v>
      </c>
      <c r="P40" s="97">
        <f t="shared" si="200"/>
        <v>0</v>
      </c>
      <c r="Q40" s="97">
        <f t="shared" si="200"/>
        <v>0</v>
      </c>
      <c r="R40" s="97">
        <f t="shared" si="200"/>
        <v>0</v>
      </c>
      <c r="S40" s="97">
        <f t="shared" si="200"/>
        <v>0</v>
      </c>
      <c r="T40" s="97">
        <f t="shared" ref="T40" si="201">T10</f>
        <v>0</v>
      </c>
      <c r="V40" s="97">
        <f t="shared" ref="V40:AM40" si="202">V10</f>
        <v>0</v>
      </c>
      <c r="W40" s="97">
        <f t="shared" si="202"/>
        <v>0</v>
      </c>
      <c r="X40" s="97">
        <f t="shared" si="202"/>
        <v>0</v>
      </c>
      <c r="Y40" s="97">
        <f t="shared" si="202"/>
        <v>0</v>
      </c>
      <c r="Z40" s="97">
        <f t="shared" si="202"/>
        <v>0</v>
      </c>
      <c r="AA40" s="97">
        <f t="shared" si="202"/>
        <v>-2564735.61855016</v>
      </c>
      <c r="AB40" s="97">
        <f t="shared" si="202"/>
        <v>-9386.4554274695201</v>
      </c>
      <c r="AC40" s="97">
        <f t="shared" si="202"/>
        <v>-4288029.9732639603</v>
      </c>
      <c r="AD40" s="97">
        <f t="shared" si="202"/>
        <v>0</v>
      </c>
      <c r="AE40" s="97">
        <f t="shared" si="202"/>
        <v>-58.070737797028798</v>
      </c>
      <c r="AF40" s="97">
        <f t="shared" si="202"/>
        <v>0</v>
      </c>
      <c r="AG40" s="97">
        <f t="shared" si="202"/>
        <v>0</v>
      </c>
      <c r="AH40" s="97">
        <f t="shared" si="202"/>
        <v>0</v>
      </c>
      <c r="AI40" s="97">
        <f t="shared" si="202"/>
        <v>0</v>
      </c>
      <c r="AJ40" s="97">
        <f t="shared" si="202"/>
        <v>0</v>
      </c>
      <c r="AK40" s="97">
        <f t="shared" si="202"/>
        <v>0</v>
      </c>
      <c r="AL40" s="97">
        <f t="shared" si="202"/>
        <v>0</v>
      </c>
      <c r="AM40" s="97">
        <f t="shared" si="202"/>
        <v>0</v>
      </c>
      <c r="AN40" s="97">
        <f t="shared" ref="AN40" si="203">AN10</f>
        <v>0</v>
      </c>
      <c r="AP40" s="97">
        <f t="shared" ref="AP40:BG40" si="204">AP10</f>
        <v>0</v>
      </c>
      <c r="AQ40" s="97">
        <f t="shared" si="204"/>
        <v>0</v>
      </c>
      <c r="AR40" s="97">
        <f t="shared" si="204"/>
        <v>0</v>
      </c>
      <c r="AS40" s="97">
        <f t="shared" si="204"/>
        <v>0</v>
      </c>
      <c r="AT40" s="97">
        <f t="shared" si="204"/>
        <v>0</v>
      </c>
      <c r="AU40" s="97">
        <f t="shared" si="204"/>
        <v>0</v>
      </c>
      <c r="AV40" s="97">
        <f t="shared" si="204"/>
        <v>-37714.234610233099</v>
      </c>
      <c r="AW40" s="97">
        <f t="shared" si="204"/>
        <v>0</v>
      </c>
      <c r="AX40" s="97">
        <f t="shared" si="204"/>
        <v>0</v>
      </c>
      <c r="AY40" s="97">
        <f t="shared" si="204"/>
        <v>0</v>
      </c>
      <c r="AZ40" s="97">
        <f t="shared" si="204"/>
        <v>-7613.5755023287902</v>
      </c>
      <c r="BA40" s="97">
        <f t="shared" si="204"/>
        <v>0</v>
      </c>
      <c r="BB40" s="97">
        <f t="shared" si="204"/>
        <v>0</v>
      </c>
      <c r="BC40" s="97">
        <f t="shared" si="204"/>
        <v>0</v>
      </c>
      <c r="BD40" s="97">
        <f t="shared" si="204"/>
        <v>0</v>
      </c>
      <c r="BE40" s="97">
        <f t="shared" si="204"/>
        <v>0</v>
      </c>
      <c r="BF40" s="97">
        <f t="shared" si="204"/>
        <v>0</v>
      </c>
      <c r="BG40" s="97">
        <f t="shared" si="204"/>
        <v>0</v>
      </c>
      <c r="BH40" s="97">
        <f t="shared" ref="BH40" si="205">BH10</f>
        <v>0</v>
      </c>
      <c r="BJ40" s="97">
        <f t="shared" ref="BJ40:CA40" si="206">BJ10</f>
        <v>0</v>
      </c>
      <c r="BK40" s="97">
        <f t="shared" si="206"/>
        <v>0</v>
      </c>
      <c r="BL40" s="97">
        <f t="shared" si="206"/>
        <v>0</v>
      </c>
      <c r="BM40" s="97">
        <f t="shared" si="206"/>
        <v>0</v>
      </c>
      <c r="BN40" s="97">
        <f t="shared" si="206"/>
        <v>0</v>
      </c>
      <c r="BO40" s="97">
        <f t="shared" si="206"/>
        <v>0</v>
      </c>
      <c r="BP40" s="97">
        <f t="shared" si="206"/>
        <v>0</v>
      </c>
      <c r="BQ40" s="97">
        <f t="shared" si="206"/>
        <v>0</v>
      </c>
      <c r="BR40" s="97">
        <f t="shared" si="206"/>
        <v>0</v>
      </c>
      <c r="BS40" s="97">
        <f t="shared" si="206"/>
        <v>0</v>
      </c>
      <c r="BT40" s="97">
        <f t="shared" si="206"/>
        <v>0</v>
      </c>
      <c r="BU40" s="97">
        <f t="shared" si="206"/>
        <v>0</v>
      </c>
      <c r="BV40" s="97">
        <f t="shared" si="206"/>
        <v>0</v>
      </c>
      <c r="BW40" s="97">
        <f t="shared" si="206"/>
        <v>0</v>
      </c>
      <c r="BX40" s="97">
        <f t="shared" si="206"/>
        <v>0</v>
      </c>
      <c r="BY40" s="97">
        <f t="shared" si="206"/>
        <v>0</v>
      </c>
      <c r="BZ40" s="97">
        <f t="shared" si="206"/>
        <v>0</v>
      </c>
      <c r="CA40" s="97">
        <f t="shared" si="206"/>
        <v>0</v>
      </c>
      <c r="CB40" s="97">
        <f t="shared" ref="CB40" si="207">CB10</f>
        <v>0</v>
      </c>
      <c r="CD40" s="97">
        <f t="shared" ref="CD40:CU40" si="208">CD10</f>
        <v>-548734.58138768503</v>
      </c>
      <c r="CE40" s="97">
        <f t="shared" si="208"/>
        <v>-1418207.85916596</v>
      </c>
      <c r="CF40" s="97">
        <f t="shared" si="208"/>
        <v>-922340.31446070306</v>
      </c>
      <c r="CG40" s="97">
        <f t="shared" si="208"/>
        <v>-324634.96765928</v>
      </c>
      <c r="CH40" s="97">
        <f t="shared" si="208"/>
        <v>-1326043.0165746401</v>
      </c>
      <c r="CI40" s="97">
        <f t="shared" si="208"/>
        <v>-333126.58851004898</v>
      </c>
      <c r="CJ40" s="97">
        <f t="shared" si="208"/>
        <v>-382092.49860935402</v>
      </c>
      <c r="CK40" s="97">
        <f t="shared" si="208"/>
        <v>-1132887.4256843899</v>
      </c>
      <c r="CL40" s="97">
        <f t="shared" si="208"/>
        <v>-937413.86272657802</v>
      </c>
      <c r="CM40" s="97">
        <f t="shared" si="208"/>
        <v>-1928303.5690722801</v>
      </c>
      <c r="CN40" s="97">
        <f t="shared" si="208"/>
        <v>-5803042.9736228297</v>
      </c>
      <c r="CO40" s="97">
        <f t="shared" si="208"/>
        <v>-1219173.03356465</v>
      </c>
      <c r="CP40" s="97">
        <f t="shared" si="208"/>
        <v>-3186558.02861625</v>
      </c>
      <c r="CQ40" s="97">
        <f t="shared" si="208"/>
        <v>-43822.110494808701</v>
      </c>
      <c r="CR40" s="97">
        <f t="shared" si="208"/>
        <v>-301925.94281769398</v>
      </c>
      <c r="CS40" s="97">
        <f t="shared" si="208"/>
        <v>-76873.039612971697</v>
      </c>
      <c r="CT40" s="97">
        <f t="shared" si="208"/>
        <v>-110670.054042655</v>
      </c>
      <c r="CU40" s="97">
        <f t="shared" si="208"/>
        <v>-191187</v>
      </c>
      <c r="CV40" s="97">
        <f t="shared" ref="CV40" si="209">CV10</f>
        <v>-216990</v>
      </c>
      <c r="CX40" s="97">
        <f t="shared" ref="CX40:DO40" si="210">CX10</f>
        <v>-1260040.3375407599</v>
      </c>
      <c r="CY40" s="97">
        <f t="shared" si="210"/>
        <v>-1154586.7917126301</v>
      </c>
      <c r="CZ40" s="97">
        <f t="shared" si="210"/>
        <v>-1637218.1280676301</v>
      </c>
      <c r="DA40" s="97">
        <f t="shared" si="210"/>
        <v>-1834776.0462742599</v>
      </c>
      <c r="DB40" s="97">
        <f t="shared" si="210"/>
        <v>-1037855.39832036</v>
      </c>
      <c r="DC40" s="97">
        <f t="shared" si="210"/>
        <v>-542591.18304215698</v>
      </c>
      <c r="DD40" s="97">
        <f t="shared" si="210"/>
        <v>-591129.82830721803</v>
      </c>
      <c r="DE40" s="97">
        <f t="shared" si="210"/>
        <v>-510516.78352412803</v>
      </c>
      <c r="DF40" s="97">
        <f t="shared" si="210"/>
        <v>-422735.53482294001</v>
      </c>
      <c r="DG40" s="97">
        <f t="shared" si="210"/>
        <v>-456107.437191042</v>
      </c>
      <c r="DH40" s="97">
        <f t="shared" si="210"/>
        <v>-387161.89677422098</v>
      </c>
      <c r="DI40" s="97">
        <f t="shared" si="210"/>
        <v>-326421.72293534997</v>
      </c>
      <c r="DJ40" s="97">
        <f t="shared" si="210"/>
        <v>-465491.50100215798</v>
      </c>
      <c r="DK40" s="97">
        <f t="shared" si="210"/>
        <v>-102550.342602206</v>
      </c>
      <c r="DL40" s="97">
        <f t="shared" si="210"/>
        <v>-34255.704275921496</v>
      </c>
      <c r="DM40" s="97">
        <f t="shared" si="210"/>
        <v>-49092.631559879897</v>
      </c>
      <c r="DN40" s="97">
        <f t="shared" si="210"/>
        <v>0</v>
      </c>
      <c r="DO40" s="97">
        <f t="shared" si="210"/>
        <v>0</v>
      </c>
      <c r="DP40" s="97">
        <f t="shared" ref="DP40" si="211">DP10</f>
        <v>0</v>
      </c>
      <c r="DR40" s="97">
        <f t="shared" ref="DR40:EI40" si="212">DR10</f>
        <v>-8604296.8373243399</v>
      </c>
      <c r="DS40" s="97">
        <f t="shared" si="212"/>
        <v>-7460113.3619768526</v>
      </c>
      <c r="DT40" s="97">
        <f t="shared" si="212"/>
        <v>-9780655.3993999809</v>
      </c>
      <c r="DU40" s="97">
        <f t="shared" si="212"/>
        <v>-5534102.9641665062</v>
      </c>
      <c r="DV40" s="97">
        <f t="shared" si="212"/>
        <v>-2259624.0929600699</v>
      </c>
      <c r="DW40" s="97">
        <f t="shared" si="212"/>
        <v>-2205088.8186913799</v>
      </c>
      <c r="DX40" s="97">
        <f t="shared" si="212"/>
        <v>-2934762.60082633</v>
      </c>
      <c r="DY40" s="97">
        <f t="shared" si="212"/>
        <v>-4719059.5339589799</v>
      </c>
      <c r="DZ40" s="97">
        <f t="shared" si="212"/>
        <v>-1822653.05585985</v>
      </c>
      <c r="EA40" s="97">
        <f t="shared" si="212"/>
        <v>-2165322.5699363602</v>
      </c>
      <c r="EB40" s="97">
        <f t="shared" si="212"/>
        <v>-29549062.470049761</v>
      </c>
      <c r="EC40" s="97">
        <f t="shared" si="212"/>
        <v>-9761781.7909834106</v>
      </c>
      <c r="ED40" s="97">
        <f t="shared" si="212"/>
        <v>-176145.91167101299</v>
      </c>
      <c r="EE40" s="97">
        <f t="shared" si="212"/>
        <v>-652941.55873688206</v>
      </c>
      <c r="EF40" s="97">
        <f t="shared" si="212"/>
        <v>-8791943.3079260997</v>
      </c>
      <c r="EG40" s="97">
        <f t="shared" si="212"/>
        <v>-3059853.9335009642</v>
      </c>
      <c r="EH40" s="97">
        <f t="shared" si="212"/>
        <v>-99735885.692376643</v>
      </c>
      <c r="EI40" s="97">
        <f t="shared" si="212"/>
        <v>-1105609</v>
      </c>
      <c r="EJ40" s="97">
        <f t="shared" ref="EJ40" si="213">EJ10</f>
        <v>-2019836</v>
      </c>
    </row>
    <row r="41" spans="1:140" x14ac:dyDescent="0.25">
      <c r="A41" s="94" t="s">
        <v>155</v>
      </c>
      <c r="B41" s="97">
        <f>SUM(B35:B37,B39:B40)</f>
        <v>322063839.62608123</v>
      </c>
      <c r="C41" s="97">
        <f>SUM(C35:C37,C39:C40)</f>
        <v>360696448.65007246</v>
      </c>
      <c r="D41" s="97">
        <f t="shared" ref="D41:S41" si="214">SUM(D35:D37,D39:D40)</f>
        <v>398644904.84292567</v>
      </c>
      <c r="E41" s="97">
        <f t="shared" si="214"/>
        <v>452074976.09807879</v>
      </c>
      <c r="F41" s="97">
        <f t="shared" si="214"/>
        <v>508161695.2557286</v>
      </c>
      <c r="G41" s="97">
        <f t="shared" si="214"/>
        <v>576819137.26583683</v>
      </c>
      <c r="H41" s="97">
        <f t="shared" si="214"/>
        <v>682208735.24496806</v>
      </c>
      <c r="I41" s="97">
        <f t="shared" si="214"/>
        <v>819904470.21909189</v>
      </c>
      <c r="J41" s="97">
        <f t="shared" si="214"/>
        <v>941520426.86601293</v>
      </c>
      <c r="K41" s="97">
        <f t="shared" si="214"/>
        <v>759354808.2848804</v>
      </c>
      <c r="L41" s="97">
        <f t="shared" si="214"/>
        <v>781178123.63555181</v>
      </c>
      <c r="M41" s="97">
        <f t="shared" si="214"/>
        <v>825322483.73529792</v>
      </c>
      <c r="N41" s="97">
        <f t="shared" si="214"/>
        <v>904286361.09404349</v>
      </c>
      <c r="O41" s="97">
        <f t="shared" si="214"/>
        <v>977963131.28208327</v>
      </c>
      <c r="P41" s="97">
        <f t="shared" si="214"/>
        <v>1026532213.4011414</v>
      </c>
      <c r="Q41" s="97">
        <f t="shared" si="214"/>
        <v>1080882139.348459</v>
      </c>
      <c r="R41" s="97">
        <f t="shared" si="214"/>
        <v>1179555465.0169704</v>
      </c>
      <c r="S41" s="97">
        <f t="shared" si="214"/>
        <v>1311220465.8737345</v>
      </c>
      <c r="T41" s="97">
        <f t="shared" ref="T41" si="215">SUM(T35:T37,T39:T40)</f>
        <v>1414529998.6427035</v>
      </c>
      <c r="V41" s="97">
        <f>SUM(V35:V37,V39:V40)</f>
        <v>123057079.40075627</v>
      </c>
      <c r="W41" s="97">
        <f>SUM(W35:W37,W39:W40)</f>
        <v>142535897.68521488</v>
      </c>
      <c r="X41" s="97">
        <f t="shared" ref="X41:AM41" si="216">SUM(X35:X37,X39:X40)</f>
        <v>163743841.10888487</v>
      </c>
      <c r="Y41" s="97">
        <f t="shared" si="216"/>
        <v>174398809.29283756</v>
      </c>
      <c r="Z41" s="97">
        <f t="shared" si="216"/>
        <v>178013263.27908868</v>
      </c>
      <c r="AA41" s="97">
        <f t="shared" si="216"/>
        <v>180626120.59127268</v>
      </c>
      <c r="AB41" s="97">
        <f t="shared" si="216"/>
        <v>197241202.9285799</v>
      </c>
      <c r="AC41" s="97">
        <f t="shared" si="216"/>
        <v>207328297.75722295</v>
      </c>
      <c r="AD41" s="97">
        <f t="shared" si="216"/>
        <v>235692767.78319776</v>
      </c>
      <c r="AE41" s="97">
        <f t="shared" si="216"/>
        <v>288539567.50128096</v>
      </c>
      <c r="AF41" s="97">
        <f t="shared" si="216"/>
        <v>307066488.70303273</v>
      </c>
      <c r="AG41" s="97">
        <f t="shared" si="216"/>
        <v>316161148.98682451</v>
      </c>
      <c r="AH41" s="97">
        <f t="shared" si="216"/>
        <v>323103149.52444535</v>
      </c>
      <c r="AI41" s="97">
        <f t="shared" si="216"/>
        <v>325292737.0255152</v>
      </c>
      <c r="AJ41" s="97">
        <f t="shared" si="216"/>
        <v>321830453.13637477</v>
      </c>
      <c r="AK41" s="97">
        <f t="shared" si="216"/>
        <v>312922929.61622894</v>
      </c>
      <c r="AL41" s="97">
        <f t="shared" si="216"/>
        <v>309207809.3361426</v>
      </c>
      <c r="AM41" s="97">
        <f t="shared" si="216"/>
        <v>377548023.02783042</v>
      </c>
      <c r="AN41" s="97">
        <f t="shared" ref="AN41" si="217">SUM(AN35:AN37,AN39:AN40)</f>
        <v>405632116.75694954</v>
      </c>
      <c r="AP41" s="97">
        <f>SUM(AP35:AP37,AP39:AP40)</f>
        <v>767764688.53846002</v>
      </c>
      <c r="AQ41" s="97">
        <f>SUM(AQ35:AQ37,AQ39:AQ40)</f>
        <v>809516983.32769108</v>
      </c>
      <c r="AR41" s="97">
        <f t="shared" ref="AR41:BG41" si="218">SUM(AR35:AR37,AR39:AR40)</f>
        <v>838967397.18586218</v>
      </c>
      <c r="AS41" s="97">
        <f t="shared" si="218"/>
        <v>888312145.4476459</v>
      </c>
      <c r="AT41" s="97">
        <f t="shared" si="218"/>
        <v>913385100.46456528</v>
      </c>
      <c r="AU41" s="97">
        <f t="shared" si="218"/>
        <v>948785608.30229402</v>
      </c>
      <c r="AV41" s="97">
        <f t="shared" si="218"/>
        <v>976534602.06990504</v>
      </c>
      <c r="AW41" s="97">
        <f t="shared" si="218"/>
        <v>990478162.84162807</v>
      </c>
      <c r="AX41" s="97">
        <f t="shared" si="218"/>
        <v>1014076720.7624177</v>
      </c>
      <c r="AY41" s="97">
        <f t="shared" si="218"/>
        <v>1382240116.5153499</v>
      </c>
      <c r="AZ41" s="97">
        <f t="shared" si="218"/>
        <v>1441107865.7396817</v>
      </c>
      <c r="BA41" s="97">
        <f t="shared" si="218"/>
        <v>1414758002.1317649</v>
      </c>
      <c r="BB41" s="97">
        <f t="shared" si="218"/>
        <v>1427928328.6778646</v>
      </c>
      <c r="BC41" s="97">
        <f t="shared" si="218"/>
        <v>1450941542.6114213</v>
      </c>
      <c r="BD41" s="97">
        <f t="shared" si="218"/>
        <v>1458912176.8942165</v>
      </c>
      <c r="BE41" s="97">
        <f t="shared" si="218"/>
        <v>1439315900.9045279</v>
      </c>
      <c r="BF41" s="97">
        <f t="shared" si="218"/>
        <v>1447291603.7970417</v>
      </c>
      <c r="BG41" s="97">
        <f t="shared" si="218"/>
        <v>1509998649.1817977</v>
      </c>
      <c r="BH41" s="97">
        <f t="shared" ref="BH41" si="219">SUM(BH35:BH37,BH39:BH40)</f>
        <v>1517942452.5482726</v>
      </c>
      <c r="BJ41" s="97">
        <f>SUM(BJ35:BJ37,BJ39:BJ40)</f>
        <v>54709703.809838116</v>
      </c>
      <c r="BK41" s="97">
        <f>SUM(BK35:BK37,BK39:BK40)</f>
        <v>52783278.176231936</v>
      </c>
      <c r="BL41" s="97">
        <f t="shared" ref="BL41:CA41" si="220">SUM(BL35:BL37,BL39:BL40)</f>
        <v>48821231.768912546</v>
      </c>
      <c r="BM41" s="97">
        <f t="shared" si="220"/>
        <v>45476753.640152194</v>
      </c>
      <c r="BN41" s="97">
        <f t="shared" si="220"/>
        <v>39823885.035034403</v>
      </c>
      <c r="BO41" s="97">
        <f t="shared" si="220"/>
        <v>35295994.763696507</v>
      </c>
      <c r="BP41" s="97">
        <f t="shared" si="220"/>
        <v>32118872.490020745</v>
      </c>
      <c r="BQ41" s="97">
        <f t="shared" si="220"/>
        <v>28212349.373548172</v>
      </c>
      <c r="BR41" s="97">
        <f t="shared" si="220"/>
        <v>24545400.477446757</v>
      </c>
      <c r="BS41" s="97">
        <f t="shared" si="220"/>
        <v>112025944.34969775</v>
      </c>
      <c r="BT41" s="97">
        <f t="shared" si="220"/>
        <v>109937204.74882217</v>
      </c>
      <c r="BU41" s="97">
        <f t="shared" si="220"/>
        <v>121433302.4449739</v>
      </c>
      <c r="BV41" s="97">
        <f t="shared" si="220"/>
        <v>115607186.65799053</v>
      </c>
      <c r="BW41" s="97">
        <f t="shared" si="220"/>
        <v>112666959.45255986</v>
      </c>
      <c r="BX41" s="97">
        <f t="shared" si="220"/>
        <v>109250144.13355111</v>
      </c>
      <c r="BY41" s="97">
        <f t="shared" si="220"/>
        <v>98192730.944750682</v>
      </c>
      <c r="BZ41" s="97">
        <f t="shared" si="220"/>
        <v>89176186.303482041</v>
      </c>
      <c r="CA41" s="97">
        <f t="shared" si="220"/>
        <v>83767568.477457315</v>
      </c>
      <c r="CB41" s="97">
        <f t="shared" ref="CB41" si="221">SUM(CB35:CB37,CB39:CB40)</f>
        <v>74784879.152880996</v>
      </c>
      <c r="CD41" s="97">
        <f>SUM(CD35:CD37,CD39:CD40)</f>
        <v>700111737.43905675</v>
      </c>
      <c r="CE41" s="97">
        <f>SUM(CE35:CE37,CE39:CE40)</f>
        <v>873178853.3842603</v>
      </c>
      <c r="CF41" s="97">
        <f t="shared" ref="CF41:CU41" si="222">SUM(CF35:CF37,CF39:CF40)</f>
        <v>1011469735.5160944</v>
      </c>
      <c r="CG41" s="97">
        <f t="shared" si="222"/>
        <v>1268082241.67185</v>
      </c>
      <c r="CH41" s="97">
        <f t="shared" si="222"/>
        <v>1444980234.5674529</v>
      </c>
      <c r="CI41" s="97">
        <f t="shared" si="222"/>
        <v>1700594934.6562443</v>
      </c>
      <c r="CJ41" s="97">
        <f t="shared" si="222"/>
        <v>2070067191.8413343</v>
      </c>
      <c r="CK41" s="97">
        <f t="shared" si="222"/>
        <v>2342978922.3887897</v>
      </c>
      <c r="CL41" s="97">
        <f t="shared" si="222"/>
        <v>2500492163.8281732</v>
      </c>
      <c r="CM41" s="97">
        <f t="shared" si="222"/>
        <v>2240754044.1495066</v>
      </c>
      <c r="CN41" s="97">
        <f t="shared" si="222"/>
        <v>2247780593.4741912</v>
      </c>
      <c r="CO41" s="97">
        <f t="shared" si="222"/>
        <v>2222810740.8132873</v>
      </c>
      <c r="CP41" s="97">
        <f t="shared" si="222"/>
        <v>2294878139.6748199</v>
      </c>
      <c r="CQ41" s="97">
        <f t="shared" si="222"/>
        <v>2375058338.7012782</v>
      </c>
      <c r="CR41" s="97">
        <f t="shared" si="222"/>
        <v>2418720367.0675969</v>
      </c>
      <c r="CS41" s="97">
        <f t="shared" si="222"/>
        <v>2443538608.5877709</v>
      </c>
      <c r="CT41" s="97">
        <f t="shared" si="222"/>
        <v>2563738741.6244516</v>
      </c>
      <c r="CU41" s="97">
        <f t="shared" si="222"/>
        <v>2802170921.4911637</v>
      </c>
      <c r="CV41" s="97">
        <f t="shared" ref="CV41" si="223">SUM(CV35:CV37,CV39:CV40)</f>
        <v>2981452508.8762746</v>
      </c>
      <c r="CX41" s="97">
        <f>SUM(CX35:CX37,CX39:CX40)</f>
        <v>393502892.53967988</v>
      </c>
      <c r="CY41" s="97">
        <f>SUM(CY35:CY37,CY39:CY40)</f>
        <v>412558902.5656094</v>
      </c>
      <c r="CZ41" s="97">
        <f t="shared" ref="CZ41:DO41" si="224">SUM(CZ35:CZ37,CZ39:CZ40)</f>
        <v>423520205.3815304</v>
      </c>
      <c r="DA41" s="97">
        <f t="shared" si="224"/>
        <v>444299579.82421762</v>
      </c>
      <c r="DB41" s="97">
        <f t="shared" si="224"/>
        <v>452746119.81917948</v>
      </c>
      <c r="DC41" s="97">
        <f t="shared" si="224"/>
        <v>461078719.69197339</v>
      </c>
      <c r="DD41" s="97">
        <f t="shared" si="224"/>
        <v>469873908.2022416</v>
      </c>
      <c r="DE41" s="97">
        <f t="shared" si="224"/>
        <v>468553517.99079895</v>
      </c>
      <c r="DF41" s="97">
        <f t="shared" si="224"/>
        <v>468058391.22883058</v>
      </c>
      <c r="DG41" s="97">
        <f t="shared" si="224"/>
        <v>504353528.67725927</v>
      </c>
      <c r="DH41" s="97">
        <f t="shared" si="224"/>
        <v>521942595.54336828</v>
      </c>
      <c r="DI41" s="97">
        <f t="shared" si="224"/>
        <v>525693746.80430728</v>
      </c>
      <c r="DJ41" s="97">
        <f t="shared" si="224"/>
        <v>541290380.24404728</v>
      </c>
      <c r="DK41" s="97">
        <f t="shared" si="224"/>
        <v>563563254.11662138</v>
      </c>
      <c r="DL41" s="97">
        <f t="shared" si="224"/>
        <v>575100680.26735437</v>
      </c>
      <c r="DM41" s="97">
        <f t="shared" si="224"/>
        <v>575687234.43906438</v>
      </c>
      <c r="DN41" s="97">
        <f t="shared" si="224"/>
        <v>587374224.72672534</v>
      </c>
      <c r="DO41" s="97">
        <f t="shared" si="224"/>
        <v>620458544.34223807</v>
      </c>
      <c r="DP41" s="97">
        <f t="shared" ref="DP41" si="225">SUM(DP35:DP37,DP39:DP40)</f>
        <v>614868004.8853929</v>
      </c>
      <c r="DR41" s="97">
        <f>SUM(DR35:DR37,DR39:DR40)</f>
        <v>259760836.33878377</v>
      </c>
      <c r="DS41" s="97">
        <f>SUM(DS35:DS37,DS39:DS40)</f>
        <v>268226972.41102493</v>
      </c>
      <c r="DT41" s="97">
        <f t="shared" ref="DT41:EI41" si="226">SUM(DT35:DT37,DT39:DT40)</f>
        <v>279532487.81737244</v>
      </c>
      <c r="DU41" s="97">
        <f t="shared" si="226"/>
        <v>290756774.10807049</v>
      </c>
      <c r="DV41" s="97">
        <f t="shared" si="226"/>
        <v>265837908.90061015</v>
      </c>
      <c r="DW41" s="97">
        <f t="shared" si="226"/>
        <v>288852825.15147293</v>
      </c>
      <c r="DX41" s="97">
        <f t="shared" si="226"/>
        <v>293743163.3866834</v>
      </c>
      <c r="DY41" s="97">
        <f t="shared" si="226"/>
        <v>277229814.63600796</v>
      </c>
      <c r="DZ41" s="97">
        <f t="shared" si="226"/>
        <v>268934426.56846273</v>
      </c>
      <c r="EA41" s="97">
        <f t="shared" si="226"/>
        <v>370806430.35854268</v>
      </c>
      <c r="EB41" s="97">
        <f t="shared" si="226"/>
        <v>322463768.53719479</v>
      </c>
      <c r="EC41" s="97">
        <f t="shared" si="226"/>
        <v>325146328.42803013</v>
      </c>
      <c r="ED41" s="97">
        <f t="shared" si="226"/>
        <v>360861087.57046199</v>
      </c>
      <c r="EE41" s="97">
        <f t="shared" si="226"/>
        <v>418118811.19494545</v>
      </c>
      <c r="EF41" s="97">
        <f t="shared" si="226"/>
        <v>462797504.66708893</v>
      </c>
      <c r="EG41" s="97">
        <f t="shared" si="226"/>
        <v>531823633.62048489</v>
      </c>
      <c r="EH41" s="97">
        <f t="shared" si="226"/>
        <v>555490127.5272373</v>
      </c>
      <c r="EI41" s="97">
        <f t="shared" si="226"/>
        <v>666516768.89028347</v>
      </c>
      <c r="EJ41" s="97">
        <f t="shared" ref="EJ41" si="227">SUM(EJ35:EJ37,EJ39:EJ40)</f>
        <v>696034333.50445044</v>
      </c>
    </row>
    <row r="42" spans="1:140" s="147" customFormat="1" x14ac:dyDescent="0.25">
      <c r="A42" s="147" t="s">
        <v>267</v>
      </c>
      <c r="B42" s="159">
        <f>AVERAGE(B35,B41)</f>
        <v>309139121.17416012</v>
      </c>
      <c r="C42" s="159">
        <f t="shared" ref="C42:S42" si="228">AVERAGE(C35,C41)</f>
        <v>341380144.13807684</v>
      </c>
      <c r="D42" s="159">
        <f t="shared" si="228"/>
        <v>379670676.74649906</v>
      </c>
      <c r="E42" s="159">
        <f t="shared" si="228"/>
        <v>425359940.47050226</v>
      </c>
      <c r="F42" s="159">
        <f t="shared" si="228"/>
        <v>480118335.67690372</v>
      </c>
      <c r="G42" s="159">
        <f t="shared" si="228"/>
        <v>542490416.26078272</v>
      </c>
      <c r="H42" s="159">
        <f t="shared" si="228"/>
        <v>629513936.25540245</v>
      </c>
      <c r="I42" s="159">
        <f t="shared" si="228"/>
        <v>751056602.73202991</v>
      </c>
      <c r="J42" s="159">
        <f t="shared" si="228"/>
        <v>880712448.54255247</v>
      </c>
      <c r="K42" s="159">
        <f t="shared" si="228"/>
        <v>720536386.17614675</v>
      </c>
      <c r="L42" s="159">
        <f t="shared" si="228"/>
        <v>757206028.05655456</v>
      </c>
      <c r="M42" s="159">
        <f t="shared" si="228"/>
        <v>802991357.91050589</v>
      </c>
      <c r="N42" s="159">
        <f t="shared" si="228"/>
        <v>864804422.41467071</v>
      </c>
      <c r="O42" s="159">
        <f t="shared" si="228"/>
        <v>941124746.18806338</v>
      </c>
      <c r="P42" s="159">
        <f t="shared" si="228"/>
        <v>1001649586.1641773</v>
      </c>
      <c r="Q42" s="159">
        <f t="shared" si="228"/>
        <v>1053707176.3748002</v>
      </c>
      <c r="R42" s="159">
        <f t="shared" si="228"/>
        <v>1130218802.1827147</v>
      </c>
      <c r="S42" s="159">
        <f t="shared" si="228"/>
        <v>1245387965.2574024</v>
      </c>
      <c r="T42" s="159">
        <f t="shared" ref="T42" si="229">AVERAGE(T35,T41)</f>
        <v>1363816144.258219</v>
      </c>
      <c r="V42" s="159">
        <f t="shared" ref="V42:AM42" si="230">AVERAGE(V35,V41)</f>
        <v>118866536.78771468</v>
      </c>
      <c r="W42" s="159">
        <f t="shared" si="230"/>
        <v>132796488.54298557</v>
      </c>
      <c r="X42" s="159">
        <f t="shared" si="230"/>
        <v>153139869.39704987</v>
      </c>
      <c r="Y42" s="159">
        <f t="shared" si="230"/>
        <v>169071325.20086122</v>
      </c>
      <c r="Z42" s="159">
        <f t="shared" si="230"/>
        <v>176206036.28596312</v>
      </c>
      <c r="AA42" s="159">
        <f t="shared" si="230"/>
        <v>179319691.93518066</v>
      </c>
      <c r="AB42" s="159">
        <f t="shared" si="230"/>
        <v>188933661.75992629</v>
      </c>
      <c r="AC42" s="159">
        <f t="shared" si="230"/>
        <v>202284750.34290141</v>
      </c>
      <c r="AD42" s="159">
        <f t="shared" si="230"/>
        <v>221510532.77021036</v>
      </c>
      <c r="AE42" s="159">
        <f t="shared" si="230"/>
        <v>272383614.09042203</v>
      </c>
      <c r="AF42" s="159">
        <f t="shared" si="230"/>
        <v>298533354.54167736</v>
      </c>
      <c r="AG42" s="159">
        <f t="shared" si="230"/>
        <v>311513968.24305058</v>
      </c>
      <c r="AH42" s="159">
        <f t="shared" si="230"/>
        <v>319632149.2556349</v>
      </c>
      <c r="AI42" s="159">
        <f t="shared" si="230"/>
        <v>324197943.27498031</v>
      </c>
      <c r="AJ42" s="159">
        <f t="shared" si="230"/>
        <v>323366284.15829933</v>
      </c>
      <c r="AK42" s="159">
        <f t="shared" si="230"/>
        <v>317376691.37630188</v>
      </c>
      <c r="AL42" s="159">
        <f t="shared" si="230"/>
        <v>311065369.4761858</v>
      </c>
      <c r="AM42" s="159">
        <f t="shared" si="230"/>
        <v>343377915.75887316</v>
      </c>
      <c r="AN42" s="159">
        <f t="shared" ref="AN42" si="231">AVERAGE(AN35,AN41)</f>
        <v>391857961.89239001</v>
      </c>
      <c r="AP42" s="159">
        <f t="shared" ref="AP42:BG42" si="232">AVERAGE(AP35,AP41)</f>
        <v>748964879.43696046</v>
      </c>
      <c r="AQ42" s="159">
        <f t="shared" si="232"/>
        <v>788640835.93307555</v>
      </c>
      <c r="AR42" s="159">
        <f t="shared" si="232"/>
        <v>824242190.25677657</v>
      </c>
      <c r="AS42" s="159">
        <f t="shared" si="232"/>
        <v>863639771.3167541</v>
      </c>
      <c r="AT42" s="159">
        <f t="shared" si="232"/>
        <v>900848622.95610559</v>
      </c>
      <c r="AU42" s="159">
        <f t="shared" si="232"/>
        <v>931085354.38342965</v>
      </c>
      <c r="AV42" s="159">
        <f t="shared" si="232"/>
        <v>962660105.18609953</v>
      </c>
      <c r="AW42" s="159">
        <f t="shared" si="232"/>
        <v>983506382.45576656</v>
      </c>
      <c r="AX42" s="159">
        <f t="shared" si="232"/>
        <v>1002277441.8020229</v>
      </c>
      <c r="AY42" s="159">
        <f t="shared" si="232"/>
        <v>1368365987.4679737</v>
      </c>
      <c r="AZ42" s="159">
        <f t="shared" si="232"/>
        <v>1444153791.8858857</v>
      </c>
      <c r="BA42" s="159">
        <f t="shared" si="232"/>
        <v>1427476077.5438683</v>
      </c>
      <c r="BB42" s="159">
        <f t="shared" si="232"/>
        <v>1421343165.4048147</v>
      </c>
      <c r="BC42" s="159">
        <f t="shared" si="232"/>
        <v>1439434935.6446428</v>
      </c>
      <c r="BD42" s="159">
        <f t="shared" si="232"/>
        <v>1454078537.9723589</v>
      </c>
      <c r="BE42" s="159">
        <f t="shared" si="232"/>
        <v>1449114038.8993721</v>
      </c>
      <c r="BF42" s="159">
        <f t="shared" si="232"/>
        <v>1443303752.3507848</v>
      </c>
      <c r="BG42" s="159">
        <f t="shared" si="232"/>
        <v>1478645126.4990447</v>
      </c>
      <c r="BH42" s="159">
        <f t="shared" ref="BH42" si="233">AVERAGE(BH35,BH41)</f>
        <v>1515005012.3650351</v>
      </c>
      <c r="BJ42" s="159">
        <f t="shared" ref="BJ42:CA42" si="234">AVERAGE(BJ35,BJ41)</f>
        <v>54995093.677888207</v>
      </c>
      <c r="BK42" s="159">
        <f t="shared" si="234"/>
        <v>53746490.993035026</v>
      </c>
      <c r="BL42" s="159">
        <f t="shared" si="234"/>
        <v>50802254.972572237</v>
      </c>
      <c r="BM42" s="159">
        <f t="shared" si="234"/>
        <v>47148992.70453237</v>
      </c>
      <c r="BN42" s="159">
        <f t="shared" si="234"/>
        <v>42650319.337593302</v>
      </c>
      <c r="BO42" s="159">
        <f t="shared" si="234"/>
        <v>37559939.899365455</v>
      </c>
      <c r="BP42" s="159">
        <f t="shared" si="234"/>
        <v>33707433.626858622</v>
      </c>
      <c r="BQ42" s="159">
        <f t="shared" si="234"/>
        <v>30165610.931784458</v>
      </c>
      <c r="BR42" s="159">
        <f t="shared" si="234"/>
        <v>26378874.925497465</v>
      </c>
      <c r="BS42" s="159">
        <f t="shared" si="234"/>
        <v>111569577.38437471</v>
      </c>
      <c r="BT42" s="159">
        <f t="shared" si="234"/>
        <v>110724754.19586846</v>
      </c>
      <c r="BU42" s="159">
        <f t="shared" si="234"/>
        <v>115650848.15070105</v>
      </c>
      <c r="BV42" s="159">
        <f t="shared" si="234"/>
        <v>118520244.55148222</v>
      </c>
      <c r="BW42" s="159">
        <f t="shared" si="234"/>
        <v>114137073.0552752</v>
      </c>
      <c r="BX42" s="159">
        <f t="shared" si="234"/>
        <v>110892779.475256</v>
      </c>
      <c r="BY42" s="159">
        <f t="shared" si="234"/>
        <v>103721437.53915089</v>
      </c>
      <c r="BZ42" s="159">
        <f t="shared" si="234"/>
        <v>93684458.624116361</v>
      </c>
      <c r="CA42" s="159">
        <f t="shared" si="234"/>
        <v>86471877.614161372</v>
      </c>
      <c r="CB42" s="159">
        <f t="shared" ref="CB42" si="235">AVERAGE(CB35,CB41)</f>
        <v>79333657.815169156</v>
      </c>
      <c r="CD42" s="159">
        <f t="shared" ref="CD42:CU42" si="236">AVERAGE(CD35,CD41)</f>
        <v>638709614.84453845</v>
      </c>
      <c r="CE42" s="159">
        <f t="shared" si="236"/>
        <v>786645295.41165853</v>
      </c>
      <c r="CF42" s="159">
        <f t="shared" si="236"/>
        <v>942324294.45017743</v>
      </c>
      <c r="CG42" s="159">
        <f t="shared" si="236"/>
        <v>1139775988.5939722</v>
      </c>
      <c r="CH42" s="159">
        <f t="shared" si="236"/>
        <v>1356531238.1196513</v>
      </c>
      <c r="CI42" s="159">
        <f t="shared" si="236"/>
        <v>1572787584.6118486</v>
      </c>
      <c r="CJ42" s="159">
        <f t="shared" si="236"/>
        <v>1885331063.2487893</v>
      </c>
      <c r="CK42" s="159">
        <f t="shared" si="236"/>
        <v>2206523057.1150618</v>
      </c>
      <c r="CL42" s="159">
        <f t="shared" si="236"/>
        <v>2421735543.1084814</v>
      </c>
      <c r="CM42" s="159">
        <f t="shared" si="236"/>
        <v>2186201849.6212797</v>
      </c>
      <c r="CN42" s="159">
        <f t="shared" si="236"/>
        <v>2228604893.7958689</v>
      </c>
      <c r="CO42" s="159">
        <f t="shared" si="236"/>
        <v>2234560440.9130592</v>
      </c>
      <c r="CP42" s="159">
        <f t="shared" si="236"/>
        <v>2258844440.2440538</v>
      </c>
      <c r="CQ42" s="159">
        <f t="shared" si="236"/>
        <v>2334968239.1880493</v>
      </c>
      <c r="CR42" s="159">
        <f t="shared" si="236"/>
        <v>2395458123.7387829</v>
      </c>
      <c r="CS42" s="159">
        <f t="shared" si="236"/>
        <v>2431129487.8276839</v>
      </c>
      <c r="CT42" s="159">
        <f t="shared" si="236"/>
        <v>2503638675.1061115</v>
      </c>
      <c r="CU42" s="159">
        <f t="shared" si="236"/>
        <v>2682954831.5424528</v>
      </c>
      <c r="CV42" s="159">
        <f t="shared" ref="CV42" si="237">AVERAGE(CV35,CV41)</f>
        <v>2893792195.6837192</v>
      </c>
      <c r="CX42" s="159">
        <f t="shared" ref="CX42" si="238">AVERAGE(CX35,CX41)</f>
        <v>387752249.98422796</v>
      </c>
      <c r="CY42" s="159">
        <f t="shared" ref="CY42" si="239">AVERAGE(CY35,CY41)</f>
        <v>403030897.55264461</v>
      </c>
      <c r="CZ42" s="159">
        <f t="shared" ref="CZ42" si="240">AVERAGE(CZ35,CZ41)</f>
        <v>418039553.97356987</v>
      </c>
      <c r="DA42" s="159">
        <f t="shared" ref="DA42" si="241">AVERAGE(DA35,DA41)</f>
        <v>433909892.60287404</v>
      </c>
      <c r="DB42" s="159">
        <f t="shared" ref="DB42" si="242">AVERAGE(DB35,DB41)</f>
        <v>448522849.82169855</v>
      </c>
      <c r="DC42" s="159">
        <f t="shared" ref="DC42" si="243">AVERAGE(DC35,DC41)</f>
        <v>456912419.75557643</v>
      </c>
      <c r="DD42" s="159">
        <f t="shared" ref="DD42" si="244">AVERAGE(DD35,DD41)</f>
        <v>465476313.94710749</v>
      </c>
      <c r="DE42" s="159">
        <f t="shared" ref="DE42" si="245">AVERAGE(DE35,DE41)</f>
        <v>469213713.0965203</v>
      </c>
      <c r="DF42" s="159">
        <f t="shared" ref="DF42" si="246">AVERAGE(DF35,DF41)</f>
        <v>468305954.60981476</v>
      </c>
      <c r="DG42" s="159">
        <f t="shared" ref="DG42" si="247">AVERAGE(DG35,DG41)</f>
        <v>498336931.18226844</v>
      </c>
      <c r="DH42" s="159">
        <f t="shared" ref="DH42" si="248">AVERAGE(DH35,DH41)</f>
        <v>519177035.76057076</v>
      </c>
      <c r="DI42" s="159">
        <f t="shared" ref="DI42" si="249">AVERAGE(DI35,DI41)</f>
        <v>523651982.14323425</v>
      </c>
      <c r="DJ42" s="159">
        <f t="shared" ref="DJ42" si="250">AVERAGE(DJ35,DJ41)</f>
        <v>533492063.52417731</v>
      </c>
      <c r="DK42" s="159">
        <f t="shared" ref="DK42" si="251">AVERAGE(DK35,DK41)</f>
        <v>552426817.18033433</v>
      </c>
      <c r="DL42" s="159">
        <f t="shared" ref="DL42" si="252">AVERAGE(DL35,DL41)</f>
        <v>568998999.65340936</v>
      </c>
      <c r="DM42" s="159">
        <f t="shared" ref="DM42" si="253">AVERAGE(DM35,DM41)</f>
        <v>575393957.35320938</v>
      </c>
      <c r="DN42" s="159">
        <f t="shared" ref="DN42" si="254">AVERAGE(DN35,DN41)</f>
        <v>581530729.5828948</v>
      </c>
      <c r="DO42" s="159">
        <f t="shared" ref="DO42:DP42" si="255">AVERAGE(DO35,DO41)</f>
        <v>603916384.73138368</v>
      </c>
      <c r="DP42" s="159">
        <f t="shared" si="255"/>
        <v>618095329.61381555</v>
      </c>
      <c r="DR42" s="159">
        <f t="shared" ref="DR42:EH42" si="256">AVERAGE(DR35,DR41)</f>
        <v>242842742.06756938</v>
      </c>
      <c r="DS42" s="159">
        <f t="shared" si="256"/>
        <v>263993904.37490433</v>
      </c>
      <c r="DT42" s="159">
        <f t="shared" si="256"/>
        <v>273879730.11419868</v>
      </c>
      <c r="DU42" s="159">
        <f t="shared" si="256"/>
        <v>285144630.96272147</v>
      </c>
      <c r="DV42" s="159">
        <f t="shared" si="256"/>
        <v>278297341.50434029</v>
      </c>
      <c r="DW42" s="159">
        <f t="shared" si="256"/>
        <v>277345367.02604151</v>
      </c>
      <c r="DX42" s="159">
        <f t="shared" si="256"/>
        <v>291297994.26907814</v>
      </c>
      <c r="DY42" s="159">
        <f t="shared" si="256"/>
        <v>285486489.01134568</v>
      </c>
      <c r="DZ42" s="159">
        <f t="shared" si="256"/>
        <v>273082120.60223532</v>
      </c>
      <c r="EA42" s="159">
        <f t="shared" si="256"/>
        <v>361369086.49462974</v>
      </c>
      <c r="EB42" s="159">
        <f t="shared" si="256"/>
        <v>336852429.84939325</v>
      </c>
      <c r="EC42" s="159">
        <f t="shared" si="256"/>
        <v>323699308.29737395</v>
      </c>
      <c r="ED42" s="159">
        <f t="shared" si="256"/>
        <v>343003707.99924606</v>
      </c>
      <c r="EE42" s="159">
        <f t="shared" si="256"/>
        <v>389489949.38270372</v>
      </c>
      <c r="EF42" s="159">
        <f t="shared" si="256"/>
        <v>440202392.17083418</v>
      </c>
      <c r="EG42" s="159">
        <f t="shared" si="256"/>
        <v>497310569.14378691</v>
      </c>
      <c r="EH42" s="159">
        <f t="shared" si="256"/>
        <v>543656880.57386112</v>
      </c>
      <c r="EI42" s="159">
        <f>AVERAGE(EI35,EI41)</f>
        <v>611003448.49591041</v>
      </c>
      <c r="EJ42" s="159">
        <f>AVERAGE(EJ35,EJ41)</f>
        <v>681762806.19736695</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B35*WACC!C$22</f>
        <v>16320022.120891301</v>
      </c>
      <c r="C44" s="157">
        <f>C35*WACC!D$22</f>
        <v>16621845.343136491</v>
      </c>
      <c r="D44" s="157">
        <f>D35*WACC!E$22</f>
        <v>20555793.729289226</v>
      </c>
      <c r="E44" s="157">
        <f>E35*WACC!F$22</f>
        <v>25872439.126418795</v>
      </c>
      <c r="F44" s="157">
        <f>F35*WACC!G$22</f>
        <v>27772438.192795217</v>
      </c>
      <c r="G44" s="157">
        <f>G35*WACC!H$22</f>
        <v>35460098.705166675</v>
      </c>
      <c r="H44" s="157">
        <f>H35*WACC!I$22</f>
        <v>38471360.706107855</v>
      </c>
      <c r="I44" s="157">
        <f>I35*WACC!J$22</f>
        <v>35533182.930673562</v>
      </c>
      <c r="J44" s="157">
        <f>J35*WACC!K$22</f>
        <v>34325148.958971538</v>
      </c>
      <c r="K44" s="157">
        <f>K35*WACC!L$22</f>
        <v>30329341.981968138</v>
      </c>
      <c r="L44" s="157">
        <f>L35*WACC!M$22</f>
        <v>22919752.444739535</v>
      </c>
      <c r="M44" s="157">
        <f>M35*WACC!N$22</f>
        <v>26005315.281961039</v>
      </c>
      <c r="N44" s="157">
        <f>N35*WACC!O$22</f>
        <v>25878430.54176167</v>
      </c>
      <c r="O44" s="157">
        <f>O35*WACC!P$22</f>
        <v>26755009.774198484</v>
      </c>
      <c r="P44" s="157">
        <f>P35*WACC!Q$22</f>
        <v>24314949.461986147</v>
      </c>
      <c r="Q44" s="157">
        <f>Q35*WACC!R$22</f>
        <v>15026311.169852491</v>
      </c>
      <c r="R44" s="157">
        <f>R35*WACC!S$22</f>
        <v>16517346.691851525</v>
      </c>
      <c r="S44" s="157">
        <f>S35*WACC!T$22</f>
        <v>24424429.412712801</v>
      </c>
      <c r="T44" s="157">
        <f>T35*WACC!U$22</f>
        <v>46603675.401870899</v>
      </c>
      <c r="V44" s="157">
        <f>V35*WACC!C$22</f>
        <v>6318108.5877879839</v>
      </c>
      <c r="W44" s="157">
        <f>W35*WACC!D$22</f>
        <v>6351025.761079561</v>
      </c>
      <c r="X44" s="157">
        <f>X35*WACC!E$22</f>
        <v>8123003.491722242</v>
      </c>
      <c r="Y44" s="157">
        <f>Y35*WACC!F$22</f>
        <v>10627133.345865453</v>
      </c>
      <c r="Z44" s="157">
        <f>Z35*WACC!G$22</f>
        <v>10713886.872896954</v>
      </c>
      <c r="AA44" s="157">
        <f>AA35*WACC!H$22</f>
        <v>12421967.152657295</v>
      </c>
      <c r="AB44" s="157">
        <f>AB35*WACC!I$22</f>
        <v>12046986.983043272</v>
      </c>
      <c r="AC44" s="157">
        <f>AC35*WACC!J$22</f>
        <v>10273406.632078199</v>
      </c>
      <c r="AD44" s="157">
        <f>AD35*WACC!K$22</f>
        <v>8679760.8287524246</v>
      </c>
      <c r="AE44" s="157">
        <f>AE35*WACC!L$22</f>
        <v>11399459.53547102</v>
      </c>
      <c r="AF44" s="157">
        <f>AF35*WACC!M$22</f>
        <v>9064955.8969235625</v>
      </c>
      <c r="AG44" s="157">
        <f>AG35*WACC!N$22</f>
        <v>10222331.342740966</v>
      </c>
      <c r="AH44" s="157">
        <f>AH35*WACC!O$22</f>
        <v>9913402.9367885236</v>
      </c>
      <c r="AI44" s="157">
        <f>AI35*WACC!P$22</f>
        <v>9559613.2989800014</v>
      </c>
      <c r="AJ44" s="157">
        <f>AJ35*WACC!Q$22</f>
        <v>8087884.6673684781</v>
      </c>
      <c r="AK44" s="157">
        <f>AK35*WACC!R$22</f>
        <v>4710933.0517151989</v>
      </c>
      <c r="AL44" s="157">
        <f>AL35*WACC!S$22</f>
        <v>4781887.2457423545</v>
      </c>
      <c r="AM44" s="157">
        <f>AM35*WACC!T$22</f>
        <v>6402602.0977484537</v>
      </c>
      <c r="AN44" s="157">
        <f>AN35*WACC!U$22</f>
        <v>13418676.635711998</v>
      </c>
      <c r="AP44" s="157">
        <f>AP35*WACC!C$22</f>
        <v>40228665.42026598</v>
      </c>
      <c r="AQ44" s="157">
        <f>AQ35*WACC!D$22</f>
        <v>39624646.863876551</v>
      </c>
      <c r="AR44" s="157">
        <f>AR35*WACC!E$22</f>
        <v>46133706.588788569</v>
      </c>
      <c r="AS44" s="157">
        <f>AS35*WACC!F$22</f>
        <v>54449793.911937505</v>
      </c>
      <c r="AT44" s="157">
        <f>AT35*WACC!G$22</f>
        <v>54571908.333191425</v>
      </c>
      <c r="AU44" s="157">
        <f>AU35*WACC!H$22</f>
        <v>63737046.929526396</v>
      </c>
      <c r="AV44" s="157">
        <f>AV35*WACC!I$22</f>
        <v>63279927.817199618</v>
      </c>
      <c r="AW44" s="157">
        <f>AW35*WACC!J$22</f>
        <v>50863292.802931592</v>
      </c>
      <c r="AX44" s="157">
        <f>AX35*WACC!K$22</f>
        <v>41466185.043560557</v>
      </c>
      <c r="AY44" s="157">
        <f>AY35*WACC!L$22</f>
        <v>60260766.110261276</v>
      </c>
      <c r="AZ44" s="157">
        <f>AZ35*WACC!M$22</f>
        <v>45237212.581412554</v>
      </c>
      <c r="BA44" s="157">
        <f>BA35*WACC!N$22</f>
        <v>47975676.838044293</v>
      </c>
      <c r="BB44" s="157">
        <f>BB35*WACC!O$22</f>
        <v>44360498.366491497</v>
      </c>
      <c r="BC44" s="157">
        <f>BC35*WACC!P$22</f>
        <v>42247940.513456471</v>
      </c>
      <c r="BD44" s="157">
        <f>BD35*WACC!Q$22</f>
        <v>36076482.887132592</v>
      </c>
      <c r="BE44" s="157">
        <f>BE35*WACC!R$22</f>
        <v>21355460.698955018</v>
      </c>
      <c r="BF44" s="157">
        <f>BF35*WACC!S$22</f>
        <v>21994701.243435431</v>
      </c>
      <c r="BG44" s="157">
        <f>BG35*WACC!T$22</f>
        <v>29968299.649037212</v>
      </c>
      <c r="BH44" s="157">
        <f>BH35*WACC!U$22</f>
        <v>53665207.092458546</v>
      </c>
      <c r="BJ44" s="157">
        <f>BJ35*WACC!C$22</f>
        <v>3045694.9629463353</v>
      </c>
      <c r="BK44" s="157">
        <f>BK35*WACC!D$22</f>
        <v>2823589.9955478632</v>
      </c>
      <c r="BL44" s="157">
        <f>BL35*WACC!E$22</f>
        <v>3008075.57880595</v>
      </c>
      <c r="BM44" s="157">
        <f>BM35*WACC!F$22</f>
        <v>3168545.067735584</v>
      </c>
      <c r="BN44" s="157">
        <f>BN35*WACC!G$22</f>
        <v>2793785.0941921868</v>
      </c>
      <c r="BO44" s="157">
        <f>BO35*WACC!H$22</f>
        <v>2778955.807471619</v>
      </c>
      <c r="BP44" s="157">
        <f>BP35*WACC!I$22</f>
        <v>2354091.3577720951</v>
      </c>
      <c r="BQ44" s="157">
        <f>BQ35*WACC!J$22</f>
        <v>1672927.5260673289</v>
      </c>
      <c r="BR44" s="157">
        <f>BR35*WACC!K$22</f>
        <v>1181104.7870867418</v>
      </c>
      <c r="BS44" s="157">
        <f>BS35*WACC!L$22</f>
        <v>4943379.4254254894</v>
      </c>
      <c r="BT44" s="157">
        <f>BT35*WACC!M$22</f>
        <v>3485701.1941635166</v>
      </c>
      <c r="BU44" s="157">
        <f>BU35*WACC!N$22</f>
        <v>3659930.5361380046</v>
      </c>
      <c r="BV44" s="157">
        <f>BV35*WACC!O$22</f>
        <v>3807606.5352738844</v>
      </c>
      <c r="BW44" s="157">
        <f>BW35*WACC!P$22</f>
        <v>3420455.6676714639</v>
      </c>
      <c r="BX44" s="157">
        <f>BX35*WACC!Q$22</f>
        <v>2801377.4411076838</v>
      </c>
      <c r="BY44" s="157">
        <f>BY35*WACC!R$22</f>
        <v>1599196.4398885062</v>
      </c>
      <c r="BZ44" s="157">
        <f>BZ35*WACC!S$22</f>
        <v>1500518.2531851192</v>
      </c>
      <c r="CA44" s="157">
        <f>CA35*WACC!T$22</f>
        <v>1846524.0032219933</v>
      </c>
      <c r="CB44" s="157">
        <f>CB35*WACC!U$22</f>
        <v>2977094.6800263217</v>
      </c>
      <c r="CD44" s="157">
        <f>CD35*WACC!C$22</f>
        <v>31806930.917236105</v>
      </c>
      <c r="CE44" s="157">
        <f>CE35*WACC!D$22</f>
        <v>36133050.627904736</v>
      </c>
      <c r="CF44" s="157">
        <f>CF35*WACC!E$22</f>
        <v>49761744.16498661</v>
      </c>
      <c r="CG44" s="157">
        <f>CG35*WACC!F$22</f>
        <v>65645362.181830153</v>
      </c>
      <c r="CH44" s="157">
        <f>CH35*WACC!G$22</f>
        <v>77902422.25787805</v>
      </c>
      <c r="CI44" s="157">
        <f>CI35*WACC!H$22</f>
        <v>100832357.54121739</v>
      </c>
      <c r="CJ44" s="157">
        <f>CJ35*WACC!I$22</f>
        <v>113422383.06491631</v>
      </c>
      <c r="CK44" s="157">
        <f>CK35*WACC!J$22</f>
        <v>107820484.26874991</v>
      </c>
      <c r="CL44" s="157">
        <f>CL35*WACC!K$22</f>
        <v>98088379.12206462</v>
      </c>
      <c r="CM44" s="157">
        <f>CM35*WACC!L$22</f>
        <v>94836185.611603528</v>
      </c>
      <c r="CN44" s="157">
        <f>CN35*WACC!M$22</f>
        <v>69063320.627083093</v>
      </c>
      <c r="CO44" s="157">
        <f>CO35*WACC!N$22</f>
        <v>74828973.011771336</v>
      </c>
      <c r="CP44" s="157">
        <f>CP35*WACC!O$22</f>
        <v>69697426.760116607</v>
      </c>
      <c r="CQ44" s="157">
        <f>CQ35*WACC!P$22</f>
        <v>67898278.354337409</v>
      </c>
      <c r="CR44" s="157">
        <f>CR35*WACC!Q$22</f>
        <v>59051775.266282633</v>
      </c>
      <c r="CS44" s="157">
        <f>CS35*WACC!R$22</f>
        <v>35405069.995806463</v>
      </c>
      <c r="CT44" s="157">
        <f>CT35*WACC!S$22</f>
        <v>37340587.732625149</v>
      </c>
      <c r="CU44" s="157">
        <f>CU35*WACC!T$22</f>
        <v>53085978.407761954</v>
      </c>
      <c r="CV44" s="157">
        <f>CV35*WACC!U$22</f>
        <v>99593200.312699407</v>
      </c>
      <c r="CX44" s="157">
        <f>CX35*WACC!C$22</f>
        <v>21046494.114263427</v>
      </c>
      <c r="CY44" s="157">
        <f>CY35*WACC!D$22</f>
        <v>20308843.828805108</v>
      </c>
      <c r="CZ44" s="157">
        <f>CZ35*WACC!E$22</f>
        <v>23511392.29138317</v>
      </c>
      <c r="DA44" s="157">
        <f>DA35*WACC!F$22</f>
        <v>27486870.142889481</v>
      </c>
      <c r="DB44" s="157">
        <f>DB35*WACC!G$22</f>
        <v>27294770.275176499</v>
      </c>
      <c r="DC44" s="157">
        <f>DC35*WACC!H$22</f>
        <v>31593137.080294989</v>
      </c>
      <c r="DD44" s="157">
        <f>DD35*WACC!I$22</f>
        <v>30751971.620187934</v>
      </c>
      <c r="DE44" s="157">
        <f>DE35*WACC!J$22</f>
        <v>24473617.343092963</v>
      </c>
      <c r="DF44" s="157">
        <f>DF35*WACC!K$22</f>
        <v>19615906.345755912</v>
      </c>
      <c r="DG44" s="157">
        <f>DG35*WACC!L$22</f>
        <v>21903122.041832473</v>
      </c>
      <c r="DH44" s="157">
        <f>DH35*WACC!M$22</f>
        <v>16142219.644745363</v>
      </c>
      <c r="DI44" s="157">
        <f>DI35*WACC!N$22</f>
        <v>17375853.927738588</v>
      </c>
      <c r="DJ44" s="157">
        <f>DJ35*WACC!O$22</f>
        <v>16483410.280237688</v>
      </c>
      <c r="DK44" s="157">
        <f>DK35*WACC!P$22</f>
        <v>16015092.162385255</v>
      </c>
      <c r="DL44" s="157">
        <f>DL35*WACC!Q$22</f>
        <v>14012369.828484323</v>
      </c>
      <c r="DM44" s="157">
        <f>DM35*WACC!R$22</f>
        <v>8418286.0146778375</v>
      </c>
      <c r="DN44" s="157">
        <f>DN35*WACC!S$22</f>
        <v>8797282.6001501177</v>
      </c>
      <c r="DO44" s="157">
        <f>DO35*WACC!T$22</f>
        <v>12162446.557499276</v>
      </c>
      <c r="DP44" s="157">
        <f>DP35*WACC!U$22</f>
        <v>22051533.628487423</v>
      </c>
      <c r="DR44" s="157">
        <f>DR35*WACC!C$22</f>
        <v>12447386.811060933</v>
      </c>
      <c r="DS44" s="157">
        <f>DS35*WACC!D$22</f>
        <v>13406362.082871346</v>
      </c>
      <c r="DT44" s="157">
        <f>DT35*WACC!E$22</f>
        <v>15286034.387496244</v>
      </c>
      <c r="DU44" s="157">
        <f>DU35*WACC!F$22</f>
        <v>18141928.285176512</v>
      </c>
      <c r="DV44" s="157">
        <f>DV35*WACC!G$22</f>
        <v>17862135.630132757</v>
      </c>
      <c r="DW44" s="157">
        <f>DW35*WACC!H$22</f>
        <v>18550470.405776761</v>
      </c>
      <c r="DX44" s="157">
        <f>DX35*WACC!I$22</f>
        <v>19265243.660352424</v>
      </c>
      <c r="DY44" s="157">
        <f>DY35*WACC!J$22</f>
        <v>15299759.47245208</v>
      </c>
      <c r="DZ44" s="157">
        <f>DZ35*WACC!K$22</f>
        <v>11606174.900724987</v>
      </c>
      <c r="EA44" s="157">
        <f>EA35*WACC!L$22</f>
        <v>15657293.395750238</v>
      </c>
      <c r="EB44" s="157">
        <f>EB35*WACC!M$22</f>
        <v>10979250.279160092</v>
      </c>
      <c r="EC44" s="157">
        <f>EC35*WACC!N$22</f>
        <v>10734852.3847808</v>
      </c>
      <c r="ED44" s="157">
        <f>ED35*WACC!O$22</f>
        <v>10195138.072637653</v>
      </c>
      <c r="EE44" s="157">
        <f>EE35*WACC!P$22</f>
        <v>10676752.785914822</v>
      </c>
      <c r="EF44" s="157">
        <f>EF35*WACC!Q$22</f>
        <v>10395621.808703683</v>
      </c>
      <c r="EG44" s="157">
        <f>EG35*WACC!R$22</f>
        <v>6774399.5005458705</v>
      </c>
      <c r="EH44" s="157">
        <f>EH35*WACC!S$22</f>
        <v>8126987.2224226398</v>
      </c>
      <c r="EI44" s="157">
        <f>EI35*WACC!T$22</f>
        <v>11502239.470700333</v>
      </c>
      <c r="EJ44" s="157">
        <f>EJ35*WACC!U$22</f>
        <v>23690117.011351567</v>
      </c>
    </row>
    <row r="45" spans="1:140" s="39" customFormat="1" x14ac:dyDescent="0.25">
      <c r="A45" s="36" t="s">
        <v>274</v>
      </c>
      <c r="B45" s="157">
        <f>B35*WACC!C$15*WACC!C$7</f>
        <v>12234024.373798529</v>
      </c>
      <c r="C45" s="157">
        <f>C35*WACC!D$15*WACC!D$7</f>
        <v>12746817.141540652</v>
      </c>
      <c r="D45" s="157">
        <f>D35*WACC!E$15*WACC!E$7</f>
        <v>15251190.397632016</v>
      </c>
      <c r="E45" s="157">
        <f>E35*WACC!F$15*WACC!F$7</f>
        <v>20553278.297178321</v>
      </c>
      <c r="F45" s="157">
        <f>F35*WACC!G$15*WACC!G$7</f>
        <v>22599971.480716042</v>
      </c>
      <c r="G45" s="157">
        <f>G35*WACC!H$15*WACC!H$7</f>
        <v>28455990.557306089</v>
      </c>
      <c r="H45" s="157">
        <f>H35*WACC!I$15*WACC!I$7</f>
        <v>32638244.125182088</v>
      </c>
      <c r="I45" s="157">
        <f>I35*WACC!J$15*WACC!J$7</f>
        <v>31217566.893078487</v>
      </c>
      <c r="J45" s="157">
        <f>J35*WACC!K$15*WACC!K$7</f>
        <v>29972787.557435777</v>
      </c>
      <c r="K45" s="157">
        <f>K35*WACC!L$15*WACC!L$7</f>
        <v>24218442.65886477</v>
      </c>
      <c r="L45" s="157">
        <f>L35*WACC!M$15*WACC!M$7</f>
        <v>20779427.400180254</v>
      </c>
      <c r="M45" s="157">
        <f>M35*WACC!N$15*WACC!N$7</f>
        <v>23275188.719805952</v>
      </c>
      <c r="N45" s="157">
        <f>N35*WACC!O$15*WACC!O$7</f>
        <v>22736137.288529225</v>
      </c>
      <c r="O45" s="157">
        <f>O35*WACC!P$15*WACC!P$7</f>
        <v>22865182.011583906</v>
      </c>
      <c r="P45" s="157">
        <f>P35*WACC!Q$15*WACC!Q$7</f>
        <v>24506899.342964586</v>
      </c>
      <c r="Q45" s="157">
        <f>Q35*WACC!R$15*WACC!R$7</f>
        <v>17951543.607312977</v>
      </c>
      <c r="R45" s="157">
        <f>R35*WACC!S$15*WACC!S$7</f>
        <v>16139224.493604081</v>
      </c>
      <c r="S45" s="157">
        <f>S35*WACC!T$15*WACC!T$7</f>
        <v>28000507.496718585</v>
      </c>
      <c r="T45" s="157">
        <f>T35*WACC!U$15*WACC!U$7</f>
        <v>50336071.609946184</v>
      </c>
      <c r="V45" s="157">
        <f>V35*WACC!C$15*WACC!C$7</f>
        <v>4736261.6230989862</v>
      </c>
      <c r="W45" s="157">
        <f>W35*WACC!D$15*WACC!D$7</f>
        <v>4870419.761854142</v>
      </c>
      <c r="X45" s="157">
        <f>X35*WACC!E$15*WACC!E$7</f>
        <v>6026791.0100871241</v>
      </c>
      <c r="Y45" s="157">
        <f>Y35*WACC!F$15*WACC!F$7</f>
        <v>8442282.0782970358</v>
      </c>
      <c r="Z45" s="157">
        <f>Z35*WACC!G$15*WACC!G$7</f>
        <v>8718483.270867588</v>
      </c>
      <c r="AA45" s="157">
        <f>AA35*WACC!H$15*WACC!H$7</f>
        <v>9968369.8835186549</v>
      </c>
      <c r="AB45" s="157">
        <f>AB35*WACC!I$15*WACC!I$7</f>
        <v>10220394.987563632</v>
      </c>
      <c r="AC45" s="157">
        <f>AC35*WACC!J$15*WACC!J$7</f>
        <v>9025669.3126088604</v>
      </c>
      <c r="AD45" s="157">
        <f>AD35*WACC!K$15*WACC!K$7</f>
        <v>7579184.2208903851</v>
      </c>
      <c r="AE45" s="157">
        <f>AE35*WACC!L$15*WACC!L$7</f>
        <v>9102642.4927382767</v>
      </c>
      <c r="AF45" s="157">
        <f>AF35*WACC!M$15*WACC!M$7</f>
        <v>8218439.243622452</v>
      </c>
      <c r="AG45" s="157">
        <f>AG35*WACC!N$15*WACC!N$7</f>
        <v>9149156.1851482205</v>
      </c>
      <c r="AH45" s="157">
        <f>AH35*WACC!O$15*WACC!O$7</f>
        <v>8709666.1369630769</v>
      </c>
      <c r="AI45" s="157">
        <f>AI35*WACC!P$15*WACC!P$7</f>
        <v>8169770.8162427312</v>
      </c>
      <c r="AJ45" s="157">
        <f>AJ35*WACC!Q$15*WACC!Q$7</f>
        <v>8151732.9801809667</v>
      </c>
      <c r="AK45" s="157">
        <f>AK35*WACC!R$15*WACC!R$7</f>
        <v>5628029.3382096635</v>
      </c>
      <c r="AL45" s="157">
        <f>AL35*WACC!S$15*WACC!S$7</f>
        <v>4672418.2280566311</v>
      </c>
      <c r="AM45" s="157">
        <f>AM35*WACC!T$15*WACC!T$7</f>
        <v>7340032.5963479551</v>
      </c>
      <c r="AN45" s="157">
        <f>AN35*WACC!U$15*WACC!U$7</f>
        <v>14493351.913158232</v>
      </c>
      <c r="AP45" s="157">
        <f>AP35*WACC!C$15*WACC!C$7</f>
        <v>30156728.320049684</v>
      </c>
      <c r="AQ45" s="157">
        <f>AQ35*WACC!D$15*WACC!D$7</f>
        <v>30387006.82415615</v>
      </c>
      <c r="AR45" s="157">
        <f>AR35*WACC!E$15*WACC!E$7</f>
        <v>34228497.921322241</v>
      </c>
      <c r="AS45" s="157">
        <f>AS35*WACC!F$15*WACC!F$7</f>
        <v>43255363.826648362</v>
      </c>
      <c r="AT45" s="157">
        <f>AT35*WACC!G$15*WACC!G$7</f>
        <v>44408184.957211562</v>
      </c>
      <c r="AU45" s="157">
        <f>AU35*WACC!H$15*WACC!H$7</f>
        <v>51147652.482786648</v>
      </c>
      <c r="AV45" s="157">
        <f>AV35*WACC!I$15*WACC!I$7</f>
        <v>53685278.981924869</v>
      </c>
      <c r="AW45" s="157">
        <f>AW35*WACC!J$15*WACC!J$7</f>
        <v>44685787.045187056</v>
      </c>
      <c r="AX45" s="157">
        <f>AX35*WACC!K$15*WACC!K$7</f>
        <v>36208354.306445532</v>
      </c>
      <c r="AY45" s="157">
        <f>AY35*WACC!L$15*WACC!L$7</f>
        <v>48119141.83592581</v>
      </c>
      <c r="AZ45" s="157">
        <f>AZ35*WACC!M$15*WACC!M$7</f>
        <v>41012806.61247845</v>
      </c>
      <c r="BA45" s="157">
        <f>BA35*WACC!N$15*WACC!N$7</f>
        <v>42939026.897338934</v>
      </c>
      <c r="BB45" s="157">
        <f>BB35*WACC!O$15*WACC!O$7</f>
        <v>38974016.581898466</v>
      </c>
      <c r="BC45" s="157">
        <f>BC35*WACC!P$15*WACC!P$7</f>
        <v>36105643.675986707</v>
      </c>
      <c r="BD45" s="157">
        <f>BD35*WACC!Q$15*WACC!Q$7</f>
        <v>36361282.023035891</v>
      </c>
      <c r="BE45" s="157">
        <f>BE35*WACC!R$15*WACC!R$7</f>
        <v>25512814.133697513</v>
      </c>
      <c r="BF45" s="157">
        <f>BF35*WACC!S$15*WACC!S$7</f>
        <v>21491189.091083113</v>
      </c>
      <c r="BG45" s="157">
        <f>BG35*WACC!T$15*WACC!T$7</f>
        <v>34356077.876276337</v>
      </c>
      <c r="BH45" s="157">
        <f>BH35*WACC!U$15*WACC!U$7</f>
        <v>57963147.41004616</v>
      </c>
      <c r="BJ45" s="157">
        <f>BJ35*WACC!C$15*WACC!C$7</f>
        <v>2283152.9354450344</v>
      </c>
      <c r="BK45" s="157">
        <f>BK35*WACC!D$15*WACC!D$7</f>
        <v>2165330.2995502818</v>
      </c>
      <c r="BL45" s="157">
        <f>BL35*WACC!E$15*WACC!E$7</f>
        <v>2231815.2238251218</v>
      </c>
      <c r="BM45" s="157">
        <f>BM35*WACC!F$15*WACC!F$7</f>
        <v>2517118.2452535736</v>
      </c>
      <c r="BN45" s="157">
        <f>BN35*WACC!G$15*WACC!G$7</f>
        <v>2273457.6998130749</v>
      </c>
      <c r="BO45" s="157">
        <f>BO35*WACC!H$15*WACC!H$7</f>
        <v>2230054.1482999688</v>
      </c>
      <c r="BP45" s="157">
        <f>BP35*WACC!I$15*WACC!I$7</f>
        <v>1997158.5880441358</v>
      </c>
      <c r="BQ45" s="157">
        <f>BQ35*WACC!J$15*WACC!J$7</f>
        <v>1469745.2534486242</v>
      </c>
      <c r="BR45" s="157">
        <f>BR35*WACC!K$15*WACC!K$7</f>
        <v>1031343.0222469171</v>
      </c>
      <c r="BS45" s="157">
        <f>BS35*WACC!L$15*WACC!L$7</f>
        <v>3947363.9496319252</v>
      </c>
      <c r="BT45" s="157">
        <f>BT35*WACC!M$15*WACC!M$7</f>
        <v>3160194.468831032</v>
      </c>
      <c r="BU45" s="157">
        <f>BU35*WACC!N$15*WACC!N$7</f>
        <v>3275698.564173257</v>
      </c>
      <c r="BV45" s="157">
        <f>BV35*WACC!O$15*WACC!O$7</f>
        <v>3345267.2018492073</v>
      </c>
      <c r="BW45" s="157">
        <f>BW35*WACC!P$15*WACC!P$7</f>
        <v>2923166.2430295167</v>
      </c>
      <c r="BX45" s="157">
        <f>BX35*WACC!Q$15*WACC!Q$7</f>
        <v>2823492.398296346</v>
      </c>
      <c r="BY45" s="157">
        <f>BY35*WACC!R$15*WACC!R$7</f>
        <v>1910518.4434697158</v>
      </c>
      <c r="BZ45" s="157">
        <f>BZ35*WACC!S$15*WACC!S$7</f>
        <v>1466167.7445356473</v>
      </c>
      <c r="CA45" s="157">
        <f>CA35*WACC!T$15*WACC!T$7</f>
        <v>2116880.9441327932</v>
      </c>
      <c r="CB45" s="157">
        <f>CB35*WACC!U$15*WACC!U$7</f>
        <v>3215524.3059945181</v>
      </c>
      <c r="CD45" s="157">
        <f>CD35*WACC!C$15*WACC!C$7</f>
        <v>23843519.648118019</v>
      </c>
      <c r="CE45" s="157">
        <f>CE35*WACC!D$15*WACC!D$7</f>
        <v>27709401.67062233</v>
      </c>
      <c r="CF45" s="157">
        <f>CF35*WACC!E$15*WACC!E$7</f>
        <v>36920288.497402951</v>
      </c>
      <c r="CG45" s="157">
        <f>CG35*WACC!F$15*WACC!F$7</f>
        <v>52149215.280769587</v>
      </c>
      <c r="CH45" s="157">
        <f>CH35*WACC!G$15*WACC!G$7</f>
        <v>63393516.589532964</v>
      </c>
      <c r="CI45" s="157">
        <f>CI35*WACC!H$15*WACC!H$7</f>
        <v>80915866.532704473</v>
      </c>
      <c r="CJ45" s="157">
        <f>CJ35*WACC!I$15*WACC!I$7</f>
        <v>96225019.33353579</v>
      </c>
      <c r="CK45" s="157">
        <f>CK35*WACC!J$15*WACC!J$7</f>
        <v>94725349.729316056</v>
      </c>
      <c r="CL45" s="157">
        <f>CL35*WACC!K$15*WACC!K$7</f>
        <v>85650965.500338793</v>
      </c>
      <c r="CM45" s="157">
        <f>CM35*WACC!L$15*WACC!L$7</f>
        <v>75728142.225624144</v>
      </c>
      <c r="CN45" s="157">
        <f>CN35*WACC!M$15*WACC!M$7</f>
        <v>62613951.020889968</v>
      </c>
      <c r="CO45" s="157">
        <f>CO35*WACC!N$15*WACC!N$7</f>
        <v>66973172.58700458</v>
      </c>
      <c r="CP45" s="157">
        <f>CP35*WACC!O$15*WACC!O$7</f>
        <v>61234403.721584693</v>
      </c>
      <c r="CQ45" s="157">
        <f>CQ35*WACC!P$15*WACC!P$7</f>
        <v>58026758.575221717</v>
      </c>
      <c r="CR45" s="157">
        <f>CR35*WACC!Q$15*WACC!Q$7</f>
        <v>59517948.607570037</v>
      </c>
      <c r="CS45" s="157">
        <f>CS35*WACC!R$15*WACC!R$7</f>
        <v>42297517.385694288</v>
      </c>
      <c r="CT45" s="157">
        <f>CT35*WACC!S$15*WACC!S$7</f>
        <v>36485770.952380583</v>
      </c>
      <c r="CU45" s="157">
        <f>CU35*WACC!T$15*WACC!T$7</f>
        <v>60858508.146089889</v>
      </c>
      <c r="CV45" s="157">
        <f>CV35*WACC!U$15*WACC!U$7</f>
        <v>107569422.78854042</v>
      </c>
      <c r="CX45" s="157">
        <f>CX35*WACC!C$15*WACC!C$7</f>
        <v>15777142.951742755</v>
      </c>
      <c r="CY45" s="157">
        <f>CY35*WACC!D$15*WACC!D$7</f>
        <v>15574270.684017593</v>
      </c>
      <c r="CZ45" s="157">
        <f>CZ35*WACC!E$15*WACC!E$7</f>
        <v>17444070.760370541</v>
      </c>
      <c r="DA45" s="157">
        <f>DA35*WACC!F$15*WACC!F$7</f>
        <v>21835795.566268571</v>
      </c>
      <c r="DB45" s="157">
        <f>DB35*WACC!G$15*WACC!G$7</f>
        <v>22211266.634548213</v>
      </c>
      <c r="DC45" s="157">
        <f>DC35*WACC!H$15*WACC!H$7</f>
        <v>25352834.404309239</v>
      </c>
      <c r="DD45" s="157">
        <f>DD35*WACC!I$15*WACC!I$7</f>
        <v>26089286.644623816</v>
      </c>
      <c r="DE45" s="157">
        <f>DE35*WACC!J$15*WACC!J$7</f>
        <v>21501220.085299239</v>
      </c>
      <c r="DF45" s="157">
        <f>DF35*WACC!K$15*WACC!K$7</f>
        <v>17128647.987825498</v>
      </c>
      <c r="DG45" s="157">
        <f>DG35*WACC!L$15*WACC!L$7</f>
        <v>17489977.380175728</v>
      </c>
      <c r="DH45" s="157">
        <f>DH35*WACC!M$15*WACC!M$7</f>
        <v>14634803.844172217</v>
      </c>
      <c r="DI45" s="157">
        <f>DI35*WACC!N$15*WACC!N$7</f>
        <v>15551677.607094163</v>
      </c>
      <c r="DJ45" s="157">
        <f>DJ35*WACC!O$15*WACC!O$7</f>
        <v>14481909.113840941</v>
      </c>
      <c r="DK45" s="157">
        <f>DK35*WACC!P$15*WACC!P$7</f>
        <v>13686707.660199309</v>
      </c>
      <c r="DL45" s="157">
        <f>DL35*WACC!Q$15*WACC!Q$7</f>
        <v>14122987.89598261</v>
      </c>
      <c r="DM45" s="157">
        <f>DM35*WACC!R$15*WACC!R$7</f>
        <v>10057107.614975983</v>
      </c>
      <c r="DN45" s="157">
        <f>DN35*WACC!S$15*WACC!S$7</f>
        <v>8595891.4265293702</v>
      </c>
      <c r="DO45" s="157">
        <f>DO35*WACC!T$15*WACC!T$7</f>
        <v>13943198.84641565</v>
      </c>
      <c r="DP45" s="157">
        <f>DP35*WACC!U$15*WACC!U$7</f>
        <v>23817597.351734169</v>
      </c>
      <c r="DR45" s="157">
        <f>DR35*WACC!C$15*WACC!C$7</f>
        <v>9330969.8055912368</v>
      </c>
      <c r="DS45" s="157">
        <f>DS35*WACC!D$15*WACC!D$7</f>
        <v>10280955.121159788</v>
      </c>
      <c r="DT45" s="157">
        <f>DT35*WACC!E$15*WACC!E$7</f>
        <v>11341338.794243515</v>
      </c>
      <c r="DU45" s="157">
        <f>DU35*WACC!F$15*WACC!F$7</f>
        <v>14412096.944966184</v>
      </c>
      <c r="DV45" s="157">
        <f>DV35*WACC!G$15*WACC!G$7</f>
        <v>14535409.279636336</v>
      </c>
      <c r="DW45" s="157">
        <f>DW35*WACC!H$15*WACC!H$7</f>
        <v>14886366.084013652</v>
      </c>
      <c r="DX45" s="157">
        <f>DX35*WACC!I$15*WACC!I$7</f>
        <v>16344202.912944306</v>
      </c>
      <c r="DY45" s="157">
        <f>DY35*WACC!J$15*WACC!J$7</f>
        <v>13441555.90314381</v>
      </c>
      <c r="DZ45" s="157">
        <f>DZ35*WACC!K$15*WACC!K$7</f>
        <v>10134534.742141327</v>
      </c>
      <c r="EA45" s="157">
        <f>EA35*WACC!L$15*WACC!L$7</f>
        <v>12502587.841287296</v>
      </c>
      <c r="EB45" s="157">
        <f>EB35*WACC!M$15*WACC!M$7</f>
        <v>9953970.2548828535</v>
      </c>
      <c r="EC45" s="157">
        <f>EC35*WACC!N$15*WACC!N$7</f>
        <v>9607871.0227500331</v>
      </c>
      <c r="ED45" s="157">
        <f>ED35*WACC!O$15*WACC!O$7</f>
        <v>8957191.5314158499</v>
      </c>
      <c r="EE45" s="157">
        <f>EE35*WACC!P$15*WACC!P$7</f>
        <v>9124492.8633161522</v>
      </c>
      <c r="EF45" s="157">
        <f>EF35*WACC!Q$15*WACC!Q$7</f>
        <v>10477688.126464171</v>
      </c>
      <c r="EG45" s="157">
        <f>EG35*WACC!R$15*WACC!R$7</f>
        <v>8093199.1007479085</v>
      </c>
      <c r="EH45" s="157">
        <f>EH35*WACC!S$15*WACC!S$7</f>
        <v>7940940.7386258598</v>
      </c>
      <c r="EI45" s="157">
        <f>EI35*WACC!T$15*WACC!T$7</f>
        <v>13186328.207968777</v>
      </c>
      <c r="EJ45" s="157">
        <f>EJ35*WACC!U$15*WACC!U$7</f>
        <v>25587411.637570649</v>
      </c>
    </row>
    <row r="46" spans="1:140" s="39" customFormat="1" x14ac:dyDescent="0.25">
      <c r="A46" s="36" t="s">
        <v>275</v>
      </c>
      <c r="B46" s="157">
        <f>B37</f>
        <v>-19632766.015582405</v>
      </c>
      <c r="C46" s="157">
        <f t="shared" ref="C46:T46" si="257">C37</f>
        <v>-21404423.013882507</v>
      </c>
      <c r="D46" s="157">
        <f t="shared" si="257"/>
        <v>-23837720.565396287</v>
      </c>
      <c r="E46" s="157">
        <f t="shared" si="257"/>
        <v>-25673143.422411665</v>
      </c>
      <c r="F46" s="157">
        <f t="shared" si="257"/>
        <v>-30686500.324725848</v>
      </c>
      <c r="G46" s="157">
        <f t="shared" si="257"/>
        <v>-26617487.411170945</v>
      </c>
      <c r="H46" s="157">
        <f t="shared" si="257"/>
        <v>-22045635.339776341</v>
      </c>
      <c r="I46" s="157">
        <f t="shared" si="257"/>
        <v>-23465201.328795452</v>
      </c>
      <c r="J46" s="157">
        <f t="shared" si="257"/>
        <v>-23777171.912331965</v>
      </c>
      <c r="K46" s="157">
        <f t="shared" si="257"/>
        <v>-22384636.32197972</v>
      </c>
      <c r="L46" s="157">
        <f t="shared" si="257"/>
        <v>-24573041.121971861</v>
      </c>
      <c r="M46" s="157">
        <f t="shared" si="257"/>
        <v>-30939742.77481002</v>
      </c>
      <c r="N46" s="157">
        <f t="shared" si="257"/>
        <v>-27000941.890082397</v>
      </c>
      <c r="O46" s="157">
        <f t="shared" si="257"/>
        <v>-29351261.108114541</v>
      </c>
      <c r="P46" s="157">
        <f t="shared" si="257"/>
        <v>-30670877.747398548</v>
      </c>
      <c r="Q46" s="157">
        <f t="shared" si="257"/>
        <v>-33446594.516429767</v>
      </c>
      <c r="R46" s="157">
        <f t="shared" si="257"/>
        <v>-32961692.340637278</v>
      </c>
      <c r="S46" s="157">
        <f t="shared" si="257"/>
        <v>-33522948.392098852</v>
      </c>
      <c r="T46" s="157">
        <f t="shared" si="257"/>
        <v>-35925537.336708754</v>
      </c>
      <c r="V46" s="157">
        <f>V37</f>
        <v>-6690569.7890684903</v>
      </c>
      <c r="W46" s="157">
        <f t="shared" ref="W46:AN46" si="258">W37</f>
        <v>-7569566.4478908675</v>
      </c>
      <c r="X46" s="157">
        <f t="shared" si="258"/>
        <v>-8049616.2380016176</v>
      </c>
      <c r="Y46" s="157">
        <f t="shared" si="258"/>
        <v>-9171247.7791585773</v>
      </c>
      <c r="Z46" s="157">
        <f t="shared" si="258"/>
        <v>-10719921.990080573</v>
      </c>
      <c r="AA46" s="157">
        <f t="shared" si="258"/>
        <v>-9525712.9007370528</v>
      </c>
      <c r="AB46" s="157">
        <f t="shared" si="258"/>
        <v>-6866885.2451118976</v>
      </c>
      <c r="AC46" s="157">
        <f t="shared" si="258"/>
        <v>-7130582.0260893591</v>
      </c>
      <c r="AD46" s="157">
        <f t="shared" si="258"/>
        <v>-9224574.380337391</v>
      </c>
      <c r="AE46" s="157">
        <f t="shared" si="258"/>
        <v>-8587380.175608173</v>
      </c>
      <c r="AF46" s="157">
        <f t="shared" si="258"/>
        <v>-10160095.31410826</v>
      </c>
      <c r="AG46" s="157">
        <f t="shared" si="258"/>
        <v>-11567434.228163593</v>
      </c>
      <c r="AH46" s="157">
        <f t="shared" si="258"/>
        <v>-18403222.064558282</v>
      </c>
      <c r="AI46" s="157">
        <f t="shared" si="258"/>
        <v>-18870129.882978048</v>
      </c>
      <c r="AJ46" s="157">
        <f t="shared" si="258"/>
        <v>-25236489.155166417</v>
      </c>
      <c r="AK46" s="157">
        <f t="shared" si="258"/>
        <v>-26572695.527433828</v>
      </c>
      <c r="AL46" s="157">
        <f t="shared" si="258"/>
        <v>-24547746.602247681</v>
      </c>
      <c r="AM46" s="157">
        <f t="shared" si="258"/>
        <v>-22331849.813097179</v>
      </c>
      <c r="AN46" s="157">
        <f t="shared" si="258"/>
        <v>-22511797.373319529</v>
      </c>
      <c r="AP46" s="157">
        <f>AP37</f>
        <v>-23723956.295474101</v>
      </c>
      <c r="AQ46" s="157">
        <f t="shared" ref="AQ46:BH46" si="259">AQ37</f>
        <v>-25975074.733907435</v>
      </c>
      <c r="AR46" s="157">
        <f t="shared" si="259"/>
        <v>-29244950.399558395</v>
      </c>
      <c r="AS46" s="157">
        <f t="shared" si="259"/>
        <v>-31369606.899765983</v>
      </c>
      <c r="AT46" s="157">
        <f t="shared" si="259"/>
        <v>-37034388.889268897</v>
      </c>
      <c r="AU46" s="157">
        <f t="shared" si="259"/>
        <v>-38319244.58041247</v>
      </c>
      <c r="AV46" s="157">
        <f t="shared" si="259"/>
        <v>-50447977.026094213</v>
      </c>
      <c r="AW46" s="157">
        <f t="shared" si="259"/>
        <v>-52206034.939193994</v>
      </c>
      <c r="AX46" s="157">
        <f t="shared" si="259"/>
        <v>-50749397.453899637</v>
      </c>
      <c r="AY46" s="157">
        <f t="shared" si="259"/>
        <v>-46961249.475490615</v>
      </c>
      <c r="AZ46" s="157">
        <f t="shared" si="259"/>
        <v>-50044659.518964909</v>
      </c>
      <c r="BA46" s="157">
        <f t="shared" si="259"/>
        <v>-57078911.93482852</v>
      </c>
      <c r="BB46" s="157">
        <f t="shared" si="259"/>
        <v>-47912959.222904615</v>
      </c>
      <c r="BC46" s="157">
        <f t="shared" si="259"/>
        <v>-50475009.446747668</v>
      </c>
      <c r="BD46" s="157">
        <f t="shared" si="259"/>
        <v>-51368946.700593814</v>
      </c>
      <c r="BE46" s="157">
        <f t="shared" si="259"/>
        <v>-55345465.615665711</v>
      </c>
      <c r="BF46" s="157">
        <f t="shared" si="259"/>
        <v>-53471571.761737511</v>
      </c>
      <c r="BG46" s="157">
        <f t="shared" si="259"/>
        <v>-54043609.508069851</v>
      </c>
      <c r="BH46" s="157">
        <f t="shared" si="259"/>
        <v>-55393913.137581468</v>
      </c>
      <c r="BJ46" s="157">
        <f>BJ37</f>
        <v>-3814063.6027022703</v>
      </c>
      <c r="BK46" s="157">
        <f t="shared" ref="BK46:CB46" si="260">BK37</f>
        <v>-4155830.785528041</v>
      </c>
      <c r="BL46" s="157">
        <f t="shared" si="260"/>
        <v>-5208255.993074663</v>
      </c>
      <c r="BM46" s="157">
        <f t="shared" si="260"/>
        <v>-5478522.0593777969</v>
      </c>
      <c r="BN46" s="157">
        <f t="shared" si="260"/>
        <v>-6487329.2639231365</v>
      </c>
      <c r="BO46" s="157">
        <f t="shared" si="260"/>
        <v>-5660969.6757311169</v>
      </c>
      <c r="BP46" s="157">
        <f t="shared" si="260"/>
        <v>-4379132.4251070302</v>
      </c>
      <c r="BQ46" s="157">
        <f t="shared" si="260"/>
        <v>-4472708.2270999849</v>
      </c>
      <c r="BR46" s="157">
        <f t="shared" si="260"/>
        <v>-4358151.455753346</v>
      </c>
      <c r="BS46" s="157">
        <f t="shared" si="260"/>
        <v>-4410415.0038691387</v>
      </c>
      <c r="BT46" s="157">
        <f t="shared" si="260"/>
        <v>-4707179.747572287</v>
      </c>
      <c r="BU46" s="157">
        <f t="shared" si="260"/>
        <v>-4354390.9440825367</v>
      </c>
      <c r="BV46" s="157">
        <f t="shared" si="260"/>
        <v>-11473689.72556009</v>
      </c>
      <c r="BW46" s="157">
        <f t="shared" si="260"/>
        <v>-11881833.774115957</v>
      </c>
      <c r="BX46" s="157">
        <f t="shared" si="260"/>
        <v>-12078502.618943771</v>
      </c>
      <c r="BY46" s="157">
        <f t="shared" si="260"/>
        <v>-12806259.057618823</v>
      </c>
      <c r="BZ46" s="157">
        <f t="shared" si="260"/>
        <v>-12451614.723894106</v>
      </c>
      <c r="CA46" s="157">
        <f t="shared" si="260"/>
        <v>-12392739.104488948</v>
      </c>
      <c r="CB46" s="157">
        <f t="shared" si="260"/>
        <v>-12496462.952238541</v>
      </c>
      <c r="CD46" s="157">
        <f>CD37</f>
        <v>-19122896.921894599</v>
      </c>
      <c r="CE46" s="157">
        <f t="shared" ref="CE46:CV46" si="261">CE37</f>
        <v>-23570050.76747568</v>
      </c>
      <c r="CF46" s="157">
        <f t="shared" si="261"/>
        <v>-25396747.189279858</v>
      </c>
      <c r="CG46" s="157">
        <f t="shared" si="261"/>
        <v>-31124183.494117547</v>
      </c>
      <c r="CH46" s="157">
        <f t="shared" si="261"/>
        <v>-43022011.079765305</v>
      </c>
      <c r="CI46" s="157">
        <f t="shared" si="261"/>
        <v>-41040573.648509599</v>
      </c>
      <c r="CJ46" s="157">
        <f t="shared" si="261"/>
        <v>-48324211.297702886</v>
      </c>
      <c r="CK46" s="157">
        <f t="shared" si="261"/>
        <v>-53082431.060086183</v>
      </c>
      <c r="CL46" s="157">
        <f t="shared" si="261"/>
        <v>-58980545.327821597</v>
      </c>
      <c r="CM46" s="157">
        <f t="shared" si="261"/>
        <v>-63340510.103020251</v>
      </c>
      <c r="CN46" s="157">
        <f t="shared" si="261"/>
        <v>-71579994.084098816</v>
      </c>
      <c r="CO46" s="157">
        <f t="shared" si="261"/>
        <v>-89027537.331699938</v>
      </c>
      <c r="CP46" s="157">
        <f t="shared" si="261"/>
        <v>-58965762.751269162</v>
      </c>
      <c r="CQ46" s="157">
        <f t="shared" si="261"/>
        <v>-60509280.222544886</v>
      </c>
      <c r="CR46" s="157">
        <f t="shared" si="261"/>
        <v>-61813462.633072786</v>
      </c>
      <c r="CS46" s="157">
        <f t="shared" si="261"/>
        <v>-67153793.906813577</v>
      </c>
      <c r="CT46" s="157">
        <f t="shared" si="261"/>
        <v>-64336467.545304254</v>
      </c>
      <c r="CU46" s="157">
        <f t="shared" si="261"/>
        <v>-62800283.821346782</v>
      </c>
      <c r="CV46" s="157">
        <f t="shared" si="261"/>
        <v>-64162180.430399612</v>
      </c>
      <c r="CX46" s="157">
        <f>CX37</f>
        <v>-13943950.346218498</v>
      </c>
      <c r="CY46" s="157">
        <f t="shared" ref="CY46:DP46" si="262">CY37</f>
        <v>-15357285.325292274</v>
      </c>
      <c r="CZ46" s="157">
        <f t="shared" si="262"/>
        <v>-18245281.090698436</v>
      </c>
      <c r="DA46" s="157">
        <f t="shared" si="262"/>
        <v>-19770524.994095892</v>
      </c>
      <c r="DB46" s="157">
        <f t="shared" si="262"/>
        <v>-24094258.37695564</v>
      </c>
      <c r="DC46" s="157">
        <f t="shared" si="262"/>
        <v>-24584141.311059993</v>
      </c>
      <c r="DD46" s="157">
        <f t="shared" si="262"/>
        <v>-24400448.196108636</v>
      </c>
      <c r="DE46" s="157">
        <f t="shared" si="262"/>
        <v>-25073342.192982167</v>
      </c>
      <c r="DF46" s="157">
        <f t="shared" si="262"/>
        <v>-24173210.007575497</v>
      </c>
      <c r="DG46" s="157">
        <f t="shared" si="262"/>
        <v>-21997606.073795147</v>
      </c>
      <c r="DH46" s="157">
        <f t="shared" si="262"/>
        <v>-23045606.684209049</v>
      </c>
      <c r="DI46" s="157">
        <f t="shared" si="262"/>
        <v>-20672868.034398451</v>
      </c>
      <c r="DJ46" s="157">
        <f t="shared" si="262"/>
        <v>-28484932.069821358</v>
      </c>
      <c r="DK46" s="157">
        <f t="shared" si="262"/>
        <v>-29756852.375161026</v>
      </c>
      <c r="DL46" s="157">
        <f t="shared" si="262"/>
        <v>-30023488.522380356</v>
      </c>
      <c r="DM46" s="157">
        <f t="shared" si="262"/>
        <v>-32225146.08516394</v>
      </c>
      <c r="DN46" s="157">
        <f t="shared" si="262"/>
        <v>-30862731.601951376</v>
      </c>
      <c r="DO46" s="157">
        <f t="shared" si="262"/>
        <v>-31000584.069686405</v>
      </c>
      <c r="DP46" s="157">
        <f t="shared" si="262"/>
        <v>-31630567.353708535</v>
      </c>
      <c r="DR46" s="157">
        <f>DR37</f>
        <v>-46878148.8866226</v>
      </c>
      <c r="DS46" s="157">
        <f t="shared" ref="DS46:EJ46" si="263">DS37</f>
        <v>-50365288.305658989</v>
      </c>
      <c r="DT46" s="157">
        <f t="shared" si="263"/>
        <v>-55522616.214181758</v>
      </c>
      <c r="DU46" s="157">
        <f t="shared" si="263"/>
        <v>-57858288.166251481</v>
      </c>
      <c r="DV46" s="157">
        <f t="shared" si="263"/>
        <v>-71876057.222143397</v>
      </c>
      <c r="DW46" s="157">
        <f t="shared" si="263"/>
        <v>-59290531.256648578</v>
      </c>
      <c r="DX46" s="157">
        <f t="shared" si="263"/>
        <v>-61281886.716212146</v>
      </c>
      <c r="DY46" s="157">
        <f t="shared" si="263"/>
        <v>-56785312.340147644</v>
      </c>
      <c r="DZ46" s="157">
        <f t="shared" si="263"/>
        <v>-49646447.08273343</v>
      </c>
      <c r="EA46" s="157">
        <f t="shared" si="263"/>
        <v>-28332816.77987083</v>
      </c>
      <c r="EB46" s="157">
        <f t="shared" si="263"/>
        <v>-26990573.825546984</v>
      </c>
      <c r="EC46" s="157">
        <f t="shared" si="263"/>
        <v>-12771757.154625399</v>
      </c>
      <c r="ED46" s="157">
        <f t="shared" si="263"/>
        <v>-38565537.764126509</v>
      </c>
      <c r="EE46" s="157">
        <f t="shared" si="263"/>
        <v>-39561451.728534847</v>
      </c>
      <c r="EF46" s="157">
        <f t="shared" si="263"/>
        <v>-39371830.29724206</v>
      </c>
      <c r="EG46" s="157">
        <f t="shared" si="263"/>
        <v>-39872476.387912489</v>
      </c>
      <c r="EH46" s="157">
        <f t="shared" si="263"/>
        <v>-58911727.063521281</v>
      </c>
      <c r="EI46" s="157">
        <f t="shared" si="263"/>
        <v>-75907196.734052405</v>
      </c>
      <c r="EJ46" s="157">
        <f t="shared" si="263"/>
        <v>-86296442.770564541</v>
      </c>
    </row>
    <row r="47" spans="1:140" s="39" customFormat="1" x14ac:dyDescent="0.25">
      <c r="B47" s="160"/>
      <c r="C47" s="160"/>
      <c r="D47" s="160"/>
      <c r="E47" s="160"/>
      <c r="F47" s="160"/>
      <c r="G47" s="160"/>
      <c r="H47" s="160"/>
      <c r="I47" s="160"/>
      <c r="J47" s="160"/>
      <c r="K47" s="160"/>
      <c r="L47" s="160"/>
      <c r="M47" s="160"/>
      <c r="N47" s="160"/>
      <c r="O47" s="160"/>
      <c r="P47" s="160"/>
      <c r="Q47" s="160"/>
      <c r="R47" s="160"/>
      <c r="S47" s="160"/>
      <c r="T47" s="160"/>
      <c r="V47" s="160"/>
      <c r="W47" s="160"/>
      <c r="X47" s="160"/>
      <c r="Y47" s="160"/>
      <c r="Z47" s="160"/>
      <c r="AA47" s="160"/>
      <c r="AB47" s="160"/>
      <c r="AC47" s="160"/>
      <c r="AD47" s="160"/>
      <c r="AE47" s="160"/>
      <c r="AF47" s="160"/>
      <c r="AG47" s="160"/>
      <c r="AH47" s="160"/>
      <c r="AI47" s="160"/>
      <c r="AJ47" s="160"/>
      <c r="AK47" s="160"/>
      <c r="AL47" s="160"/>
      <c r="AM47" s="160"/>
      <c r="AN47" s="160"/>
      <c r="AP47" s="160"/>
      <c r="AQ47" s="160"/>
      <c r="AR47" s="160"/>
      <c r="AS47" s="160"/>
      <c r="AT47" s="160"/>
      <c r="AU47" s="160"/>
      <c r="AV47" s="160"/>
      <c r="AW47" s="160"/>
      <c r="AX47" s="160"/>
      <c r="AY47" s="160"/>
      <c r="AZ47" s="160"/>
      <c r="BA47" s="160"/>
      <c r="BB47" s="160"/>
      <c r="BC47" s="160"/>
      <c r="BD47" s="160"/>
      <c r="BE47" s="160"/>
      <c r="BF47" s="160"/>
      <c r="BG47" s="160"/>
      <c r="BH47" s="160"/>
      <c r="BJ47" s="160"/>
      <c r="BK47" s="160"/>
      <c r="BL47" s="160"/>
      <c r="BM47" s="160"/>
      <c r="BN47" s="160"/>
      <c r="BO47" s="160"/>
      <c r="BP47" s="160"/>
      <c r="BQ47" s="160"/>
      <c r="BR47" s="160"/>
      <c r="BS47" s="160"/>
      <c r="BT47" s="160"/>
      <c r="BU47" s="160"/>
      <c r="BV47" s="160"/>
      <c r="BW47" s="160"/>
      <c r="BX47" s="160"/>
      <c r="BY47" s="160"/>
      <c r="BZ47" s="160"/>
      <c r="CA47" s="160"/>
      <c r="CB47" s="160"/>
      <c r="CD47" s="160"/>
      <c r="CE47" s="160"/>
      <c r="CF47" s="160"/>
      <c r="CG47" s="160"/>
      <c r="CH47" s="160"/>
      <c r="CI47" s="160"/>
      <c r="CJ47" s="160"/>
      <c r="CK47" s="160"/>
      <c r="CL47" s="160"/>
      <c r="CM47" s="160"/>
      <c r="CN47" s="160"/>
      <c r="CO47" s="160"/>
      <c r="CP47" s="160"/>
      <c r="CQ47" s="160"/>
      <c r="CR47" s="160"/>
      <c r="CS47" s="160"/>
      <c r="CT47" s="160"/>
      <c r="CU47" s="160"/>
      <c r="CV47" s="160"/>
      <c r="CX47" s="160"/>
      <c r="CY47" s="160"/>
      <c r="CZ47" s="160"/>
      <c r="DA47" s="160"/>
      <c r="DB47" s="160"/>
      <c r="DC47" s="160"/>
      <c r="DD47" s="160"/>
      <c r="DE47" s="160"/>
      <c r="DF47" s="160"/>
      <c r="DG47" s="160"/>
      <c r="DH47" s="160"/>
      <c r="DI47" s="160"/>
      <c r="DJ47" s="160"/>
      <c r="DK47" s="160"/>
      <c r="DL47" s="160"/>
      <c r="DM47" s="160"/>
      <c r="DN47" s="160"/>
      <c r="DO47" s="160"/>
      <c r="DP47" s="160"/>
      <c r="DR47" s="160"/>
      <c r="DS47" s="160"/>
      <c r="DT47" s="160"/>
      <c r="DU47" s="160"/>
      <c r="DV47" s="160"/>
      <c r="DW47" s="160"/>
      <c r="DX47" s="160"/>
      <c r="DY47" s="160"/>
      <c r="DZ47" s="160"/>
      <c r="EA47" s="160"/>
      <c r="EB47" s="160"/>
      <c r="EC47" s="160"/>
      <c r="ED47" s="160"/>
      <c r="EE47" s="160"/>
      <c r="EF47" s="160"/>
      <c r="EG47" s="160"/>
      <c r="EH47" s="160"/>
      <c r="EI47" s="160"/>
      <c r="EJ47" s="160"/>
    </row>
    <row r="48" spans="1:140" s="147" customFormat="1" x14ac:dyDescent="0.25">
      <c r="A48" s="85" t="s">
        <v>57</v>
      </c>
      <c r="B48" s="84">
        <f>(B44-B45-B37+B46)*WACC!C$12*(1-WACC!C$13)/(1-(1-WACC!C$13)*WACC!C$12)</f>
        <v>896926.33472735155</v>
      </c>
      <c r="C48" s="84">
        <f>(C44-C45-C37+C46)*WACC!D$12*(1-WACC!D$13)/(1-(1-WACC!D$13)*WACC!D$12)</f>
        <v>850615.94669145637</v>
      </c>
      <c r="D48" s="84">
        <f>(D44-D45-D37+D46)*WACC!E$12*(1-WACC!E$13)/(1-(1-WACC!E$13)*WACC!E$12)</f>
        <v>1164425.1215828611</v>
      </c>
      <c r="E48" s="84">
        <f>(E44-E45-E37+E46)*WACC!F$12*(1-WACC!F$13)/(1-(1-WACC!F$13)*WACC!F$12)</f>
        <v>1167620.669832845</v>
      </c>
      <c r="F48" s="84">
        <f>(F44-F45-F37+F46)*WACC!G$12*(1-WACC!G$13)/(1-(1-WACC!G$13)*WACC!G$12)</f>
        <v>1135419.5221633026</v>
      </c>
      <c r="G48" s="84">
        <f>(G44-G45-G37+G46)*WACC!H$12*(1-WACC!H$13)/(1-(1-WACC!H$13)*WACC!H$12)</f>
        <v>1537487.1544078556</v>
      </c>
      <c r="H48" s="84">
        <f>(H44-H45-H37+H46)*WACC!I$12*(1-WACC!I$13)/(1-(1-WACC!I$13)*WACC!I$12)</f>
        <v>1280440.2250807947</v>
      </c>
      <c r="I48" s="84">
        <f>(I44-I45-I37+I46)*WACC!J$12*(1-WACC!J$13)/(1-(1-WACC!J$13)*WACC!J$12)</f>
        <v>947330.34971564321</v>
      </c>
      <c r="J48" s="84">
        <f>(J44-J45-J37+J46)*WACC!K$12*(1-WACC!K$13)/(1-(1-WACC!K$13)*WACC!K$12)</f>
        <v>955396.40521481517</v>
      </c>
      <c r="K48" s="84">
        <f>(K44-K45-K37+K46)*WACC!L$12*(1-WACC!L$13)/(1-(1-WACC!L$13)*WACC!L$12)</f>
        <v>1341416.9245831724</v>
      </c>
      <c r="L48" s="84">
        <f>(L44-L45-L37+L46)*WACC!M$12*(1-WACC!M$13)/(1-(1-WACC!M$13)*WACC!M$12)</f>
        <v>469827.44880552299</v>
      </c>
      <c r="M48" s="84">
        <f>(M44-M45-M37+M46)*WACC!N$12*(1-WACC!N$13)/(1-(1-WACC!N$13)*WACC!N$12)</f>
        <v>599296.07461918856</v>
      </c>
      <c r="N48" s="84">
        <f>(N44-N45-N37+N46)*WACC!O$12*(1-WACC!O$13)/(1-(1-WACC!O$13)*WACC!O$12)</f>
        <v>689771.68973369745</v>
      </c>
      <c r="O48" s="84">
        <f>(O44-O45-O37+O46)*WACC!P$12*(1-WACC!P$13)/(1-(1-WACC!P$13)*WACC!P$12)</f>
        <v>853864.63081751973</v>
      </c>
      <c r="P48" s="84">
        <f>(P44-P45-P37+P46)*WACC!Q$12*(1-WACC!Q$13)/(1-(1-WACC!Q$13)*WACC!Q$12)</f>
        <v>-27296.128134560156</v>
      </c>
      <c r="Q48" s="84">
        <f>(Q44-Q45-Q37+Q46)*WACC!R$12*(1-WACC!R$13)/(1-(1-WACC!R$13)*WACC!R$12)</f>
        <v>-415981.08333946887</v>
      </c>
      <c r="R48" s="84">
        <f>(R44-R45-R37+R46)*WACC!S$12*(1-WACC!S$13)/(1-(1-WACC!S$13)*WACC!S$12)</f>
        <v>53770.660972918944</v>
      </c>
      <c r="S48" s="84">
        <f>(S44-S45-S37+S46)*WACC!T$12*(1-WACC!T$13)/(1-(1-WACC!T$13)*WACC!T$12)</f>
        <v>-508534.23353348562</v>
      </c>
      <c r="T48" s="84">
        <f>(T44-T45-T37+T46)*WACC!U$12*(1-WACC!U$13)/(1-(1-WACC!U$13)*WACC!U$12)</f>
        <v>-552788.87582266936</v>
      </c>
      <c r="U48" s="148"/>
      <c r="V48" s="84">
        <f>(V44-V45-V37+V46)*WACC!C$12*(1-WACC!C$13)/(1-(1-WACC!C$13)*WACC!C$12)</f>
        <v>347234.69956574973</v>
      </c>
      <c r="W48" s="84">
        <f>(W44-W45-W37+W46)*WACC!D$12*(1-WACC!D$13)/(1-(1-WACC!D$13)*WACC!D$12)</f>
        <v>325011.07300058188</v>
      </c>
      <c r="X48" s="84">
        <f>(X44-X45-X37+X46)*WACC!E$12*(1-WACC!E$13)/(1-(1-WACC!E$13)*WACC!E$12)</f>
        <v>460144.20328558795</v>
      </c>
      <c r="Y48" s="84">
        <f>(Y44-Y45-Y37+Y46)*WACC!F$12*(1-WACC!F$13)/(1-(1-WACC!F$13)*WACC!F$12)</f>
        <v>479601.49775874417</v>
      </c>
      <c r="Z48" s="84">
        <f>(Z44-Z45-Z37+Z46)*WACC!G$12*(1-WACC!G$13)/(1-(1-WACC!G$13)*WACC!G$12)</f>
        <v>438015.42483555333</v>
      </c>
      <c r="AA48" s="84">
        <f>(AA44-AA45-AA37+AA46)*WACC!H$12*(1-WACC!H$13)/(1-(1-WACC!H$13)*WACC!H$12)</f>
        <v>538594.52249364939</v>
      </c>
      <c r="AB48" s="84">
        <f>(AB44-AB45-AB37+AB46)*WACC!I$12*(1-WACC!I$13)/(1-(1-WACC!I$13)*WACC!I$12)</f>
        <v>400959.21851977322</v>
      </c>
      <c r="AC48" s="84">
        <f>(AC44-AC45-AC37+AC46)*WACC!J$12*(1-WACC!J$13)/(1-(1-WACC!J$13)*WACC!J$12)</f>
        <v>273893.55793219293</v>
      </c>
      <c r="AD48" s="84">
        <f>(AD44-AD45-AD37+AD46)*WACC!K$12*(1-WACC!K$13)/(1-(1-WACC!K$13)*WACC!K$12)</f>
        <v>241589.98709157848</v>
      </c>
      <c r="AE48" s="84">
        <f>(AE44-AE45-AE37+AE46)*WACC!L$12*(1-WACC!L$13)/(1-(1-WACC!L$13)*WACC!L$12)</f>
        <v>504179.35084358737</v>
      </c>
      <c r="AF48" s="84">
        <f>(AF44-AF45-AF37+AF46)*WACC!M$12*(1-WACC!M$13)/(1-(1-WACC!M$13)*WACC!M$12)</f>
        <v>185820.72877334608</v>
      </c>
      <c r="AG48" s="84">
        <f>(AG44-AG45-AG37+AG46)*WACC!N$12*(1-WACC!N$13)/(1-(1-WACC!N$13)*WACC!N$12)</f>
        <v>235575.03459344278</v>
      </c>
      <c r="AH48" s="84">
        <f>(AH44-AH45-AH37+AH46)*WACC!O$12*(1-WACC!O$13)/(1-(1-WACC!O$13)*WACC!O$12)</f>
        <v>264234.90727865888</v>
      </c>
      <c r="AI48" s="84">
        <f>(AI44-AI45-AI37+AI46)*WACC!P$12*(1-WACC!P$13)/(1-(1-WACC!P$13)*WACC!P$12)</f>
        <v>305087.37425928825</v>
      </c>
      <c r="AJ48" s="84">
        <f>(AJ44-AJ45-AJ37+AJ46)*WACC!Q$12*(1-WACC!Q$13)/(1-(1-WACC!Q$13)*WACC!Q$12)</f>
        <v>-9079.5145004592596</v>
      </c>
      <c r="AK48" s="84">
        <f>(AK44-AK45-AK37+AK46)*WACC!R$12*(1-WACC!R$13)/(1-(1-WACC!R$13)*WACC!R$12)</f>
        <v>-130415.17723417633</v>
      </c>
      <c r="AL48" s="84">
        <f>(AL44-AL45-AL37+AL46)*WACC!S$12*(1-WACC!S$13)/(1-(1-WACC!S$13)*WACC!S$12)</f>
        <v>15566.981955302983</v>
      </c>
      <c r="AM48" s="84">
        <f>(AM44-AM45-AM37+AM46)*WACC!T$12*(1-WACC!T$13)/(1-(1-WACC!T$13)*WACC!T$12)</f>
        <v>-133306.79277623925</v>
      </c>
      <c r="AN48" s="84">
        <f>(AN44-AN45-AN37+AN46)*WACC!U$12*(1-WACC!U$13)/(1-(1-WACC!U$13)*WACC!U$12)</f>
        <v>-159165.45440931802</v>
      </c>
      <c r="AO48" s="148"/>
      <c r="AP48" s="84">
        <f>(AP44-AP45-AP37+AP46)*WACC!C$12*(1-WACC!C$13)/(1-(1-WACC!C$13)*WACC!C$12)</f>
        <v>2210913.0219978848</v>
      </c>
      <c r="AQ48" s="84">
        <f>(AQ44-AQ45-AQ37+AQ46)*WACC!D$12*(1-WACC!D$13)/(1-(1-WACC!D$13)*WACC!D$12)</f>
        <v>2027774.6428647067</v>
      </c>
      <c r="AR48" s="84">
        <f>(AR44-AR45-AR37+AR46)*WACC!E$12*(1-WACC!E$13)/(1-(1-WACC!E$13)*WACC!E$12)</f>
        <v>2613338.4879794512</v>
      </c>
      <c r="AS48" s="84">
        <f>(AS44-AS45-AS37+AS46)*WACC!F$12*(1-WACC!F$13)/(1-(1-WACC!F$13)*WACC!F$12)</f>
        <v>2457313.9211601266</v>
      </c>
      <c r="AT48" s="84">
        <f>(AT44-AT45-AT37+AT46)*WACC!G$12*(1-WACC!G$13)/(1-(1-WACC!G$13)*WACC!G$12)</f>
        <v>2231061.2288728072</v>
      </c>
      <c r="AU48" s="84">
        <f>(AU44-AU45-AU37+AU46)*WACC!H$12*(1-WACC!H$13)/(1-(1-WACC!H$13)*WACC!H$12)</f>
        <v>2763525.6102589276</v>
      </c>
      <c r="AV48" s="84">
        <f>(AV44-AV45-AV37+AV46)*WACC!I$12*(1-WACC!I$13)/(1-(1-WACC!I$13)*WACC!I$12)</f>
        <v>2106142.4272546573</v>
      </c>
      <c r="AW48" s="84">
        <f>(AW44-AW45-AW37+AW46)*WACC!J$12*(1-WACC!J$13)/(1-(1-WACC!J$13)*WACC!J$12)</f>
        <v>1356037.8492604964</v>
      </c>
      <c r="AX48" s="84">
        <f>(AX44-AX45-AX37+AX46)*WACC!K$12*(1-WACC!K$13)/(1-(1-WACC!K$13)*WACC!K$12)</f>
        <v>1154157.9666833612</v>
      </c>
      <c r="AY48" s="84">
        <f>(AY44-AY45-AY37+AY46)*WACC!L$12*(1-WACC!L$13)/(1-(1-WACC!L$13)*WACC!L$12)</f>
        <v>2665234.5968043651</v>
      </c>
      <c r="AZ48" s="84">
        <f>(AZ44-AZ45-AZ37+AZ46)*WACC!M$12*(1-WACC!M$13)/(1-(1-WACC!M$13)*WACC!M$12)</f>
        <v>927308.62732665695</v>
      </c>
      <c r="BA48" s="84">
        <f>(BA44-BA45-BA37+BA46)*WACC!N$12*(1-WACC!N$13)/(1-(1-WACC!N$13)*WACC!N$12)</f>
        <v>1105606.0845446717</v>
      </c>
      <c r="BB48" s="84">
        <f>(BB44-BB45-BB37+BB46)*WACC!O$12*(1-WACC!O$13)/(1-(1-WACC!O$13)*WACC!O$12)</f>
        <v>1182398.440519986</v>
      </c>
      <c r="BC48" s="84">
        <f>(BC44-BC45-BC37+BC46)*WACC!P$12*(1-WACC!P$13)/(1-(1-WACC!P$13)*WACC!P$12)</f>
        <v>1348309.0618831103</v>
      </c>
      <c r="BD48" s="84">
        <f>(BD44-BD45-BD37+BD46)*WACC!Q$12*(1-WACC!Q$13)/(1-(1-WACC!Q$13)*WACC!Q$12)</f>
        <v>-40499.705790917746</v>
      </c>
      <c r="BE48" s="84">
        <f>(BE44-BE45-BE37+BE46)*WACC!R$12*(1-WACC!R$13)/(1-(1-WACC!R$13)*WACC!R$12)</f>
        <v>-591194.17775586783</v>
      </c>
      <c r="BF48" s="84">
        <f>(BF44-BF45-BF37+BF46)*WACC!S$12*(1-WACC!S$13)/(1-(1-WACC!S$13)*WACC!S$12)</f>
        <v>71601.671008386067</v>
      </c>
      <c r="BG48" s="84">
        <f>(BG44-BG45-BG37+BG46)*WACC!T$12*(1-WACC!T$13)/(1-(1-WACC!T$13)*WACC!T$12)</f>
        <v>-623961.60969855252</v>
      </c>
      <c r="BH48" s="84">
        <f>(BH44-BH45-BH37+BH46)*WACC!U$12*(1-WACC!U$13)/(1-(1-WACC!U$13)*WACC!U$12)</f>
        <v>-636549.14003284753</v>
      </c>
      <c r="BI48" s="148"/>
      <c r="BJ48" s="84">
        <f>(BJ44-BJ45-BJ37+BJ46)*WACC!C$12*(1-WACC!C$13)/(1-(1-WACC!C$13)*WACC!C$12)</f>
        <v>167387.27432949224</v>
      </c>
      <c r="BK48" s="84">
        <f>(BK44-BK45-BK37+BK46)*WACC!D$12*(1-WACC!D$13)/(1-(1-WACC!D$13)*WACC!D$12)</f>
        <v>144496.03082868419</v>
      </c>
      <c r="BL48" s="84">
        <f>(BL44-BL45-BL37+BL46)*WACC!E$12*(1-WACC!E$13)/(1-(1-WACC!E$13)*WACC!E$12)</f>
        <v>170398.61450792395</v>
      </c>
      <c r="BM48" s="84">
        <f>(BM44-BM45-BM37+BM46)*WACC!F$12*(1-WACC!F$13)/(1-(1-WACC!F$13)*WACC!F$12)</f>
        <v>142996.13176429109</v>
      </c>
      <c r="BN48" s="84">
        <f>(BN44-BN45-BN37+BN46)*WACC!G$12*(1-WACC!G$13)/(1-(1-WACC!G$13)*WACC!G$12)</f>
        <v>114218.20852220203</v>
      </c>
      <c r="BO48" s="84">
        <f>(BO44-BO45-BO37+BO46)*WACC!H$12*(1-WACC!H$13)/(1-(1-WACC!H$13)*WACC!H$12)</f>
        <v>120490.6081108057</v>
      </c>
      <c r="BP48" s="84">
        <f>(BP44-BP45-BP37+BP46)*WACC!I$12*(1-WACC!I$13)/(1-(1-WACC!I$13)*WACC!I$12)</f>
        <v>78351.095793913439</v>
      </c>
      <c r="BQ48" s="84">
        <f>(BQ44-BQ45-BQ37+BQ46)*WACC!J$12*(1-WACC!J$13)/(1-(1-WACC!J$13)*WACC!J$12)</f>
        <v>44600.986672382125</v>
      </c>
      <c r="BR48" s="84">
        <f>(BR44-BR45-BR37+BR46)*WACC!K$12*(1-WACC!K$13)/(1-(1-WACC!K$13)*WACC!K$12)</f>
        <v>32874.533745315181</v>
      </c>
      <c r="BS48" s="84">
        <f>(BS44-BS45-BS37+BS46)*WACC!L$12*(1-WACC!L$13)/(1-(1-WACC!L$13)*WACC!L$12)</f>
        <v>218637.5434667996</v>
      </c>
      <c r="BT48" s="84">
        <f>(BT44-BT45-BT37+BT46)*WACC!M$12*(1-WACC!M$13)/(1-(1-WACC!M$13)*WACC!M$12)</f>
        <v>71452.695804665433</v>
      </c>
      <c r="BU48" s="84">
        <f>(BU44-BU45-BU37+BU46)*WACC!N$12*(1-WACC!N$13)/(1-(1-WACC!N$13)*WACC!N$12)</f>
        <v>84343.603601986732</v>
      </c>
      <c r="BV48" s="84">
        <f>(BV44-BV45-BV37+BV46)*WACC!O$12*(1-WACC!O$13)/(1-(1-WACC!O$13)*WACC!O$12)</f>
        <v>101489.12197123341</v>
      </c>
      <c r="BW48" s="84">
        <f>(BW44-BW45-BW37+BW46)*WACC!P$12*(1-WACC!P$13)/(1-(1-WACC!P$13)*WACC!P$12)</f>
        <v>109161.09321404599</v>
      </c>
      <c r="BX48" s="84">
        <f>(BX44-BX45-BX37+BX46)*WACC!Q$12*(1-WACC!Q$13)/(1-(1-WACC!Q$13)*WACC!Q$12)</f>
        <v>-3144.8454254568674</v>
      </c>
      <c r="BY48" s="84">
        <f>(BY44-BY45-BY37+BY46)*WACC!R$12*(1-WACC!R$13)/(1-(1-WACC!R$13)*WACC!R$12)</f>
        <v>-44271.375723411969</v>
      </c>
      <c r="BZ48" s="84">
        <f>(BZ44-BZ45-BZ37+BZ46)*WACC!S$12*(1-WACC!S$13)/(1-(1-WACC!S$13)*WACC!S$12)</f>
        <v>4884.7953476388448</v>
      </c>
      <c r="CA48" s="84">
        <f>(CA44-CA45-CA37+CA46)*WACC!T$12*(1-WACC!T$13)/(1-(1-WACC!T$13)*WACC!T$12)</f>
        <v>-38445.961328821162</v>
      </c>
      <c r="CB48" s="84">
        <f>(CB44-CB45-CB37+CB46)*WACC!U$12*(1-WACC!U$13)/(1-(1-WACC!U$13)*WACC!U$12)</f>
        <v>-35312.768943612595</v>
      </c>
      <c r="CC48" s="148"/>
      <c r="CD48" s="84">
        <f>(CD44-CD45-CD37+CD46)*WACC!C$12*(1-WACC!C$13)/(1-(1-WACC!C$13)*WACC!C$12)</f>
        <v>1748065.8883423507</v>
      </c>
      <c r="CE48" s="84">
        <f>(CE44-CE45-CE37+CE46)*WACC!D$12*(1-WACC!D$13)/(1-(1-WACC!D$13)*WACC!D$12)</f>
        <v>1849093.6735491157</v>
      </c>
      <c r="CF48" s="84">
        <f>(CF44-CF45-CF37+CF46)*WACC!E$12*(1-WACC!E$13)/(1-(1-WACC!E$13)*WACC!E$12)</f>
        <v>2818856.1221514721</v>
      </c>
      <c r="CG48" s="84">
        <f>(CG44-CG45-CG37+CG46)*WACC!F$12*(1-WACC!F$13)/(1-(1-WACC!F$13)*WACC!F$12)</f>
        <v>2962568.8319390328</v>
      </c>
      <c r="CH48" s="84">
        <f>(CH44-CH45-CH37+CH46)*WACC!G$12*(1-WACC!G$13)/(1-(1-WACC!G$13)*WACC!G$12)</f>
        <v>3184881.7320745778</v>
      </c>
      <c r="CI48" s="84">
        <f>(CI44-CI45-CI37+CI46)*WACC!H$12*(1-WACC!H$13)/(1-(1-WACC!H$13)*WACC!H$12)</f>
        <v>4371912.6604036642</v>
      </c>
      <c r="CJ48" s="84">
        <f>(CJ44-CJ45-CJ37+CJ46)*WACC!I$12*(1-WACC!I$13)/(1-(1-WACC!I$13)*WACC!I$12)</f>
        <v>3775031.0629845778</v>
      </c>
      <c r="CK48" s="84">
        <f>(CK44-CK45-CK37+CK46)*WACC!J$12*(1-WACC!J$13)/(1-(1-WACC!J$13)*WACC!J$12)</f>
        <v>2874541.7281673481</v>
      </c>
      <c r="CL48" s="84">
        <f>(CL44-CL45-CL37+CL46)*WACC!K$12*(1-WACC!K$13)/(1-(1-WACC!K$13)*WACC!K$12)</f>
        <v>2730163.9657436889</v>
      </c>
      <c r="CM48" s="84">
        <f>(CM44-CM45-CM37+CM46)*WACC!L$12*(1-WACC!L$13)/(1-(1-WACC!L$13)*WACC!L$12)</f>
        <v>4194448.5481402716</v>
      </c>
      <c r="CN48" s="84">
        <f>(CN44-CN45-CN37+CN46)*WACC!M$12*(1-WACC!M$13)/(1-(1-WACC!M$13)*WACC!M$12)</f>
        <v>1415715.2794077259</v>
      </c>
      <c r="CO48" s="84">
        <f>(CO44-CO45-CO37+CO46)*WACC!N$12*(1-WACC!N$13)/(1-(1-WACC!N$13)*WACC!N$12)</f>
        <v>1724443.9956798712</v>
      </c>
      <c r="CP48" s="84">
        <f>(CP44-CP45-CP37+CP46)*WACC!O$12*(1-WACC!O$13)/(1-(1-WACC!O$13)*WACC!O$12)</f>
        <v>1857736.764555102</v>
      </c>
      <c r="CQ48" s="84">
        <f>(CQ44-CQ45-CQ37+CQ46)*WACC!P$12*(1-WACC!P$13)/(1-(1-WACC!P$13)*WACC!P$12)</f>
        <v>2166918.9759026482</v>
      </c>
      <c r="CR48" s="84">
        <f>(CR44-CR45-CR37+CR46)*WACC!Q$12*(1-WACC!Q$13)/(1-(1-WACC!Q$13)*WACC!Q$12)</f>
        <v>-66291.925745587476</v>
      </c>
      <c r="CS48" s="84">
        <f>(CS44-CS45-CS37+CS46)*WACC!R$12*(1-WACC!R$13)/(1-(1-WACC!R$13)*WACC!R$12)</f>
        <v>-980136.72191974684</v>
      </c>
      <c r="CT48" s="84">
        <f>(CT44-CT45-CT37+CT46)*WACC!S$12*(1-WACC!S$13)/(1-(1-WACC!S$13)*WACC!S$12)</f>
        <v>121558.75401531908</v>
      </c>
      <c r="CU48" s="84">
        <f>(CU44-CU45-CU37+CU46)*WACC!T$12*(1-WACC!T$13)/(1-(1-WACC!T$13)*WACC!T$12)</f>
        <v>-1105288.3522804049</v>
      </c>
      <c r="CV48" s="84">
        <f>(CV44-CV45-CV37+CV46)*WACC!U$12*(1-WACC!U$13)/(1-(1-WACC!U$13)*WACC!U$12)</f>
        <v>-1181323.420646538</v>
      </c>
      <c r="CW48" s="148"/>
      <c r="CX48" s="84">
        <f>(CX44-CX45-CX37+CX46)*WACC!C$12*(1-WACC!C$13)/(1-(1-WACC!C$13)*WACC!C$12)</f>
        <v>1156686.8405528923</v>
      </c>
      <c r="CY48" s="84">
        <f>(CY44-CY45-CY37+CY46)*WACC!D$12*(1-WACC!D$13)/(1-(1-WACC!D$13)*WACC!D$12)</f>
        <v>1039296.5439773641</v>
      </c>
      <c r="CZ48" s="84">
        <f>(CZ44-CZ45-CZ37+CZ46)*WACC!E$12*(1-WACC!E$13)/(1-(1-WACC!E$13)*WACC!E$12)</f>
        <v>1331851.0677827697</v>
      </c>
      <c r="DA48" s="84">
        <f>(DA44-DA45-DA37+DA46)*WACC!F$12*(1-WACC!F$13)/(1-(1-WACC!F$13)*WACC!F$12)</f>
        <v>1240479.7851114504</v>
      </c>
      <c r="DB48" s="84">
        <f>(DB44-DB45-DB37+DB46)*WACC!G$12*(1-WACC!G$13)/(1-(1-WACC!G$13)*WACC!G$12)</f>
        <v>1115891.0430643349</v>
      </c>
      <c r="DC48" s="84">
        <f>(DC44-DC45-DC37+DC46)*WACC!H$12*(1-WACC!H$13)/(1-(1-WACC!H$13)*WACC!H$12)</f>
        <v>1369822.5386305139</v>
      </c>
      <c r="DD48" s="84">
        <f>(DD44-DD45-DD37+DD46)*WACC!I$12*(1-WACC!I$13)/(1-(1-WACC!I$13)*WACC!I$12)</f>
        <v>1023516.2141478444</v>
      </c>
      <c r="DE48" s="84">
        <f>(DE44-DE45-DE37+DE46)*WACC!J$12*(1-WACC!J$13)/(1-(1-WACC!J$13)*WACC!J$12)</f>
        <v>652477.44683252869</v>
      </c>
      <c r="DF48" s="84">
        <f>(DF44-DF45-DF37+DF46)*WACC!K$12*(1-WACC!K$13)/(1-(1-WACC!K$13)*WACC!K$12)</f>
        <v>545983.54198452411</v>
      </c>
      <c r="DG48" s="84">
        <f>(DG44-DG45-DG37+DG46)*WACC!L$12*(1-WACC!L$13)/(1-(1-WACC!L$13)*WACC!L$12)</f>
        <v>968739.0720706362</v>
      </c>
      <c r="DH48" s="84">
        <f>(DH44-DH45-DH37+DH46)*WACC!M$12*(1-WACC!M$13)/(1-(1-WACC!M$13)*WACC!M$12)</f>
        <v>330896.15134520334</v>
      </c>
      <c r="DI48" s="84">
        <f>(DI44-DI45-DI37+DI46)*WACC!N$12*(1-WACC!N$13)/(1-(1-WACC!N$13)*WACC!N$12)</f>
        <v>400428.94843399432</v>
      </c>
      <c r="DJ48" s="84">
        <f>(DJ44-DJ45-DJ37+DJ46)*WACC!O$12*(1-WACC!O$13)/(1-(1-WACC!O$13)*WACC!O$12)</f>
        <v>439353.91457473335</v>
      </c>
      <c r="DK48" s="84">
        <f>(DK44-DK45-DK37+DK46)*WACC!P$12*(1-WACC!P$13)/(1-(1-WACC!P$13)*WACC!P$12)</f>
        <v>511108.79316258011</v>
      </c>
      <c r="DL48" s="84">
        <f>(DL44-DL45-DL37+DL46)*WACC!Q$12*(1-WACC!Q$13)/(1-(1-WACC!Q$13)*WACC!Q$12)</f>
        <v>-15730.381957203628</v>
      </c>
      <c r="DM48" s="84">
        <f>(DM44-DM45-DM37+DM46)*WACC!R$12*(1-WACC!R$13)/(1-(1-WACC!R$13)*WACC!R$12)</f>
        <v>-233047.73185271167</v>
      </c>
      <c r="DN48" s="84">
        <f>(DN44-DN45-DN37+DN46)*WACC!S$12*(1-WACC!S$13)/(1-(1-WACC!S$13)*WACC!S$12)</f>
        <v>28638.722005453084</v>
      </c>
      <c r="DO48" s="84">
        <f>(DO44-DO45-DO37+DO46)*WACC!T$12*(1-WACC!T$13)/(1-(1-WACC!T$13)*WACC!T$12)</f>
        <v>-253230.90801828884</v>
      </c>
      <c r="DP48" s="84">
        <f>(DP44-DP45-DP37+DP46)*WACC!U$12*(1-WACC!U$13)/(1-(1-WACC!U$13)*WACC!U$12)</f>
        <v>-261563.97278846306</v>
      </c>
      <c r="DQ48" s="148"/>
      <c r="DR48" s="84">
        <f>(DR44-DR45-DR37+DR46)*WACC!C$12*(1-WACC!C$13)/(1-(1-WACC!C$13)*WACC!C$12)</f>
        <v>684091.53778577864</v>
      </c>
      <c r="DS48" s="84">
        <f>(DS44-DS45-DS37+DS46)*WACC!D$12*(1-WACC!D$13)/(1-(1-WACC!D$13)*WACC!D$12)</f>
        <v>686064.94281447923</v>
      </c>
      <c r="DT48" s="84">
        <f>(DT44-DT45-DT37+DT46)*WACC!E$12*(1-WACC!E$13)/(1-(1-WACC!E$13)*WACC!E$12)</f>
        <v>865908.78876247478</v>
      </c>
      <c r="DU48" s="84">
        <f>(DU44-DU45-DU37+DU46)*WACC!F$12*(1-WACC!F$13)/(1-(1-WACC!F$13)*WACC!F$12)</f>
        <v>818743.4649239165</v>
      </c>
      <c r="DV48" s="84">
        <f>(DV44-DV45-DV37+DV46)*WACC!G$12*(1-WACC!G$13)/(1-(1-WACC!G$13)*WACC!G$12)</f>
        <v>730257.0037672394</v>
      </c>
      <c r="DW48" s="84">
        <f>(DW44-DW45-DW37+DW46)*WACC!H$12*(1-WACC!H$13)/(1-(1-WACC!H$13)*WACC!H$12)</f>
        <v>804315.58282575151</v>
      </c>
      <c r="DX48" s="84">
        <f>(DX44-DX45-DX37+DX46)*WACC!I$12*(1-WACC!I$13)/(1-(1-WACC!I$13)*WACC!I$12)</f>
        <v>641204.06650398416</v>
      </c>
      <c r="DY48" s="84">
        <f>(DY44-DY45-DY37+DY46)*WACC!J$12*(1-WACC!J$13)/(1-(1-WACC!J$13)*WACC!J$12)</f>
        <v>407898.34448215214</v>
      </c>
      <c r="DZ48" s="84">
        <f>(DZ44-DZ45-DZ37+DZ46)*WACC!K$12*(1-WACC!K$13)/(1-(1-WACC!K$13)*WACC!K$12)</f>
        <v>323042.96164019738</v>
      </c>
      <c r="EA48" s="84">
        <f>(EA44-EA45-EA37+EA46)*WACC!L$12*(1-WACC!L$13)/(1-(1-WACC!L$13)*WACC!L$12)</f>
        <v>692496.34122331708</v>
      </c>
      <c r="EB48" s="84">
        <f>(EB44-EB45-EB37+EB46)*WACC!M$12*(1-WACC!M$13)/(1-(1-WACC!M$13)*WACC!M$12)</f>
        <v>225061.46874370074</v>
      </c>
      <c r="EC48" s="84">
        <f>(EC44-EC45-EC37+EC46)*WACC!N$12*(1-WACC!N$13)/(1-(1-WACC!N$13)*WACC!N$12)</f>
        <v>247386.15264080898</v>
      </c>
      <c r="ED48" s="84">
        <f>(ED44-ED45-ED37+ED46)*WACC!O$12*(1-WACC!O$13)/(1-(1-WACC!O$13)*WACC!O$12)</f>
        <v>271744.36270712543</v>
      </c>
      <c r="EE48" s="84">
        <f>(EE44-EE45-EE37+EE46)*WACC!P$12*(1-WACC!P$13)/(1-(1-WACC!P$13)*WACC!P$12)</f>
        <v>340739.98300933815</v>
      </c>
      <c r="EF48" s="84">
        <f>(EF44-EF45-EF37+EF46)*WACC!Q$12*(1-WACC!Q$13)/(1-(1-WACC!Q$13)*WACC!Q$12)</f>
        <v>-11670.19595794114</v>
      </c>
      <c r="EG48" s="84">
        <f>(EG44-EG45-EG37+EG46)*WACC!R$12*(1-WACC!R$13)/(1-(1-WACC!R$13)*WACC!R$12)</f>
        <v>-187539.17786989975</v>
      </c>
      <c r="EH48" s="84">
        <f>(EH44-EH45-EH37+EH46)*WACC!S$12*(1-WACC!S$13)/(1-(1-WACC!S$13)*WACC!S$12)</f>
        <v>26456.638758071356</v>
      </c>
      <c r="EI48" s="84">
        <f>(EI44-EI45-EI37+EI46)*WACC!T$12*(1-WACC!T$13)/(1-(1-WACC!T$13)*WACC!T$12)</f>
        <v>-239484.92037675556</v>
      </c>
      <c r="EJ48" s="84">
        <f>(EJ44-EJ45-EJ37+EJ46)*WACC!U$12*(1-WACC!U$13)/(1-(1-WACC!U$13)*WACC!U$12)</f>
        <v>-281000.00778665487</v>
      </c>
    </row>
    <row r="49" spans="1:140" s="39" customFormat="1" x14ac:dyDescent="0.25">
      <c r="A49" s="180" t="s">
        <v>277</v>
      </c>
      <c r="B49" s="177">
        <f>(B36-B35*(WACC!C$21-WACC!C$22))*WACC!C$12*(1-WACC!C$13)/(1-WACC!C$12*(1-WACC!C$13))</f>
        <v>37305.601376430939</v>
      </c>
      <c r="C49" s="177">
        <f>(C36-C35*(WACC!D$21-WACC!D$22))*WACC!D$12*(1-WACC!D$13)/(1-WACC!D$12*(1-WACC!D$13))</f>
        <v>540763.97522264649</v>
      </c>
      <c r="D49" s="177">
        <f>(D36-D35*(WACC!E$21-WACC!E$22))*WACC!E$12*(1-WACC!E$13)/(1-WACC!E$12*(1-WACC!E$13))</f>
        <v>-266459.09876254556</v>
      </c>
      <c r="E49" s="177">
        <f>(E36-E35*(WACC!F$21-WACC!F$22))*WACC!F$12*(1-WACC!F$13)/(1-WACC!F$12*(1-WACC!F$13))</f>
        <v>1225438.6182163625</v>
      </c>
      <c r="F49" s="177">
        <f>(F36-F35*(WACC!G$21-WACC!G$22))*WACC!G$12*(1-WACC!G$13)/(1-WACC!G$12*(1-WACC!G$13))</f>
        <v>-857181.06629860273</v>
      </c>
      <c r="G49" s="177">
        <f>(G36-G35*(WACC!H$21-WACC!H$22))*WACC!H$12*(1-WACC!H$13)/(1-WACC!H$12*(1-WACC!H$13))</f>
        <v>209885.6328684327</v>
      </c>
      <c r="H49" s="177">
        <f>(H36-H35*(WACC!I$21-WACC!I$22))*WACC!I$12*(1-WACC!I$13)/(1-WACC!I$12*(1-WACC!I$13))</f>
        <v>569019.21652663336</v>
      </c>
      <c r="I49" s="177">
        <f>(I36-I35*(WACC!J$21-WACC!J$22))*WACC!J$12*(1-WACC!J$13)/(1-WACC!J$12*(1-WACC!J$13))</f>
        <v>-1578430.9745789089</v>
      </c>
      <c r="J49" s="177">
        <f>(J36-J35*(WACC!K$21-WACC!K$22))*WACC!K$12*(1-WACC!K$13)/(1-WACC!K$12*(1-WACC!K$13))</f>
        <v>-273670.87485052884</v>
      </c>
      <c r="K49" s="177">
        <f>(K36-K35*(WACC!L$21-WACC!L$22))*WACC!L$12*(1-WACC!L$13)/(1-WACC!L$12*(1-WACC!L$13))</f>
        <v>-63316.399410145816</v>
      </c>
      <c r="L49" s="177">
        <f>(L36-L35*(WACC!M$21-WACC!M$22))*WACC!M$12*(1-WACC!M$13)/(1-WACC!M$12*(1-WACC!M$13))</f>
        <v>-1939197.9784392458</v>
      </c>
      <c r="M49" s="177">
        <f>(M36-M35*(WACC!N$21-WACC!N$22))*WACC!N$12*(1-WACC!N$13)/(1-WACC!N$12*(1-WACC!N$13))</f>
        <v>-2143319.4176804661</v>
      </c>
      <c r="N49" s="177">
        <f>(N36-N35*(WACC!O$21-WACC!O$22))*WACC!O$12*(1-WACC!O$13)/(1-WACC!O$12*(1-WACC!O$13))</f>
        <v>-853743.63185694173</v>
      </c>
      <c r="O49" s="177">
        <f>(O36-O35*(WACC!P$21-WACC!P$22))*WACC!P$12*(1-WACC!P$13)/(1-WACC!P$12*(1-WACC!P$13))</f>
        <v>-1111672.6329769986</v>
      </c>
      <c r="P49" s="177">
        <f>(P36-P35*(WACC!Q$21-WACC!Q$22))*WACC!Q$12*(1-WACC!Q$13)/(1-WACC!Q$12*(1-WACC!Q$13))</f>
        <v>-760390.90042986395</v>
      </c>
      <c r="Q49" s="177">
        <f>(Q36-Q35*(WACC!R$21-WACC!R$22))*WACC!R$12*(1-WACC!R$13)/(1-WACC!R$12*(1-WACC!R$13))</f>
        <v>-1913003.2065022374</v>
      </c>
      <c r="R49" s="177">
        <f>(R36-R35*(WACC!S$21-WACC!S$22))*WACC!S$12*(1-WACC!S$13)/(1-WACC!S$12*(1-WACC!S$13))</f>
        <v>2444606.4886524677</v>
      </c>
      <c r="S49" s="177">
        <f>(S36-S35*(WACC!T$21-WACC!T$22))*WACC!T$12*(1-WACC!T$13)/(1-WACC!T$12*(1-WACC!T$13))</f>
        <v>8745430.9500721972</v>
      </c>
      <c r="T49" s="179">
        <f>(T36-T35*(WACC!U$21-WACC!U$22))*WACC!U$12*(1-WACC!U$13)/(1-WACC!U$12*(1-WACC!U$13))</f>
        <v>1601526.7732307222</v>
      </c>
      <c r="U49" s="183"/>
      <c r="V49" s="177">
        <f>(V36-V35*(WACC!C$21-WACC!C$22))*WACC!C$12*(1-WACC!C$13)/(1-WACC!C$12*(1-WACC!C$13))</f>
        <v>14442.433881708341</v>
      </c>
      <c r="W49" s="177">
        <f>(W36-W35*(WACC!D$21-WACC!D$22))*WACC!D$12*(1-WACC!D$13)/(1-WACC!D$12*(1-WACC!D$13))</f>
        <v>206620.0151910852</v>
      </c>
      <c r="X49" s="177">
        <f>(X36-X35*(WACC!E$21-WACC!E$22))*WACC!E$12*(1-WACC!E$13)/(1-WACC!E$12*(1-WACC!E$13))</f>
        <v>-105296.25944656672</v>
      </c>
      <c r="Y49" s="177">
        <f>(Y36-Y35*(WACC!F$21-WACC!F$22))*WACC!F$12*(1-WACC!F$13)/(1-WACC!F$12*(1-WACC!F$13))</f>
        <v>503350.28480792081</v>
      </c>
      <c r="Z49" s="177">
        <f>(Z36-Z35*(WACC!G$21-WACC!G$22))*WACC!G$12*(1-WACC!G$13)/(1-WACC!G$12*(1-WACC!G$13))</f>
        <v>-330678.23970510537</v>
      </c>
      <c r="AA49" s="177">
        <f>(AA36-AA35*(WACC!H$21-WACC!H$22))*WACC!H$12*(1-WACC!H$13)/(1-WACC!H$12*(1-WACC!H$13))</f>
        <v>73524.680768198858</v>
      </c>
      <c r="AB49" s="177">
        <f>(AB36-AB35*(WACC!I$21-WACC!I$22))*WACC!I$12*(1-WACC!I$13)/(1-WACC!I$12*(1-WACC!I$13))</f>
        <v>178183.64021394611</v>
      </c>
      <c r="AC49" s="177">
        <f>(AC36-AC35*(WACC!J$21-WACC!J$22))*WACC!J$12*(1-WACC!J$13)/(1-WACC!J$12*(1-WACC!J$13))</f>
        <v>-456358.30806810403</v>
      </c>
      <c r="AD49" s="177">
        <f>(AD36-AD35*(WACC!K$21-WACC!K$22))*WACC!K$12*(1-WACC!K$13)/(1-WACC!K$12*(1-WACC!K$13))</f>
        <v>-69202.83848840151</v>
      </c>
      <c r="AE49" s="177">
        <f>(AE36-AE35*(WACC!L$21-WACC!L$22))*WACC!L$12*(1-WACC!L$13)/(1-WACC!L$12*(1-WACC!L$13))</f>
        <v>-23797.836874827048</v>
      </c>
      <c r="AF49" s="177">
        <f>(AF36-AF35*(WACC!M$21-WACC!M$22))*WACC!M$12*(1-WACC!M$13)/(1-WACC!M$12*(1-WACC!M$13))</f>
        <v>-766969.19795875938</v>
      </c>
      <c r="AG49" s="177">
        <f>(AG36-AG35*(WACC!N$21-WACC!N$22))*WACC!N$12*(1-WACC!N$13)/(1-WACC!N$12*(1-WACC!N$13))</f>
        <v>-842509.34946589172</v>
      </c>
      <c r="AH49" s="177">
        <f>(AH36-AH35*(WACC!O$21-WACC!O$22))*WACC!O$12*(1-WACC!O$13)/(1-WACC!O$12*(1-WACC!O$13))</f>
        <v>-327048.60573584528</v>
      </c>
      <c r="AI49" s="177">
        <f>(AI36-AI35*(WACC!P$21-WACC!P$22))*WACC!P$12*(1-WACC!P$13)/(1-WACC!P$12*(1-WACC!P$13))</f>
        <v>-397202.638907924</v>
      </c>
      <c r="AJ49" s="177">
        <f>(AJ36-AJ35*(WACC!Q$21-WACC!Q$22))*WACC!Q$12*(1-WACC!Q$13)/(1-WACC!Q$12*(1-WACC!Q$13))</f>
        <v>-252928.91989793826</v>
      </c>
      <c r="AK49" s="177">
        <f>(AK36-AK35*(WACC!R$21-WACC!R$22))*WACC!R$12*(1-WACC!R$13)/(1-WACC!R$12*(1-WACC!R$13))</f>
        <v>-599749.99397254153</v>
      </c>
      <c r="AL49" s="177">
        <f>(AL36-AL35*(WACC!S$21-WACC!S$22))*WACC!S$12*(1-WACC!S$13)/(1-WACC!S$12*(1-WACC!S$13))</f>
        <v>707730.65474935796</v>
      </c>
      <c r="AM49" s="177">
        <f>(AM36-AM35*(WACC!T$21-WACC!T$22))*WACC!T$12*(1-WACC!T$13)/(1-WACC!T$12*(1-WACC!T$13))</f>
        <v>2292520.903867593</v>
      </c>
      <c r="AN49" s="179">
        <f>(AN36-AN35*(WACC!U$21-WACC!U$22))*WACC!U$12*(1-WACC!U$13)/(1-WACC!U$12*(1-WACC!U$13))</f>
        <v>461130.41557529528</v>
      </c>
      <c r="AO49" s="183"/>
      <c r="AP49" s="177">
        <f>(AP36-AP35*(WACC!C$21-WACC!C$22))*WACC!C$12*(1-WACC!C$13)/(1-WACC!C$12*(1-WACC!C$13))</f>
        <v>91957.87511545459</v>
      </c>
      <c r="AQ49" s="177">
        <f>(AQ36-AQ35*(WACC!D$21-WACC!D$22))*WACC!D$12*(1-WACC!D$13)/(1-WACC!D$12*(1-WACC!D$13))</f>
        <v>1289121.7017460079</v>
      </c>
      <c r="AR49" s="177">
        <f>(AR36-AR35*(WACC!E$21-WACC!E$22))*WACC!E$12*(1-WACC!E$13)/(1-WACC!E$12*(1-WACC!E$13))</f>
        <v>-598018.54611475742</v>
      </c>
      <c r="AS49" s="177">
        <f>(AS36-AS35*(WACC!F$21-WACC!F$22))*WACC!F$12*(1-WACC!F$13)/(1-WACC!F$12*(1-WACC!F$13))</f>
        <v>2578994.577495269</v>
      </c>
      <c r="AT49" s="177">
        <f>(AT36-AT35*(WACC!G$21-WACC!G$22))*WACC!G$12*(1-WACC!G$13)/(1-WACC!G$12*(1-WACC!G$13))</f>
        <v>-1684332.0075199555</v>
      </c>
      <c r="AU49" s="177">
        <f>(AU36-AU35*(WACC!H$21-WACC!H$22))*WACC!H$12*(1-WACC!H$13)/(1-WACC!H$12*(1-WACC!H$13))</f>
        <v>377254.74323112465</v>
      </c>
      <c r="AV49" s="177">
        <f>(AV36-AV35*(WACC!I$21-WACC!I$22))*WACC!I$12*(1-WACC!I$13)/(1-WACC!I$12*(1-WACC!I$13))</f>
        <v>935955.84579073475</v>
      </c>
      <c r="AW49" s="177">
        <f>(AW36-AW35*(WACC!J$21-WACC!J$22))*WACC!J$12*(1-WACC!J$13)/(1-WACC!J$12*(1-WACC!J$13))</f>
        <v>-2259414.7275199508</v>
      </c>
      <c r="AX49" s="177">
        <f>(AX36-AX35*(WACC!K$21-WACC!K$22))*WACC!K$12*(1-WACC!K$13)/(1-WACC!K$12*(1-WACC!K$13))</f>
        <v>-330605.61954587314</v>
      </c>
      <c r="AY49" s="177">
        <f>(AY36-AY35*(WACC!L$21-WACC!L$22))*WACC!L$12*(1-WACC!L$13)/(1-WACC!L$12*(1-WACC!L$13))</f>
        <v>-125802.09415908433</v>
      </c>
      <c r="AZ49" s="177">
        <f>(AZ36-AZ35*(WACC!M$21-WACC!M$22))*WACC!M$12*(1-WACC!M$13)/(1-WACC!M$12*(1-WACC!M$13))</f>
        <v>-3827437.1156323622</v>
      </c>
      <c r="BA49" s="177">
        <f>(BA36-BA35*(WACC!N$21-WACC!N$22))*WACC!N$12*(1-WACC!N$13)/(1-WACC!N$12*(1-WACC!N$13))</f>
        <v>-3954083.9489329671</v>
      </c>
      <c r="BB49" s="177">
        <f>(BB36-BB35*(WACC!O$21-WACC!O$22))*WACC!O$12*(1-WACC!O$13)/(1-WACC!O$12*(1-WACC!O$13))</f>
        <v>-1463477.1967826756</v>
      </c>
      <c r="BC49" s="177">
        <f>(BC36-BC35*(WACC!P$21-WACC!P$22))*WACC!P$12*(1-WACC!P$13)/(1-WACC!P$12*(1-WACC!P$13))</f>
        <v>-1755405.0499260626</v>
      </c>
      <c r="BD49" s="177">
        <f>(BD36-BD35*(WACC!Q$21-WACC!Q$22))*WACC!Q$12*(1-WACC!Q$13)/(1-WACC!Q$12*(1-WACC!Q$13))</f>
        <v>-1128204.2493971225</v>
      </c>
      <c r="BE49" s="177">
        <f>(BE36-BE35*(WACC!R$21-WACC!R$22))*WACC!R$12*(1-WACC!R$13)/(1-WACC!R$12*(1-WACC!R$13))</f>
        <v>-2718768.7205225513</v>
      </c>
      <c r="BF49" s="177">
        <f>(BF36-BF35*(WACC!S$21-WACC!S$22))*WACC!S$12*(1-WACC!S$13)/(1-WACC!S$12*(1-WACC!S$13))</f>
        <v>3255267.9542774172</v>
      </c>
      <c r="BG49" s="177">
        <f>(BG36-BG35*(WACC!T$21-WACC!T$22))*WACC!T$12*(1-WACC!T$13)/(1-WACC!T$12*(1-WACC!T$13))</f>
        <v>10730473.636953471</v>
      </c>
      <c r="BH49" s="179">
        <f>(BH36-BH35*(WACC!U$21-WACC!U$22))*WACC!U$12*(1-WACC!U$13)/(1-WACC!U$12*(1-WACC!U$13))</f>
        <v>1844195.1148337082</v>
      </c>
      <c r="BI49" s="183"/>
      <c r="BJ49" s="177">
        <f>(BJ36-BJ35*(WACC!C$21-WACC!C$22))*WACC!C$12*(1-WACC!C$13)/(1-WACC!C$12*(1-WACC!C$13))</f>
        <v>6962.0911883720419</v>
      </c>
      <c r="BK49" s="177">
        <f>(BK36-BK35*(WACC!D$21-WACC!D$22))*WACC!D$12*(1-WACC!D$13)/(1-WACC!D$12*(1-WACC!D$13))</f>
        <v>91860.784339557242</v>
      </c>
      <c r="BL49" s="177">
        <f>(BL36-BL35*(WACC!E$21-WACC!E$22))*WACC!E$12*(1-WACC!E$13)/(1-WACC!E$12*(1-WACC!E$13))</f>
        <v>-38992.856140415897</v>
      </c>
      <c r="BM49" s="177">
        <f>(BM36-BM35*(WACC!F$21-WACC!F$22))*WACC!F$12*(1-WACC!F$13)/(1-WACC!F$12*(1-WACC!F$13))</f>
        <v>150076.97846305117</v>
      </c>
      <c r="BN49" s="177">
        <f>(BN36-BN35*(WACC!G$21-WACC!G$22))*WACC!G$12*(1-WACC!G$13)/(1-WACC!G$12*(1-WACC!G$13))</f>
        <v>-86228.644003969894</v>
      </c>
      <c r="BO49" s="177">
        <f>(BO36-BO35*(WACC!H$21-WACC!H$22))*WACC!H$12*(1-WACC!H$13)/(1-WACC!H$12*(1-WACC!H$13))</f>
        <v>16448.428505914064</v>
      </c>
      <c r="BP49" s="177">
        <f>(BP36-BP35*(WACC!I$21-WACC!I$22))*WACC!I$12*(1-WACC!I$13)/(1-WACC!I$12*(1-WACC!I$13))</f>
        <v>34818.711775352604</v>
      </c>
      <c r="BQ49" s="177">
        <f>(BQ36-BQ35*(WACC!J$21-WACC!J$22))*WACC!J$12*(1-WACC!J$13)/(1-WACC!J$12*(1-WACC!J$13))</f>
        <v>-74313.652973960998</v>
      </c>
      <c r="BR49" s="177">
        <f>(BR36-BR35*(WACC!K$21-WACC!K$22))*WACC!K$12*(1-WACC!K$13)/(1-WACC!K$12*(1-WACC!K$13))</f>
        <v>-9416.8267341983428</v>
      </c>
      <c r="BS49" s="177">
        <f>(BS36-BS35*(WACC!L$21-WACC!L$22))*WACC!L$12*(1-WACC!L$13)/(1-WACC!L$12*(1-WACC!L$13))</f>
        <v>-10319.939889308276</v>
      </c>
      <c r="BT49" s="177">
        <f>(BT36-BT35*(WACC!M$21-WACC!M$22))*WACC!M$12*(1-WACC!M$13)/(1-WACC!M$12*(1-WACC!M$13))</f>
        <v>-294918.74859741743</v>
      </c>
      <c r="BU49" s="177">
        <f>(BU36-BU35*(WACC!N$21-WACC!N$22))*WACC!N$12*(1-WACC!N$13)/(1-WACC!N$12*(1-WACC!N$13))</f>
        <v>-301646.03275960503</v>
      </c>
      <c r="BV49" s="177">
        <f>(BV36-BV35*(WACC!O$21-WACC!O$22))*WACC!O$12*(1-WACC!O$13)/(1-WACC!O$12*(1-WACC!O$13))</f>
        <v>-125615.03012561248</v>
      </c>
      <c r="BW49" s="177">
        <f>(BW36-BW35*(WACC!P$21-WACC!P$22))*WACC!P$12*(1-WACC!P$13)/(1-WACC!P$12*(1-WACC!P$13))</f>
        <v>-142120.18572044498</v>
      </c>
      <c r="BX49" s="177">
        <f>(BX36-BX35*(WACC!Q$21-WACC!Q$22))*WACC!Q$12*(1-WACC!Q$13)/(1-WACC!Q$12*(1-WACC!Q$13))</f>
        <v>-87606.265364358915</v>
      </c>
      <c r="BY49" s="177">
        <f>(BY36-BY35*(WACC!R$21-WACC!R$22))*WACC!R$12*(1-WACC!R$13)/(1-WACC!R$12*(1-WACC!R$13))</f>
        <v>-203594.07460372176</v>
      </c>
      <c r="BZ49" s="177">
        <f>(BZ36-BZ35*(WACC!S$21-WACC!S$22))*WACC!S$12*(1-WACC!S$13)/(1-WACC!S$12*(1-WACC!S$13))</f>
        <v>222080.26062003095</v>
      </c>
      <c r="CA49" s="177">
        <f>(CA36-CA35*(WACC!T$21-WACC!T$22))*WACC!T$12*(1-WACC!T$13)/(1-WACC!T$12*(1-WACC!T$13))</f>
        <v>661167.93815748708</v>
      </c>
      <c r="CB49" s="179">
        <f>(CB36-CB35*(WACC!U$21-WACC!U$22))*WACC!U$12*(1-WACC!U$13)/(1-WACC!U$12*(1-WACC!U$13))</f>
        <v>102307.2506431435</v>
      </c>
      <c r="CC49" s="183"/>
      <c r="CD49" s="177">
        <f>(CD36-CD35*(WACC!C$21-WACC!C$22))*WACC!C$12*(1-WACC!C$13)/(1-WACC!C$12*(1-WACC!C$13))</f>
        <v>72706.806217326477</v>
      </c>
      <c r="CE49" s="177">
        <f>(CE36-CE35*(WACC!D$21-WACC!D$22))*WACC!D$12*(1-WACC!D$13)/(1-WACC!D$12*(1-WACC!D$13))</f>
        <v>1175528.4501269201</v>
      </c>
      <c r="CF49" s="177">
        <f>(CF36-CF35*(WACC!E$21-WACC!E$22))*WACC!E$12*(1-WACC!E$13)/(1-WACC!E$12*(1-WACC!E$13))</f>
        <v>-645047.79906219756</v>
      </c>
      <c r="CG49" s="177">
        <f>(CG36-CG35*(WACC!F$21-WACC!F$22))*WACC!F$12*(1-WACC!F$13)/(1-WACC!F$12*(1-WACC!F$13))</f>
        <v>3109268.574614991</v>
      </c>
      <c r="CH49" s="177">
        <f>(CH36-CH35*(WACC!G$21-WACC!G$22))*WACC!G$12*(1-WACC!G$13)/(1-WACC!G$12*(1-WACC!G$13))</f>
        <v>-2404415.5185328582</v>
      </c>
      <c r="CI49" s="177">
        <f>(CI36-CI35*(WACC!H$21-WACC!H$22))*WACC!H$12*(1-WACC!H$13)/(1-WACC!H$12*(1-WACC!H$13))</f>
        <v>596819.07126420783</v>
      </c>
      <c r="CJ49" s="177">
        <f>(CJ36-CJ35*(WACC!I$21-WACC!I$22))*WACC!I$12*(1-WACC!I$13)/(1-WACC!I$12*(1-WACC!I$13))</f>
        <v>1677598.9817780578</v>
      </c>
      <c r="CK49" s="177">
        <f>(CK36-CK35*(WACC!J$21-WACC!J$22))*WACC!J$12*(1-WACC!J$13)/(1-WACC!J$12*(1-WACC!J$13))</f>
        <v>-4789528.4921684107</v>
      </c>
      <c r="CL49" s="177">
        <f>(CL36-CL35*(WACC!K$21-WACC!K$22))*WACC!K$12*(1-WACC!K$13)/(1-WACC!K$12*(1-WACC!K$13))</f>
        <v>-782048.53703893477</v>
      </c>
      <c r="CM49" s="177">
        <f>(CM36-CM35*(WACC!L$21-WACC!L$22))*WACC!L$12*(1-WACC!L$13)/(1-WACC!L$12*(1-WACC!L$13))</f>
        <v>-197982.72611024647</v>
      </c>
      <c r="CN49" s="177">
        <f>(CN36-CN35*(WACC!M$21-WACC!M$22))*WACC!M$12*(1-WACC!M$13)/(1-WACC!M$12*(1-WACC!M$13))</f>
        <v>-5843320.1696766084</v>
      </c>
      <c r="CO49" s="177">
        <f>(CO36-CO35*(WACC!N$21-WACC!N$22))*WACC!N$12*(1-WACC!N$13)/(1-WACC!N$12*(1-WACC!N$13))</f>
        <v>-6167292.6908318847</v>
      </c>
      <c r="CP49" s="177">
        <f>(CP36-CP35*(WACC!O$21-WACC!O$22))*WACC!O$12*(1-WACC!O$13)/(1-WACC!O$12*(1-WACC!O$13))</f>
        <v>-2299356.3754664082</v>
      </c>
      <c r="CQ49" s="177">
        <f>(CQ36-CQ35*(WACC!P$21-WACC!P$22))*WACC!P$12*(1-WACC!P$13)/(1-WACC!P$12*(1-WACC!P$13))</f>
        <v>-2821178.4824523297</v>
      </c>
      <c r="CR49" s="177">
        <f>(CR36-CR35*(WACC!Q$21-WACC!Q$22))*WACC!Q$12*(1-WACC!Q$13)/(1-WACC!Q$12*(1-WACC!Q$13))</f>
        <v>-1846700.6331602875</v>
      </c>
      <c r="CS49" s="177">
        <f>(CS36-CS35*(WACC!R$21-WACC!R$22))*WACC!R$12*(1-WACC!R$13)/(1-WACC!R$12*(1-WACC!R$13))</f>
        <v>-4507427.7820295468</v>
      </c>
      <c r="CT49" s="177">
        <f>(CT36-CT35*(WACC!S$21-WACC!S$22))*WACC!S$12*(1-WACC!S$13)/(1-WACC!S$12*(1-WACC!S$13))</f>
        <v>5526495.5542953201</v>
      </c>
      <c r="CU49" s="177">
        <f>(CU36-CU35*(WACC!T$21-WACC!T$22))*WACC!T$12*(1-WACC!T$13)/(1-WACC!T$12*(1-WACC!T$13))</f>
        <v>19008008.424781591</v>
      </c>
      <c r="CV49" s="179">
        <f>(CV36-CV35*(WACC!U$21-WACC!U$22))*WACC!U$12*(1-WACC!U$13)/(1-WACC!U$12*(1-WACC!U$13))</f>
        <v>3422502.1143846707</v>
      </c>
      <c r="CW49" s="183"/>
      <c r="CX49" s="177">
        <f>(CX36-CX35*(WACC!C$21-WACC!C$22))*WACC!C$12*(1-WACC!C$13)/(1-WACC!C$12*(1-WACC!C$13))</f>
        <v>48109.746051932765</v>
      </c>
      <c r="CY49" s="177">
        <f>(CY36-CY35*(WACC!D$21-WACC!D$22))*WACC!D$12*(1-WACC!D$13)/(1-WACC!D$12*(1-WACC!D$13))</f>
        <v>660714.31266055792</v>
      </c>
      <c r="CZ49" s="177">
        <f>(CZ36-CZ35*(WACC!E$21-WACC!E$22))*WACC!E$12*(1-WACC!E$13)/(1-WACC!E$12*(1-WACC!E$13))</f>
        <v>-304771.70977290062</v>
      </c>
      <c r="DA49" s="177">
        <f>(DA36-DA35*(WACC!F$21-WACC!F$22))*WACC!F$12*(1-WACC!F$13)/(1-WACC!F$12*(1-WACC!F$13))</f>
        <v>1301905.5529480453</v>
      </c>
      <c r="DB49" s="177">
        <f>(DB36-DB35*(WACC!G$21-WACC!G$22))*WACC!G$12*(1-WACC!G$13)/(1-WACC!G$12*(1-WACC!G$13))</f>
        <v>-842438.10811399086</v>
      </c>
      <c r="DC49" s="177">
        <f>(DC36-DC35*(WACC!H$21-WACC!H$22))*WACC!H$12*(1-WACC!H$13)/(1-WACC!H$12*(1-WACC!H$13))</f>
        <v>186997.38050729301</v>
      </c>
      <c r="DD49" s="177">
        <f>(DD36-DD35*(WACC!I$21-WACC!I$22))*WACC!I$12*(1-WACC!I$13)/(1-WACC!I$12*(1-WACC!I$13))</f>
        <v>454843.87546476192</v>
      </c>
      <c r="DE49" s="177">
        <f>(DE36-DE35*(WACC!J$21-WACC!J$22))*WACC!J$12*(1-WACC!J$13)/(1-WACC!J$12*(1-WACC!J$13))</f>
        <v>-1087150.4460970475</v>
      </c>
      <c r="DF49" s="177">
        <f>(DF36-DF35*(WACC!K$21-WACC!K$22))*WACC!K$12*(1-WACC!K$13)/(1-WACC!K$12*(1-WACC!K$13))</f>
        <v>-156395.59953683408</v>
      </c>
      <c r="DG49" s="177">
        <f>(DG36-DG35*(WACC!L$21-WACC!L$22))*WACC!L$12*(1-WACC!L$13)/(1-WACC!L$12*(1-WACC!L$13))</f>
        <v>-45725.582320721573</v>
      </c>
      <c r="DH49" s="177">
        <f>(DH36-DH35*(WACC!M$21-WACC!M$22))*WACC!M$12*(1-WACC!M$13)/(1-WACC!M$12*(1-WACC!M$13))</f>
        <v>-1365763.4295171986</v>
      </c>
      <c r="DI49" s="177">
        <f>(DI36-DI35*(WACC!N$21-WACC!N$22))*WACC!N$12*(1-WACC!N$13)/(1-WACC!N$12*(1-WACC!N$13))</f>
        <v>-1432092.0441958655</v>
      </c>
      <c r="DJ49" s="177">
        <f>(DJ36-DJ35*(WACC!O$21-WACC!O$22))*WACC!O$12*(1-WACC!O$13)/(1-WACC!O$12*(1-WACC!O$13))</f>
        <v>-543796.75519071333</v>
      </c>
      <c r="DK49" s="177">
        <f>(DK36-DK35*(WACC!P$21-WACC!P$22))*WACC!P$12*(1-WACC!P$13)/(1-WACC!P$12*(1-WACC!P$13))</f>
        <v>-665428.26266119606</v>
      </c>
      <c r="DL49" s="177">
        <f>(DL36-DL35*(WACC!Q$21-WACC!Q$22))*WACC!Q$12*(1-WACC!Q$13)/(1-WACC!Q$12*(1-WACC!Q$13))</f>
        <v>-438202.7825184238</v>
      </c>
      <c r="DM49" s="177">
        <f>(DM36-DM35*(WACC!R$21-WACC!R$22))*WACC!R$12*(1-WACC!R$13)/(1-WACC!R$12*(1-WACC!R$13))</f>
        <v>-1071733.9709856252</v>
      </c>
      <c r="DN49" s="177">
        <f>(DN36-DN35*(WACC!S$21-WACC!S$22))*WACC!S$12*(1-WACC!S$13)/(1-WACC!S$12*(1-WACC!S$13))</f>
        <v>1302018.6915036342</v>
      </c>
      <c r="DO49" s="177">
        <f>(DO36-DO35*(WACC!T$21-WACC!T$22))*WACC!T$12*(1-WACC!T$13)/(1-WACC!T$12*(1-WACC!T$13))</f>
        <v>4354895.4836934172</v>
      </c>
      <c r="DP49" s="179">
        <f>(DP36-DP35*(WACC!U$21-WACC!U$22))*WACC!U$12*(1-WACC!U$13)/(1-WACC!U$12*(1-WACC!U$13))</f>
        <v>757796.92134806223</v>
      </c>
      <c r="DQ49" s="183"/>
      <c r="DR49" s="177">
        <f>(DR36-DR35*(WACC!C$21-WACC!C$22))*WACC!C$12*(1-WACC!C$13)/(1-WACC!C$12*(1-WACC!C$13))</f>
        <v>28453.224334619365</v>
      </c>
      <c r="DS49" s="177">
        <f>(DS36-DS35*(WACC!D$21-WACC!D$22))*WACC!D$12*(1-WACC!D$13)/(1-WACC!D$12*(1-WACC!D$13))</f>
        <v>436153.59808417381</v>
      </c>
      <c r="DT49" s="177">
        <f>(DT36-DT35*(WACC!E$21-WACC!E$22))*WACC!E$12*(1-WACC!E$13)/(1-WACC!E$12*(1-WACC!E$13))</f>
        <v>-198148.65824139561</v>
      </c>
      <c r="DU49" s="177">
        <f>(DU36-DU35*(WACC!F$21-WACC!F$22))*WACC!F$12*(1-WACC!F$13)/(1-WACC!F$12*(1-WACC!F$13))</f>
        <v>859285.7991060362</v>
      </c>
      <c r="DV49" s="177">
        <f>(DV36-DV35*(WACC!G$21-WACC!G$22))*WACC!G$12*(1-WACC!G$13)/(1-WACC!G$12*(1-WACC!G$13))</f>
        <v>-551305.01540838776</v>
      </c>
      <c r="DW49" s="177">
        <f>(DW36-DW35*(WACC!H$21-WACC!H$22))*WACC!H$12*(1-WACC!H$13)/(1-WACC!H$12*(1-WACC!H$13))</f>
        <v>109798.82637935621</v>
      </c>
      <c r="DX49" s="177">
        <f>(DX36-DX35*(WACC!I$21-WACC!I$22))*WACC!I$12*(1-WACC!I$13)/(1-WACC!I$12*(1-WACC!I$13))</f>
        <v>284946.87093478156</v>
      </c>
      <c r="DY49" s="177">
        <f>(DY36-DY35*(WACC!J$21-WACC!J$22))*WACC!J$12*(1-WACC!J$13)/(1-WACC!J$12*(1-WACC!J$13))</f>
        <v>-679635.54804651975</v>
      </c>
      <c r="DZ49" s="177">
        <f>(DZ36-DZ35*(WACC!K$21-WACC!K$22))*WACC!K$12*(1-WACC!K$13)/(1-WACC!K$12*(1-WACC!K$13))</f>
        <v>-92534.836266732425</v>
      </c>
      <c r="EA49" s="177">
        <f>(EA36-EA35*(WACC!L$21-WACC!L$22))*WACC!L$12*(1-WACC!L$13)/(1-WACC!L$12*(1-WACC!L$13))</f>
        <v>-32686.612288412074</v>
      </c>
      <c r="EB49" s="177">
        <f>(EB36-EB35*(WACC!M$21-WACC!M$22))*WACC!M$12*(1-WACC!M$13)/(1-WACC!M$12*(1-WACC!M$13))</f>
        <v>-928934.11468815943</v>
      </c>
      <c r="EC49" s="177">
        <f>(EC36-EC35*(WACC!N$21-WACC!N$22))*WACC!N$12*(1-WACC!N$13)/(1-WACC!N$12*(1-WACC!N$13))</f>
        <v>-884750.57167232851</v>
      </c>
      <c r="ED49" s="177">
        <f>(ED36-ED35*(WACC!O$21-WACC!O$22))*WACC!O$12*(1-WACC!O$13)/(1-WACC!O$12*(1-WACC!O$13))</f>
        <v>-336343.20255126787</v>
      </c>
      <c r="EE49" s="177">
        <f>(EE36-EE35*(WACC!P$21-WACC!P$22))*WACC!P$12*(1-WACC!P$13)/(1-WACC!P$12*(1-WACC!P$13))</f>
        <v>-443619.8671326398</v>
      </c>
      <c r="EF49" s="177">
        <f>(EF36-EF35*(WACC!Q$21-WACC!Q$22))*WACC!Q$12*(1-WACC!Q$13)/(1-WACC!Q$12*(1-WACC!Q$13))</f>
        <v>-325097.78562388575</v>
      </c>
      <c r="EG49" s="177">
        <f>(EG36-EG35*(WACC!R$21-WACC!R$22))*WACC!R$12*(1-WACC!R$13)/(1-WACC!R$12*(1-WACC!R$13))</f>
        <v>-862450.39252695243</v>
      </c>
      <c r="EH49" s="177">
        <f>(EH36-EH35*(WACC!S$21-WACC!S$22))*WACC!S$12*(1-WACC!S$13)/(1-WACC!S$12*(1-WACC!S$13))</f>
        <v>1202813.3856953594</v>
      </c>
      <c r="EI49" s="177">
        <f>(EI36-EI35*(WACC!T$21-WACC!T$22))*WACC!T$12*(1-WACC!T$13)/(1-WACC!T$12*(1-WACC!T$13))</f>
        <v>4118501.0851236954</v>
      </c>
      <c r="EJ49" s="179">
        <f>(EJ36-EJ35*(WACC!U$21-WACC!U$22))*WACC!U$12*(1-WACC!U$13)/(1-WACC!U$12*(1-WACC!U$13))</f>
        <v>814106.59370676312</v>
      </c>
    </row>
    <row r="50" spans="1:140" s="147" customFormat="1" x14ac:dyDescent="0.25">
      <c r="A50" s="85" t="s">
        <v>58</v>
      </c>
      <c r="B50" s="181">
        <f>B44-B37+B48</f>
        <v>36849714.471201062</v>
      </c>
      <c r="C50" s="181">
        <f t="shared" ref="C50:T50" si="264">C44-C37+C48</f>
        <v>38876884.303710453</v>
      </c>
      <c r="D50" s="181">
        <f t="shared" si="264"/>
        <v>45557939.416268371</v>
      </c>
      <c r="E50" s="181">
        <f t="shared" si="264"/>
        <v>52713203.218663312</v>
      </c>
      <c r="F50" s="181">
        <f t="shared" si="264"/>
        <v>59594358.03968437</v>
      </c>
      <c r="G50" s="181">
        <f t="shared" si="264"/>
        <v>63615073.270745479</v>
      </c>
      <c r="H50" s="181">
        <f t="shared" si="264"/>
        <v>61797436.270964988</v>
      </c>
      <c r="I50" s="181">
        <f t="shared" si="264"/>
        <v>59945714.60918466</v>
      </c>
      <c r="J50" s="181">
        <f t="shared" si="264"/>
        <v>59057717.276518315</v>
      </c>
      <c r="K50" s="181">
        <f t="shared" si="264"/>
        <v>54055395.228531033</v>
      </c>
      <c r="L50" s="181">
        <f t="shared" si="264"/>
        <v>47962621.015516922</v>
      </c>
      <c r="M50" s="181">
        <f t="shared" si="264"/>
        <v>57544354.131390244</v>
      </c>
      <c r="N50" s="181">
        <f t="shared" si="264"/>
        <v>53569144.12157777</v>
      </c>
      <c r="O50" s="181">
        <f t="shared" si="264"/>
        <v>56960135.513130546</v>
      </c>
      <c r="P50" s="181">
        <f t="shared" si="264"/>
        <v>54958531.081250131</v>
      </c>
      <c r="Q50" s="181">
        <f t="shared" si="264"/>
        <v>48056924.602942795</v>
      </c>
      <c r="R50" s="181">
        <f t="shared" si="264"/>
        <v>49532809.693461716</v>
      </c>
      <c r="S50" s="181">
        <f t="shared" si="264"/>
        <v>57438843.57127817</v>
      </c>
      <c r="T50" s="181">
        <f t="shared" si="264"/>
        <v>81976423.862756997</v>
      </c>
      <c r="V50" s="181">
        <f>V44-V37+V48</f>
        <v>13355913.076422224</v>
      </c>
      <c r="W50" s="181">
        <f t="shared" ref="W50:AN50" si="265">W44-W37+W48</f>
        <v>14245603.281971009</v>
      </c>
      <c r="X50" s="181">
        <f t="shared" si="265"/>
        <v>16632763.933009448</v>
      </c>
      <c r="Y50" s="181">
        <f t="shared" si="265"/>
        <v>20277982.622782771</v>
      </c>
      <c r="Z50" s="181">
        <f t="shared" si="265"/>
        <v>21871824.287813079</v>
      </c>
      <c r="AA50" s="181">
        <f t="shared" si="265"/>
        <v>22486274.575887997</v>
      </c>
      <c r="AB50" s="181">
        <f t="shared" si="265"/>
        <v>19314831.446674943</v>
      </c>
      <c r="AC50" s="181">
        <f t="shared" si="265"/>
        <v>17677882.21609975</v>
      </c>
      <c r="AD50" s="181">
        <f t="shared" si="265"/>
        <v>18145925.196181394</v>
      </c>
      <c r="AE50" s="181">
        <f t="shared" si="265"/>
        <v>20491019.061922781</v>
      </c>
      <c r="AF50" s="181">
        <f t="shared" si="265"/>
        <v>19410871.939805169</v>
      </c>
      <c r="AG50" s="181">
        <f t="shared" si="265"/>
        <v>22025340.605498005</v>
      </c>
      <c r="AH50" s="181">
        <f t="shared" si="265"/>
        <v>28580859.908625465</v>
      </c>
      <c r="AI50" s="181">
        <f t="shared" si="265"/>
        <v>28734830.556217339</v>
      </c>
      <c r="AJ50" s="181">
        <f t="shared" si="265"/>
        <v>33315294.308034439</v>
      </c>
      <c r="AK50" s="181">
        <f t="shared" si="265"/>
        <v>31153213.40191485</v>
      </c>
      <c r="AL50" s="181">
        <f t="shared" si="265"/>
        <v>29345200.829945341</v>
      </c>
      <c r="AM50" s="181">
        <f t="shared" si="265"/>
        <v>28601145.118069395</v>
      </c>
      <c r="AN50" s="181">
        <f t="shared" si="265"/>
        <v>35771308.554622211</v>
      </c>
      <c r="AP50" s="181">
        <f>AP44-AP37+AP48</f>
        <v>66163534.737737969</v>
      </c>
      <c r="AQ50" s="181">
        <f t="shared" ref="AQ50:BH50" si="266">AQ44-AQ37+AQ48</f>
        <v>67627496.240648687</v>
      </c>
      <c r="AR50" s="181">
        <f t="shared" si="266"/>
        <v>77991995.476326421</v>
      </c>
      <c r="AS50" s="181">
        <f t="shared" si="266"/>
        <v>88276714.73286362</v>
      </c>
      <c r="AT50" s="181">
        <f t="shared" si="266"/>
        <v>93837358.451333135</v>
      </c>
      <c r="AU50" s="181">
        <f t="shared" si="266"/>
        <v>104819817.12019779</v>
      </c>
      <c r="AV50" s="181">
        <f t="shared" si="266"/>
        <v>115834047.27054849</v>
      </c>
      <c r="AW50" s="181">
        <f t="shared" si="266"/>
        <v>104425365.59138608</v>
      </c>
      <c r="AX50" s="181">
        <f t="shared" si="266"/>
        <v>93369740.464143544</v>
      </c>
      <c r="AY50" s="181">
        <f t="shared" si="266"/>
        <v>109887250.18255626</v>
      </c>
      <c r="AZ50" s="181">
        <f t="shared" si="266"/>
        <v>96209180.727704123</v>
      </c>
      <c r="BA50" s="181">
        <f t="shared" si="266"/>
        <v>106160194.85741748</v>
      </c>
      <c r="BB50" s="181">
        <f t="shared" si="266"/>
        <v>93455856.029916108</v>
      </c>
      <c r="BC50" s="181">
        <f t="shared" si="266"/>
        <v>94071259.022087246</v>
      </c>
      <c r="BD50" s="181">
        <f t="shared" si="266"/>
        <v>87404929.881935492</v>
      </c>
      <c r="BE50" s="181">
        <f t="shared" si="266"/>
        <v>76109732.136864871</v>
      </c>
      <c r="BF50" s="181">
        <f t="shared" si="266"/>
        <v>75537874.676181331</v>
      </c>
      <c r="BG50" s="181">
        <f t="shared" si="266"/>
        <v>83387947.547408506</v>
      </c>
      <c r="BH50" s="181">
        <f t="shared" si="266"/>
        <v>108422571.09000717</v>
      </c>
      <c r="BJ50" s="181">
        <f>BJ44-BJ37+BJ48</f>
        <v>7027145.8399780979</v>
      </c>
      <c r="BK50" s="181">
        <f t="shared" ref="BK50:CB50" si="267">BK44-BK37+BK48</f>
        <v>7123916.8119045887</v>
      </c>
      <c r="BL50" s="181">
        <f t="shared" si="267"/>
        <v>8386730.1863885364</v>
      </c>
      <c r="BM50" s="181">
        <f t="shared" si="267"/>
        <v>8790063.2588776723</v>
      </c>
      <c r="BN50" s="181">
        <f t="shared" si="267"/>
        <v>9395332.5666375253</v>
      </c>
      <c r="BO50" s="181">
        <f t="shared" si="267"/>
        <v>8560416.0913135428</v>
      </c>
      <c r="BP50" s="181">
        <f t="shared" si="267"/>
        <v>6811574.8786730384</v>
      </c>
      <c r="BQ50" s="181">
        <f t="shared" si="267"/>
        <v>6190236.7398396954</v>
      </c>
      <c r="BR50" s="181">
        <f t="shared" si="267"/>
        <v>5572130.7765854029</v>
      </c>
      <c r="BS50" s="181">
        <f t="shared" si="267"/>
        <v>9572431.9727614261</v>
      </c>
      <c r="BT50" s="181">
        <f t="shared" si="267"/>
        <v>8264333.6375404699</v>
      </c>
      <c r="BU50" s="181">
        <f t="shared" si="267"/>
        <v>8098665.0838225279</v>
      </c>
      <c r="BV50" s="181">
        <f t="shared" si="267"/>
        <v>15382785.382805208</v>
      </c>
      <c r="BW50" s="181">
        <f t="shared" si="267"/>
        <v>15411450.535001468</v>
      </c>
      <c r="BX50" s="181">
        <f t="shared" si="267"/>
        <v>14876735.214625999</v>
      </c>
      <c r="BY50" s="181">
        <f t="shared" si="267"/>
        <v>14361184.121783918</v>
      </c>
      <c r="BZ50" s="181">
        <f t="shared" si="267"/>
        <v>13957017.772426864</v>
      </c>
      <c r="CA50" s="181">
        <f t="shared" si="267"/>
        <v>14200817.146382121</v>
      </c>
      <c r="CB50" s="181">
        <f t="shared" si="267"/>
        <v>15438244.86332125</v>
      </c>
      <c r="CD50" s="181">
        <f>CD44-CD37+CD48</f>
        <v>52677893.72747305</v>
      </c>
      <c r="CE50" s="181">
        <f t="shared" ref="CE50:CV50" si="268">CE44-CE37+CE48</f>
        <v>61552195.068929531</v>
      </c>
      <c r="CF50" s="181">
        <f t="shared" si="268"/>
        <v>77977347.476417944</v>
      </c>
      <c r="CG50" s="181">
        <f t="shared" si="268"/>
        <v>99732114.507886723</v>
      </c>
      <c r="CH50" s="181">
        <f t="shared" si="268"/>
        <v>124109315.06971793</v>
      </c>
      <c r="CI50" s="181">
        <f t="shared" si="268"/>
        <v>146244843.85013065</v>
      </c>
      <c r="CJ50" s="181">
        <f t="shared" si="268"/>
        <v>165521625.42560378</v>
      </c>
      <c r="CK50" s="181">
        <f t="shared" si="268"/>
        <v>163777457.05700344</v>
      </c>
      <c r="CL50" s="181">
        <f t="shared" si="268"/>
        <v>159799088.41562989</v>
      </c>
      <c r="CM50" s="181">
        <f t="shared" si="268"/>
        <v>162371144.26276404</v>
      </c>
      <c r="CN50" s="181">
        <f t="shared" si="268"/>
        <v>142059029.99058965</v>
      </c>
      <c r="CO50" s="181">
        <f t="shared" si="268"/>
        <v>165580954.33915117</v>
      </c>
      <c r="CP50" s="181">
        <f t="shared" si="268"/>
        <v>130520926.27594087</v>
      </c>
      <c r="CQ50" s="181">
        <f t="shared" si="268"/>
        <v>130574477.55278495</v>
      </c>
      <c r="CR50" s="181">
        <f t="shared" si="268"/>
        <v>120798945.97360982</v>
      </c>
      <c r="CS50" s="181">
        <f t="shared" si="268"/>
        <v>101578727.1807003</v>
      </c>
      <c r="CT50" s="181">
        <f t="shared" si="268"/>
        <v>101798614.03194472</v>
      </c>
      <c r="CU50" s="181">
        <f t="shared" si="268"/>
        <v>114780973.87682833</v>
      </c>
      <c r="CV50" s="181">
        <f t="shared" si="268"/>
        <v>162574057.32245249</v>
      </c>
      <c r="CX50" s="181">
        <f>CX44-CX37+CX48</f>
        <v>36147131.301034816</v>
      </c>
      <c r="CY50" s="181">
        <f t="shared" ref="CY50:DP50" si="269">CY44-CY37+CY48</f>
        <v>36705425.698074743</v>
      </c>
      <c r="CZ50" s="181">
        <f t="shared" si="269"/>
        <v>43088524.449864373</v>
      </c>
      <c r="DA50" s="181">
        <f t="shared" si="269"/>
        <v>48497874.922096826</v>
      </c>
      <c r="DB50" s="181">
        <f t="shared" si="269"/>
        <v>52504919.695196472</v>
      </c>
      <c r="DC50" s="181">
        <f t="shared" si="269"/>
        <v>57547100.929985493</v>
      </c>
      <c r="DD50" s="181">
        <f t="shared" si="269"/>
        <v>56175936.030444413</v>
      </c>
      <c r="DE50" s="181">
        <f t="shared" si="269"/>
        <v>50199436.98290766</v>
      </c>
      <c r="DF50" s="181">
        <f t="shared" si="269"/>
        <v>44335099.89531593</v>
      </c>
      <c r="DG50" s="181">
        <f t="shared" si="269"/>
        <v>44869467.187698252</v>
      </c>
      <c r="DH50" s="181">
        <f t="shared" si="269"/>
        <v>39518722.480299614</v>
      </c>
      <c r="DI50" s="181">
        <f t="shared" si="269"/>
        <v>38449150.910571039</v>
      </c>
      <c r="DJ50" s="181">
        <f t="shared" si="269"/>
        <v>45407696.264633782</v>
      </c>
      <c r="DK50" s="181">
        <f t="shared" si="269"/>
        <v>46283053.330708854</v>
      </c>
      <c r="DL50" s="181">
        <f t="shared" si="269"/>
        <v>44020127.968907475</v>
      </c>
      <c r="DM50" s="181">
        <f t="shared" si="269"/>
        <v>40410384.367989063</v>
      </c>
      <c r="DN50" s="181">
        <f t="shared" si="269"/>
        <v>39688652.924106948</v>
      </c>
      <c r="DO50" s="181">
        <f t="shared" si="269"/>
        <v>42909799.719167389</v>
      </c>
      <c r="DP50" s="181">
        <f t="shared" si="269"/>
        <v>53420537.009407498</v>
      </c>
      <c r="DR50" s="181">
        <f>DR44-DR37+DR48</f>
        <v>60009627.235469311</v>
      </c>
      <c r="DS50" s="181">
        <f t="shared" ref="DS50:EJ50" si="270">DS44-DS37+DS48</f>
        <v>64457715.331344813</v>
      </c>
      <c r="DT50" s="181">
        <f t="shared" si="270"/>
        <v>71674559.390440479</v>
      </c>
      <c r="DU50" s="181">
        <f t="shared" si="270"/>
        <v>76818959.916351914</v>
      </c>
      <c r="DV50" s="181">
        <f t="shared" si="270"/>
        <v>90468449.856043383</v>
      </c>
      <c r="DW50" s="181">
        <f t="shared" si="270"/>
        <v>78645317.245251089</v>
      </c>
      <c r="DX50" s="181">
        <f t="shared" si="270"/>
        <v>81188334.443068549</v>
      </c>
      <c r="DY50" s="181">
        <f t="shared" si="270"/>
        <v>72492970.157081872</v>
      </c>
      <c r="DZ50" s="181">
        <f t="shared" si="270"/>
        <v>61575664.945098609</v>
      </c>
      <c r="EA50" s="181">
        <f t="shared" si="270"/>
        <v>44682606.516844384</v>
      </c>
      <c r="EB50" s="181">
        <f t="shared" si="270"/>
        <v>38194885.573450781</v>
      </c>
      <c r="EC50" s="181">
        <f t="shared" si="270"/>
        <v>23753995.692047007</v>
      </c>
      <c r="ED50" s="181">
        <f t="shared" si="270"/>
        <v>49032420.199471287</v>
      </c>
      <c r="EE50" s="181">
        <f t="shared" si="270"/>
        <v>50578944.497459009</v>
      </c>
      <c r="EF50" s="181">
        <f t="shared" si="270"/>
        <v>49755781.9099878</v>
      </c>
      <c r="EG50" s="181">
        <f t="shared" si="270"/>
        <v>46459336.710588455</v>
      </c>
      <c r="EH50" s="181">
        <f t="shared" si="270"/>
        <v>67065170.924701989</v>
      </c>
      <c r="EI50" s="181">
        <f t="shared" si="270"/>
        <v>87169951.28437598</v>
      </c>
      <c r="EJ50" s="181">
        <f t="shared" si="270"/>
        <v>109705559.77412945</v>
      </c>
    </row>
    <row r="51" spans="1:140" s="39" customFormat="1" x14ac:dyDescent="0.25">
      <c r="A51" s="179" t="s">
        <v>276</v>
      </c>
      <c r="B51" s="179">
        <f>B36-B35*(WACC!C$21-WACC!C$22)</f>
        <v>169947.73960380349</v>
      </c>
      <c r="C51" s="179">
        <f>C36-C35*(WACC!D$21-WACC!D$22)</f>
        <v>2463480.3315707408</v>
      </c>
      <c r="D51" s="179">
        <f>D36-D35*(WACC!E$21-WACC!E$22)</f>
        <v>-1213869.2276964877</v>
      </c>
      <c r="E51" s="179">
        <f>E36-E35*(WACC!F$21-WACC!F$22)</f>
        <v>5582553.7052099295</v>
      </c>
      <c r="F51" s="179">
        <f>F36-F35*(WACC!G$21-WACC!G$22)</f>
        <v>-3904935.9686950725</v>
      </c>
      <c r="G51" s="179">
        <f>G36-G35*(WACC!H$21-WACC!H$22)</f>
        <v>956145.66084543429</v>
      </c>
      <c r="H51" s="179">
        <f>H36-H35*(WACC!I$21-WACC!I$22)</f>
        <v>2592198.6530667283</v>
      </c>
      <c r="I51" s="179">
        <f>I36-I35*(WACC!J$21-WACC!J$22)</f>
        <v>-7190629.9953065664</v>
      </c>
      <c r="J51" s="179">
        <f>J36-J35*(WACC!K$21-WACC!K$22)</f>
        <v>-1246722.8743195347</v>
      </c>
      <c r="K51" s="179">
        <f>K36-K35*(WACC!L$21-WACC!L$22)</f>
        <v>-288441.37509077042</v>
      </c>
      <c r="L51" s="179">
        <f>L36-L35*(WACC!M$21-WACC!M$22)</f>
        <v>-8834124.1240042597</v>
      </c>
      <c r="M51" s="179">
        <f>M36-M35*(WACC!N$21-WACC!N$22)</f>
        <v>-9764010.6805479396</v>
      </c>
      <c r="N51" s="179">
        <f>N36-N35*(WACC!O$21-WACC!O$22)</f>
        <v>-3889276.5451274998</v>
      </c>
      <c r="O51" s="179">
        <f>O36-O35*(WACC!P$21-WACC!P$22)</f>
        <v>-5064286.4391193017</v>
      </c>
      <c r="P51" s="179">
        <f>P36-P35*(WACC!Q$21-WACC!Q$22)</f>
        <v>-5347166.5327435769</v>
      </c>
      <c r="Q51" s="179">
        <f>Q36-Q35*(WACC!R$21-WACC!R$22)</f>
        <v>-13452484.395930007</v>
      </c>
      <c r="R51" s="179">
        <f>R36-R35*(WACC!S$21-WACC!S$22)</f>
        <v>17190786.994505808</v>
      </c>
      <c r="S51" s="179">
        <f>S36-S35*(WACC!T$21-WACC!T$22)</f>
        <v>61498994.351733714</v>
      </c>
      <c r="T51" s="179">
        <f>T36-T35*(WACC!U$21-WACC!U$22)</f>
        <v>10813409.45336777</v>
      </c>
      <c r="V51" s="179">
        <f>V36-V35*(WACC!C$21-WACC!C$22)</f>
        <v>65793.309905584436</v>
      </c>
      <c r="W51" s="179">
        <f>W36-W35*(WACC!D$21-WACC!D$22)</f>
        <v>941268.9580930681</v>
      </c>
      <c r="X51" s="179">
        <f>X36-X35*(WACC!E$21-WACC!E$22)</f>
        <v>-479682.95970120281</v>
      </c>
      <c r="Y51" s="179">
        <f>Y36-Y35*(WACC!F$21-WACC!F$22)</f>
        <v>2293040.1863480387</v>
      </c>
      <c r="Z51" s="179">
        <f>Z36-Z35*(WACC!G$21-WACC!G$22)</f>
        <v>-1506423.0919904793</v>
      </c>
      <c r="AA51" s="179">
        <f>AA36-AA35*(WACC!H$21-WACC!H$22)</f>
        <v>334945.76794414036</v>
      </c>
      <c r="AB51" s="179">
        <f>AB36-AB35*(WACC!I$21-WACC!I$22)</f>
        <v>811725.47208605334</v>
      </c>
      <c r="AC51" s="179">
        <f>AC36-AC35*(WACC!J$21-WACC!J$22)</f>
        <v>-2078965.6256443504</v>
      </c>
      <c r="AD51" s="179">
        <f>AD36-AD35*(WACC!K$21-WACC!K$22)</f>
        <v>-315257.3753361674</v>
      </c>
      <c r="AE51" s="179">
        <f>AE36-AE35*(WACC!L$21-WACC!L$22)</f>
        <v>-108412.36798536312</v>
      </c>
      <c r="AF51" s="179">
        <f>AF36-AF35*(WACC!M$21-WACC!M$22)</f>
        <v>-3493970.7907023011</v>
      </c>
      <c r="AG51" s="179">
        <f>AG36-AG35*(WACC!N$21-WACC!N$22)</f>
        <v>-3838098.1475682529</v>
      </c>
      <c r="AH51" s="179">
        <f>AH36-AH35*(WACC!O$21-WACC!O$22)</f>
        <v>-1489888.0927971769</v>
      </c>
      <c r="AI51" s="179">
        <f>AI36-AI35*(WACC!P$21-WACC!P$22)</f>
        <v>-1809478.6883589868</v>
      </c>
      <c r="AJ51" s="179">
        <f>AJ36-AJ35*(WACC!Q$21-WACC!Q$22)</f>
        <v>-1778628.6696443474</v>
      </c>
      <c r="AK51" s="179">
        <f>AK36-AK35*(WACC!R$21-WACC!R$22)</f>
        <v>-4217519.0339208115</v>
      </c>
      <c r="AL51" s="179">
        <f>AL36-AL35*(WACC!S$21-WACC!S$22)</f>
        <v>4976852.9175363574</v>
      </c>
      <c r="AM51" s="179">
        <f>AM36-AM35*(WACC!T$21-WACC!T$22)</f>
        <v>16121301.617162807</v>
      </c>
      <c r="AN51" s="179">
        <f>AN36-AN35*(WACC!U$21-WACC!U$22)</f>
        <v>3113523.9687303975</v>
      </c>
      <c r="AP51" s="179">
        <f>AP36-AP35*(WACC!C$21-WACC!C$22)</f>
        <v>418919.20885944739</v>
      </c>
      <c r="AQ51" s="179">
        <f>AQ36-AQ35*(WACC!D$21-WACC!D$22)</f>
        <v>5872665.5301784202</v>
      </c>
      <c r="AR51" s="179">
        <f>AR36-AR35*(WACC!E$21-WACC!E$22)</f>
        <v>-2724306.7100793421</v>
      </c>
      <c r="AS51" s="179">
        <f>AS36-AS35*(WACC!F$21-WACC!F$22)</f>
        <v>11748753.07526055</v>
      </c>
      <c r="AT51" s="179">
        <f>AT36-AT35*(WACC!G$21-WACC!G$22)</f>
        <v>-7673068.0342603996</v>
      </c>
      <c r="AU51" s="179">
        <f>AU36-AU35*(WACC!H$21-WACC!H$22)</f>
        <v>1718604.9413868673</v>
      </c>
      <c r="AV51" s="179">
        <f>AV36-AV35*(WACC!I$21-WACC!I$22)</f>
        <v>4263798.8530482501</v>
      </c>
      <c r="AW51" s="179">
        <f>AW36-AW35*(WACC!J$21-WACC!J$22)</f>
        <v>-10292889.314261343</v>
      </c>
      <c r="AX51" s="179">
        <f>AX36-AX35*(WACC!K$21-WACC!K$22)</f>
        <v>-1506092.2668206431</v>
      </c>
      <c r="AY51" s="179">
        <f>AY36-AY35*(WACC!L$21-WACC!L$22)</f>
        <v>-573098.42894715071</v>
      </c>
      <c r="AZ51" s="179">
        <f>AZ36-AZ35*(WACC!M$21-WACC!M$22)</f>
        <v>-17436102.415664956</v>
      </c>
      <c r="BA51" s="179">
        <f>BA36-BA35*(WACC!N$21-WACC!N$22)</f>
        <v>-18013049.100701261</v>
      </c>
      <c r="BB51" s="179">
        <f>BB36-BB35*(WACC!O$21-WACC!O$22)</f>
        <v>-6666951.6742346436</v>
      </c>
      <c r="BC51" s="179">
        <f>BC36-BC35*(WACC!P$21-WACC!P$22)</f>
        <v>-7996845.2274438962</v>
      </c>
      <c r="BD51" s="179">
        <f>BD36-BD35*(WACC!Q$21-WACC!Q$22)</f>
        <v>-7933677.2718676403</v>
      </c>
      <c r="BE51" s="179">
        <f>BE36-BE35*(WACC!R$21-WACC!R$22)</f>
        <v>-19118731.042717382</v>
      </c>
      <c r="BF51" s="179">
        <f>BF36-BF35*(WACC!S$21-WACC!S$22)</f>
        <v>22891462.60217559</v>
      </c>
      <c r="BG51" s="179">
        <f>BG36-BG35*(WACC!T$21-WACC!T$22)</f>
        <v>75458069.631775111</v>
      </c>
      <c r="BH51" s="179">
        <f>BH36-BH35*(WACC!U$21-WACC!U$22)</f>
        <v>12451891.046672218</v>
      </c>
      <c r="BJ51" s="179">
        <f>BJ36-BJ35*(WACC!C$21-WACC!C$22)</f>
        <v>31716.193191484315</v>
      </c>
      <c r="BK51" s="179">
        <f>BK36-BK35*(WACC!D$21-WACC!D$22)</f>
        <v>418476.9064359148</v>
      </c>
      <c r="BL51" s="179">
        <f>BL36-BL35*(WACC!E$21-WACC!E$22)</f>
        <v>-177634.12241751561</v>
      </c>
      <c r="BM51" s="179">
        <f>BM36-BM35*(WACC!F$21-WACC!F$22)</f>
        <v>683684.01299859607</v>
      </c>
      <c r="BN51" s="179">
        <f>BN36-BN35*(WACC!G$21-WACC!G$22)</f>
        <v>-392819.37824045192</v>
      </c>
      <c r="BO51" s="179">
        <f>BO36-BO35*(WACC!H$21-WACC!H$22)</f>
        <v>74931.729860302759</v>
      </c>
      <c r="BP51" s="179">
        <f>BP36-BP35*(WACC!I$21-WACC!I$22)</f>
        <v>158618.57586555358</v>
      </c>
      <c r="BQ51" s="179">
        <f>BQ36-BQ35*(WACC!J$21-WACC!J$22)</f>
        <v>-338539.97465928027</v>
      </c>
      <c r="BR51" s="179">
        <f>BR36-BR35*(WACC!K$21-WACC!K$22)</f>
        <v>-42898.877344697132</v>
      </c>
      <c r="BS51" s="179">
        <f>BS36-BS35*(WACC!L$21-WACC!L$22)</f>
        <v>-47013.059495755006</v>
      </c>
      <c r="BT51" s="179">
        <f>BT36-BT35*(WACC!M$21-WACC!M$22)</f>
        <v>-1343518.7436109518</v>
      </c>
      <c r="BU51" s="179">
        <f>BU36-BU35*(WACC!N$21-WACC!N$22)</f>
        <v>-1374165.2603498178</v>
      </c>
      <c r="BV51" s="179">
        <f>BV36-BV35*(WACC!O$21-WACC!O$22)</f>
        <v>-572246.24835022306</v>
      </c>
      <c r="BW51" s="179">
        <f>BW36-BW35*(WACC!P$21-WACC!P$22)</f>
        <v>-647436.4016155987</v>
      </c>
      <c r="BX51" s="179">
        <f>BX36-BX35*(WACC!Q$21-WACC!Q$22)</f>
        <v>-616058.51667889697</v>
      </c>
      <c r="BY51" s="179">
        <f>BY36-BY35*(WACC!R$21-WACC!R$22)</f>
        <v>-1431699.6973142154</v>
      </c>
      <c r="BZ51" s="179">
        <f>BZ36-BZ35*(WACC!S$21-WACC!S$22)</f>
        <v>1561696.9331156956</v>
      </c>
      <c r="CA51" s="179">
        <f>CA36-CA35*(WACC!T$21-WACC!T$22)</f>
        <v>4649417.9104986303</v>
      </c>
      <c r="CB51" s="179">
        <f>CB36-CB35*(WACC!U$21-WACC!U$22)</f>
        <v>690772.21170704532</v>
      </c>
      <c r="CD51" s="179">
        <f>CD36-CD35*(WACC!C$21-WACC!C$22)</f>
        <v>331219.89499016479</v>
      </c>
      <c r="CE51" s="179">
        <f>CE36-CE35*(WACC!D$21-WACC!D$22)</f>
        <v>5355185.1616912745</v>
      </c>
      <c r="CF51" s="179">
        <f>CF36-CF35*(WACC!E$21-WACC!E$22)</f>
        <v>-2938551.08461776</v>
      </c>
      <c r="CG51" s="179">
        <f>CG36-CG35*(WACC!F$21-WACC!F$22)</f>
        <v>14164445.728806842</v>
      </c>
      <c r="CH51" s="179">
        <f>CH36-CH35*(WACC!G$21-WACC!G$22)</f>
        <v>-10953448.473320387</v>
      </c>
      <c r="CI51" s="179">
        <f>CI36-CI35*(WACC!H$21-WACC!H$22)</f>
        <v>2718842.4357601702</v>
      </c>
      <c r="CJ51" s="179">
        <f>CJ36-CJ35*(WACC!I$21-WACC!I$22)</f>
        <v>7642395.3614361882</v>
      </c>
      <c r="CK51" s="179">
        <f>CK36-CK35*(WACC!J$21-WACC!J$22)</f>
        <v>-21818963.130997457</v>
      </c>
      <c r="CL51" s="179">
        <f>CL36-CL35*(WACC!K$21-WACC!K$22)</f>
        <v>-3562665.5576231256</v>
      </c>
      <c r="CM51" s="179">
        <f>CM36-CM35*(WACC!L$21-WACC!L$22)</f>
        <v>-901921.30783589929</v>
      </c>
      <c r="CN51" s="179">
        <f>CN36-CN35*(WACC!M$21-WACC!M$22)</f>
        <v>-26619569.661869906</v>
      </c>
      <c r="CO51" s="179">
        <f>CO36-CO35*(WACC!N$21-WACC!N$22)</f>
        <v>-28095444.480466712</v>
      </c>
      <c r="CP51" s="179">
        <f>CP36-CP35*(WACC!O$21-WACC!O$22)</f>
        <v>-10474845.710461937</v>
      </c>
      <c r="CQ51" s="179">
        <f>CQ36-CQ35*(WACC!P$21-WACC!P$22)</f>
        <v>-12852035.308954231</v>
      </c>
      <c r="CR51" s="179">
        <f>CR36-CR35*(WACC!Q$21-WACC!Q$22)</f>
        <v>-12986236.179376617</v>
      </c>
      <c r="CS51" s="179">
        <f>CS36-CS35*(WACC!R$21-WACC!R$22)</f>
        <v>-31696811.431070108</v>
      </c>
      <c r="CT51" s="179">
        <f>CT36-CT35*(WACC!S$21-WACC!S$22)</f>
        <v>38863026.970178477</v>
      </c>
      <c r="CU51" s="179">
        <f>CU36-CU35*(WACC!T$21-WACC!T$22)</f>
        <v>133666758.03937364</v>
      </c>
      <c r="CV51" s="179">
        <f>CV36-CV35*(WACC!U$21-WACC!U$22)</f>
        <v>23108522.028140157</v>
      </c>
      <c r="CX51" s="179">
        <f>CX36-CX35*(WACC!C$21-WACC!C$22)</f>
        <v>219166.62090332992</v>
      </c>
      <c r="CY51" s="179">
        <f>CY36-CY35*(WACC!D$21-WACC!D$22)</f>
        <v>3009920.7576769833</v>
      </c>
      <c r="CZ51" s="179">
        <f>CZ36-CZ35*(WACC!E$21-WACC!E$22)</f>
        <v>-1388404.455632614</v>
      </c>
      <c r="DA51" s="179">
        <f>DA36-DA35*(WACC!F$21-WACC!F$22)</f>
        <v>5930903.0745432787</v>
      </c>
      <c r="DB51" s="179">
        <f>DB36-DB35*(WACC!G$21-WACC!G$22)</f>
        <v>-3837773.6036318159</v>
      </c>
      <c r="DC51" s="179">
        <f>DC36-DC35*(WACC!H$21-WACC!H$22)</f>
        <v>851876.95564464852</v>
      </c>
      <c r="DD51" s="179">
        <f>DD36-DD35*(WACC!I$21-WACC!I$22)</f>
        <v>2072066.543784678</v>
      </c>
      <c r="DE51" s="179">
        <f>DE36-DE35*(WACC!J$21-WACC!J$22)</f>
        <v>-4952574.2544439277</v>
      </c>
      <c r="DF51" s="179">
        <f>DF36-DF35*(WACC!K$21-WACC!K$22)</f>
        <v>-712468.84233472869</v>
      </c>
      <c r="DG51" s="179">
        <f>DG36-DG35*(WACC!L$21-WACC!L$22)</f>
        <v>-208305.43057225272</v>
      </c>
      <c r="DH51" s="179">
        <f>DH36-DH35*(WACC!M$21-WACC!M$22)</f>
        <v>-6221811.1789139733</v>
      </c>
      <c r="DI51" s="179">
        <f>DI36-DI35*(WACC!N$21-WACC!N$22)</f>
        <v>-6523974.8680057889</v>
      </c>
      <c r="DJ51" s="179">
        <f>DJ36-DJ35*(WACC!O$21-WACC!O$22)</f>
        <v>-2477296.3292030506</v>
      </c>
      <c r="DK51" s="179">
        <f>DK36-DK35*(WACC!P$21-WACC!P$22)</f>
        <v>-3031395.4187910091</v>
      </c>
      <c r="DL51" s="179">
        <f>DL36-DL35*(WACC!Q$21-WACC!Q$22)</f>
        <v>-3081498.2818876486</v>
      </c>
      <c r="DM51" s="179">
        <f>DM36-DM35*(WACC!R$21-WACC!R$22)</f>
        <v>-7536571.0168533185</v>
      </c>
      <c r="DN51" s="179">
        <f>DN36-DN35*(WACC!S$21-WACC!S$22)</f>
        <v>9155962.766360037</v>
      </c>
      <c r="DO51" s="179">
        <f>DO36-DO35*(WACC!T$21-WACC!T$22)</f>
        <v>30624184.706625707</v>
      </c>
      <c r="DP51" s="179">
        <f>DP36-DP35*(WACC!U$21-WACC!U$22)</f>
        <v>5116597.8177859746</v>
      </c>
      <c r="DR51" s="179">
        <f>DR36-DR35*(WACC!C$21-WACC!C$22)</f>
        <v>129620.24419109151</v>
      </c>
      <c r="DS51" s="179">
        <f>DS36-DS35*(WACC!D$21-WACC!D$22)</f>
        <v>1986921.9468286345</v>
      </c>
      <c r="DT51" s="179">
        <f>DT36-DT35*(WACC!E$21-WACC!E$22)</f>
        <v>-902677.22087780107</v>
      </c>
      <c r="DU51" s="179">
        <f>DU36-DU35*(WACC!F$21-WACC!F$22)</f>
        <v>3914524.1959289396</v>
      </c>
      <c r="DV51" s="179">
        <f>DV36-DV35*(WACC!G$21-WACC!G$22)</f>
        <v>-2511500.6257502465</v>
      </c>
      <c r="DW51" s="179">
        <f>DW36-DW35*(WACC!H$21-WACC!H$22)</f>
        <v>500194.65350614022</v>
      </c>
      <c r="DX51" s="179">
        <f>DX36-DX35*(WACC!I$21-WACC!I$22)</f>
        <v>1298091.3009255938</v>
      </c>
      <c r="DY51" s="179">
        <f>DY36-DY35*(WACC!J$21-WACC!J$22)</f>
        <v>-3096117.4966575075</v>
      </c>
      <c r="DZ51" s="179">
        <f>DZ36-DZ35*(WACC!K$21-WACC!K$22)</f>
        <v>-421547.58743749186</v>
      </c>
      <c r="EA51" s="179">
        <f>EA36-EA35*(WACC!L$21-WACC!L$22)</f>
        <v>-148905.67820282094</v>
      </c>
      <c r="EB51" s="179">
        <f>EB36-EB35*(WACC!M$21-WACC!M$22)</f>
        <v>-4231810.966914284</v>
      </c>
      <c r="EC51" s="179">
        <f>EC36-EC35*(WACC!N$21-WACC!N$22)</f>
        <v>-4030530.3820643136</v>
      </c>
      <c r="ED51" s="179">
        <f>ED36-ED35*(WACC!O$21-WACC!O$22)</f>
        <v>-1532230.1449563401</v>
      </c>
      <c r="EE51" s="179">
        <f>EE36-EE35*(WACC!P$21-WACC!P$22)</f>
        <v>-2020934.9502716586</v>
      </c>
      <c r="EF51" s="179">
        <f>EF36-EF35*(WACC!Q$21-WACC!Q$22)</f>
        <v>-2286129.4081430528</v>
      </c>
      <c r="EG51" s="179">
        <f>EG36-EG35*(WACC!R$21-WACC!R$22)</f>
        <v>-6064861.9972498566</v>
      </c>
      <c r="EH51" s="179">
        <f>EH36-EH35*(WACC!S$21-WACC!S$22)</f>
        <v>8458338.3066397607</v>
      </c>
      <c r="EI51" s="179">
        <f>EI36-EI35*(WACC!T$21-WACC!T$22)</f>
        <v>28961828.915879823</v>
      </c>
      <c r="EJ51" s="179">
        <f>EJ36-EJ35*(WACC!U$21-WACC!U$22)</f>
        <v>5496797.2334793508</v>
      </c>
    </row>
    <row r="52" spans="1:140" x14ac:dyDescent="0.25">
      <c r="A52" s="91" t="s">
        <v>47</v>
      </c>
      <c r="B52" s="97">
        <f t="shared" ref="B52:T52" si="271">B35+V35+AP35+BJ35+CD35+CX35+DR35</f>
        <v>2381569698.2534628</v>
      </c>
      <c r="C52" s="97">
        <f t="shared" si="271"/>
        <v>2620970777.692656</v>
      </c>
      <c r="D52" s="97">
        <f t="shared" si="271"/>
        <v>2919497336.2001052</v>
      </c>
      <c r="E52" s="97">
        <f t="shared" si="271"/>
        <v>3164699803.6215825</v>
      </c>
      <c r="F52" s="97">
        <f t="shared" si="271"/>
        <v>3563401280.0828524</v>
      </c>
      <c r="G52" s="97">
        <f t="shared" si="271"/>
        <v>3802948207.3216591</v>
      </c>
      <c r="H52" s="97">
        <f t="shared" si="271"/>
        <v>4192053340.4227905</v>
      </c>
      <c r="I52" s="97">
        <f t="shared" si="271"/>
        <v>4721787676.1637335</v>
      </c>
      <c r="J52" s="97">
        <f t="shared" si="271"/>
        <v>5134685535.2070875</v>
      </c>
      <c r="K52" s="97">
        <f t="shared" si="271"/>
        <v>5379452424.997673</v>
      </c>
      <c r="L52" s="97">
        <f t="shared" si="271"/>
        <v>5659027935.7897959</v>
      </c>
      <c r="M52" s="97">
        <f t="shared" si="271"/>
        <v>5727762213.0591002</v>
      </c>
      <c r="N52" s="97">
        <f t="shared" si="271"/>
        <v>5751325753.3444853</v>
      </c>
      <c r="O52" s="97">
        <f t="shared" si="271"/>
        <v>5967954633.4436731</v>
      </c>
      <c r="P52" s="97">
        <f t="shared" si="271"/>
        <v>6216149867.0989113</v>
      </c>
      <c r="Q52" s="97">
        <f t="shared" si="271"/>
        <v>6373143539.5673237</v>
      </c>
      <c r="R52" s="97">
        <f t="shared" si="271"/>
        <v>6482363177.4612865</v>
      </c>
      <c r="S52" s="97">
        <f t="shared" si="271"/>
        <v>6731834158.5139523</v>
      </c>
      <c r="T52" s="97">
        <f t="shared" si="271"/>
        <v>7382081921.2845058</v>
      </c>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5">
    <tabColor theme="4" tint="-0.249977111117893"/>
  </sheetPr>
  <dimension ref="A1:FV55"/>
  <sheetViews>
    <sheetView topLeftCell="A5" zoomScale="80" zoomScaleNormal="80" workbookViewId="0">
      <selection activeCell="C24" sqref="C24"/>
    </sheetView>
  </sheetViews>
  <sheetFormatPr defaultColWidth="9.140625" defaultRowHeight="15" x14ac:dyDescent="0.25"/>
  <cols>
    <col min="1" max="1" width="48.140625" style="31" customWidth="1"/>
    <col min="2" max="2" width="18.85546875" style="31" customWidth="1"/>
    <col min="3" max="3" width="16" style="31" customWidth="1"/>
    <col min="4" max="7" width="15.85546875" style="31" bestFit="1" customWidth="1"/>
    <col min="8" max="8" width="15.140625" style="31" bestFit="1" customWidth="1"/>
    <col min="9" max="10" width="15.85546875" style="31" bestFit="1" customWidth="1"/>
    <col min="11" max="12" width="15.140625" style="31" bestFit="1" customWidth="1"/>
    <col min="13" max="14" width="14.5703125" style="31" bestFit="1" customWidth="1"/>
    <col min="15" max="15" width="14.5703125" style="36" bestFit="1" customWidth="1"/>
    <col min="16" max="16" width="16.28515625" style="31" bestFit="1" customWidth="1"/>
    <col min="17" max="19" width="16.28515625" style="36" bestFit="1" customWidth="1"/>
    <col min="20" max="20" width="16.28515625" style="36" customWidth="1"/>
    <col min="21" max="21" width="5.140625" style="31" bestFit="1" customWidth="1"/>
    <col min="22" max="23" width="15.140625" style="31" bestFit="1" customWidth="1"/>
    <col min="24" max="26" width="14" style="31" bestFit="1" customWidth="1"/>
    <col min="27" max="29" width="14.42578125" style="31" bestFit="1" customWidth="1"/>
    <col min="30" max="30" width="13.140625" style="31" bestFit="1" customWidth="1"/>
    <col min="31" max="31" width="14.42578125" style="31" bestFit="1" customWidth="1"/>
    <col min="32" max="32" width="13.5703125" style="31" bestFit="1" customWidth="1"/>
    <col min="33" max="33" width="14.140625" style="31" bestFit="1" customWidth="1"/>
    <col min="34" max="34" width="14.140625" style="36" bestFit="1" customWidth="1"/>
    <col min="35" max="35" width="14.140625" style="31" bestFit="1" customWidth="1"/>
    <col min="36" max="36" width="16.140625" style="31" customWidth="1"/>
    <col min="37" max="40" width="16.140625" style="36" customWidth="1"/>
    <col min="41" max="42" width="15.85546875" style="31" bestFit="1" customWidth="1"/>
    <col min="43" max="43" width="15.140625" style="31" bestFit="1" customWidth="1"/>
    <col min="44" max="49" width="15.85546875" style="31" bestFit="1" customWidth="1"/>
    <col min="50" max="50" width="18.42578125" style="31" customWidth="1"/>
    <col min="51" max="52" width="15.140625" style="31" bestFit="1" customWidth="1"/>
    <col min="53" max="53" width="15.140625" style="36" bestFit="1" customWidth="1"/>
    <col min="54" max="56" width="15.140625" style="31" bestFit="1" customWidth="1"/>
    <col min="57" max="59" width="15.140625" style="36" bestFit="1" customWidth="1"/>
    <col min="60" max="60" width="15.140625" style="36" customWidth="1"/>
    <col min="61" max="69" width="15.85546875" style="31" customWidth="1"/>
    <col min="70" max="71" width="13.5703125" style="31" bestFit="1" customWidth="1"/>
    <col min="72" max="72" width="13.5703125" style="36" customWidth="1"/>
    <col min="73" max="73" width="13.42578125" style="31" bestFit="1" customWidth="1"/>
    <col min="74" max="74" width="16.85546875" style="31" bestFit="1" customWidth="1"/>
    <col min="75" max="76" width="14.85546875" style="31" bestFit="1" customWidth="1"/>
    <col min="77" max="80" width="14.85546875" style="36" customWidth="1"/>
    <col min="81" max="81" width="15.140625" style="31" bestFit="1" customWidth="1"/>
    <col min="82" max="83" width="16.7109375" style="31" bestFit="1" customWidth="1"/>
    <col min="84" max="85" width="15.85546875" style="31" bestFit="1" customWidth="1"/>
    <col min="86" max="86" width="15.140625" style="31" bestFit="1" customWidth="1"/>
    <col min="87" max="88" width="15.85546875" style="31" bestFit="1" customWidth="1"/>
    <col min="89" max="90" width="15.140625" style="31" bestFit="1" customWidth="1"/>
    <col min="91" max="91" width="15.140625" style="36" bestFit="1" customWidth="1"/>
    <col min="92" max="94" width="15.140625" style="31" bestFit="1" customWidth="1"/>
    <col min="95" max="95" width="15.140625" style="32" bestFit="1" customWidth="1"/>
    <col min="96" max="96" width="15.140625" style="31" bestFit="1" customWidth="1"/>
    <col min="97" max="99" width="15.140625" style="36" bestFit="1" customWidth="1"/>
    <col min="100" max="100" width="15.140625" style="36" customWidth="1"/>
    <col min="101" max="101" width="14.42578125" style="31" bestFit="1" customWidth="1"/>
    <col min="102" max="121" width="14.42578125" style="36" customWidth="1"/>
    <col min="122" max="122" width="13.85546875" style="31" customWidth="1"/>
    <col min="123" max="132" width="13.42578125" style="31" bestFit="1" customWidth="1"/>
    <col min="133" max="137" width="15.140625" style="31" bestFit="1" customWidth="1"/>
    <col min="138" max="139" width="15.140625" style="36" bestFit="1" customWidth="1"/>
    <col min="140" max="140" width="15.140625" style="36" customWidth="1"/>
    <col min="141" max="141" width="11.5703125" style="31" bestFit="1" customWidth="1"/>
    <col min="142" max="142" width="5.140625" style="31" bestFit="1" customWidth="1"/>
    <col min="143" max="152" width="11.5703125" style="31" bestFit="1" customWidth="1"/>
    <col min="153" max="153" width="14.85546875" style="31" customWidth="1"/>
    <col min="154" max="16384" width="9.140625" style="31"/>
  </cols>
  <sheetData>
    <row r="1" spans="1:178" x14ac:dyDescent="0.25">
      <c r="A1" s="37" t="s">
        <v>38</v>
      </c>
    </row>
    <row r="2" spans="1:178" s="36" customFormat="1" x14ac:dyDescent="0.25">
      <c r="A2" s="40"/>
      <c r="B2" s="1"/>
      <c r="C2" s="1"/>
      <c r="V2" s="37" t="s">
        <v>9</v>
      </c>
      <c r="BY2" s="37"/>
      <c r="BZ2" s="37"/>
      <c r="CA2" s="37"/>
      <c r="CB2" s="37"/>
      <c r="DR2" s="37" t="s">
        <v>159</v>
      </c>
      <c r="DT2" s="39"/>
    </row>
    <row r="3" spans="1:178" s="37" customForma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row>
    <row r="4" spans="1:178"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row>
    <row r="5" spans="1:178"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575597560.23747694</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616355395.18414795</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645233993.75108802</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689025735.55872703</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743900181.08074999</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861599219.42569304</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941662056.52365994</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1025509757.23985</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1156931587.6484699</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1393964632.68448</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1446511514.10866</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1588012141</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1728434232.2867601</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1888878770</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2027132541</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2098043770.53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2170773166.9899998</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2292662701.4699998</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2525030613.9699998</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193721417.86553502</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224564088.74012321</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238874851.67191538</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256593290.56401622</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294633752.245529</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370237774.04968601</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425749596.70832503</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468587495.778781</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494676926.51620197</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490113506.415851</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567067135.672472</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591894388</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612017998.82895398</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623909690</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669193875</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706009161.13</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707324203.01999998</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727423148.76999998</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779941247.96000004</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806710654.66577399</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897599316.62276995</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990679194.029423</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1075407369.4160099</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1145929029.2334599</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1284665185.99209</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1393557911.18958</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1462303497.8318</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1664045633.7211001</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1725657764.2040601</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1841621085.9635601</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1857804057</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1859747621.0878301</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1872456254</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1872364307</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1872247155.77</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1852725215.02</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1880795665.8099999</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1996651935.1900001</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197271442.45253599</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233807393.54306501</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275753134.43213898</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311990940.65585399</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363688592.19632602</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443720821.45744598</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494929245.49421698</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526744543.87751198</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569683054.14032197</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605864434.22050405</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634015535.22038102</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643354308</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641014265.28665602</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637008500</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633770344</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634448458.84000003</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621363478.32000005</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622174477.40999997</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649965453.42999995</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993070695.57390797</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1136103110.4070799</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1270940839.1317201</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1428922933.7999001</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1625348311.7720301</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1905550809.3927901</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2134361616.6058099</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2336185225.4254498</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2536927449.9184899</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2756223770.8738399</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2722544630.8249302</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2788837502</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2825506037.6082902</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2888307612</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2923061078</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2957162028.4899998</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2931517285.21</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2983416759.4099998</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3165168067.96</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364096336.33509201</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405738280.71732098</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447350868.51700199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500311736.26598698</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564898780.29531097</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583709413.65658796</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654336566.47239804</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731553296.38782799</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845042262.80895197</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1071641134.6439101</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1100320806.98473</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1161740002</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1223830934.7325699</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1253452403</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1274902422</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1319203395.74</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1324536261.73</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1367038665.22</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1473981088.6199999</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471685031.79094601</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563656958.408162</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609820920.68345594</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619310085.466501</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631088895.80999494</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702500749.84315002</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744784775.95235205</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795887838.6573379</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721448521.78393793</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756916388.38205791</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759289628.23266494</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771308787</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790674797.73555303</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795023235</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801627473</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976752187.38</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1039919757.9</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1171356668.9200001</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1323752086</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row>
    <row r="6" spans="1:178"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17152807.295076799</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15039071.6424932</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27357921.335046101</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17018935.668300599</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21498715.233233701</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28691254.006875601</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14878260.493073801</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25637743.930996399</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33894480.106888697</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18515659.257668499</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24425147.517782301</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23439294</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32997380.798201799</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33699889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37309188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18211987.66</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76576328.390000001</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180981805.63</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103050955.59</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5772898.25239293</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5479363.7652589995</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10128293.71088923</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6337854.2769312095</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8514915.4398957789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12328917.875854559</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6726843.6279915404</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11714687.394469511</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14492488.08152934</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6510046.5747835599</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9575242.4409986101</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8736449</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11683979.97764365</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11131306</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12316452</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5904984.1899999995</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24049865.550000001</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55415869.219999999</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30798804.489999998</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24039977.509040099</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21901423.325595599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42004797.826847501</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26562562.024575401</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33117348.944846999</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42779350.693536498</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22018214.996795401</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36557587.445795096</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48751336.925422899</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22921450.378421798</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31096791.3202102</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27421462</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35504272.766222201</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33406891</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34460693</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16381570.539999999</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65908429.020000003</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149751249.53999999</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82172013.5</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5878688.9850855703</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5704900.4024507804</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11691932.899922701</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7706176.2341995798</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10510600.3144738</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14775903.354533</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7819882.0788086401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13168613.5969378</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16689933.226767199</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8047535.1793994298</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10705703.221357301</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9496005</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12237545.064563399</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11365004</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11664485</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5441674.2999999998</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21662747.879999999</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48561100.090000004</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26250379.27</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29593506.728102401</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27720915.893932901</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53887891.579184897</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35294396.464857601</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46972566.210211702</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63454841.952780098</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33722913.542371899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58404630.6356363</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74324046.384330794</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36610182.914832599</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45971672.940758698</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41163653</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53941478.8997944</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51530912</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53798670</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25550866.379999999</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102967579.45</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234583852.72</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128732328.56</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10850070.8227858</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9900014.0495026391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18967676.8251209</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12357699.8857699</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16325574.750534501</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19437523.474764399</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10338517.7502639</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18288832.4096957</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24757097.543230999</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14234322.4715508</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18579525.8215059</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17147454</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23364045.117621802</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22363112</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23464462</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11126808.109999999</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45417224.159999996</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105006748.02</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58661145.380000003</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14056213.94737022</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13753229.785159171</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25856407.036978558</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15296959.111022551</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18238469.08890884</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23393274.969776869</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11767599.460047159</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19897195.966433503</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21136187.161638848</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10053917.87224739</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12821025.617437169</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11384632</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15094700.68404234</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14184180</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14753880</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7941049.0999999996</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34490287.140000001</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87509205.939999998</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51450106.759999998</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row>
    <row r="7" spans="1:178"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-35197191.293867297</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-37591723.707092002</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-39679765.613255002</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-42662027.722721197</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-45549253.602018699</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-49420798.095991202</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-53380927.7277124</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-56986202.025020398</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-62130779.1362634</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-48770165.984612003</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-45749300.896423198</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-50563347</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-55620558.541095197</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-61126239</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-66218416</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-67400212.340000004</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-70478094.200000003</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-75413596.920000002</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-83933119.530000001</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-6309817.92350893</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-7130785.0012018504</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-7596049.7734174803</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-8176447.8601577096</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-8965600.8692757003</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-10308011.9346442</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-11656100.5124208</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-12529616.283222299</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-13272266.338566</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-9918215.8178662602</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-11177689.403119201</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-11802401</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-12435064.9949432</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-13030551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-13781933</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-15026987.83</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-15436938.960000001</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-16254467.92</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-17821087.16</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-18284768.5573643</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-20290828.4921217</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-22347610.258462202</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-24425648.895115901</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-26196859.921678402</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-29104073.531558499</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-31713042.331077699</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-33542104.608530901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-37807333.151659198</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-38159150.406831302</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-39758692.122716501</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-41256108</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-42619476.2228444</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-44279618</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-45861845</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-44567827.100000001</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-45457767.460000001</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-47548758.960000001</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-51802488.469999999</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-11241431.9604926</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-12535254.969562</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-13951475.906048501</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-15434788.191958001</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-17169229.5093357</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-19294656.474811401</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-21216788.3611199</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-22572603.783877201</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-24344780.454057202</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-19017921.795794498</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-19594364.629882898</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-20736792</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-21771092.669093601</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-22743346</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-23757807</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-22575814.739999998</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-22971733.91</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-23974737.59</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-26063348.370000001</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-34688041.929069303</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-38924931.897317603</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-42642721.052440599</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-47123266.383670703</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-52082600.588811703</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-57832637.181117103</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-63951238.489684202</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-69194885.3044651</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-74460760.342543304</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-70160827.472643301</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-67115663.666576207</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-70807434</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-74401462.026791394</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-77884455</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-81414837</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-81135761.430000007</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-83057559</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-87173057.739999995</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-95280388.640000001</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-19292041.080288298</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-21171805.3628686</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-23065519.192748901</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-25561781.757816698</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-28250803.936526399</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-30990074.988568898</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-34234532.671459198</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-36221529.963294797</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-32015628.859113701</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-38765865.185450599</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-38764909.396084502</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-41473525</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-44238786.764380999</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-47098347</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-49862117</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-50874014.920000002</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-52653226.189999998</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-55821618.950000003</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-61596847.939999998</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-64530368.454735197</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-80528007.429580599</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-86150447.702828601</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-74597373.897859395</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-77949244.446494907</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-88060422.082218498</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-81461679.5961999</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-84535935.231142491</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-93012461.040978193</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-86252966.162260696</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-59597290.101331599</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-65408865</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-70070688.516628295</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-68044234</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-72499193</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-80261328.140000001</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-58020346.129999995</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-70115924.239999995</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-86164534.400000006</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row>
    <row r="8" spans="1:178" s="35" customFormat="1" x14ac:dyDescent="0.25">
      <c r="A8" s="33" t="s">
        <v>55</v>
      </c>
      <c r="B8" s="34">
        <f t="shared" ref="B8" si="0">SUM(B6:B7)</f>
        <v>-18044383.998790499</v>
      </c>
      <c r="C8" s="34">
        <f t="shared" ref="C8:CD8" si="1">SUM(C6:C7)</f>
        <v>-22552652.064598802</v>
      </c>
      <c r="D8" s="34">
        <f t="shared" si="1"/>
        <v>-12321844.2782089</v>
      </c>
      <c r="E8" s="34">
        <f t="shared" si="1"/>
        <v>-25643092.054420598</v>
      </c>
      <c r="F8" s="34">
        <f t="shared" si="1"/>
        <v>-24050538.368784998</v>
      </c>
      <c r="G8" s="34">
        <f t="shared" si="1"/>
        <v>-20729544.089115601</v>
      </c>
      <c r="H8" s="34">
        <f t="shared" si="1"/>
        <v>-38502667.234638602</v>
      </c>
      <c r="I8" s="34">
        <f t="shared" si="1"/>
        <v>-31348458.094023999</v>
      </c>
      <c r="J8" s="34">
        <f t="shared" si="1"/>
        <v>-28236299.029374704</v>
      </c>
      <c r="K8" s="34">
        <f t="shared" si="1"/>
        <v>-30254506.726943504</v>
      </c>
      <c r="L8" s="34">
        <f t="shared" si="1"/>
        <v>-21324153.378640898</v>
      </c>
      <c r="M8" s="34">
        <f t="shared" si="1"/>
        <v>-27124053</v>
      </c>
      <c r="N8" s="34">
        <f t="shared" si="1"/>
        <v>-22623177.742893398</v>
      </c>
      <c r="O8" s="34">
        <f t="shared" ref="O8:P8" si="2">SUM(O6:O7)</f>
        <v>-27426350</v>
      </c>
      <c r="P8" s="34">
        <f t="shared" si="2"/>
        <v>-28909228</v>
      </c>
      <c r="Q8" s="34">
        <f t="shared" ref="Q8:R8" si="3">SUM(Q6:Q7)</f>
        <v>-49188224.680000007</v>
      </c>
      <c r="R8" s="34">
        <f t="shared" si="3"/>
        <v>6098234.1899999976</v>
      </c>
      <c r="S8" s="34">
        <f t="shared" ref="S8:T8" si="4">SUM(S6:S7)</f>
        <v>105568208.70999999</v>
      </c>
      <c r="T8" s="34">
        <f t="shared" si="4"/>
        <v>19117836.060000002</v>
      </c>
      <c r="U8" s="34">
        <f t="shared" si="1"/>
        <v>0</v>
      </c>
      <c r="V8" s="34">
        <f t="shared" si="1"/>
        <v>-536919.67111600004</v>
      </c>
      <c r="W8" s="34">
        <f t="shared" si="1"/>
        <v>-1651421.2359428508</v>
      </c>
      <c r="X8" s="34">
        <f t="shared" si="1"/>
        <v>2532243.9374717493</v>
      </c>
      <c r="Y8" s="34">
        <f t="shared" si="1"/>
        <v>-1838593.5832265001</v>
      </c>
      <c r="Z8" s="34">
        <f t="shared" si="1"/>
        <v>-450685.42937992141</v>
      </c>
      <c r="AA8" s="34">
        <f t="shared" si="1"/>
        <v>2020905.9412103593</v>
      </c>
      <c r="AB8" s="34">
        <f t="shared" si="1"/>
        <v>-4929256.8844292592</v>
      </c>
      <c r="AC8" s="34">
        <f t="shared" si="1"/>
        <v>-814928.88875278831</v>
      </c>
      <c r="AD8" s="34">
        <f t="shared" si="1"/>
        <v>1220221.7429633401</v>
      </c>
      <c r="AE8" s="34">
        <f t="shared" si="1"/>
        <v>-3408169.2430827003</v>
      </c>
      <c r="AF8" s="34">
        <f t="shared" si="1"/>
        <v>-1602446.9621205907</v>
      </c>
      <c r="AG8" s="34">
        <f t="shared" si="1"/>
        <v>-3065952</v>
      </c>
      <c r="AH8" s="34">
        <f t="shared" si="1"/>
        <v>-751085.01729954965</v>
      </c>
      <c r="AI8" s="34">
        <f t="shared" ref="AI8:AJ8" si="5">SUM(AI6:AI7)</f>
        <v>-1899245</v>
      </c>
      <c r="AJ8" s="34">
        <f t="shared" si="5"/>
        <v>-1465481</v>
      </c>
      <c r="AK8" s="34">
        <f t="shared" ref="AK8:AL8" si="6">SUM(AK6:AK7)</f>
        <v>-9122003.6400000006</v>
      </c>
      <c r="AL8" s="34">
        <f t="shared" si="6"/>
        <v>8612926.5899999999</v>
      </c>
      <c r="AM8" s="34">
        <f t="shared" ref="AM8:AN8" si="7">SUM(AM6:AM7)</f>
        <v>39161401.299999997</v>
      </c>
      <c r="AN8" s="34">
        <f t="shared" si="7"/>
        <v>12977717.329999998</v>
      </c>
      <c r="AO8" s="34">
        <f t="shared" si="1"/>
        <v>0</v>
      </c>
      <c r="AP8" s="34">
        <f t="shared" si="1"/>
        <v>5755208.9516757987</v>
      </c>
      <c r="AQ8" s="34">
        <f t="shared" si="1"/>
        <v>1610594.8334738985</v>
      </c>
      <c r="AR8" s="34">
        <f t="shared" si="1"/>
        <v>19657187.568385299</v>
      </c>
      <c r="AS8" s="34">
        <f t="shared" si="1"/>
        <v>2136913.1294595003</v>
      </c>
      <c r="AT8" s="34">
        <f t="shared" si="1"/>
        <v>6920489.0231685974</v>
      </c>
      <c r="AU8" s="34">
        <f t="shared" si="1"/>
        <v>13675277.161977999</v>
      </c>
      <c r="AV8" s="34">
        <f t="shared" si="1"/>
        <v>-9694827.3342822976</v>
      </c>
      <c r="AW8" s="34">
        <f t="shared" si="1"/>
        <v>3015482.8372641951</v>
      </c>
      <c r="AX8" s="34">
        <f t="shared" si="1"/>
        <v>10944003.773763701</v>
      </c>
      <c r="AY8" s="34">
        <f t="shared" si="1"/>
        <v>-15237700.028409503</v>
      </c>
      <c r="AZ8" s="34">
        <f t="shared" si="1"/>
        <v>-8661900.8025063016</v>
      </c>
      <c r="BA8" s="34">
        <f t="shared" si="1"/>
        <v>-13834646</v>
      </c>
      <c r="BB8" s="34">
        <f t="shared" si="1"/>
        <v>-7115203.4566221982</v>
      </c>
      <c r="BC8" s="34">
        <f t="shared" ref="BC8:BD8" si="8">SUM(BC6:BC7)</f>
        <v>-10872727</v>
      </c>
      <c r="BD8" s="34">
        <f t="shared" si="8"/>
        <v>-11401152</v>
      </c>
      <c r="BE8" s="34">
        <f t="shared" ref="BE8:BF8" si="9">SUM(BE6:BE7)</f>
        <v>-28186256.560000002</v>
      </c>
      <c r="BF8" s="34">
        <f t="shared" si="9"/>
        <v>20450661.560000002</v>
      </c>
      <c r="BG8" s="34">
        <f t="shared" ref="BG8:BH8" si="10">SUM(BG6:BG7)</f>
        <v>102202490.57999998</v>
      </c>
      <c r="BH8" s="34">
        <f t="shared" si="10"/>
        <v>30369525.030000001</v>
      </c>
      <c r="BI8" s="34">
        <f t="shared" si="1"/>
        <v>0</v>
      </c>
      <c r="BJ8" s="34">
        <f t="shared" si="1"/>
        <v>-5362742.9754070295</v>
      </c>
      <c r="BK8" s="34">
        <f t="shared" si="1"/>
        <v>-6830354.5671112193</v>
      </c>
      <c r="BL8" s="34">
        <f t="shared" si="1"/>
        <v>-2259543.0061258003</v>
      </c>
      <c r="BM8" s="34">
        <f t="shared" si="1"/>
        <v>-7728611.9577584211</v>
      </c>
      <c r="BN8" s="34">
        <f t="shared" si="1"/>
        <v>-6658629.1948619001</v>
      </c>
      <c r="BO8" s="34">
        <f t="shared" si="1"/>
        <v>-4518753.1202784013</v>
      </c>
      <c r="BP8" s="34">
        <f t="shared" si="1"/>
        <v>-13396906.282311261</v>
      </c>
      <c r="BQ8" s="34">
        <f t="shared" si="1"/>
        <v>-9403990.1869394016</v>
      </c>
      <c r="BR8" s="34">
        <f t="shared" si="1"/>
        <v>-7654847.2272900026</v>
      </c>
      <c r="BS8" s="34">
        <f t="shared" si="1"/>
        <v>-10970386.616395067</v>
      </c>
      <c r="BT8" s="34">
        <f t="shared" si="1"/>
        <v>-8888661.4085255973</v>
      </c>
      <c r="BU8" s="34">
        <f t="shared" si="1"/>
        <v>-11240787</v>
      </c>
      <c r="BV8" s="34">
        <f t="shared" si="1"/>
        <v>-9533547.6045302022</v>
      </c>
      <c r="BW8" s="34">
        <f t="shared" ref="BW8:BX8" si="11">SUM(BW6:BW7)</f>
        <v>-11378342</v>
      </c>
      <c r="BX8" s="34">
        <f t="shared" si="11"/>
        <v>-12093322</v>
      </c>
      <c r="BY8" s="34">
        <f t="shared" ref="BY8:BZ8" si="12">SUM(BY6:BY7)</f>
        <v>-17134140.439999998</v>
      </c>
      <c r="BZ8" s="34">
        <f t="shared" si="12"/>
        <v>-1308986.0300000012</v>
      </c>
      <c r="CA8" s="34">
        <f t="shared" ref="CA8:CB8" si="13">SUM(CA6:CA7)</f>
        <v>24586362.500000004</v>
      </c>
      <c r="CB8" s="34">
        <f t="shared" si="13"/>
        <v>187030.89999999851</v>
      </c>
      <c r="CC8" s="34">
        <f t="shared" si="1"/>
        <v>0</v>
      </c>
      <c r="CD8" s="34">
        <f t="shared" si="1"/>
        <v>-5094535.2009669021</v>
      </c>
      <c r="CE8" s="34">
        <f t="shared" ref="CE8:CU8" si="14">SUM(CE6:CE7)</f>
        <v>-11204016.003384702</v>
      </c>
      <c r="CF8" s="34">
        <f t="shared" si="14"/>
        <v>11245170.526744299</v>
      </c>
      <c r="CG8" s="34">
        <f t="shared" si="14"/>
        <v>-11828869.918813102</v>
      </c>
      <c r="CH8" s="34">
        <f t="shared" si="14"/>
        <v>-5110034.3786000013</v>
      </c>
      <c r="CI8" s="34">
        <f t="shared" si="14"/>
        <v>5622204.7716629952</v>
      </c>
      <c r="CJ8" s="34">
        <f t="shared" si="14"/>
        <v>-30228324.947312303</v>
      </c>
      <c r="CK8" s="34">
        <f t="shared" si="14"/>
        <v>-10790254.6688288</v>
      </c>
      <c r="CL8" s="34">
        <f t="shared" si="14"/>
        <v>-136713.95821250975</v>
      </c>
      <c r="CM8" s="34">
        <f t="shared" si="14"/>
        <v>-33550644.557810701</v>
      </c>
      <c r="CN8" s="34">
        <f t="shared" si="14"/>
        <v>-21143990.725817509</v>
      </c>
      <c r="CO8" s="34">
        <f t="shared" si="14"/>
        <v>-29643781</v>
      </c>
      <c r="CP8" s="34">
        <f t="shared" si="14"/>
        <v>-20459983.126996994</v>
      </c>
      <c r="CQ8" s="34">
        <f t="shared" si="14"/>
        <v>-26353543</v>
      </c>
      <c r="CR8" s="34">
        <f t="shared" si="14"/>
        <v>-27616167</v>
      </c>
      <c r="CS8" s="34">
        <f t="shared" si="14"/>
        <v>-55584895.050000012</v>
      </c>
      <c r="CT8" s="34">
        <f t="shared" si="14"/>
        <v>19910020.450000003</v>
      </c>
      <c r="CU8" s="34">
        <f t="shared" si="14"/>
        <v>147410794.98000002</v>
      </c>
      <c r="CV8" s="34">
        <f t="shared" ref="CV8" si="15">SUM(CV6:CV7)</f>
        <v>33451939.920000002</v>
      </c>
      <c r="CW8" s="34">
        <f t="shared" ref="CW8:ED8" si="16">SUM(CW6:CW7)</f>
        <v>0</v>
      </c>
      <c r="CX8" s="34">
        <f t="shared" si="16"/>
        <v>-8441970.2575024981</v>
      </c>
      <c r="CY8" s="34">
        <f t="shared" ref="CY8:DO8" si="17">SUM(CY6:CY7)</f>
        <v>-11271791.31336596</v>
      </c>
      <c r="CZ8" s="34">
        <f t="shared" si="17"/>
        <v>-4097842.3676280007</v>
      </c>
      <c r="DA8" s="34">
        <f t="shared" si="17"/>
        <v>-13204081.872046798</v>
      </c>
      <c r="DB8" s="34">
        <f t="shared" si="17"/>
        <v>-11925229.185991898</v>
      </c>
      <c r="DC8" s="34">
        <f t="shared" si="17"/>
        <v>-11552551.513804499</v>
      </c>
      <c r="DD8" s="34">
        <f t="shared" si="17"/>
        <v>-23896014.921195298</v>
      </c>
      <c r="DE8" s="34">
        <f t="shared" si="17"/>
        <v>-17932697.553599097</v>
      </c>
      <c r="DF8" s="34">
        <f t="shared" si="17"/>
        <v>-7258531.3158827014</v>
      </c>
      <c r="DG8" s="34">
        <f t="shared" si="17"/>
        <v>-24531542.713899799</v>
      </c>
      <c r="DH8" s="34">
        <f t="shared" si="17"/>
        <v>-20185383.574578602</v>
      </c>
      <c r="DI8" s="34">
        <f t="shared" si="17"/>
        <v>-24326071</v>
      </c>
      <c r="DJ8" s="34">
        <f t="shared" si="17"/>
        <v>-20874741.646759197</v>
      </c>
      <c r="DK8" s="34">
        <f t="shared" si="17"/>
        <v>-24735235</v>
      </c>
      <c r="DL8" s="34">
        <f t="shared" si="17"/>
        <v>-26397655</v>
      </c>
      <c r="DM8" s="34">
        <f t="shared" si="17"/>
        <v>-39747206.810000002</v>
      </c>
      <c r="DN8" s="34">
        <f t="shared" si="17"/>
        <v>-7236002.0300000012</v>
      </c>
      <c r="DO8" s="34">
        <f t="shared" si="17"/>
        <v>49185129.069999993</v>
      </c>
      <c r="DP8" s="34">
        <f t="shared" ref="DP8" si="18">SUM(DP6:DP7)</f>
        <v>-2935702.5599999949</v>
      </c>
      <c r="DQ8" s="34"/>
      <c r="DR8" s="34">
        <f t="shared" si="16"/>
        <v>-50474154.507364973</v>
      </c>
      <c r="DS8" s="34">
        <f t="shared" si="16"/>
        <v>-66774777.644421428</v>
      </c>
      <c r="DT8" s="34">
        <f t="shared" si="16"/>
        <v>-60294040.665850043</v>
      </c>
      <c r="DU8" s="34">
        <f t="shared" si="16"/>
        <v>-59300414.786836848</v>
      </c>
      <c r="DV8" s="34">
        <f t="shared" si="16"/>
        <v>-59710775.357586071</v>
      </c>
      <c r="DW8" s="34">
        <f t="shared" si="16"/>
        <v>-64667147.112441629</v>
      </c>
      <c r="DX8" s="34">
        <f t="shared" si="16"/>
        <v>-69694080.136152744</v>
      </c>
      <c r="DY8" s="34">
        <f t="shared" si="16"/>
        <v>-64638739.264708988</v>
      </c>
      <c r="DZ8" s="34">
        <f t="shared" si="16"/>
        <v>-71876273.879339337</v>
      </c>
      <c r="EA8" s="34">
        <f t="shared" si="16"/>
        <v>-76199048.290013313</v>
      </c>
      <c r="EB8" s="34">
        <f t="shared" si="16"/>
        <v>-46776264.48389443</v>
      </c>
      <c r="EC8" s="34">
        <f t="shared" si="16"/>
        <v>-54024233</v>
      </c>
      <c r="ED8" s="34">
        <f t="shared" si="16"/>
        <v>-54975987.832585953</v>
      </c>
      <c r="EE8" s="34">
        <f t="shared" ref="EE8:EF8" si="19">SUM(EE6:EE7)</f>
        <v>-53860054</v>
      </c>
      <c r="EF8" s="34">
        <f t="shared" si="19"/>
        <v>-57745313</v>
      </c>
      <c r="EG8" s="34">
        <f t="shared" ref="EG8:EH8" si="20">SUM(EG6:EG7)</f>
        <v>-72320279.040000007</v>
      </c>
      <c r="EH8" s="34">
        <f t="shared" si="20"/>
        <v>-23530058.989999995</v>
      </c>
      <c r="EI8" s="34">
        <f t="shared" ref="EI8:EJ8" si="21">SUM(EI6:EI7)</f>
        <v>17393281.700000003</v>
      </c>
      <c r="EJ8" s="34">
        <f t="shared" si="21"/>
        <v>-34714427.640000008</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row>
    <row r="9" spans="1:178"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62067606.790037401</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53061225.095376</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57703318.401397899</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86303768.613940105</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141749576.71372801</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100792381.18708199</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122350367.95083299</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146874100.22213101</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140747249.30203399</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82801388.151125401</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162824780.38252401</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167546144</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183067715.495967</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165680121</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99813528</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121917621.14</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115791300.3</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126799703.79000001</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139921533.34999999</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31379590.54570426</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15962184.167735729</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15186194.95462908</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39887675.902641296</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76328879.88268432</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53490916.71742858</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47767155.954884298</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22069782.72304422</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15437910.968187071</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80363273.713681206</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26429699.95200152</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23189563</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12642776.473513551</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47183429</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38299189</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10437045.530000001</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16771241.189999999</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13356697.880000001</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25419924</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85133453.005320907</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91469282.5731792</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65070987.8182014</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68755645.634839803</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131815667.735457</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95217448.035518795</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78441468.8437462</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123022016.563208</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81051049.874223605</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131201021.787912</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24868500.214066099</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15778210</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19823836.337396499</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10780780</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11278902</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8664315.8000000007</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7619789.2300000004</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13653778.800000001</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30480071.41</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41907466.136862099</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48780807.482480399</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38503672.254171997</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59845402.737102397</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86690858.455982193</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55727177.157049701</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45212204.665605597</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38167446.794673897</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28676627.431314699</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39121487.6162716</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18227433.892236602</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8900745</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5527782.8138309401</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8140185</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12768042</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4049159.92</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2119985.12</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3204613.52</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1490776.81</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148742955.54750499</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146953453.244398</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148015102.91700101</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210145045.40925801</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290168076.96310502</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230906024.37936699</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232129693.17846</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194383342.695301</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212809012.33654201</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15001303.3744465</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92013472.107640997</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66711350</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83261557.688312799</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62334591</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58251324</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45126510.369999997</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35648493.689999998</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34535727.939999998</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50728940.009999998</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52360437.110416397</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54779789.809380397</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60449547.557111003</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81605873.027849302</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45158498.789112702</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92326980.940234706</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101166120.37182701</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137593372.63746601</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99647943.722228795</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57647335.466416404</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81604578.643431902</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86417004</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50496210.140142798</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46185255</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69506109</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45313084.880000003</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49738405.530000001</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57933975.460000001</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90713777.180000007</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147552757.30395171</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121363544.9281624</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85680728.294647306</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85646546.560095698</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139063518.3777231</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116955768.53156769</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130523587.26894221</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113012295.8140716</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73021535.266928002</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145558185.06835622</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66978790.849406704</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78757110</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67261080.2294489</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64087637</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122475341</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145788258.19</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155994141.32999998</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136200024.75</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154432915.84</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row>
    <row r="10" spans="1:178"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-3265387.84457521</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-1629974.4638374799</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-1589732.3155499699</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-5786231.0374966599</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0</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-8620.6379024715898</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-274172.64914685203</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-5285222.03</v>
      </c>
      <c r="AM10"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0</v>
      </c>
      <c r="AN10"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0</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-370898.94684913801</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-1054.86724291164</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-875277.12462089502</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-23627.9908293472</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0</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-8772.0709259082305</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-4712.0262949020098</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-6323.0243318002003</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-419139.23887155799</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-616005.51336116297</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-911708.51637830504</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-1278178.7755639099</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-1890797.5183165499</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-4855544.9637396</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-7717421.93801024</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-77759.4115091571</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-3804644.6079151798</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-5676064.9465045799</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-15074936.663217001</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-4576610.1243129903</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-399033</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-1227582</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-15186358.6</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-3659039.93</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-195214.37</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-2276522.47068492</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-1895410.69633338</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-3390837.4404983399</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-3814747.1264789598</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-14422636.241843101</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-10147276.6106207</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-53375.535201021703</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-5799229.0222942699</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-4695385.1841718098</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-4436120.4116881099</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-233012.09</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-176681.13</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0</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-5106676.1793709863</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-8424805.0084481146</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-15897522.845751327</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-14567321.429765122</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-7940888.986981581</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-10004595.309924845</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-9726444.4278030414</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-16583345.25353723</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-11388506.30359225</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-4630335.40658936</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-8183367.8745824201</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-5366865</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-7936654.7273261696</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-3623344</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-11388894</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-10300408.640000001</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-1027171.33</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-1197889.3899999999</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-1781892.75</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row>
    <row r="11" spans="1:178"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616355395.18414795</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645233993.75108802</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689025735.55872703</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743900181.08074999</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861599219.42569304</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941662056.52365994</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1025509757.23985</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1141035399.36796</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1269442537.9211299</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1446511514.10866</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1588012141.11254</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1728434232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1888878770.03984</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2027132541</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2098036841</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2170773166.9899998</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2292662701.48</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2525030613.9699998</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2684069983.3800001</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224564088.74012321</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238874851.67191538</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256593290.56401622</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294633752.245529</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370237774.04968601</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425749596.70832503</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468587495.778781</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489842349.61307198</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511335059.22735202</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567068610.88644898</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591894388.66235304</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612017999</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623909690.28516901</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669193874</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706027583</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707324203.01999998</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727423148.76999998</v>
      </c>
      <c r="AM11"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779941247.95000005</v>
      </c>
      <c r="AN11"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818338889.28999996</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897599316.62276995</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990679194.029423</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1075407369.4160099</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1145929029.2334599</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1284665185.99209</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1393557911.18958</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1462303497.8318</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1588340997.23228</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1755165410.2444699</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1841621085.9635601</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1857804057.38429</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1859747621</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1872456253.96861</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1872364307</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1872242057</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1852725215.01</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1880795665.8099999</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1996651935.1900001</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2057501531.6300001</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233807393.54306501</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275753134.43213898</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311990940.65585399</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363688592.19632602</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443720821.45744598</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494929245.49421698</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526744543.87751198</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555508000.48524594</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590704834.34434605</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634015535.22037995</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643354307.70409203</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641014266</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637008500.49595702</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633770343</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634445064</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621363478.32000005</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622174477.40999997</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649965453.42999995</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651643261.13999999</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1136103110.4070799</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1270940839.1317201</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1428922933.7999001</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1625348311.7720301</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1905550809.3927901</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2134361616.6058099</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2336185225.4254498</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2515973668.8440099</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2743923683.3503199</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2722599493.0272598</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2788837502.0824399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2825506038</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2888307612.1696</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2923061078</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2953696235</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2931517285.21</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2983416759.4200001</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3165168067.96</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3249348947.8899999</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405738280.71732098</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447350868.51700199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500311736.26598698</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564898780.29531097</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583709413.65658796</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654336566.47239804</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731553296.38782799</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845414742.44939995</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932736290.03112698</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1100320806.98473</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1161740002.0535901</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1223830935</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1253452403.22595</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1274902423</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1318010876</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1324536261.72</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1367038665.23</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1473981088.6199999</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1561759163.24</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563656958.408162</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609820920.68345594</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619310085.466501</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631088895.80999494</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702500749.84315002</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744784775.95235205</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795887838.6573379</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827678049.95316303</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711205276.86793602</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821645189.75381196</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771308786.72359502</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790674799</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795023235.40508902</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801627474</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854968607</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1039919757.89</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1171356668.9100001</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1323752085.98</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1441688681.45</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row>
    <row r="12" spans="1:178" s="39" customFormat="1" x14ac:dyDescent="0.25">
      <c r="A12" s="149" t="s">
        <v>264</v>
      </c>
      <c r="B12" s="151">
        <f>SUM(B5:B7)+SUM(B9:B10)-B11</f>
        <v>0</v>
      </c>
      <c r="C12" s="151">
        <f t="shared" ref="C12:S12" si="22">SUM(C5:C7)+SUM(C9:C10)-C11</f>
        <v>0</v>
      </c>
      <c r="D12" s="151">
        <f t="shared" si="22"/>
        <v>0</v>
      </c>
      <c r="E12" s="151">
        <f t="shared" si="22"/>
        <v>0</v>
      </c>
      <c r="F12" s="151">
        <f t="shared" si="22"/>
        <v>0</v>
      </c>
      <c r="G12" s="151">
        <f t="shared" si="22"/>
        <v>0</v>
      </c>
      <c r="H12" s="151">
        <f t="shared" si="22"/>
        <v>4.291534423828125E-6</v>
      </c>
      <c r="I12" s="151">
        <f t="shared" si="22"/>
        <v>-2.86102294921875E-6</v>
      </c>
      <c r="J12" s="151">
        <f t="shared" si="22"/>
        <v>0</v>
      </c>
      <c r="K12" s="151">
        <f t="shared" si="22"/>
        <v>1.9073486328125E-6</v>
      </c>
      <c r="L12" s="151">
        <f t="shared" si="22"/>
        <v>3.0994415283203125E-6</v>
      </c>
      <c r="M12" s="151">
        <f t="shared" si="22"/>
        <v>0</v>
      </c>
      <c r="N12" s="151">
        <f t="shared" si="22"/>
        <v>-6.4373016357421875E-6</v>
      </c>
      <c r="O12" s="151">
        <f t="shared" si="22"/>
        <v>0</v>
      </c>
      <c r="P12" s="151">
        <f t="shared" si="22"/>
        <v>0</v>
      </c>
      <c r="Q12" s="151">
        <f t="shared" si="22"/>
        <v>0</v>
      </c>
      <c r="R12" s="151">
        <f t="shared" si="22"/>
        <v>0</v>
      </c>
      <c r="S12" s="151">
        <f t="shared" si="22"/>
        <v>0</v>
      </c>
      <c r="T12" s="151">
        <f t="shared" ref="T12" si="23">SUM(T5:T7)+SUM(T9:T10)-T11</f>
        <v>0</v>
      </c>
      <c r="U12" s="77"/>
      <c r="V12" s="151">
        <f t="shared" ref="V12:AM12" si="24">SUM(V5:V7)+SUM(V9:V10)-V11</f>
        <v>0</v>
      </c>
      <c r="W12" s="151">
        <f t="shared" si="24"/>
        <v>7.152557373046875E-7</v>
      </c>
      <c r="X12" s="151">
        <f t="shared" si="24"/>
        <v>0</v>
      </c>
      <c r="Y12" s="151">
        <f t="shared" si="24"/>
        <v>0</v>
      </c>
      <c r="Z12" s="151">
        <f t="shared" si="24"/>
        <v>5.3644180297851563E-7</v>
      </c>
      <c r="AA12" s="151">
        <f t="shared" si="24"/>
        <v>0</v>
      </c>
      <c r="AB12" s="151">
        <f t="shared" si="24"/>
        <v>-8.9406967163085938E-7</v>
      </c>
      <c r="AC12" s="151">
        <f t="shared" si="24"/>
        <v>0</v>
      </c>
      <c r="AD12" s="151">
        <f t="shared" si="24"/>
        <v>0</v>
      </c>
      <c r="AE12" s="151">
        <f t="shared" si="24"/>
        <v>0</v>
      </c>
      <c r="AF12" s="151">
        <f t="shared" si="24"/>
        <v>0</v>
      </c>
      <c r="AG12" s="151">
        <f t="shared" si="24"/>
        <v>0</v>
      </c>
      <c r="AH12" s="151">
        <f t="shared" si="24"/>
        <v>-9.5367431640625E-7</v>
      </c>
      <c r="AI12" s="151">
        <f t="shared" si="24"/>
        <v>0</v>
      </c>
      <c r="AJ12" s="151">
        <f t="shared" si="24"/>
        <v>0</v>
      </c>
      <c r="AK12" s="151">
        <f t="shared" si="24"/>
        <v>0</v>
      </c>
      <c r="AL12" s="151">
        <f t="shared" si="24"/>
        <v>0</v>
      </c>
      <c r="AM12" s="151">
        <f t="shared" si="24"/>
        <v>0</v>
      </c>
      <c r="AN12" s="151">
        <f t="shared" ref="AN12" si="25">SUM(AN5:AN7)+SUM(AN9:AN10)-AN11</f>
        <v>0</v>
      </c>
      <c r="AO12" s="77"/>
      <c r="AP12" s="151">
        <f t="shared" ref="AP12:BG12" si="26">SUM(AP5:AP7)+SUM(AP9:AP10)-AP11</f>
        <v>0</v>
      </c>
      <c r="AQ12" s="151">
        <f t="shared" si="26"/>
        <v>0</v>
      </c>
      <c r="AR12" s="151">
        <f t="shared" si="26"/>
        <v>0</v>
      </c>
      <c r="AS12" s="151">
        <f t="shared" si="26"/>
        <v>0</v>
      </c>
      <c r="AT12" s="151">
        <f t="shared" si="26"/>
        <v>-4.291534423828125E-6</v>
      </c>
      <c r="AU12" s="151">
        <f t="shared" si="26"/>
        <v>6.9141387939453125E-6</v>
      </c>
      <c r="AV12" s="151">
        <f t="shared" si="26"/>
        <v>0</v>
      </c>
      <c r="AW12" s="151">
        <f t="shared" si="26"/>
        <v>-7.8678131103515625E-6</v>
      </c>
      <c r="AX12" s="151">
        <f t="shared" si="26"/>
        <v>-3.337860107421875E-6</v>
      </c>
      <c r="AY12" s="151">
        <f t="shared" si="26"/>
        <v>2.384185791015625E-6</v>
      </c>
      <c r="AZ12" s="151">
        <f t="shared" si="26"/>
        <v>0</v>
      </c>
      <c r="BA12" s="151">
        <f t="shared" si="26"/>
        <v>0</v>
      </c>
      <c r="BB12" s="151">
        <f t="shared" si="26"/>
        <v>-5.7220458984375E-6</v>
      </c>
      <c r="BC12" s="151">
        <f t="shared" si="26"/>
        <v>0</v>
      </c>
      <c r="BD12" s="151">
        <f t="shared" si="26"/>
        <v>0</v>
      </c>
      <c r="BE12" s="151">
        <f t="shared" si="26"/>
        <v>0</v>
      </c>
      <c r="BF12" s="151">
        <f t="shared" si="26"/>
        <v>0</v>
      </c>
      <c r="BG12" s="151">
        <f t="shared" si="26"/>
        <v>0</v>
      </c>
      <c r="BH12" s="151">
        <f t="shared" ref="BH12" si="27">SUM(BH5:BH7)+SUM(BH9:BH10)-BH11</f>
        <v>0</v>
      </c>
      <c r="BI12" s="77"/>
      <c r="BJ12" s="151">
        <f t="shared" ref="BJ12:CA12" si="28">SUM(BJ5:BJ7)+SUM(BJ9:BJ10)-BJ11</f>
        <v>0</v>
      </c>
      <c r="BK12" s="151">
        <f t="shared" si="28"/>
        <v>0</v>
      </c>
      <c r="BL12" s="151">
        <f t="shared" si="28"/>
        <v>-5.3644180297851563E-7</v>
      </c>
      <c r="BM12" s="151">
        <f t="shared" si="28"/>
        <v>0</v>
      </c>
      <c r="BN12" s="151">
        <f t="shared" si="28"/>
        <v>0</v>
      </c>
      <c r="BO12" s="151">
        <f t="shared" si="28"/>
        <v>0</v>
      </c>
      <c r="BP12" s="151">
        <f t="shared" si="28"/>
        <v>-6.5565109252929688E-7</v>
      </c>
      <c r="BQ12" s="151">
        <f t="shared" si="28"/>
        <v>0</v>
      </c>
      <c r="BR12" s="151">
        <f t="shared" si="28"/>
        <v>0</v>
      </c>
      <c r="BS12" s="151">
        <f t="shared" si="28"/>
        <v>0</v>
      </c>
      <c r="BT12" s="151">
        <f t="shared" si="28"/>
        <v>0</v>
      </c>
      <c r="BU12" s="151">
        <f t="shared" si="28"/>
        <v>0</v>
      </c>
      <c r="BV12" s="151">
        <f t="shared" si="28"/>
        <v>0</v>
      </c>
      <c r="BW12" s="151">
        <f t="shared" si="28"/>
        <v>0</v>
      </c>
      <c r="BX12" s="151">
        <f t="shared" si="28"/>
        <v>0</v>
      </c>
      <c r="BY12" s="151">
        <f t="shared" si="28"/>
        <v>0</v>
      </c>
      <c r="BZ12" s="151">
        <f t="shared" si="28"/>
        <v>0</v>
      </c>
      <c r="CA12" s="151">
        <f t="shared" si="28"/>
        <v>0</v>
      </c>
      <c r="CB12" s="151">
        <f t="shared" ref="CB12" si="29">SUM(CB5:CB7)+SUM(CB9:CB10)-CB11</f>
        <v>0</v>
      </c>
      <c r="CC12" s="77"/>
      <c r="CD12" s="151">
        <f t="shared" ref="CD12:CU12" si="30">SUM(CD5:CD7)+SUM(CD9:CD10)-CD11</f>
        <v>5.0067901611328125E-6</v>
      </c>
      <c r="CE12" s="151">
        <f t="shared" si="30"/>
        <v>-5.245208740234375E-6</v>
      </c>
      <c r="CF12" s="151">
        <f t="shared" si="30"/>
        <v>0</v>
      </c>
      <c r="CG12" s="151">
        <f t="shared" si="30"/>
        <v>-1.9073486328125E-6</v>
      </c>
      <c r="CH12" s="151">
        <f t="shared" si="30"/>
        <v>5.4836273193359375E-6</v>
      </c>
      <c r="CI12" s="151">
        <f t="shared" si="30"/>
        <v>0</v>
      </c>
      <c r="CJ12" s="151">
        <f t="shared" si="30"/>
        <v>0</v>
      </c>
      <c r="CK12" s="151">
        <f t="shared" si="30"/>
        <v>0</v>
      </c>
      <c r="CL12" s="151">
        <f t="shared" si="30"/>
        <v>-4.76837158203125E-6</v>
      </c>
      <c r="CM12" s="151">
        <f t="shared" si="30"/>
        <v>0</v>
      </c>
      <c r="CN12" s="151">
        <f t="shared" si="30"/>
        <v>0</v>
      </c>
      <c r="CO12" s="151">
        <f t="shared" si="30"/>
        <v>0</v>
      </c>
      <c r="CP12" s="151">
        <f t="shared" si="30"/>
        <v>6.198883056640625E-6</v>
      </c>
      <c r="CQ12" s="151">
        <f t="shared" si="30"/>
        <v>0</v>
      </c>
      <c r="CR12" s="151">
        <f t="shared" si="30"/>
        <v>0</v>
      </c>
      <c r="CS12" s="151">
        <f t="shared" si="30"/>
        <v>0</v>
      </c>
      <c r="CT12" s="151">
        <f t="shared" si="30"/>
        <v>0</v>
      </c>
      <c r="CU12" s="151">
        <f t="shared" si="30"/>
        <v>0</v>
      </c>
      <c r="CV12" s="151">
        <f t="shared" ref="CV12" si="31">SUM(CV5:CV7)+SUM(CV9:CV10)-CV11</f>
        <v>0</v>
      </c>
      <c r="CW12" s="77"/>
      <c r="CX12" s="151">
        <f t="shared" ref="CX12:DO12" si="32">SUM(CX5:CX7)+SUM(CX9:CX10)-CX11</f>
        <v>0</v>
      </c>
      <c r="CY12" s="151">
        <f t="shared" si="32"/>
        <v>0</v>
      </c>
      <c r="CZ12" s="151">
        <f t="shared" si="32"/>
        <v>0</v>
      </c>
      <c r="DA12" s="151">
        <f t="shared" si="32"/>
        <v>0</v>
      </c>
      <c r="DB12" s="151">
        <f t="shared" si="32"/>
        <v>0</v>
      </c>
      <c r="DC12" s="151">
        <f t="shared" si="32"/>
        <v>0</v>
      </c>
      <c r="DD12" s="151">
        <f t="shared" si="32"/>
        <v>0</v>
      </c>
      <c r="DE12" s="151">
        <f t="shared" si="32"/>
        <v>0</v>
      </c>
      <c r="DF12" s="151">
        <f t="shared" si="32"/>
        <v>0</v>
      </c>
      <c r="DG12" s="151">
        <f t="shared" si="32"/>
        <v>8.58306884765625E-6</v>
      </c>
      <c r="DH12" s="151">
        <f t="shared" si="32"/>
        <v>-6.9141387939453125E-6</v>
      </c>
      <c r="DI12" s="151">
        <f t="shared" si="32"/>
        <v>0</v>
      </c>
      <c r="DJ12" s="151">
        <f t="shared" si="32"/>
        <v>3.5762786865234375E-6</v>
      </c>
      <c r="DK12" s="151">
        <f t="shared" si="32"/>
        <v>0</v>
      </c>
      <c r="DL12" s="151">
        <f t="shared" si="32"/>
        <v>0</v>
      </c>
      <c r="DM12" s="151">
        <f t="shared" si="32"/>
        <v>0</v>
      </c>
      <c r="DN12" s="151">
        <f t="shared" si="32"/>
        <v>0</v>
      </c>
      <c r="DO12" s="151">
        <f t="shared" si="32"/>
        <v>0</v>
      </c>
      <c r="DP12" s="151">
        <f t="shared" ref="DP12" si="33">SUM(DP5:DP7)+SUM(DP9:DP10)-DP11</f>
        <v>0</v>
      </c>
      <c r="DQ12" s="77"/>
      <c r="DR12" s="151">
        <f t="shared" ref="DR12:EI12" si="34">SUM(DR5:DR7)+SUM(DR9:DR10)-DR11</f>
        <v>0</v>
      </c>
      <c r="DS12" s="151">
        <f t="shared" si="34"/>
        <v>-9.5367431640625E-7</v>
      </c>
      <c r="DT12" s="151">
        <f t="shared" si="34"/>
        <v>0</v>
      </c>
      <c r="DU12" s="151">
        <f t="shared" si="34"/>
        <v>0</v>
      </c>
      <c r="DV12" s="151">
        <f t="shared" si="34"/>
        <v>0</v>
      </c>
      <c r="DW12" s="151">
        <f t="shared" si="34"/>
        <v>0</v>
      </c>
      <c r="DX12" s="151">
        <f t="shared" si="34"/>
        <v>0</v>
      </c>
      <c r="DY12" s="151">
        <f t="shared" si="34"/>
        <v>0</v>
      </c>
      <c r="DZ12" s="151">
        <f t="shared" si="34"/>
        <v>-1.6689300537109375E-6</v>
      </c>
      <c r="EA12" s="151">
        <f t="shared" si="34"/>
        <v>0</v>
      </c>
      <c r="EB12" s="151">
        <f t="shared" si="34"/>
        <v>0</v>
      </c>
      <c r="EC12" s="151">
        <f t="shared" si="34"/>
        <v>0</v>
      </c>
      <c r="ED12" s="151">
        <f t="shared" si="34"/>
        <v>0</v>
      </c>
      <c r="EE12" s="151">
        <f t="shared" si="34"/>
        <v>0</v>
      </c>
      <c r="EF12" s="151">
        <f t="shared" si="34"/>
        <v>0</v>
      </c>
      <c r="EG12" s="151">
        <f t="shared" si="34"/>
        <v>0</v>
      </c>
      <c r="EH12" s="151">
        <f t="shared" si="34"/>
        <v>0</v>
      </c>
      <c r="EI12" s="151">
        <f t="shared" si="34"/>
        <v>0</v>
      </c>
      <c r="EJ12" s="151">
        <f t="shared" ref="EJ12" si="35">SUM(EJ5:EJ7)+SUM(EJ9:EJ10)-EJ11</f>
        <v>0</v>
      </c>
    </row>
    <row r="13" spans="1:178" s="39" customFormat="1" x14ac:dyDescent="0.25">
      <c r="A13" s="88"/>
      <c r="B13" s="157"/>
      <c r="C13" s="157"/>
      <c r="D13" s="157"/>
      <c r="E13" s="157"/>
      <c r="F13" s="157"/>
      <c r="G13" s="157"/>
      <c r="H13" s="157"/>
      <c r="I13" s="157"/>
      <c r="J13" s="157"/>
      <c r="K13" s="157"/>
      <c r="L13" s="157"/>
      <c r="M13" s="157"/>
      <c r="N13" s="157"/>
      <c r="O13" s="157"/>
      <c r="P13" s="157"/>
      <c r="Q13" s="157"/>
      <c r="R13" s="157"/>
      <c r="S13" s="157"/>
      <c r="T13" s="157"/>
      <c r="U13" s="2"/>
      <c r="V13" s="157"/>
      <c r="W13" s="157"/>
      <c r="X13" s="157"/>
      <c r="Y13" s="157"/>
      <c r="Z13" s="157"/>
      <c r="AA13" s="157"/>
      <c r="AB13" s="157"/>
      <c r="AC13" s="157"/>
      <c r="AD13" s="157"/>
      <c r="AE13" s="157"/>
      <c r="AF13" s="157"/>
      <c r="AG13" s="157"/>
      <c r="AH13" s="157"/>
      <c r="AI13" s="157"/>
      <c r="AJ13" s="157"/>
      <c r="AK13" s="157"/>
      <c r="AL13" s="157"/>
      <c r="AM13" s="157"/>
      <c r="AN13" s="157"/>
      <c r="AO13" s="2"/>
      <c r="AP13" s="157"/>
      <c r="AQ13" s="157"/>
      <c r="AR13" s="157"/>
      <c r="AS13" s="157"/>
      <c r="AT13" s="157"/>
      <c r="AU13" s="157"/>
      <c r="AV13" s="157"/>
      <c r="AW13" s="157"/>
      <c r="AX13" s="157"/>
      <c r="AY13" s="157"/>
      <c r="AZ13" s="157"/>
      <c r="BA13" s="157"/>
      <c r="BB13" s="157"/>
      <c r="BC13" s="157"/>
      <c r="BD13" s="157"/>
      <c r="BE13" s="157"/>
      <c r="BF13" s="157"/>
      <c r="BG13" s="157"/>
      <c r="BH13" s="157"/>
      <c r="BI13" s="2"/>
      <c r="BJ13" s="157"/>
      <c r="BK13" s="157"/>
      <c r="BL13" s="157"/>
      <c r="BM13" s="157"/>
      <c r="BN13" s="157"/>
      <c r="BO13" s="157"/>
      <c r="BP13" s="157"/>
      <c r="BQ13" s="157"/>
      <c r="BR13" s="157"/>
      <c r="BS13" s="157"/>
      <c r="BT13" s="157"/>
      <c r="BU13" s="157"/>
      <c r="BV13" s="157"/>
      <c r="BW13" s="157"/>
      <c r="BX13" s="157"/>
      <c r="BY13" s="157"/>
      <c r="BZ13" s="157"/>
      <c r="CA13" s="157"/>
      <c r="CB13" s="157"/>
      <c r="CC13" s="2"/>
      <c r="CD13" s="157"/>
      <c r="CE13" s="157"/>
      <c r="CF13" s="157"/>
      <c r="CG13" s="157"/>
      <c r="CH13" s="157"/>
      <c r="CI13" s="157"/>
      <c r="CJ13" s="157"/>
      <c r="CK13" s="157"/>
      <c r="CL13" s="157"/>
      <c r="CM13" s="157"/>
      <c r="CN13" s="157"/>
      <c r="CO13" s="157"/>
      <c r="CP13" s="157"/>
      <c r="CQ13" s="157"/>
      <c r="CR13" s="157"/>
      <c r="CS13" s="157"/>
      <c r="CT13" s="157"/>
      <c r="CU13" s="157"/>
      <c r="CV13" s="157"/>
      <c r="CW13" s="2"/>
      <c r="CX13" s="157"/>
      <c r="CY13" s="157"/>
      <c r="CZ13" s="157"/>
      <c r="DA13" s="157"/>
      <c r="DB13" s="157"/>
      <c r="DC13" s="157"/>
      <c r="DD13" s="157"/>
      <c r="DE13" s="157"/>
      <c r="DF13" s="157"/>
      <c r="DG13" s="157"/>
      <c r="DH13" s="157"/>
      <c r="DI13" s="157"/>
      <c r="DJ13" s="157"/>
      <c r="DK13" s="157"/>
      <c r="DL13" s="157"/>
      <c r="DM13" s="157"/>
      <c r="DN13" s="157"/>
      <c r="DO13" s="157"/>
      <c r="DP13" s="157"/>
      <c r="DQ13" s="2"/>
      <c r="DR13" s="157"/>
      <c r="DS13" s="157"/>
      <c r="DT13" s="157"/>
      <c r="DU13" s="157"/>
      <c r="DV13" s="157"/>
      <c r="DW13" s="157"/>
      <c r="DX13" s="157"/>
      <c r="DY13" s="157"/>
      <c r="DZ13" s="157"/>
      <c r="EA13" s="157"/>
      <c r="EB13" s="157"/>
      <c r="EC13" s="157"/>
      <c r="ED13" s="157"/>
      <c r="EE13" s="157"/>
      <c r="EF13" s="157"/>
      <c r="EG13" s="157"/>
      <c r="EH13" s="157"/>
      <c r="EI13" s="157"/>
      <c r="EJ13" s="157"/>
    </row>
    <row r="14" spans="1:178" s="39" customFormat="1" x14ac:dyDescent="0.25">
      <c r="A14" s="36" t="s">
        <v>273</v>
      </c>
      <c r="B14" s="157">
        <f>B5*WACC!C$22</f>
        <v>31712721.695761848</v>
      </c>
      <c r="C14" s="157">
        <f>C5*WACC!D$22</f>
        <v>31810351.845314797</v>
      </c>
      <c r="D14" s="157">
        <f>D5*WACC!E$22</f>
        <v>36771354.229606427</v>
      </c>
      <c r="E14" s="157">
        <f>E5*WACC!F$22</f>
        <v>44718435.337341681</v>
      </c>
      <c r="F14" s="157">
        <f>F5*WACC!G$22</f>
        <v>45700211.011440888</v>
      </c>
      <c r="G14" s="157">
        <f>G5*WACC!H$22</f>
        <v>60123369.491189942</v>
      </c>
      <c r="H14" s="157">
        <f>H5*WACC!I$22</f>
        <v>62804817.488365002</v>
      </c>
      <c r="I14" s="157">
        <f>I5*WACC!J$22</f>
        <v>53414188.236844338</v>
      </c>
      <c r="J14" s="157">
        <f>J5*WACC!K$22</f>
        <v>48434726.878317311</v>
      </c>
      <c r="K14" s="157">
        <f>K5*WACC!L$22</f>
        <v>62016893.031845421</v>
      </c>
      <c r="L14" s="157">
        <f>L5*WACC!M$22</f>
        <v>45215700.397022486</v>
      </c>
      <c r="M14" s="157">
        <f>M5*WACC!N$22</f>
        <v>52899782.390545443</v>
      </c>
      <c r="N14" s="157">
        <f>N5*WACC!O$22</f>
        <v>54195985.336299002</v>
      </c>
      <c r="O14" s="157">
        <f>O5*WACC!P$22</f>
        <v>55886024.746059716</v>
      </c>
      <c r="P14" s="157">
        <f>P5*WACC!Q$22</f>
        <v>50462011.267557144</v>
      </c>
      <c r="Q14" s="157">
        <f>Q5*WACC!R$22</f>
        <v>30711027.021258134</v>
      </c>
      <c r="R14" s="157">
        <f>R5*WACC!S$22</f>
        <v>33172361.428930152</v>
      </c>
      <c r="S14" s="157">
        <f>S5*WACC!T$22</f>
        <v>47472950.613859348</v>
      </c>
      <c r="T14" s="157">
        <f>T5*WACC!U$22</f>
        <v>89616557.689926907</v>
      </c>
      <c r="U14" s="157"/>
      <c r="V14" s="157">
        <f>V5*WACC!C$22</f>
        <v>10673140.116757054</v>
      </c>
      <c r="W14" s="157">
        <f>W5*WACC!D$22</f>
        <v>11589843.668865051</v>
      </c>
      <c r="X14" s="157">
        <f>X5*WACC!E$22</f>
        <v>13613281.185493775</v>
      </c>
      <c r="Y14" s="157">
        <f>Y5*WACC!F$22</f>
        <v>16653152.240791295</v>
      </c>
      <c r="Z14" s="157">
        <f>Z5*WACC!G$22</f>
        <v>18100311.024459437</v>
      </c>
      <c r="AA14" s="157">
        <f>AA5*WACC!H$22</f>
        <v>25835611.252784722</v>
      </c>
      <c r="AB14" s="157">
        <f>AB5*WACC!I$22</f>
        <v>28395670.752333768</v>
      </c>
      <c r="AC14" s="157">
        <f>AC5*WACC!J$22</f>
        <v>24406613.909091633</v>
      </c>
      <c r="AD14" s="157">
        <f>AD5*WACC!K$22</f>
        <v>20709558.010700386</v>
      </c>
      <c r="AE14" s="157">
        <f>AE5*WACC!L$22</f>
        <v>21804941.236076836</v>
      </c>
      <c r="AF14" s="157">
        <f>AF5*WACC!M$22</f>
        <v>17725636.789945472</v>
      </c>
      <c r="AG14" s="157">
        <f>AG5*WACC!N$22</f>
        <v>19717156.761577349</v>
      </c>
      <c r="AH14" s="157">
        <f>AH5*WACC!O$22</f>
        <v>19190153.649179798</v>
      </c>
      <c r="AI14" s="157">
        <f>AI5*WACC!P$22</f>
        <v>18459539.557769738</v>
      </c>
      <c r="AJ14" s="157">
        <f>AJ5*WACC!Q$22</f>
        <v>16658441.506627774</v>
      </c>
      <c r="AK14" s="157">
        <f>AK5*WACC!R$22</f>
        <v>10334515.766199637</v>
      </c>
      <c r="AL14" s="157">
        <f>AL5*WACC!S$22</f>
        <v>10808874.214409109</v>
      </c>
      <c r="AM14" s="157">
        <f>AM5*WACC!T$22</f>
        <v>15062365.342618693</v>
      </c>
      <c r="AN14" s="157">
        <f>AN5*WACC!U$22</f>
        <v>27681109.866888676</v>
      </c>
      <c r="AO14" s="2"/>
      <c r="AP14" s="157">
        <f>AP5*WACC!C$22</f>
        <v>44445967.543480627</v>
      </c>
      <c r="AQ14" s="157">
        <f>AQ5*WACC!D$22</f>
        <v>46325464.660455659</v>
      </c>
      <c r="AR14" s="157">
        <f>AR5*WACC!E$22</f>
        <v>56457991.867071375</v>
      </c>
      <c r="AS14" s="157">
        <f>AS5*WACC!F$22</f>
        <v>69794976.339358672</v>
      </c>
      <c r="AT14" s="157">
        <f>AT5*WACC!G$22</f>
        <v>70398152.563993111</v>
      </c>
      <c r="AU14" s="157">
        <f>AU5*WACC!H$22</f>
        <v>89645391.857892647</v>
      </c>
      <c r="AV14" s="157">
        <f>AV5*WACC!I$22</f>
        <v>92944331.424837098</v>
      </c>
      <c r="AW14" s="157">
        <f>AW5*WACC!J$22</f>
        <v>76164808.517092958</v>
      </c>
      <c r="AX14" s="157">
        <f>AX5*WACC!K$22</f>
        <v>69664962.598313347</v>
      </c>
      <c r="AY14" s="157">
        <f>AY5*WACC!L$22</f>
        <v>76773779.235789537</v>
      </c>
      <c r="AZ14" s="157">
        <f>AZ5*WACC!M$22</f>
        <v>57566211.16084139</v>
      </c>
      <c r="BA14" s="157">
        <f>BA5*WACC!N$22</f>
        <v>61887077.436124265</v>
      </c>
      <c r="BB14" s="157">
        <f>BB5*WACC!O$22</f>
        <v>58313387.295242503</v>
      </c>
      <c r="BC14" s="157">
        <f>BC5*WACC!P$22</f>
        <v>55400133.777223974</v>
      </c>
      <c r="BD14" s="157">
        <f>BD5*WACC!Q$22</f>
        <v>46609319.739002615</v>
      </c>
      <c r="BE14" s="157">
        <f>BE5*WACC!R$22</f>
        <v>27405830.993126072</v>
      </c>
      <c r="BF14" s="157">
        <f>BF5*WACC!S$22</f>
        <v>28312156.882957686</v>
      </c>
      <c r="BG14" s="157">
        <f>BG5*WACC!T$22</f>
        <v>38944638.345845744</v>
      </c>
      <c r="BH14" s="157">
        <f>BH5*WACC!U$22</f>
        <v>70863724.323456764</v>
      </c>
      <c r="BI14" s="2"/>
      <c r="BJ14" s="157">
        <f>BJ5*WACC!C$22</f>
        <v>10868729.795236971</v>
      </c>
      <c r="BK14" s="157">
        <f>BK5*WACC!D$22</f>
        <v>12066894.377421305</v>
      </c>
      <c r="BL14" s="157">
        <f>BL5*WACC!E$22</f>
        <v>15714944.166503573</v>
      </c>
      <c r="BM14" s="157">
        <f>BM5*WACC!F$22</f>
        <v>20248513.205739439</v>
      </c>
      <c r="BN14" s="157">
        <f>BN5*WACC!G$22</f>
        <v>22342574.75469254</v>
      </c>
      <c r="BO14" s="157">
        <f>BO5*WACC!H$22</f>
        <v>30963341.53738302</v>
      </c>
      <c r="BP14" s="157">
        <f>BP5*WACC!I$22</f>
        <v>33009656.402288616</v>
      </c>
      <c r="BQ14" s="157">
        <f>BQ5*WACC!J$22</f>
        <v>27435752.825142227</v>
      </c>
      <c r="BR14" s="157">
        <f>BR5*WACC!K$22</f>
        <v>23849675.667145867</v>
      </c>
      <c r="BS14" s="157">
        <f>BS5*WACC!L$22</f>
        <v>26954650.73349338</v>
      </c>
      <c r="BT14" s="157">
        <f>BT5*WACC!M$22</f>
        <v>19818339.645396795</v>
      </c>
      <c r="BU14" s="157">
        <f>BU5*WACC!N$22</f>
        <v>21431387.087373629</v>
      </c>
      <c r="BV14" s="157">
        <f>BV5*WACC!O$22</f>
        <v>20099347.185383908</v>
      </c>
      <c r="BW14" s="157">
        <f>BW5*WACC!P$22</f>
        <v>18847092.444397785</v>
      </c>
      <c r="BX14" s="157">
        <f>BX5*WACC!Q$22</f>
        <v>15776633.048470987</v>
      </c>
      <c r="BY14" s="157">
        <f>BY5*WACC!R$22</f>
        <v>9287014.902510209</v>
      </c>
      <c r="BZ14" s="157">
        <f>BZ5*WACC!S$22</f>
        <v>9495277.6250450127</v>
      </c>
      <c r="CA14" s="157">
        <f>CA5*WACC!T$22</f>
        <v>12883036.924860608</v>
      </c>
      <c r="CB14" s="157">
        <f>CB5*WACC!U$22</f>
        <v>23068103.10794162</v>
      </c>
      <c r="CC14" s="2"/>
      <c r="CD14" s="157">
        <f>CD5*WACC!C$22</f>
        <v>54713530.370001532</v>
      </c>
      <c r="CE14" s="157">
        <f>CE5*WACC!D$22</f>
        <v>58634742.158472173</v>
      </c>
      <c r="CF14" s="157">
        <f>CF5*WACC!E$22</f>
        <v>72429872.345836729</v>
      </c>
      <c r="CG14" s="157">
        <f>CG5*WACC!F$22</f>
        <v>92738477.707744703</v>
      </c>
      <c r="CH14" s="157">
        <f>CH5*WACC!G$22</f>
        <v>99850440.562008783</v>
      </c>
      <c r="CI14" s="157">
        <f>CI5*WACC!H$22</f>
        <v>132971493.95484044</v>
      </c>
      <c r="CJ14" s="157">
        <f>CJ5*WACC!I$22</f>
        <v>142352758.9929302</v>
      </c>
      <c r="CK14" s="157">
        <f>CK5*WACC!J$22</f>
        <v>121681375.04890099</v>
      </c>
      <c r="CL14" s="157">
        <f>CL5*WACC!K$22</f>
        <v>106207998.34557149</v>
      </c>
      <c r="CM14" s="157">
        <f>CM5*WACC!L$22</f>
        <v>122623222.11212273</v>
      </c>
      <c r="CN14" s="157">
        <f>CN5*WACC!M$22</f>
        <v>85102511.210052475</v>
      </c>
      <c r="CO14" s="157">
        <f>CO5*WACC!N$22</f>
        <v>92901617.795875743</v>
      </c>
      <c r="CP14" s="157">
        <f>CP5*WACC!O$22</f>
        <v>88595262.07094793</v>
      </c>
      <c r="CQ14" s="157">
        <f>CQ5*WACC!P$22</f>
        <v>85456003.446142092</v>
      </c>
      <c r="CR14" s="157">
        <f>CR5*WACC!Q$22</f>
        <v>72764625.928716585</v>
      </c>
      <c r="CS14" s="157">
        <f>CS5*WACC!R$22</f>
        <v>43286743.698513463</v>
      </c>
      <c r="CT14" s="157">
        <f>CT5*WACC!S$22</f>
        <v>44797564.480209105</v>
      </c>
      <c r="CU14" s="157">
        <f>CU5*WACC!T$22</f>
        <v>61776028.540622428</v>
      </c>
      <c r="CV14" s="157">
        <f>CV5*WACC!U$22</f>
        <v>112335852.56009175</v>
      </c>
      <c r="CW14" s="2"/>
      <c r="CX14" s="157">
        <f>CX5*WACC!C$22</f>
        <v>20059997.787130106</v>
      </c>
      <c r="CY14" s="157">
        <f>CY5*WACC!D$22</f>
        <v>20940317.17346283</v>
      </c>
      <c r="CZ14" s="157">
        <f>CZ5*WACC!E$22</f>
        <v>25494157.794647396</v>
      </c>
      <c r="DA14" s="157">
        <f>DA5*WACC!F$22</f>
        <v>32470714.622265045</v>
      </c>
      <c r="DB14" s="157">
        <f>DB5*WACC!G$22</f>
        <v>34703571.952483483</v>
      </c>
      <c r="DC14" s="157">
        <f>DC5*WACC!H$22</f>
        <v>40731904.070379138</v>
      </c>
      <c r="DD14" s="157">
        <f>DD5*WACC!I$22</f>
        <v>43641440.523763761</v>
      </c>
      <c r="DE14" s="157">
        <f>DE5*WACC!J$22</f>
        <v>38103319.059307925</v>
      </c>
      <c r="DF14" s="157">
        <f>DF5*WACC!K$22</f>
        <v>35377537.995118774</v>
      </c>
      <c r="DG14" s="157">
        <f>DG5*WACC!L$22</f>
        <v>47676857.832288943</v>
      </c>
      <c r="DH14" s="157">
        <f>DH5*WACC!M$22</f>
        <v>34394317.26880417</v>
      </c>
      <c r="DI14" s="157">
        <f>DI5*WACC!N$22</f>
        <v>38699825.847359076</v>
      </c>
      <c r="DJ14" s="157">
        <f>DJ5*WACC!O$22</f>
        <v>38373877.440001644</v>
      </c>
      <c r="DK14" s="157">
        <f>DK5*WACC!P$22</f>
        <v>37085742.676892929</v>
      </c>
      <c r="DL14" s="157">
        <f>DL5*WACC!Q$22</f>
        <v>31736523.923721027</v>
      </c>
      <c r="DM14" s="157">
        <f>DM5*WACC!R$22</f>
        <v>19310412.729316942</v>
      </c>
      <c r="DN14" s="157">
        <f>DN5*WACC!S$22</f>
        <v>20240712.511089373</v>
      </c>
      <c r="DO14" s="157">
        <f>DO5*WACC!T$22</f>
        <v>28306544.612783492</v>
      </c>
      <c r="DP14" s="157">
        <f>DP5*WACC!U$22</f>
        <v>52313469.203643046</v>
      </c>
      <c r="DQ14" s="2"/>
      <c r="DR14" s="157">
        <f>DR5*WACC!C$22</f>
        <v>25987629.508143481</v>
      </c>
      <c r="DS14" s="157">
        <f>DS5*WACC!D$22</f>
        <v>29090564.156847581</v>
      </c>
      <c r="DT14" s="157">
        <f>DT5*WACC!E$22</f>
        <v>34753192.343003817</v>
      </c>
      <c r="DU14" s="157">
        <f>DU5*WACC!F$22</f>
        <v>40193822.351555422</v>
      </c>
      <c r="DV14" s="157">
        <f>DV5*WACC!G$22</f>
        <v>38769846.33018034</v>
      </c>
      <c r="DW14" s="157">
        <f>DW5*WACC!H$22</f>
        <v>49021298.068040237</v>
      </c>
      <c r="DX14" s="157">
        <f>DX5*WACC!I$22</f>
        <v>49673947.885809295</v>
      </c>
      <c r="DY14" s="157">
        <f>DY5*WACC!J$22</f>
        <v>41454215.846642062</v>
      </c>
      <c r="DZ14" s="157">
        <f>DZ5*WACC!K$22</f>
        <v>30203308.892615493</v>
      </c>
      <c r="EA14" s="157">
        <f>EA5*WACC!L$22</f>
        <v>33674887.8642217</v>
      </c>
      <c r="EB14" s="157">
        <f>EB5*WACC!M$22</f>
        <v>23734212.973679658</v>
      </c>
      <c r="EC14" s="157">
        <f>EC5*WACC!N$22</f>
        <v>25693800.402887203</v>
      </c>
      <c r="ED14" s="157">
        <f>ED5*WACC!O$22</f>
        <v>24792033.705074087</v>
      </c>
      <c r="EE14" s="157">
        <f>EE5*WACC!P$22</f>
        <v>23522255.049169965</v>
      </c>
      <c r="EF14" s="157">
        <f>EF5*WACC!Q$22</f>
        <v>19955150.320340775</v>
      </c>
      <c r="EG14" s="157">
        <f>EG5*WACC!R$22</f>
        <v>14297634.415950447</v>
      </c>
      <c r="EH14" s="157">
        <f>EH5*WACC!S$22</f>
        <v>15891385.885323716</v>
      </c>
      <c r="EI14" s="157">
        <f>EI5*WACC!T$22</f>
        <v>24254661.298061687</v>
      </c>
      <c r="EJ14" s="157">
        <f>EJ5*WACC!U$22</f>
        <v>46981650.252415337</v>
      </c>
    </row>
    <row r="15" spans="1:178" s="39" customFormat="1" x14ac:dyDescent="0.25">
      <c r="A15" s="36" t="s">
        <v>274</v>
      </c>
      <c r="B15" s="157">
        <f>B5*WACC!C$15*WACC!C$7</f>
        <v>23772897.322779551</v>
      </c>
      <c r="C15" s="157">
        <f>C5*WACC!D$15*WACC!D$7</f>
        <v>24394447.776987016</v>
      </c>
      <c r="D15" s="157">
        <f>D5*WACC!E$15*WACC!E$7</f>
        <v>27282182.91738474</v>
      </c>
      <c r="E15" s="157">
        <f>E5*WACC!F$15*WACC!F$7</f>
        <v>35524692.589352243</v>
      </c>
      <c r="F15" s="157">
        <f>F5*WACC!G$15*WACC!G$7</f>
        <v>37188793.376780532</v>
      </c>
      <c r="G15" s="157">
        <f>G5*WACC!H$15*WACC!H$7</f>
        <v>48247751.613433763</v>
      </c>
      <c r="H15" s="157">
        <f>H5*WACC!I$15*WACC!I$7</f>
        <v>53282205.978675522</v>
      </c>
      <c r="I15" s="157">
        <f>I5*WACC!J$15*WACC!J$7</f>
        <v>46926868.262166291</v>
      </c>
      <c r="J15" s="157">
        <f>J5*WACC!K$15*WACC!K$7</f>
        <v>42293298.737361871</v>
      </c>
      <c r="K15" s="157">
        <f>K5*WACC!L$15*WACC!L$7</f>
        <v>49521435.996391296</v>
      </c>
      <c r="L15" s="157">
        <f>L5*WACC!M$15*WACC!M$7</f>
        <v>40993303.309603326</v>
      </c>
      <c r="M15" s="157">
        <f>M5*WACC!N$15*WACC!N$7</f>
        <v>47346183.079375662</v>
      </c>
      <c r="N15" s="157">
        <f>N5*WACC!O$15*WACC!O$7</f>
        <v>47615227.712697618</v>
      </c>
      <c r="O15" s="157">
        <f>O5*WACC!P$15*WACC!P$7</f>
        <v>47760929.205671318</v>
      </c>
      <c r="P15" s="157">
        <f>P5*WACC!Q$15*WACC!Q$7</f>
        <v>50860374.302277148</v>
      </c>
      <c r="Q15" s="157">
        <f>Q5*WACC!R$15*WACC!R$7</f>
        <v>36689666.183912426</v>
      </c>
      <c r="R15" s="157">
        <f>R5*WACC!S$15*WACC!S$7</f>
        <v>32412965.476385683</v>
      </c>
      <c r="S15" s="157">
        <f>S5*WACC!T$15*WACC!T$7</f>
        <v>54423654.575236164</v>
      </c>
      <c r="T15" s="157">
        <f>T5*WACC!U$15*WACC!U$7</f>
        <v>96793770.586084336</v>
      </c>
      <c r="U15" s="157"/>
      <c r="V15" s="157">
        <f>V5*WACC!C$15*WACC!C$7</f>
        <v>8000936.2344075926</v>
      </c>
      <c r="W15" s="157">
        <f>W5*WACC!D$15*WACC!D$7</f>
        <v>8887919.1748145912</v>
      </c>
      <c r="X15" s="157">
        <f>X5*WACC!E$15*WACC!E$7</f>
        <v>10100254.265571782</v>
      </c>
      <c r="Y15" s="157">
        <f>Y5*WACC!F$15*WACC!F$7</f>
        <v>13229401.018505339</v>
      </c>
      <c r="Z15" s="157">
        <f>Z5*WACC!G$15*WACC!G$7</f>
        <v>14729225.79231788</v>
      </c>
      <c r="AA15" s="157">
        <f>AA5*WACC!H$15*WACC!H$7</f>
        <v>20732539.860199392</v>
      </c>
      <c r="AB15" s="157">
        <f>AB5*WACC!I$15*WACC!I$7</f>
        <v>24090253.55752033</v>
      </c>
      <c r="AC15" s="157">
        <f>AC5*WACC!J$15*WACC!J$7</f>
        <v>21442354.427610103</v>
      </c>
      <c r="AD15" s="157">
        <f>AD5*WACC!K$15*WACC!K$7</f>
        <v>18083626.771876749</v>
      </c>
      <c r="AE15" s="157">
        <f>AE5*WACC!L$15*WACC!L$7</f>
        <v>17411578.507697463</v>
      </c>
      <c r="AF15" s="157">
        <f>AF5*WACC!M$15*WACC!M$7</f>
        <v>16070356.06892751</v>
      </c>
      <c r="AG15" s="157">
        <f>AG5*WACC!N$15*WACC!N$7</f>
        <v>17647182.495881818</v>
      </c>
      <c r="AH15" s="157">
        <f>AH5*WACC!O$15*WACC!O$7</f>
        <v>16859985.664571922</v>
      </c>
      <c r="AI15" s="157">
        <f>AI5*WACC!P$15*WACC!P$7</f>
        <v>15775764.441898162</v>
      </c>
      <c r="AJ15" s="157">
        <f>AJ5*WACC!Q$15*WACC!Q$7</f>
        <v>16789948.498632122</v>
      </c>
      <c r="AK15" s="157">
        <f>AK5*WACC!R$15*WACC!R$7</f>
        <v>12346377.520093475</v>
      </c>
      <c r="AL15" s="157">
        <f>AL5*WACC!S$15*WACC!S$7</f>
        <v>10561432.821140494</v>
      </c>
      <c r="AM15" s="157">
        <f>AM5*WACC!T$15*WACC!T$7</f>
        <v>17267706.302067716</v>
      </c>
      <c r="AN15" s="157">
        <f>AN5*WACC!U$15*WACC!U$7</f>
        <v>29898035.219053987</v>
      </c>
      <c r="AO15" s="2"/>
      <c r="AP15" s="157">
        <f>AP5*WACC!C$15*WACC!C$7</f>
        <v>33318156.447100684</v>
      </c>
      <c r="AQ15" s="157">
        <f>AQ5*WACC!D$15*WACC!D$7</f>
        <v>35525672.079939224</v>
      </c>
      <c r="AR15" s="157">
        <f>AR5*WACC!E$15*WACC!E$7</f>
        <v>41888510.595715083</v>
      </c>
      <c r="AS15" s="157">
        <f>AS5*WACC!F$15*WACC!F$7</f>
        <v>55445702.874724559</v>
      </c>
      <c r="AT15" s="157">
        <f>AT5*WACC!G$15*WACC!G$7</f>
        <v>57286876.621948183</v>
      </c>
      <c r="AU15" s="157">
        <f>AU5*WACC!H$15*WACC!H$7</f>
        <v>71938559.602557287</v>
      </c>
      <c r="AV15" s="157">
        <f>AV5*WACC!I$15*WACC!I$7</f>
        <v>78851897.18839477</v>
      </c>
      <c r="AW15" s="157">
        <f>AW5*WACC!J$15*WACC!J$7</f>
        <v>66914354.658849373</v>
      </c>
      <c r="AX15" s="157">
        <f>AX5*WACC!K$15*WACC!K$7</f>
        <v>60831582.308696784</v>
      </c>
      <c r="AY15" s="157">
        <f>AY5*WACC!L$15*WACC!L$7</f>
        <v>61305034.947073884</v>
      </c>
      <c r="AZ15" s="157">
        <f>AZ5*WACC!M$15*WACC!M$7</f>
        <v>52190481.044863813</v>
      </c>
      <c r="BA15" s="157">
        <f>BA5*WACC!N$15*WACC!N$7</f>
        <v>55389961.283884704</v>
      </c>
      <c r="BB15" s="157">
        <f>BB5*WACC!O$15*WACC!O$7</f>
        <v>51232673.371140011</v>
      </c>
      <c r="BC15" s="157">
        <f>BC5*WACC!P$15*WACC!P$7</f>
        <v>47345680.415482931</v>
      </c>
      <c r="BD15" s="157">
        <f>BD5*WACC!Q$15*WACC!Q$7</f>
        <v>46977268.411500365</v>
      </c>
      <c r="BE15" s="157">
        <f>BE5*WACC!R$15*WACC!R$7</f>
        <v>32741034.350121327</v>
      </c>
      <c r="BF15" s="157">
        <f>BF5*WACC!S$15*WACC!S$7</f>
        <v>27664022.821390048</v>
      </c>
      <c r="BG15" s="157">
        <f>BG5*WACC!T$15*WACC!T$7</f>
        <v>44646678.107954621</v>
      </c>
      <c r="BH15" s="157">
        <f>BH5*WACC!U$15*WACC!U$7</f>
        <v>76539059.877449229</v>
      </c>
      <c r="BI15" s="2"/>
      <c r="BJ15" s="157">
        <f>BJ5*WACC!C$15*WACC!C$7</f>
        <v>8147556.6786730234</v>
      </c>
      <c r="BK15" s="157">
        <f>BK5*WACC!D$15*WACC!D$7</f>
        <v>9253755.7004034817</v>
      </c>
      <c r="BL15" s="157">
        <f>BL5*WACC!E$15*WACC!E$7</f>
        <v>11659564.633108906</v>
      </c>
      <c r="BM15" s="157">
        <f>BM5*WACC!F$15*WACC!F$7</f>
        <v>16085585.320662372</v>
      </c>
      <c r="BN15" s="157">
        <f>BN5*WACC!G$15*WACC!G$7</f>
        <v>18181390.800351501</v>
      </c>
      <c r="BO15" s="157">
        <f>BO5*WACC!H$15*WACC!H$7</f>
        <v>24847436.600114033</v>
      </c>
      <c r="BP15" s="157">
        <f>BP5*WACC!I$15*WACC!I$7</f>
        <v>28004656.044703599</v>
      </c>
      <c r="BQ15" s="157">
        <f>BQ5*WACC!J$15*WACC!J$7</f>
        <v>24103594.962259952</v>
      </c>
      <c r="BR15" s="157">
        <f>BR5*WACC!K$15*WACC!K$7</f>
        <v>20825583.683250729</v>
      </c>
      <c r="BS15" s="157">
        <f>BS5*WACC!L$15*WACC!L$7</f>
        <v>21523700.170183353</v>
      </c>
      <c r="BT15" s="157">
        <f>BT5*WACC!M$15*WACC!M$7</f>
        <v>17967635.158649147</v>
      </c>
      <c r="BU15" s="157">
        <f>BU5*WACC!N$15*WACC!N$7</f>
        <v>19181447.084083118</v>
      </c>
      <c r="BV15" s="157">
        <f>BV5*WACC!O$15*WACC!O$7</f>
        <v>17658780.206135061</v>
      </c>
      <c r="BW15" s="157">
        <f>BW5*WACC!P$15*WACC!P$7</f>
        <v>16106972.218185753</v>
      </c>
      <c r="BX15" s="157">
        <f>BX5*WACC!Q$15*WACC!Q$7</f>
        <v>15901178.766348336</v>
      </c>
      <c r="BY15" s="157">
        <f>BY5*WACC!R$15*WACC!R$7</f>
        <v>11094955.44978882</v>
      </c>
      <c r="BZ15" s="157">
        <f>BZ5*WACC!S$15*WACC!S$7</f>
        <v>9277907.6493743435</v>
      </c>
      <c r="CA15" s="157">
        <f>CA5*WACC!T$15*WACC!T$7</f>
        <v>14769293.722264098</v>
      </c>
      <c r="CB15" s="157">
        <f>CB5*WACC!U$15*WACC!U$7</f>
        <v>24915581.870616946</v>
      </c>
      <c r="CC15" s="2"/>
      <c r="CD15" s="157">
        <f>CD5*WACC!C$15*WACC!C$7</f>
        <v>41015058.62950436</v>
      </c>
      <c r="CE15" s="157">
        <f>CE5*WACC!D$15*WACC!D$7</f>
        <v>44965304.453638725</v>
      </c>
      <c r="CF15" s="157">
        <f>CF5*WACC!E$15*WACC!E$7</f>
        <v>53738706.866306633</v>
      </c>
      <c r="CG15" s="157">
        <f>CG5*WACC!F$15*WACC!F$7</f>
        <v>73672208.942898378</v>
      </c>
      <c r="CH15" s="157">
        <f>CH5*WACC!G$15*WACC!G$7</f>
        <v>81253834.948627129</v>
      </c>
      <c r="CI15" s="157">
        <f>CI5*WACC!H$15*WACC!H$7</f>
        <v>106706854.02853951</v>
      </c>
      <c r="CJ15" s="157">
        <f>CJ5*WACC!I$15*WACC!I$7</f>
        <v>120768904.83280534</v>
      </c>
      <c r="CK15" s="157">
        <f>CK5*WACC!J$15*WACC!J$7</f>
        <v>106902792.03644739</v>
      </c>
      <c r="CL15" s="157">
        <f>CL5*WACC!K$15*WACC!K$7</f>
        <v>92741032.970237836</v>
      </c>
      <c r="CM15" s="157">
        <f>CM5*WACC!L$15*WACC!L$7</f>
        <v>97916515.140133932</v>
      </c>
      <c r="CN15" s="157">
        <f>CN5*WACC!M$15*WACC!M$7</f>
        <v>77155347.010224134</v>
      </c>
      <c r="CO15" s="157">
        <f>CO5*WACC!N$15*WACC!N$7</f>
        <v>83148489.573368251</v>
      </c>
      <c r="CP15" s="157">
        <f>CP5*WACC!O$15*WACC!O$7</f>
        <v>77837565.856541082</v>
      </c>
      <c r="CQ15" s="157">
        <f>CQ5*WACC!P$15*WACC!P$7</f>
        <v>73031820.55507648</v>
      </c>
      <c r="CR15" s="157">
        <f>CR5*WACC!Q$15*WACC!Q$7</f>
        <v>73339052.838724926</v>
      </c>
      <c r="CS15" s="157">
        <f>CS5*WACC!R$15*WACC!R$7</f>
        <v>51713548.211451881</v>
      </c>
      <c r="CT15" s="157">
        <f>CT5*WACC!S$15*WACC!S$7</f>
        <v>43772039.383872367</v>
      </c>
      <c r="CU15" s="157">
        <f>CU5*WACC!T$15*WACC!T$7</f>
        <v>70820903.163816288</v>
      </c>
      <c r="CV15" s="157">
        <f>CV5*WACC!U$15*WACC!U$7</f>
        <v>121332608.85690001</v>
      </c>
      <c r="CW15" s="2"/>
      <c r="CX15" s="157">
        <f>CX5*WACC!C$15*WACC!C$7</f>
        <v>15037632.91790754</v>
      </c>
      <c r="CY15" s="157">
        <f>CY5*WACC!D$15*WACC!D$7</f>
        <v>16058529.506545551</v>
      </c>
      <c r="CZ15" s="157">
        <f>CZ5*WACC!E$15*WACC!E$7</f>
        <v>18915166.189833436</v>
      </c>
      <c r="DA15" s="157">
        <f>DA5*WACC!F$15*WACC!F$7</f>
        <v>25795002.584746558</v>
      </c>
      <c r="DB15" s="157">
        <f>DB5*WACC!G$15*WACC!G$7</f>
        <v>28240218.988355458</v>
      </c>
      <c r="DC15" s="157">
        <f>DC5*WACC!H$15*WACC!H$7</f>
        <v>32686504.548249479</v>
      </c>
      <c r="DD15" s="157">
        <f>DD5*WACC!I$15*WACC!I$7</f>
        <v>37024424.497755714</v>
      </c>
      <c r="DE15" s="157">
        <f>DE5*WACC!J$15*WACC!J$7</f>
        <v>33475551.96231642</v>
      </c>
      <c r="DF15" s="157">
        <f>DF5*WACC!K$15*WACC!K$7</f>
        <v>30891735.732895076</v>
      </c>
      <c r="DG15" s="157">
        <f>DG5*WACC!L$15*WACC!L$7</f>
        <v>38070698.937438965</v>
      </c>
      <c r="DH15" s="157">
        <f>DH5*WACC!M$15*WACC!M$7</f>
        <v>31182458.029991351</v>
      </c>
      <c r="DI15" s="157">
        <f>DI5*WACC!N$15*WACC!N$7</f>
        <v>34636986.333548591</v>
      </c>
      <c r="DJ15" s="157">
        <f>DJ5*WACC!O$15*WACC!O$7</f>
        <v>33714322.217535771</v>
      </c>
      <c r="DK15" s="157">
        <f>DK5*WACC!P$15*WACC!P$7</f>
        <v>31693961.747667685</v>
      </c>
      <c r="DL15" s="157">
        <f>DL5*WACC!Q$15*WACC!Q$7</f>
        <v>31987062.0545673</v>
      </c>
      <c r="DM15" s="157">
        <f>DM5*WACC!R$15*WACC!R$7</f>
        <v>23069648.449783016</v>
      </c>
      <c r="DN15" s="157">
        <f>DN5*WACC!S$15*WACC!S$7</f>
        <v>19777353.422515944</v>
      </c>
      <c r="DO15" s="157">
        <f>DO5*WACC!T$15*WACC!T$7</f>
        <v>32451018.660190269</v>
      </c>
      <c r="DP15" s="157">
        <f>DP5*WACC!U$15*WACC!U$7</f>
        <v>56503151.506663762</v>
      </c>
      <c r="DQ15" s="2"/>
      <c r="DR15" s="157">
        <f>DR5*WACC!C$15*WACC!C$7</f>
        <v>19481180.262181509</v>
      </c>
      <c r="DS15" s="157">
        <f>DS5*WACC!D$15*WACC!D$7</f>
        <v>22308720.493823446</v>
      </c>
      <c r="DT15" s="157">
        <f>DT5*WACC!E$15*WACC!E$7</f>
        <v>25784825.452566236</v>
      </c>
      <c r="DU15" s="157">
        <f>DU5*WACC!F$15*WACC!F$7</f>
        <v>31930302.843975183</v>
      </c>
      <c r="DV15" s="157">
        <f>DV5*WACC!G$15*WACC!G$7</f>
        <v>31549171.710862756</v>
      </c>
      <c r="DW15" s="157">
        <f>DW5*WACC!H$15*WACC!H$7</f>
        <v>39338570.55868236</v>
      </c>
      <c r="DX15" s="157">
        <f>DX5*WACC!I$15*WACC!I$7</f>
        <v>42142269.158190124</v>
      </c>
      <c r="DY15" s="157">
        <f>DY5*WACC!J$15*WACC!J$7</f>
        <v>36419471.869927756</v>
      </c>
      <c r="DZ15" s="157">
        <f>DZ5*WACC!K$15*WACC!K$7</f>
        <v>26373588.707569566</v>
      </c>
      <c r="EA15" s="157">
        <f>EA5*WACC!L$15*WACC!L$7</f>
        <v>26889912.127609938</v>
      </c>
      <c r="EB15" s="157">
        <f>EB5*WACC!M$15*WACC!M$7</f>
        <v>21517830.813228808</v>
      </c>
      <c r="EC15" s="157">
        <f>EC5*WACC!N$15*WACC!N$7</f>
        <v>22996377.733634192</v>
      </c>
      <c r="ED15" s="157">
        <f>ED5*WACC!O$15*WACC!O$7</f>
        <v>21781656.390281085</v>
      </c>
      <c r="EE15" s="157">
        <f>EE5*WACC!P$15*WACC!P$7</f>
        <v>20102427.454197492</v>
      </c>
      <c r="EF15" s="157">
        <f>EF5*WACC!Q$15*WACC!Q$7</f>
        <v>20112682.571636826</v>
      </c>
      <c r="EG15" s="157">
        <f>EG5*WACC!R$15*WACC!R$7</f>
        <v>17081012.418690171</v>
      </c>
      <c r="EH15" s="157">
        <f>EH5*WACC!S$15*WACC!S$7</f>
        <v>15527593.450845037</v>
      </c>
      <c r="EI15" s="157">
        <f>EI5*WACC!T$15*WACC!T$7</f>
        <v>27805882.955581173</v>
      </c>
      <c r="EJ15" s="157">
        <f>EJ5*WACC!U$15*WACC!U$7</f>
        <v>50744317.718857147</v>
      </c>
    </row>
    <row r="16" spans="1:178" s="39" customFormat="1" x14ac:dyDescent="0.25">
      <c r="A16" s="36" t="s">
        <v>275</v>
      </c>
      <c r="B16" s="157">
        <f>B7</f>
        <v>-35197191.293867297</v>
      </c>
      <c r="C16" s="157">
        <f t="shared" ref="C16:T16" si="36">C7</f>
        <v>-37591723.707092002</v>
      </c>
      <c r="D16" s="157">
        <f t="shared" si="36"/>
        <v>-39679765.613255002</v>
      </c>
      <c r="E16" s="157">
        <f t="shared" si="36"/>
        <v>-42662027.722721197</v>
      </c>
      <c r="F16" s="157">
        <f t="shared" si="36"/>
        <v>-45549253.602018699</v>
      </c>
      <c r="G16" s="157">
        <f t="shared" si="36"/>
        <v>-49420798.095991202</v>
      </c>
      <c r="H16" s="157">
        <f t="shared" si="36"/>
        <v>-53380927.7277124</v>
      </c>
      <c r="I16" s="157">
        <f t="shared" si="36"/>
        <v>-56986202.025020398</v>
      </c>
      <c r="J16" s="157">
        <f t="shared" si="36"/>
        <v>-62130779.1362634</v>
      </c>
      <c r="K16" s="157">
        <f t="shared" si="36"/>
        <v>-48770165.984612003</v>
      </c>
      <c r="L16" s="157">
        <f t="shared" si="36"/>
        <v>-45749300.896423198</v>
      </c>
      <c r="M16" s="157">
        <f t="shared" si="36"/>
        <v>-50563347</v>
      </c>
      <c r="N16" s="157">
        <f t="shared" si="36"/>
        <v>-55620558.541095197</v>
      </c>
      <c r="O16" s="157">
        <f t="shared" si="36"/>
        <v>-61126239</v>
      </c>
      <c r="P16" s="157">
        <f t="shared" si="36"/>
        <v>-66218416</v>
      </c>
      <c r="Q16" s="157">
        <f t="shared" si="36"/>
        <v>-67400212.340000004</v>
      </c>
      <c r="R16" s="157">
        <f t="shared" si="36"/>
        <v>-70478094.200000003</v>
      </c>
      <c r="S16" s="157">
        <f t="shared" si="36"/>
        <v>-75413596.920000002</v>
      </c>
      <c r="T16" s="157">
        <f t="shared" si="36"/>
        <v>-83933119.530000001</v>
      </c>
      <c r="U16" s="157"/>
      <c r="V16" s="157">
        <f>V7</f>
        <v>-6309817.92350893</v>
      </c>
      <c r="W16" s="157">
        <f t="shared" ref="W16:AN16" si="37">W7</f>
        <v>-7130785.0012018504</v>
      </c>
      <c r="X16" s="157">
        <f t="shared" si="37"/>
        <v>-7596049.7734174803</v>
      </c>
      <c r="Y16" s="157">
        <f t="shared" si="37"/>
        <v>-8176447.8601577096</v>
      </c>
      <c r="Z16" s="157">
        <f t="shared" si="37"/>
        <v>-8965600.8692757003</v>
      </c>
      <c r="AA16" s="157">
        <f t="shared" si="37"/>
        <v>-10308011.9346442</v>
      </c>
      <c r="AB16" s="157">
        <f t="shared" si="37"/>
        <v>-11656100.5124208</v>
      </c>
      <c r="AC16" s="157">
        <f t="shared" si="37"/>
        <v>-12529616.283222299</v>
      </c>
      <c r="AD16" s="157">
        <f t="shared" si="37"/>
        <v>-13272266.338566</v>
      </c>
      <c r="AE16" s="157">
        <f t="shared" si="37"/>
        <v>-9918215.8178662602</v>
      </c>
      <c r="AF16" s="157">
        <f t="shared" si="37"/>
        <v>-11177689.403119201</v>
      </c>
      <c r="AG16" s="157">
        <f t="shared" si="37"/>
        <v>-11802401</v>
      </c>
      <c r="AH16" s="157">
        <f t="shared" si="37"/>
        <v>-12435064.9949432</v>
      </c>
      <c r="AI16" s="157">
        <f t="shared" si="37"/>
        <v>-13030551</v>
      </c>
      <c r="AJ16" s="157">
        <f t="shared" si="37"/>
        <v>-13781933</v>
      </c>
      <c r="AK16" s="157">
        <f t="shared" si="37"/>
        <v>-15026987.83</v>
      </c>
      <c r="AL16" s="157">
        <f t="shared" si="37"/>
        <v>-15436938.960000001</v>
      </c>
      <c r="AM16" s="157">
        <f t="shared" si="37"/>
        <v>-16254467.92</v>
      </c>
      <c r="AN16" s="157">
        <f t="shared" si="37"/>
        <v>-17821087.16</v>
      </c>
      <c r="AO16" s="2"/>
      <c r="AP16" s="157">
        <f>AP7</f>
        <v>-18284768.5573643</v>
      </c>
      <c r="AQ16" s="157">
        <f t="shared" ref="AQ16:BH16" si="38">AQ7</f>
        <v>-20290828.4921217</v>
      </c>
      <c r="AR16" s="157">
        <f t="shared" si="38"/>
        <v>-22347610.258462202</v>
      </c>
      <c r="AS16" s="157">
        <f t="shared" si="38"/>
        <v>-24425648.895115901</v>
      </c>
      <c r="AT16" s="157">
        <f t="shared" si="38"/>
        <v>-26196859.921678402</v>
      </c>
      <c r="AU16" s="157">
        <f t="shared" si="38"/>
        <v>-29104073.531558499</v>
      </c>
      <c r="AV16" s="157">
        <f t="shared" si="38"/>
        <v>-31713042.331077699</v>
      </c>
      <c r="AW16" s="157">
        <f t="shared" si="38"/>
        <v>-33542104.608530901</v>
      </c>
      <c r="AX16" s="157">
        <f t="shared" si="38"/>
        <v>-37807333.151659198</v>
      </c>
      <c r="AY16" s="157">
        <f t="shared" si="38"/>
        <v>-38159150.406831302</v>
      </c>
      <c r="AZ16" s="157">
        <f t="shared" si="38"/>
        <v>-39758692.122716501</v>
      </c>
      <c r="BA16" s="157">
        <f t="shared" si="38"/>
        <v>-41256108</v>
      </c>
      <c r="BB16" s="157">
        <f t="shared" si="38"/>
        <v>-42619476.2228444</v>
      </c>
      <c r="BC16" s="157">
        <f t="shared" si="38"/>
        <v>-44279618</v>
      </c>
      <c r="BD16" s="157">
        <f t="shared" si="38"/>
        <v>-45861845</v>
      </c>
      <c r="BE16" s="157">
        <f t="shared" si="38"/>
        <v>-44567827.100000001</v>
      </c>
      <c r="BF16" s="157">
        <f t="shared" si="38"/>
        <v>-45457767.460000001</v>
      </c>
      <c r="BG16" s="157">
        <f t="shared" si="38"/>
        <v>-47548758.960000001</v>
      </c>
      <c r="BH16" s="157">
        <f t="shared" si="38"/>
        <v>-51802488.469999999</v>
      </c>
      <c r="BI16" s="2"/>
      <c r="BJ16" s="157">
        <f>BJ7</f>
        <v>-11241431.9604926</v>
      </c>
      <c r="BK16" s="157">
        <f t="shared" ref="BK16:CB16" si="39">BK7</f>
        <v>-12535254.969562</v>
      </c>
      <c r="BL16" s="157">
        <f t="shared" si="39"/>
        <v>-13951475.906048501</v>
      </c>
      <c r="BM16" s="157">
        <f t="shared" si="39"/>
        <v>-15434788.191958001</v>
      </c>
      <c r="BN16" s="157">
        <f t="shared" si="39"/>
        <v>-17169229.5093357</v>
      </c>
      <c r="BO16" s="157">
        <f t="shared" si="39"/>
        <v>-19294656.474811401</v>
      </c>
      <c r="BP16" s="157">
        <f t="shared" si="39"/>
        <v>-21216788.3611199</v>
      </c>
      <c r="BQ16" s="157">
        <f t="shared" si="39"/>
        <v>-22572603.783877201</v>
      </c>
      <c r="BR16" s="157">
        <f t="shared" si="39"/>
        <v>-24344780.454057202</v>
      </c>
      <c r="BS16" s="157">
        <f t="shared" si="39"/>
        <v>-19017921.795794498</v>
      </c>
      <c r="BT16" s="157">
        <f t="shared" si="39"/>
        <v>-19594364.629882898</v>
      </c>
      <c r="BU16" s="157">
        <f t="shared" si="39"/>
        <v>-20736792</v>
      </c>
      <c r="BV16" s="157">
        <f t="shared" si="39"/>
        <v>-21771092.669093601</v>
      </c>
      <c r="BW16" s="157">
        <f t="shared" si="39"/>
        <v>-22743346</v>
      </c>
      <c r="BX16" s="157">
        <f t="shared" si="39"/>
        <v>-23757807</v>
      </c>
      <c r="BY16" s="157">
        <f t="shared" si="39"/>
        <v>-22575814.739999998</v>
      </c>
      <c r="BZ16" s="157">
        <f t="shared" si="39"/>
        <v>-22971733.91</v>
      </c>
      <c r="CA16" s="157">
        <f t="shared" si="39"/>
        <v>-23974737.59</v>
      </c>
      <c r="CB16" s="157">
        <f t="shared" si="39"/>
        <v>-26063348.370000001</v>
      </c>
      <c r="CC16" s="2"/>
      <c r="CD16" s="157">
        <f>CD7</f>
        <v>-34688041.929069303</v>
      </c>
      <c r="CE16" s="157">
        <f t="shared" ref="CE16:CV16" si="40">CE7</f>
        <v>-38924931.897317603</v>
      </c>
      <c r="CF16" s="157">
        <f t="shared" si="40"/>
        <v>-42642721.052440599</v>
      </c>
      <c r="CG16" s="157">
        <f t="shared" si="40"/>
        <v>-47123266.383670703</v>
      </c>
      <c r="CH16" s="157">
        <f t="shared" si="40"/>
        <v>-52082600.588811703</v>
      </c>
      <c r="CI16" s="157">
        <f t="shared" si="40"/>
        <v>-57832637.181117103</v>
      </c>
      <c r="CJ16" s="157">
        <f t="shared" si="40"/>
        <v>-63951238.489684202</v>
      </c>
      <c r="CK16" s="157">
        <f t="shared" si="40"/>
        <v>-69194885.3044651</v>
      </c>
      <c r="CL16" s="157">
        <f t="shared" si="40"/>
        <v>-74460760.342543304</v>
      </c>
      <c r="CM16" s="157">
        <f t="shared" si="40"/>
        <v>-70160827.472643301</v>
      </c>
      <c r="CN16" s="157">
        <f t="shared" si="40"/>
        <v>-67115663.666576207</v>
      </c>
      <c r="CO16" s="157">
        <f t="shared" si="40"/>
        <v>-70807434</v>
      </c>
      <c r="CP16" s="157">
        <f t="shared" si="40"/>
        <v>-74401462.026791394</v>
      </c>
      <c r="CQ16" s="157">
        <f t="shared" si="40"/>
        <v>-77884455</v>
      </c>
      <c r="CR16" s="157">
        <f t="shared" si="40"/>
        <v>-81414837</v>
      </c>
      <c r="CS16" s="157">
        <f t="shared" si="40"/>
        <v>-81135761.430000007</v>
      </c>
      <c r="CT16" s="157">
        <f t="shared" si="40"/>
        <v>-83057559</v>
      </c>
      <c r="CU16" s="157">
        <f t="shared" si="40"/>
        <v>-87173057.739999995</v>
      </c>
      <c r="CV16" s="157">
        <f t="shared" si="40"/>
        <v>-95280388.640000001</v>
      </c>
      <c r="CW16" s="2"/>
      <c r="CX16" s="157">
        <f>CX7</f>
        <v>-19292041.080288298</v>
      </c>
      <c r="CY16" s="157">
        <f t="shared" ref="CY16:DP16" si="41">CY7</f>
        <v>-21171805.3628686</v>
      </c>
      <c r="CZ16" s="157">
        <f t="shared" si="41"/>
        <v>-23065519.192748901</v>
      </c>
      <c r="DA16" s="157">
        <f t="shared" si="41"/>
        <v>-25561781.757816698</v>
      </c>
      <c r="DB16" s="157">
        <f t="shared" si="41"/>
        <v>-28250803.936526399</v>
      </c>
      <c r="DC16" s="157">
        <f t="shared" si="41"/>
        <v>-30990074.988568898</v>
      </c>
      <c r="DD16" s="157">
        <f t="shared" si="41"/>
        <v>-34234532.671459198</v>
      </c>
      <c r="DE16" s="157">
        <f t="shared" si="41"/>
        <v>-36221529.963294797</v>
      </c>
      <c r="DF16" s="157">
        <f t="shared" si="41"/>
        <v>-32015628.859113701</v>
      </c>
      <c r="DG16" s="157">
        <f t="shared" si="41"/>
        <v>-38765865.185450599</v>
      </c>
      <c r="DH16" s="157">
        <f t="shared" si="41"/>
        <v>-38764909.396084502</v>
      </c>
      <c r="DI16" s="157">
        <f t="shared" si="41"/>
        <v>-41473525</v>
      </c>
      <c r="DJ16" s="157">
        <f t="shared" si="41"/>
        <v>-44238786.764380999</v>
      </c>
      <c r="DK16" s="157">
        <f t="shared" si="41"/>
        <v>-47098347</v>
      </c>
      <c r="DL16" s="157">
        <f t="shared" si="41"/>
        <v>-49862117</v>
      </c>
      <c r="DM16" s="157">
        <f t="shared" si="41"/>
        <v>-50874014.920000002</v>
      </c>
      <c r="DN16" s="157">
        <f t="shared" si="41"/>
        <v>-52653226.189999998</v>
      </c>
      <c r="DO16" s="157">
        <f t="shared" si="41"/>
        <v>-55821618.950000003</v>
      </c>
      <c r="DP16" s="157">
        <f t="shared" si="41"/>
        <v>-61596847.939999998</v>
      </c>
      <c r="DQ16" s="2"/>
      <c r="DR16" s="157">
        <f>DR7</f>
        <v>-64530368.454735197</v>
      </c>
      <c r="DS16" s="157">
        <f t="shared" ref="DS16:EJ16" si="42">DS7</f>
        <v>-80528007.429580599</v>
      </c>
      <c r="DT16" s="157">
        <f t="shared" si="42"/>
        <v>-86150447.702828601</v>
      </c>
      <c r="DU16" s="157">
        <f t="shared" si="42"/>
        <v>-74597373.897859395</v>
      </c>
      <c r="DV16" s="157">
        <f t="shared" si="42"/>
        <v>-77949244.446494907</v>
      </c>
      <c r="DW16" s="157">
        <f t="shared" si="42"/>
        <v>-88060422.082218498</v>
      </c>
      <c r="DX16" s="157">
        <f t="shared" si="42"/>
        <v>-81461679.5961999</v>
      </c>
      <c r="DY16" s="157">
        <f t="shared" si="42"/>
        <v>-84535935.231142491</v>
      </c>
      <c r="DZ16" s="157">
        <f t="shared" si="42"/>
        <v>-93012461.040978193</v>
      </c>
      <c r="EA16" s="157">
        <f t="shared" si="42"/>
        <v>-86252966.162260696</v>
      </c>
      <c r="EB16" s="157">
        <f t="shared" si="42"/>
        <v>-59597290.101331599</v>
      </c>
      <c r="EC16" s="157">
        <f t="shared" si="42"/>
        <v>-65408865</v>
      </c>
      <c r="ED16" s="157">
        <f t="shared" si="42"/>
        <v>-70070688.516628295</v>
      </c>
      <c r="EE16" s="157">
        <f t="shared" si="42"/>
        <v>-68044234</v>
      </c>
      <c r="EF16" s="157">
        <f t="shared" si="42"/>
        <v>-72499193</v>
      </c>
      <c r="EG16" s="157">
        <f t="shared" si="42"/>
        <v>-80261328.140000001</v>
      </c>
      <c r="EH16" s="157">
        <f t="shared" si="42"/>
        <v>-58020346.129999995</v>
      </c>
      <c r="EI16" s="157">
        <f t="shared" si="42"/>
        <v>-70115924.239999995</v>
      </c>
      <c r="EJ16" s="157">
        <f t="shared" si="42"/>
        <v>-86164534.400000006</v>
      </c>
    </row>
    <row r="17" spans="1:140" s="36" customFormat="1" x14ac:dyDescent="0.25">
      <c r="A17" s="88"/>
      <c r="B17" s="86"/>
      <c r="C17" s="86"/>
      <c r="D17" s="86"/>
      <c r="E17" s="86"/>
      <c r="F17" s="86"/>
      <c r="G17" s="86"/>
      <c r="H17" s="86"/>
      <c r="I17" s="86"/>
      <c r="J17" s="86"/>
      <c r="K17" s="86"/>
      <c r="L17" s="86"/>
      <c r="M17" s="86"/>
      <c r="N17" s="86"/>
      <c r="O17" s="86"/>
      <c r="P17" s="86"/>
      <c r="Q17" s="86"/>
      <c r="R17" s="86"/>
      <c r="S17" s="86"/>
      <c r="T17" s="86"/>
      <c r="U17" s="2"/>
      <c r="V17" s="86"/>
      <c r="W17" s="86"/>
      <c r="X17" s="86"/>
      <c r="Y17" s="86"/>
      <c r="Z17" s="86"/>
      <c r="AA17" s="86"/>
      <c r="AB17" s="86"/>
      <c r="AC17" s="86"/>
      <c r="AD17" s="86"/>
      <c r="AE17" s="86"/>
      <c r="AF17" s="86"/>
      <c r="AG17" s="86"/>
      <c r="AH17" s="86"/>
      <c r="AI17" s="86"/>
      <c r="AJ17" s="86"/>
      <c r="AK17" s="86"/>
      <c r="AL17" s="86"/>
      <c r="AM17" s="86"/>
      <c r="AN17" s="86"/>
      <c r="AO17" s="2"/>
      <c r="AP17" s="86"/>
      <c r="AQ17" s="86"/>
      <c r="AR17" s="86"/>
      <c r="AS17" s="86"/>
      <c r="AT17" s="86"/>
      <c r="AU17" s="86"/>
      <c r="AV17" s="86"/>
      <c r="AW17" s="86"/>
      <c r="AX17" s="86"/>
      <c r="AY17" s="86"/>
      <c r="AZ17" s="86"/>
      <c r="BA17" s="86"/>
      <c r="BB17" s="86"/>
      <c r="BC17" s="86"/>
      <c r="BD17" s="86"/>
      <c r="BE17" s="86"/>
      <c r="BF17" s="86"/>
      <c r="BG17" s="86"/>
      <c r="BH17" s="86"/>
      <c r="BI17" s="2"/>
      <c r="BJ17" s="86"/>
      <c r="BK17" s="86"/>
      <c r="BL17" s="86"/>
      <c r="BM17" s="86"/>
      <c r="BN17" s="86"/>
      <c r="BO17" s="86"/>
      <c r="BP17" s="86"/>
      <c r="BQ17" s="86"/>
      <c r="BR17" s="86"/>
      <c r="BS17" s="86"/>
      <c r="BT17" s="86"/>
      <c r="BU17" s="86"/>
      <c r="BV17" s="86"/>
      <c r="BW17" s="86"/>
      <c r="BX17" s="86"/>
      <c r="BY17" s="86"/>
      <c r="BZ17" s="86"/>
      <c r="CA17" s="86"/>
      <c r="CB17" s="86"/>
      <c r="CC17" s="2"/>
      <c r="CD17" s="86"/>
      <c r="CE17" s="86"/>
      <c r="CF17" s="86"/>
      <c r="CG17" s="86"/>
      <c r="CH17" s="86"/>
      <c r="CI17" s="86"/>
      <c r="CJ17" s="86"/>
      <c r="CK17" s="86"/>
      <c r="CL17" s="86"/>
      <c r="CM17" s="86"/>
      <c r="CN17" s="86"/>
      <c r="CO17" s="86"/>
      <c r="CP17" s="86"/>
      <c r="CQ17" s="86"/>
      <c r="CR17" s="86"/>
      <c r="CS17" s="86"/>
      <c r="CT17" s="86"/>
      <c r="CU17" s="86"/>
      <c r="CV17" s="86"/>
      <c r="CW17" s="2"/>
      <c r="CX17" s="86"/>
      <c r="CY17" s="86"/>
      <c r="CZ17" s="86"/>
      <c r="DA17" s="86"/>
      <c r="DB17" s="86"/>
      <c r="DC17" s="86"/>
      <c r="DD17" s="86"/>
      <c r="DE17" s="86"/>
      <c r="DF17" s="86"/>
      <c r="DG17" s="86"/>
      <c r="DH17" s="86"/>
      <c r="DI17" s="86"/>
      <c r="DJ17" s="86"/>
      <c r="DK17" s="86"/>
      <c r="DL17" s="86"/>
      <c r="DM17" s="86"/>
      <c r="DN17" s="86"/>
      <c r="DO17" s="86"/>
      <c r="DP17" s="86"/>
      <c r="DQ17" s="2"/>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(B14-B15-B7+B16)*WACC!C$12*(1-WACC!C$13)/(1-(1-WACC!C$13)*WACC!C$12)</f>
        <v>1742888.2769954733</v>
      </c>
      <c r="C18" s="84">
        <f>(C14-C15-C7+C16)*WACC!D$12*(1-WACC!D$13)/(1-(1-WACC!D$13)*WACC!D$12)</f>
        <v>1627881.3808518413</v>
      </c>
      <c r="D18" s="84">
        <f>(D14-D15-D7+D16)*WACC!E$12*(1-WACC!E$13)/(1-(1-WACC!E$13)*WACC!E$12)</f>
        <v>2082988.8246332612</v>
      </c>
      <c r="E18" s="84">
        <f>(E14-E15-E7+E16)*WACC!F$12*(1-WACC!F$13)/(1-(1-WACC!F$13)*WACC!F$12)</f>
        <v>2018138.6519969383</v>
      </c>
      <c r="F18" s="84">
        <f>(F14-F15-F7+F16)*WACC!G$12*(1-WACC!G$13)/(1-(1-WACC!G$13)*WACC!G$12)</f>
        <v>1868359.9685832928</v>
      </c>
      <c r="G18" s="84">
        <f>(G14-G15-G7+G16)*WACC!H$12*(1-WACC!H$13)/(1-(1-WACC!H$13)*WACC!H$12)</f>
        <v>2606842.9487747871</v>
      </c>
      <c r="H18" s="84">
        <f>(H14-H15-H7+H16)*WACC!I$12*(1-WACC!I$13)/(1-(1-WACC!I$13)*WACC!I$12)</f>
        <v>2090329.3557847263</v>
      </c>
      <c r="I18" s="84">
        <f>(I14-I15-I7+I16)*WACC!J$12*(1-WACC!J$13)/(1-(1-WACC!J$13)*WACC!J$12)</f>
        <v>1424045.8480995349</v>
      </c>
      <c r="J18" s="84">
        <f>(J14-J15-J7+J16)*WACC!K$12*(1-WACC!K$13)/(1-(1-WACC!K$13)*WACC!K$12)</f>
        <v>1348118.3724043581</v>
      </c>
      <c r="K18" s="84">
        <f>(K14-K15-K7+K16)*WACC!L$12*(1-WACC!L$13)/(1-(1-WACC!L$13)*WACC!L$12)</f>
        <v>2742905.2029035543</v>
      </c>
      <c r="L18" s="84">
        <f>(L14-L15-L7+L16)*WACC!M$12*(1-WACC!M$13)/(1-(1-WACC!M$13)*WACC!M$12)</f>
        <v>926867.65333557187</v>
      </c>
      <c r="M18" s="84">
        <f>(M14-M15-M7+M16)*WACC!N$12*(1-WACC!N$13)/(1-(1-WACC!N$13)*WACC!N$12)</f>
        <v>1219082.775622186</v>
      </c>
      <c r="N18" s="84">
        <f>(N14-N15-N7+N16)*WACC!O$12*(1-WACC!O$13)/(1-(1-WACC!O$13)*WACC!O$12)</f>
        <v>1444556.5515217234</v>
      </c>
      <c r="O18" s="84">
        <f>(O14-O15-O7+O16)*WACC!P$12*(1-WACC!P$13)/(1-(1-WACC!P$13)*WACC!P$12)</f>
        <v>1783557.5576455786</v>
      </c>
      <c r="P18" s="84">
        <f>(P14-P15-P7+P16)*WACC!Q$12*(1-WACC!Q$13)/(1-(1-WACC!Q$13)*WACC!Q$12)</f>
        <v>-56648.998084092927</v>
      </c>
      <c r="Q18" s="84">
        <f>(Q14-Q15-Q7+Q16)*WACC!R$12*(1-WACC!R$13)/(1-(1-WACC!R$13)*WACC!R$12)</f>
        <v>-850189.12135945552</v>
      </c>
      <c r="R18" s="84">
        <f>(R14-R15-R7+R16)*WACC!S$12*(1-WACC!S$13)/(1-(1-WACC!S$13)*WACC!S$12)</f>
        <v>107989.48725500102</v>
      </c>
      <c r="S18" s="84">
        <f>(S14-S15-S7+S16)*WACC!T$12*(1-WACC!T$13)/(1-(1-WACC!T$13)*WACC!T$12)</f>
        <v>-988421.0658950489</v>
      </c>
      <c r="T18" s="84">
        <f>(T14-T15-T7+T16)*WACC!U$12*(1-WACC!U$13)/(1-(1-WACC!U$13)*WACC!U$12)</f>
        <v>-1062985.6068932121</v>
      </c>
      <c r="V18" s="84">
        <f>(V14-V15-V7+V16)*WACC!C$12*(1-WACC!C$13)/(1-(1-WACC!C$13)*WACC!C$12)</f>
        <v>586581.34002771485</v>
      </c>
      <c r="W18" s="84">
        <f>(W14-W15-W7+W16)*WACC!D$12*(1-WACC!D$13)/(1-(1-WACC!D$13)*WACC!D$12)</f>
        <v>593105.37674256566</v>
      </c>
      <c r="X18" s="84">
        <f>(X14-X15-X7+X16)*WACC!E$12*(1-WACC!E$13)/(1-(1-WACC!E$13)*WACC!E$12)</f>
        <v>771152.25071429985</v>
      </c>
      <c r="Y18" s="84">
        <f>(Y14-Y15-Y7+Y16)*WACC!F$12*(1-WACC!F$13)/(1-(1-WACC!F$13)*WACC!F$12)</f>
        <v>751555.14635517716</v>
      </c>
      <c r="Z18" s="84">
        <f>(Z14-Z15-Z7+Z16)*WACC!G$12*(1-WACC!G$13)/(1-(1-WACC!G$13)*WACC!G$12)</f>
        <v>739994.3192503131</v>
      </c>
      <c r="AA18" s="84">
        <f>(AA14-AA15-AA7+AA16)*WACC!H$12*(1-WACC!H$13)/(1-(1-WACC!H$13)*WACC!H$12)</f>
        <v>1120186.4032500258</v>
      </c>
      <c r="AB18" s="84">
        <f>(AB14-AB15-AB7+AB16)*WACC!I$12*(1-WACC!I$13)/(1-(1-WACC!I$13)*WACC!I$12)</f>
        <v>945091.5793489432</v>
      </c>
      <c r="AC18" s="84">
        <f>(AC14-AC15-AC7+AC16)*WACC!J$12*(1-WACC!J$13)/(1-(1-WACC!J$13)*WACC!J$12)</f>
        <v>650691.10569082794</v>
      </c>
      <c r="AD18" s="84">
        <f>(AD14-AD15-AD7+AD16)*WACC!K$12*(1-WACC!K$13)/(1-(1-WACC!K$13)*WACC!K$12)</f>
        <v>576423.9304732692</v>
      </c>
      <c r="AE18" s="84">
        <f>(AE14-AE15-AE7+AE16)*WACC!L$12*(1-WACC!L$13)/(1-(1-WACC!L$13)*WACC!L$12)</f>
        <v>964396.69647316565</v>
      </c>
      <c r="AF18" s="84">
        <f>(AF14-AF15-AF7+AF16)*WACC!M$12*(1-WACC!M$13)/(1-(1-WACC!M$13)*WACC!M$12)</f>
        <v>363354.30461356533</v>
      </c>
      <c r="AG18" s="84">
        <f>(AG14-AG15-AG7+AG16)*WACC!N$12*(1-WACC!N$13)/(1-(1-WACC!N$13)*WACC!N$12)</f>
        <v>454384.59490860777</v>
      </c>
      <c r="AH18" s="84">
        <f>(AH14-AH15-AH7+AH16)*WACC!O$12*(1-WACC!O$13)/(1-(1-WACC!O$13)*WACC!O$12)</f>
        <v>511500.28930397943</v>
      </c>
      <c r="AI18" s="84">
        <f>(AI14-AI15-AI7+AI16)*WACC!P$12*(1-WACC!P$13)/(1-(1-WACC!P$13)*WACC!P$12)</f>
        <v>589121.3668984219</v>
      </c>
      <c r="AJ18" s="84">
        <f>(AJ14-AJ15-AJ7+AJ16)*WACC!Q$12*(1-WACC!Q$13)/(1-(1-WACC!Q$13)*WACC!Q$12)</f>
        <v>-18700.880073712939</v>
      </c>
      <c r="AK18" s="84">
        <f>(AK14-AK15-AK7+AK16)*WACC!R$12*(1-WACC!R$13)/(1-(1-WACC!R$13)*WACC!R$12)</f>
        <v>-286095.70343768864</v>
      </c>
      <c r="AL18" s="84">
        <f>(AL14-AL15-AL7+AL16)*WACC!S$12*(1-WACC!S$13)/(1-(1-WACC!S$13)*WACC!S$12)</f>
        <v>35187.268374565334</v>
      </c>
      <c r="AM18" s="84">
        <f>(AM14-AM15-AM7+AM16)*WACC!T$12*(1-WACC!T$13)/(1-(1-WACC!T$13)*WACC!T$12)</f>
        <v>-313609.30833958735</v>
      </c>
      <c r="AN18" s="84">
        <f>(AN14-AN15-AN7+AN16)*WACC!U$12*(1-WACC!U$13)/(1-(1-WACC!U$13)*WACC!U$12)</f>
        <v>-328339.11645146512</v>
      </c>
      <c r="AP18" s="84">
        <f>(AP14-AP15-AP7+AP16)*WACC!C$12*(1-WACC!C$13)/(1-(1-WACC!C$13)*WACC!C$12)</f>
        <v>2442690.2406678689</v>
      </c>
      <c r="AQ18" s="84">
        <f>(AQ14-AQ15-AQ7+AQ16)*WACC!D$12*(1-WACC!D$13)/(1-(1-WACC!D$13)*WACC!D$12)</f>
        <v>2370686.1762100519</v>
      </c>
      <c r="AR18" s="84">
        <f>(AR14-AR15-AR7+AR16)*WACC!E$12*(1-WACC!E$13)/(1-(1-WACC!E$13)*WACC!E$12)</f>
        <v>3198178.815662398</v>
      </c>
      <c r="AS18" s="84">
        <f>(AS14-AS15-AS7+AS16)*WACC!F$12*(1-WACC!F$13)/(1-(1-WACC!F$13)*WACC!F$12)</f>
        <v>3149840.5166258416</v>
      </c>
      <c r="AT18" s="84">
        <f>(AT14-AT15-AT7+AT16)*WACC!G$12*(1-WACC!G$13)/(1-(1-WACC!G$13)*WACC!G$12)</f>
        <v>2878084.9628868513</v>
      </c>
      <c r="AU18" s="84">
        <f>(AU14-AU15-AU7+AU16)*WACC!H$12*(1-WACC!H$13)/(1-(1-WACC!H$13)*WACC!H$12)</f>
        <v>3886865.6170234047</v>
      </c>
      <c r="AV18" s="84">
        <f>(AV14-AV15-AV7+AV16)*WACC!I$12*(1-WACC!I$13)/(1-(1-WACC!I$13)*WACC!I$12)</f>
        <v>3093461.1738520539</v>
      </c>
      <c r="AW18" s="84">
        <f>(AW14-AW15-AW7+AW16)*WACC!J$12*(1-WACC!J$13)/(1-(1-WACC!J$13)*WACC!J$12)</f>
        <v>2030587.4322966249</v>
      </c>
      <c r="AX18" s="84">
        <f>(AX14-AX15-AX7+AX16)*WACC!K$12*(1-WACC!K$13)/(1-(1-WACC!K$13)*WACC!K$12)</f>
        <v>1939034.6977199952</v>
      </c>
      <c r="AY18" s="84">
        <f>(AY14-AY15-AY7+AY16)*WACC!L$12*(1-WACC!L$13)/(1-(1-WACC!L$13)*WACC!L$12)</f>
        <v>3395578.0145948688</v>
      </c>
      <c r="AZ18" s="84">
        <f>(AZ14-AZ15-AZ7+AZ16)*WACC!M$12*(1-WACC!M$13)/(1-(1-WACC!M$13)*WACC!M$12)</f>
        <v>1180038.3181409852</v>
      </c>
      <c r="BA18" s="84">
        <f>(BA14-BA15-BA7+BA16)*WACC!N$12*(1-WACC!N$13)/(1-(1-WACC!N$13)*WACC!N$12)</f>
        <v>1426196.2285398664</v>
      </c>
      <c r="BB18" s="84">
        <f>(BB14-BB15-BB7+BB16)*WACC!O$12*(1-WACC!O$13)/(1-(1-WACC!O$13)*WACC!O$12)</f>
        <v>1554303.0565097309</v>
      </c>
      <c r="BC18" s="84">
        <f>(BC14-BC15-BC7+BC16)*WACC!P$12*(1-WACC!P$13)/(1-(1-WACC!P$13)*WACC!P$12)</f>
        <v>1768050.7379425052</v>
      </c>
      <c r="BD18" s="84">
        <f>(BD14-BD15-BD7+BD16)*WACC!Q$12*(1-WACC!Q$13)/(1-(1-WACC!Q$13)*WACC!Q$12)</f>
        <v>-52323.940292351799</v>
      </c>
      <c r="BE18" s="84">
        <f>(BE14-BE15-BE7+BE16)*WACC!R$12*(1-WACC!R$13)/(1-(1-WACC!R$13)*WACC!R$12)</f>
        <v>-758689.68354732194</v>
      </c>
      <c r="BF18" s="84">
        <f>(BF14-BF15-BF7+BF16)*WACC!S$12*(1-WACC!S$13)/(1-(1-WACC!S$13)*WACC!S$12)</f>
        <v>92167.550731174852</v>
      </c>
      <c r="BG18" s="84">
        <f>(BG14-BG15-BG7+BG16)*WACC!T$12*(1-WACC!T$13)/(1-(1-WACC!T$13)*WACC!T$12)</f>
        <v>-810855.45446294756</v>
      </c>
      <c r="BH18" s="84">
        <f>(BH14-BH15-BH7+BH16)*WACC!U$12*(1-WACC!U$13)/(1-(1-WACC!U$13)*WACC!U$12)</f>
        <v>-840549.12338091212</v>
      </c>
      <c r="BJ18" s="84">
        <f>(BJ14-BJ15-BJ7+BJ16)*WACC!C$12*(1-WACC!C$13)/(1-(1-WACC!C$13)*WACC!C$12)</f>
        <v>597330.68412357359</v>
      </c>
      <c r="BK18" s="84">
        <f>(BK14-BK15-BK7+BK16)*WACC!D$12*(1-WACC!D$13)/(1-(1-WACC!D$13)*WACC!D$12)</f>
        <v>617518.24617441674</v>
      </c>
      <c r="BL18" s="84">
        <f>(BL14-BL15-BL7+BL16)*WACC!E$12*(1-WACC!E$13)/(1-(1-WACC!E$13)*WACC!E$12)</f>
        <v>890205.26342776965</v>
      </c>
      <c r="BM18" s="84">
        <f>(BM14-BM15-BM7+BM16)*WACC!F$12*(1-WACC!F$13)/(1-(1-WACC!F$13)*WACC!F$12)</f>
        <v>913813.4381873128</v>
      </c>
      <c r="BN18" s="84">
        <f>(BN14-BN15-BN7+BN16)*WACC!G$12*(1-WACC!G$13)/(1-(1-WACC!G$13)*WACC!G$12)</f>
        <v>913430.62412330648</v>
      </c>
      <c r="BO18" s="84">
        <f>(BO14-BO15-BO7+BO16)*WACC!H$12*(1-WACC!H$13)/(1-(1-WACC!H$13)*WACC!H$12)</f>
        <v>1342515.7179366003</v>
      </c>
      <c r="BP18" s="84">
        <f>(BP14-BP15-BP7+BP16)*WACC!I$12*(1-WACC!I$13)/(1-(1-WACC!I$13)*WACC!I$12)</f>
        <v>1098658.6150792334</v>
      </c>
      <c r="BQ18" s="84">
        <f>(BQ14-BQ15-BQ7+BQ16)*WACC!J$12*(1-WACC!J$13)/(1-(1-WACC!J$13)*WACC!J$12)</f>
        <v>731449.28697388875</v>
      </c>
      <c r="BR18" s="84">
        <f>(BR14-BR15-BR7+BR16)*WACC!K$12*(1-WACC!K$13)/(1-(1-WACC!K$13)*WACC!K$12)</f>
        <v>663825.06963527366</v>
      </c>
      <c r="BS18" s="84">
        <f>(BS14-BS15-BS7+BS16)*WACC!L$12*(1-WACC!L$13)/(1-(1-WACC!L$13)*WACC!L$12)</f>
        <v>1192159.8797505426</v>
      </c>
      <c r="BT18" s="84">
        <f>(BT14-BT15-BT7+BT16)*WACC!M$12*(1-WACC!M$13)/(1-(1-WACC!M$13)*WACC!M$12)</f>
        <v>406252.20440787089</v>
      </c>
      <c r="BU18" s="84">
        <f>(BU14-BU15-BU7+BU16)*WACC!N$12*(1-WACC!N$13)/(1-(1-WACC!N$13)*WACC!N$12)</f>
        <v>493889.26901480852</v>
      </c>
      <c r="BV18" s="84">
        <f>(BV14-BV15-BV7+BV16)*WACC!O$12*(1-WACC!O$13)/(1-(1-WACC!O$13)*WACC!O$12)</f>
        <v>535734.21495686693</v>
      </c>
      <c r="BW18" s="84">
        <f>(BW14-BW15-BW7+BW16)*WACC!P$12*(1-WACC!P$13)/(1-(1-WACC!P$13)*WACC!P$12)</f>
        <v>601489.80575363932</v>
      </c>
      <c r="BX18" s="84">
        <f>(BX14-BX15-BX7+BX16)*WACC!Q$12*(1-WACC!Q$13)/(1-(1-WACC!Q$13)*WACC!Q$12)</f>
        <v>-17710.955883180835</v>
      </c>
      <c r="BY18" s="84">
        <f>(BY14-BY15-BY7+BY16)*WACC!R$12*(1-WACC!R$13)/(1-(1-WACC!R$13)*WACC!R$12)</f>
        <v>-257097.19947014193</v>
      </c>
      <c r="BZ18" s="84">
        <f>(BZ14-BZ15-BZ7+BZ16)*WACC!S$12*(1-WACC!S$13)/(1-(1-WACC!S$13)*WACC!S$12)</f>
        <v>30910.978836081089</v>
      </c>
      <c r="CA18" s="84">
        <f>(CA14-CA15-CA7+CA16)*WACC!T$12*(1-WACC!T$13)/(1-(1-WACC!T$13)*WACC!T$12)</f>
        <v>-268234.11910525797</v>
      </c>
      <c r="CB18" s="84">
        <f>(CB14-CB15-CB7+CB16)*WACC!U$12*(1-WACC!U$13)/(1-(1-WACC!U$13)*WACC!U$12)</f>
        <v>-273621.99814584909</v>
      </c>
      <c r="CD18" s="84">
        <f>(CD14-CD15-CD7+CD16)*WACC!C$12*(1-WACC!C$13)/(1-(1-WACC!C$13)*WACC!C$12)</f>
        <v>3006981.6015714426</v>
      </c>
      <c r="CE18" s="84">
        <f>(CE14-CE15-CE7+CE16)*WACC!D$12*(1-WACC!D$13)/(1-(1-WACC!D$13)*WACC!D$12)</f>
        <v>3000608.2766696522</v>
      </c>
      <c r="CF18" s="84">
        <f>(CF14-CF15-CF7+CF16)*WACC!E$12*(1-WACC!E$13)/(1-(1-WACC!E$13)*WACC!E$12)</f>
        <v>4102938.7637977791</v>
      </c>
      <c r="CG18" s="84">
        <f>(CG14-CG15-CG7+CG16)*WACC!F$12*(1-WACC!F$13)/(1-(1-WACC!F$13)*WACC!F$12)</f>
        <v>4185278.5093549695</v>
      </c>
      <c r="CH18" s="84">
        <f>(CH14-CH15-CH7+CH16)*WACC!G$12*(1-WACC!G$13)/(1-(1-WACC!G$13)*WACC!G$12)</f>
        <v>4082181.7200091025</v>
      </c>
      <c r="CI18" s="84">
        <f>(CI14-CI15-CI7+CI16)*WACC!H$12*(1-WACC!H$13)/(1-(1-WACC!H$13)*WACC!H$12)</f>
        <v>5765408.7643078379</v>
      </c>
      <c r="CJ18" s="84">
        <f>(CJ14-CJ15-CJ7+CJ16)*WACC!I$12*(1-WACC!I$13)/(1-(1-WACC!I$13)*WACC!I$12)</f>
        <v>4737919.2058793223</v>
      </c>
      <c r="CK18" s="84">
        <f>(CK14-CK15-CK7+CK16)*WACC!J$12*(1-WACC!J$13)/(1-(1-WACC!J$13)*WACC!J$12)</f>
        <v>3244079.1978544737</v>
      </c>
      <c r="CL18" s="84">
        <f>(CL14-CL15-CL7+CL16)*WACC!K$12*(1-WACC!K$13)/(1-(1-WACC!K$13)*WACC!K$12)</f>
        <v>2956163.1311697131</v>
      </c>
      <c r="CM18" s="84">
        <f>(CM14-CM15-CM7+CM16)*WACC!L$12*(1-WACC!L$13)/(1-(1-WACC!L$13)*WACC!L$12)</f>
        <v>5423423.4816540815</v>
      </c>
      <c r="CN18" s="84">
        <f>(CN14-CN15-CN7+CN16)*WACC!M$12*(1-WACC!M$13)/(1-(1-WACC!M$13)*WACC!M$12)</f>
        <v>1744499.4584982621</v>
      </c>
      <c r="CO18" s="84">
        <f>(CO14-CO15-CO7+CO16)*WACC!N$12*(1-WACC!N$13)/(1-(1-WACC!N$13)*WACC!N$12)</f>
        <v>2140930.5854276856</v>
      </c>
      <c r="CP18" s="84">
        <f>(CP14-CP15-CP7+CP16)*WACC!O$12*(1-WACC!O$13)/(1-(1-WACC!O$13)*WACC!O$12)</f>
        <v>2361445.5104786828</v>
      </c>
      <c r="CQ18" s="84">
        <f>(CQ14-CQ15-CQ7+CQ16)*WACC!P$12*(1-WACC!P$13)/(1-(1-WACC!P$13)*WACC!P$12)</f>
        <v>2727259.6590133985</v>
      </c>
      <c r="CR18" s="84">
        <f>(CR14-CR15-CR7+CR16)*WACC!Q$12*(1-WACC!Q$13)/(1-(1-WACC!Q$13)*WACC!Q$12)</f>
        <v>-81686.065443762214</v>
      </c>
      <c r="CS18" s="84">
        <f>(CS14-CS15-CS7+CS16)*WACC!R$12*(1-WACC!R$13)/(1-(1-WACC!R$13)*WACC!R$12)</f>
        <v>-1198329.1397606742</v>
      </c>
      <c r="CT18" s="84">
        <f>(CT14-CT15-CT7+CT16)*WACC!S$12*(1-WACC!S$13)/(1-(1-WACC!S$13)*WACC!S$12)</f>
        <v>145834.23700043379</v>
      </c>
      <c r="CU18" s="84">
        <f>(CU14-CU15-CU7+CU16)*WACC!T$12*(1-WACC!T$13)/(1-(1-WACC!T$13)*WACC!T$12)</f>
        <v>-1286221.4626924586</v>
      </c>
      <c r="CV18" s="84">
        <f>(CV14-CV15-CV7+CV16)*WACC!U$12*(1-WACC!U$13)/(1-(1-WACC!U$13)*WACC!U$12)</f>
        <v>-1332470.2207667776</v>
      </c>
      <c r="CX18" s="84">
        <f>(CX14-CX15-CX7+CX16)*WACC!C$12*(1-WACC!C$13)/(1-(1-WACC!C$13)*WACC!C$12)</f>
        <v>1102470.3371460112</v>
      </c>
      <c r="CY18" s="84">
        <f>(CY14-CY15-CY7+CY16)*WACC!D$12*(1-WACC!D$13)/(1-(1-WACC!D$13)*WACC!D$12)</f>
        <v>1071611.9268838863</v>
      </c>
      <c r="CZ18" s="84">
        <f>(CZ14-CZ15-CZ7+CZ16)*WACC!E$12*(1-WACC!E$13)/(1-(1-WACC!E$13)*WACC!E$12)</f>
        <v>1444168.8888610692</v>
      </c>
      <c r="DA18" s="84">
        <f>(DA14-DA15-DA7+DA16)*WACC!F$12*(1-WACC!F$13)/(1-(1-WACC!F$13)*WACC!F$12)</f>
        <v>1465400.2033571769</v>
      </c>
      <c r="DB18" s="84">
        <f>(DB14-DB15-DB7+DB16)*WACC!G$12*(1-WACC!G$13)/(1-(1-WACC!G$13)*WACC!G$12)</f>
        <v>1418784.7970031898</v>
      </c>
      <c r="DC18" s="84">
        <f>(DC14-DC15-DC7+DC16)*WACC!H$12*(1-WACC!H$13)/(1-(1-WACC!H$13)*WACC!H$12)</f>
        <v>1766063.3097351284</v>
      </c>
      <c r="DD18" s="84">
        <f>(DD14-DD15-DD7+DD16)*WACC!I$12*(1-WACC!I$13)/(1-(1-WACC!I$13)*WACC!I$12)</f>
        <v>1452515.7130256218</v>
      </c>
      <c r="DE18" s="84">
        <f>(DE14-DE15-DE7+DE16)*WACC!J$12*(1-WACC!J$13)/(1-(1-WACC!J$13)*WACC!J$12)</f>
        <v>1015851.3139733702</v>
      </c>
      <c r="DF18" s="84">
        <f>(DF14-DF15-DF7+DF16)*WACC!K$12*(1-WACC!K$13)/(1-(1-WACC!K$13)*WACC!K$12)</f>
        <v>984688.30146337603</v>
      </c>
      <c r="DG18" s="84">
        <f>(DG14-DG15-DG7+DG16)*WACC!L$12*(1-WACC!L$13)/(1-(1-WACC!L$13)*WACC!L$12)</f>
        <v>2108669.0256979996</v>
      </c>
      <c r="DH18" s="84">
        <f>(DH14-DH15-DH7+DH16)*WACC!M$12*(1-WACC!M$13)/(1-(1-WACC!M$13)*WACC!M$12)</f>
        <v>705042.27193426166</v>
      </c>
      <c r="DI18" s="84">
        <f>(DI14-DI15-DI7+DI16)*WACC!N$12*(1-WACC!N$13)/(1-(1-WACC!N$13)*WACC!N$12)</f>
        <v>891842.82010441239</v>
      </c>
      <c r="DJ18" s="84">
        <f>(DJ14-DJ15-DJ7+DJ16)*WACC!O$12*(1-WACC!O$13)/(1-(1-WACC!O$13)*WACC!O$12)</f>
        <v>1022829.1951750589</v>
      </c>
      <c r="DK18" s="84">
        <f>(DK14-DK15-DK7+DK16)*WACC!P$12*(1-WACC!P$13)/(1-(1-WACC!P$13)*WACC!P$12)</f>
        <v>1183561.6673904716</v>
      </c>
      <c r="DL18" s="84">
        <f>(DL14-DL15-DL7+DL16)*WACC!Q$12*(1-WACC!Q$13)/(1-(1-WACC!Q$13)*WACC!Q$12)</f>
        <v>-35627.638252827775</v>
      </c>
      <c r="DM18" s="84">
        <f>(DM14-DM15-DM7+DM16)*WACC!R$12*(1-WACC!R$13)/(1-(1-WACC!R$13)*WACC!R$12)</f>
        <v>-534580.06533165649</v>
      </c>
      <c r="DN18" s="84">
        <f>(DN14-DN15-DN7+DN16)*WACC!S$12*(1-WACC!S$13)/(1-(1-WACC!S$13)*WACC!S$12)</f>
        <v>65891.726473297153</v>
      </c>
      <c r="DO18" s="84">
        <f>(DO14-DO15-DO7+DO16)*WACC!T$12*(1-WACC!T$13)/(1-(1-WACC!T$13)*WACC!T$12)</f>
        <v>-589362.67150424444</v>
      </c>
      <c r="DP18" s="84">
        <f>(DP14-DP15-DP7+DP16)*WACC!U$12*(1-WACC!U$13)/(1-(1-WACC!U$13)*WACC!U$12)</f>
        <v>-620515.51904648112</v>
      </c>
      <c r="DR18" s="84">
        <f>(DR14-DR15-DR7+DR16)*WACC!C$12*(1-WACC!C$13)/(1-(1-WACC!C$13)*WACC!C$12)</f>
        <v>1428244.9564301509</v>
      </c>
      <c r="DS18" s="84">
        <f>(DS14-DS15-DS7+DS16)*WACC!D$12*(1-WACC!D$13)/(1-(1-WACC!D$13)*WACC!D$12)</f>
        <v>1488697.3894437726</v>
      </c>
      <c r="DT18" s="84">
        <f>(DT14-DT15-DT7+DT16)*WACC!E$12*(1-WACC!E$13)/(1-(1-WACC!E$13)*WACC!E$12)</f>
        <v>1968665.9027782578</v>
      </c>
      <c r="DU18" s="84">
        <f>(DU14-DU15-DU7+DU16)*WACC!F$12*(1-WACC!F$13)/(1-(1-WACC!F$13)*WACC!F$12)</f>
        <v>1813943.3065413353</v>
      </c>
      <c r="DV18" s="84">
        <f>(DV14-DV15-DV7+DV16)*WACC!G$12*(1-WACC!G$13)/(1-(1-WACC!G$13)*WACC!G$12)</f>
        <v>1585026.1359471804</v>
      </c>
      <c r="DW18" s="84">
        <f>(DW14-DW15-DW7+DW16)*WACC!H$12*(1-WACC!H$13)/(1-(1-WACC!H$13)*WACC!H$12)</f>
        <v>2125476.7703460669</v>
      </c>
      <c r="DX18" s="84">
        <f>(DX14-DX15-DX7+DX16)*WACC!I$12*(1-WACC!I$13)/(1-(1-WACC!I$13)*WACC!I$12)</f>
        <v>1653295.33045238</v>
      </c>
      <c r="DY18" s="84">
        <f>(DY14-DY15-DY7+DY16)*WACC!J$12*(1-WACC!J$13)/(1-(1-WACC!J$13)*WACC!J$12)</f>
        <v>1105187.7022051741</v>
      </c>
      <c r="DZ18" s="84">
        <f>(DZ14-DZ15-DZ7+DZ16)*WACC!K$12*(1-WACC!K$13)/(1-(1-WACC!K$13)*WACC!K$12)</f>
        <v>840670.28452196741</v>
      </c>
      <c r="EA18" s="84">
        <f>(EA14-EA15-EA7+EA16)*WACC!L$12*(1-WACC!L$13)/(1-(1-WACC!L$13)*WACC!L$12)</f>
        <v>1489384.917792279</v>
      </c>
      <c r="EB18" s="84">
        <f>(EB14-EB15-EB7+EB16)*WACC!M$12*(1-WACC!M$13)/(1-(1-WACC!M$13)*WACC!M$12)</f>
        <v>486522.91326952045</v>
      </c>
      <c r="EC18" s="84">
        <f>(EC14-EC15-EC7+EC16)*WACC!N$12*(1-WACC!N$13)/(1-(1-WACC!N$13)*WACC!N$12)</f>
        <v>592117.17129922251</v>
      </c>
      <c r="ED18" s="84">
        <f>(ED14-ED15-ED7+ED16)*WACC!O$12*(1-WACC!O$13)/(1-(1-WACC!O$13)*WACC!O$12)</f>
        <v>660814.5325152945</v>
      </c>
      <c r="EE18" s="84">
        <f>(EE14-EE15-EE7+EE16)*WACC!P$12*(1-WACC!P$13)/(1-(1-WACC!P$13)*WACC!P$12)</f>
        <v>750693.86231075507</v>
      </c>
      <c r="EF18" s="84">
        <f>(EF14-EF15-EF7+EF16)*WACC!Q$12*(1-WACC!Q$13)/(1-(1-WACC!Q$13)*WACC!Q$12)</f>
        <v>-22401.787877042425</v>
      </c>
      <c r="EG18" s="84">
        <f>(EG14-EG15-EG7+EG16)*WACC!R$12*(1-WACC!R$13)/(1-(1-WACC!R$13)*WACC!R$12)</f>
        <v>-395808.75081779173</v>
      </c>
      <c r="EH18" s="84">
        <f>(EH14-EH15-EH7+EH16)*WACC!S$12*(1-WACC!S$13)/(1-(1-WACC!S$13)*WACC!S$12)</f>
        <v>51732.904731673072</v>
      </c>
      <c r="EI18" s="84">
        <f>(EI14-EI15-EI7+EI16)*WACC!T$12*(1-WACC!T$13)/(1-(1-WACC!T$13)*WACC!T$12)</f>
        <v>-504999.53896176367</v>
      </c>
      <c r="EJ18" s="84">
        <f>(EJ14-EJ15-EJ7+EJ16)*WACC!U$12*(1-WACC!U$13)/(1-(1-WACC!U$13)*WACC!U$12)</f>
        <v>-557272.21948430012</v>
      </c>
    </row>
    <row r="19" spans="1:140" s="36" customFormat="1" x14ac:dyDescent="0.25">
      <c r="A19" s="180" t="s">
        <v>277</v>
      </c>
      <c r="B19" s="177">
        <f>(B6-B5*(WACC!C$21-WACC!C$22))*WACC!C$12*(1-WACC!C$13)/(1-WACC!C$12*(1-WACC!C$13))</f>
        <v>465779.71370721573</v>
      </c>
      <c r="C19" s="177">
        <f>(C6-C5*(WACC!D$21-WACC!D$22))*WACC!D$12*(1-WACC!D$13)/(1-WACC!D$12*(1-WACC!D$13))</f>
        <v>-451329.52470750612</v>
      </c>
      <c r="D19" s="177">
        <f>(D6-D5*(WACC!E$21-WACC!E$22))*WACC!E$12*(1-WACC!E$13)/(1-WACC!E$12*(1-WACC!E$13))</f>
        <v>2225259.8270393666</v>
      </c>
      <c r="E19" s="177">
        <f>(E6-E5*(WACC!F$21-WACC!F$22))*WACC!F$12*(1-WACC!F$13)/(1-WACC!F$12*(1-WACC!F$13))</f>
        <v>-729417.12591490871</v>
      </c>
      <c r="F19" s="177">
        <f>(F6-F5*(WACC!G$21-WACC!G$22))*WACC!G$12*(1-WACC!G$13)/(1-WACC!G$12*(1-WACC!G$13))</f>
        <v>336563.00977491448</v>
      </c>
      <c r="G19" s="177">
        <f>(G6-G5*(WACC!H$21-WACC!H$22))*WACC!H$12*(1-WACC!H$13)/(1-WACC!H$12*(1-WACC!H$13))</f>
        <v>1272726.7752947335</v>
      </c>
      <c r="H19" s="177">
        <f>(H6-H5*(WACC!I$21-WACC!I$22))*WACC!I$12*(1-WACC!I$13)/(1-WACC!I$12*(1-WACC!I$13))</f>
        <v>-2811090.2337295488</v>
      </c>
      <c r="I19" s="177">
        <f>(I6-I5*(WACC!J$21-WACC!J$22))*WACC!J$12*(1-WACC!J$13)/(1-WACC!J$12*(1-WACC!J$13))</f>
        <v>-713159.29352567485</v>
      </c>
      <c r="J19" s="177">
        <f>(J6-J5*(WACC!K$21-WACC!K$22))*WACC!K$12*(1-WACC!K$13)/(1-WACC!K$12*(1-WACC!K$13))</f>
        <v>832052.13135350088</v>
      </c>
      <c r="K19" s="177">
        <f>(K6-K5*(WACC!L$21-WACC!L$22))*WACC!L$12*(1-WACC!L$13)/(1-WACC!L$12*(1-WACC!L$13))</f>
        <v>-3677905.5539906025</v>
      </c>
      <c r="L19" s="177">
        <f>(L6-L5*(WACC!M$21-WACC!M$22))*WACC!M$12*(1-WACC!M$13)/(1-WACC!M$12*(1-WACC!M$13))</f>
        <v>-3303465.0559384678</v>
      </c>
      <c r="M19" s="177">
        <f>(M6-M5*(WACC!N$21-WACC!N$22))*WACC!N$12*(1-WACC!N$13)/(1-WACC!N$12*(1-WACC!N$13))</f>
        <v>-3666148.1192716276</v>
      </c>
      <c r="N19" s="177">
        <f>(N6-N5*(WACC!O$21-WACC!O$22))*WACC!O$12*(1-WACC!O$13)/(1-WACC!O$12*(1-WACC!O$13))</f>
        <v>-1937580.6492005012</v>
      </c>
      <c r="O19" s="177">
        <f>(O6-O5*(WACC!P$21-WACC!P$22))*WACC!P$12*(1-WACC!P$13)/(1-WACC!P$12*(1-WACC!P$13))</f>
        <v>-2869279.4423480215</v>
      </c>
      <c r="P19" s="177">
        <f>(P6-P5*(WACC!Q$21-WACC!Q$22))*WACC!Q$12*(1-WACC!Q$13)/(1-WACC!Q$12*(1-WACC!Q$13))</f>
        <v>-1578076.6396310627</v>
      </c>
      <c r="Q19" s="177">
        <f>(Q6-Q5*(WACC!R$21-WACC!R$22))*WACC!R$12*(1-WACC!R$13)/(1-WACC!R$12*(1-WACC!R$13))</f>
        <v>-3887568.4124555974</v>
      </c>
      <c r="R19" s="177">
        <f>(R6-R5*(WACC!S$21-WACC!S$22))*WACC!S$12*(1-WACC!S$13)/(1-WACC!S$12*(1-WACC!S$13))</f>
        <v>5000074.0471867342</v>
      </c>
      <c r="S19" s="177">
        <f>(S6-S5*(WACC!T$21-WACC!T$22))*WACC!T$12*(1-WACC!T$13)/(1-WACC!T$12*(1-WACC!T$13))</f>
        <v>17200778.849970032</v>
      </c>
      <c r="T19" s="179">
        <f>(T6-T5*(WACC!U$21-WACC!U$22))*WACC!U$12*(1-WACC!U$13)/(1-WACC!U$12*(1-WACC!U$13))</f>
        <v>3188814.0509966393</v>
      </c>
      <c r="U19" s="178"/>
      <c r="V19" s="177">
        <f>(V6-V5*(WACC!C$21-WACC!C$22))*WACC!C$12*(1-WACC!C$13)/(1-WACC!C$12*(1-WACC!C$13))</f>
        <v>156761.44720824811</v>
      </c>
      <c r="W19" s="177">
        <f>(W6-W5*(WACC!D$21-WACC!D$22))*WACC!D$12*(1-WACC!D$13)/(1-WACC!D$12*(1-WACC!D$13))</f>
        <v>-164438.251420146</v>
      </c>
      <c r="X19" s="177">
        <f>(X6-X5*(WACC!E$21-WACC!E$22))*WACC!E$12*(1-WACC!E$13)/(1-WACC!E$12*(1-WACC!E$13))</f>
        <v>823823.01035516185</v>
      </c>
      <c r="Y19" s="177">
        <f>(Y6-Y5*(WACC!F$21-WACC!F$22))*WACC!F$12*(1-WACC!F$13)/(1-WACC!F$12*(1-WACC!F$13))</f>
        <v>-271635.05058411951</v>
      </c>
      <c r="Z19" s="177">
        <f>(Z6-Z5*(WACC!G$21-WACC!G$22))*WACC!G$12*(1-WACC!G$13)/(1-WACC!G$12*(1-WACC!G$13))</f>
        <v>133301.2478810841</v>
      </c>
      <c r="AA19" s="177">
        <f>(AA6-AA5*(WACC!H$21-WACC!H$22))*WACC!H$12*(1-WACC!H$13)/(1-WACC!H$12*(1-WACC!H$13))</f>
        <v>546903.38342303538</v>
      </c>
      <c r="AB19" s="177">
        <f>(AB6-AB5*(WACC!I$21-WACC!I$22))*WACC!I$12*(1-WACC!I$13)/(1-WACC!I$12*(1-WACC!I$13))</f>
        <v>-1270966.0806971169</v>
      </c>
      <c r="AC19" s="177">
        <f>(AC6-AC5*(WACC!J$21-WACC!J$22))*WACC!J$12*(1-WACC!J$13)/(1-WACC!J$12*(1-WACC!J$13))</f>
        <v>-325864.79561541625</v>
      </c>
      <c r="AD19" s="177">
        <f>(AD6-AD5*(WACC!K$21-WACC!K$22))*WACC!K$12*(1-WACC!K$13)/(1-WACC!K$12*(1-WACC!K$13))</f>
        <v>355766.05862737616</v>
      </c>
      <c r="AE19" s="177">
        <f>(AE6-AE5*(WACC!L$21-WACC!L$22))*WACC!L$12*(1-WACC!L$13)/(1-WACC!L$12*(1-WACC!L$13))</f>
        <v>-1293139.8294239782</v>
      </c>
      <c r="AF19" s="177">
        <f>(AF6-AF5*(WACC!M$21-WACC!M$22))*WACC!M$12*(1-WACC!M$13)/(1-WACC!M$12*(1-WACC!M$13))</f>
        <v>-1295037.3701100107</v>
      </c>
      <c r="AG19" s="177">
        <f>(AG6-AG5*(WACC!N$21-WACC!N$22))*WACC!N$12*(1-WACC!N$13)/(1-WACC!N$12*(1-WACC!N$13))</f>
        <v>-1366470.9045517971</v>
      </c>
      <c r="AH19" s="177">
        <f>(AH6-AH5*(WACC!O$21-WACC!O$22))*WACC!O$12*(1-WACC!O$13)/(1-WACC!O$12*(1-WACC!O$13))</f>
        <v>-686074.25688654487</v>
      </c>
      <c r="AI19" s="177">
        <f>(AI6-AI5*(WACC!P$21-WACC!P$22))*WACC!P$12*(1-WACC!P$13)/(1-WACC!P$12*(1-WACC!P$13))</f>
        <v>-947742.76300102565</v>
      </c>
      <c r="AJ19" s="177">
        <f>(AJ6-AJ5*(WACC!Q$21-WACC!Q$22))*WACC!Q$12*(1-WACC!Q$13)/(1-WACC!Q$12*(1-WACC!Q$13))</f>
        <v>-520952.19342039723</v>
      </c>
      <c r="AK19" s="177">
        <f>(AK6-AK5*(WACC!R$21-WACC!R$22))*WACC!R$12*(1-WACC!R$13)/(1-WACC!R$12*(1-WACC!R$13))</f>
        <v>-1339981.9067784513</v>
      </c>
      <c r="AL19" s="177">
        <f>(AL6-AL5*(WACC!S$21-WACC!S$22))*WACC!S$12*(1-WACC!S$13)/(1-WACC!S$12*(1-WACC!S$13))</f>
        <v>1500990.5122108564</v>
      </c>
      <c r="AM19" s="177">
        <f>(AM6-AM5*(WACC!T$21-WACC!T$22))*WACC!T$12*(1-WACC!T$13)/(1-WACC!T$12*(1-WACC!T$13))</f>
        <v>5172169.0304015419</v>
      </c>
      <c r="AN19" s="179">
        <f>(AN6-AN5*(WACC!U$21-WACC!U$22))*WACC!U$12*(1-WACC!U$13)/(1-WACC!U$12*(1-WACC!U$13))</f>
        <v>832132.05096385232</v>
      </c>
      <c r="AO19" s="178"/>
      <c r="AP19" s="177">
        <f>(AP6-AP5*(WACC!C$21-WACC!C$22))*WACC!C$12*(1-WACC!C$13)/(1-WACC!C$12*(1-WACC!C$13))</f>
        <v>652798.90627014986</v>
      </c>
      <c r="AQ19" s="177">
        <f>(AQ6-AQ5*(WACC!D$21-WACC!D$22))*WACC!D$12*(1-WACC!D$13)/(1-WACC!D$12*(1-WACC!D$13))</f>
        <v>-657271.88585426076</v>
      </c>
      <c r="AR19" s="177">
        <f>(AR6-AR5*(WACC!E$21-WACC!E$22))*WACC!E$12*(1-WACC!E$13)/(1-WACC!E$12*(1-WACC!E$13))</f>
        <v>3416618.8286847346</v>
      </c>
      <c r="AS19" s="177">
        <f>(AS6-AS5*(WACC!F$21-WACC!F$22))*WACC!F$12*(1-WACC!F$13)/(1-WACC!F$12*(1-WACC!F$13))</f>
        <v>-1138448.8446590069</v>
      </c>
      <c r="AT19" s="177">
        <f>(AT6-AT5*(WACC!G$21-WACC!G$22))*WACC!G$12*(1-WACC!G$13)/(1-WACC!G$12*(1-WACC!G$13))</f>
        <v>518453.05711168819</v>
      </c>
      <c r="AU19" s="177">
        <f>(AU6-AU5*(WACC!H$21-WACC!H$22))*WACC!H$12*(1-WACC!H$13)/(1-WACC!H$12*(1-WACC!H$13))</f>
        <v>1897666.2729464171</v>
      </c>
      <c r="AV19" s="177">
        <f>(AV6-AV5*(WACC!I$21-WACC!I$22))*WACC!I$12*(1-WACC!I$13)/(1-WACC!I$12*(1-WACC!I$13))</f>
        <v>-4160109.2527222736</v>
      </c>
      <c r="AW19" s="177">
        <f>(AW6-AW5*(WACC!J$21-WACC!J$22))*WACC!J$12*(1-WACC!J$13)/(1-WACC!J$12*(1-WACC!J$13))</f>
        <v>-1016914.0976685693</v>
      </c>
      <c r="AX19" s="177">
        <f>(AX6-AX5*(WACC!K$21-WACC!K$22))*WACC!K$12*(1-WACC!K$13)/(1-WACC!K$12*(1-WACC!K$13))</f>
        <v>1196762.8259000075</v>
      </c>
      <c r="AY19" s="177">
        <f>(AY6-AY5*(WACC!L$21-WACC!L$22))*WACC!L$12*(1-WACC!L$13)/(1-WACC!L$12*(1-WACC!L$13))</f>
        <v>-4553061.1942646978</v>
      </c>
      <c r="AZ19" s="177">
        <f>(AZ6-AZ5*(WACC!M$21-WACC!M$22))*WACC!M$12*(1-WACC!M$13)/(1-WACC!M$12*(1-WACC!M$13))</f>
        <v>-4205795.0071063833</v>
      </c>
      <c r="BA19" s="177">
        <f>(BA6-BA5*(WACC!N$21-WACC!N$22))*WACC!N$12*(1-WACC!N$13)/(1-WACC!N$12*(1-WACC!N$13))</f>
        <v>-4289000.6144616855</v>
      </c>
      <c r="BB19" s="177">
        <f>(BB6-BB5*(WACC!O$21-WACC!O$22))*WACC!O$12*(1-WACC!O$13)/(1-WACC!O$12*(1-WACC!O$13))</f>
        <v>-2084783.4043700101</v>
      </c>
      <c r="BC19" s="177">
        <f>(BC6-BC5*(WACC!P$21-WACC!P$22))*WACC!P$12*(1-WACC!P$13)/(1-WACC!P$12*(1-WACC!P$13))</f>
        <v>-2844333.0948977531</v>
      </c>
      <c r="BD19" s="177">
        <f>(BD6-BD5*(WACC!Q$21-WACC!Q$22))*WACC!Q$12*(1-WACC!Q$13)/(1-WACC!Q$12*(1-WACC!Q$13))</f>
        <v>-1457593.068580481</v>
      </c>
      <c r="BE19" s="177">
        <f>(BE6-BE5*(WACC!R$21-WACC!R$22))*WACC!R$12*(1-WACC!R$13)/(1-WACC!R$12*(1-WACC!R$13))</f>
        <v>-3450748.8366575227</v>
      </c>
      <c r="BF19" s="177">
        <f>(BF6-BF5*(WACC!S$21-WACC!S$22))*WACC!S$12*(1-WACC!S$13)/(1-WACC!S$12*(1-WACC!S$13))</f>
        <v>4345931.9387258636</v>
      </c>
      <c r="BG19" s="177">
        <f>(BG6-BG5*(WACC!T$21-WACC!T$22))*WACC!T$12*(1-WACC!T$13)/(1-WACC!T$12*(1-WACC!T$13))</f>
        <v>14293045.845372954</v>
      </c>
      <c r="BH19" s="179">
        <f>(BH6-BH5*(WACC!U$21-WACC!U$22))*WACC!U$12*(1-WACC!U$13)/(1-WACC!U$12*(1-WACC!U$13))</f>
        <v>2623005.2370281494</v>
      </c>
      <c r="BI19" s="178"/>
      <c r="BJ19" s="177">
        <f>(BJ6-BJ5*(WACC!C$21-WACC!C$22))*WACC!C$12*(1-WACC!C$13)/(1-WACC!C$12*(1-WACC!C$13))</f>
        <v>159634.16514524943</v>
      </c>
      <c r="BK19" s="177">
        <f>(BK6-BK5*(WACC!D$21-WACC!D$22))*WACC!D$12*(1-WACC!D$13)/(1-WACC!D$12*(1-WACC!D$13))</f>
        <v>-171206.71065005477</v>
      </c>
      <c r="BL19" s="177">
        <f>(BL6-BL5*(WACC!E$21-WACC!E$22))*WACC!E$12*(1-WACC!E$13)/(1-WACC!E$12*(1-WACC!E$13))</f>
        <v>951007.50762481545</v>
      </c>
      <c r="BM19" s="177">
        <f>(BM6-BM5*(WACC!F$21-WACC!F$22))*WACC!F$12*(1-WACC!F$13)/(1-WACC!F$12*(1-WACC!F$13))</f>
        <v>-330280.16734404024</v>
      </c>
      <c r="BN19" s="177">
        <f>(BN6-BN5*(WACC!G$21-WACC!G$22))*WACC!G$12*(1-WACC!G$13)/(1-WACC!G$12*(1-WACC!G$13))</f>
        <v>164543.75240581419</v>
      </c>
      <c r="BO19" s="177">
        <f>(BO6-BO5*(WACC!H$21-WACC!H$22))*WACC!H$12*(1-WACC!H$13)/(1-WACC!H$12*(1-WACC!H$13))</f>
        <v>655450.18785079906</v>
      </c>
      <c r="BP19" s="177">
        <f>(BP6-BP5*(WACC!I$21-WACC!I$22))*WACC!I$12*(1-WACC!I$13)/(1-WACC!I$12*(1-WACC!I$13))</f>
        <v>-1477484.1555495604</v>
      </c>
      <c r="BQ19" s="177">
        <f>(BQ6-BQ5*(WACC!J$21-WACC!J$22))*WACC!J$12*(1-WACC!J$13)/(1-WACC!J$12*(1-WACC!J$13))</f>
        <v>-366308.33020182402</v>
      </c>
      <c r="BR19" s="177">
        <f>(BR6-BR5*(WACC!K$21-WACC!K$22))*WACC!K$12*(1-WACC!K$13)/(1-WACC!K$12*(1-WACC!K$13))</f>
        <v>409709.61848908331</v>
      </c>
      <c r="BS19" s="177">
        <f>(BS6-BS5*(WACC!L$21-WACC!L$22))*WACC!L$12*(1-WACC!L$13)/(1-WACC!L$12*(1-WACC!L$13))</f>
        <v>-1598542.8290915177</v>
      </c>
      <c r="BT19" s="177">
        <f>(BT6-BT5*(WACC!M$21-WACC!M$22))*WACC!M$12*(1-WACC!M$13)/(1-WACC!M$12*(1-WACC!M$13))</f>
        <v>-1447930.5177278535</v>
      </c>
      <c r="BU19" s="177">
        <f>(BU6-BU5*(WACC!N$21-WACC!N$22))*WACC!N$12*(1-WACC!N$13)/(1-WACC!N$12*(1-WACC!N$13))</f>
        <v>-1485273.3329371377</v>
      </c>
      <c r="BV19" s="177">
        <f>(BV6-BV5*(WACC!O$21-WACC!O$22))*WACC!O$12*(1-WACC!O$13)/(1-WACC!O$12*(1-WACC!O$13))</f>
        <v>-718579.17014157842</v>
      </c>
      <c r="BW19" s="177">
        <f>(BW6-BW5*(WACC!P$21-WACC!P$22))*WACC!P$12*(1-WACC!P$13)/(1-WACC!P$12*(1-WACC!P$13))</f>
        <v>-967640.50431256159</v>
      </c>
      <c r="BX19" s="177">
        <f>(BX6-BX5*(WACC!Q$21-WACC!Q$22))*WACC!Q$12*(1-WACC!Q$13)/(1-WACC!Q$12*(1-WACC!Q$13))</f>
        <v>-493375.80324146355</v>
      </c>
      <c r="BY19" s="177">
        <f>(BY6-BY5*(WACC!R$21-WACC!R$22))*WACC!R$12*(1-WACC!R$13)/(1-WACC!R$12*(1-WACC!R$13))</f>
        <v>-1184933.7454214746</v>
      </c>
      <c r="BZ19" s="177">
        <f>(BZ6-BZ5*(WACC!S$21-WACC!S$22))*WACC!S$12*(1-WACC!S$13)/(1-WACC!S$12*(1-WACC!S$13))</f>
        <v>1394747.681136711</v>
      </c>
      <c r="CA19" s="177">
        <f>(CA6-CA5*(WACC!T$21-WACC!T$22))*WACC!T$12*(1-WACC!T$13)/(1-WACC!T$12*(1-WACC!T$13))</f>
        <v>4589233.7392576095</v>
      </c>
      <c r="CB19" s="179">
        <f>(CB6-CB5*(WACC!U$21-WACC!U$22))*WACC!U$12*(1-WACC!U$13)/(1-WACC!U$12*(1-WACC!U$13))</f>
        <v>779973.12863006943</v>
      </c>
      <c r="CC19" s="178"/>
      <c r="CD19" s="177">
        <f>(CD6-CD5*(WACC!C$21-WACC!C$22))*WACC!C$12*(1-WACC!C$13)/(1-WACC!C$12*(1-WACC!C$13))</f>
        <v>803603.44836173195</v>
      </c>
      <c r="CE19" s="177">
        <f>(CE6-CE5*(WACC!D$21-WACC!D$22))*WACC!D$12*(1-WACC!D$13)/(1-WACC!D$12*(1-WACC!D$13))</f>
        <v>-831917.56062348944</v>
      </c>
      <c r="CF19" s="177">
        <f>(CF6-CF5*(WACC!E$21-WACC!E$22))*WACC!E$12*(1-WACC!E$13)/(1-WACC!E$12*(1-WACC!E$13))</f>
        <v>4383175.1260063788</v>
      </c>
      <c r="CG19" s="177">
        <f>(CG6-CG5*(WACC!F$21-WACC!F$22))*WACC!F$12*(1-WACC!F$13)/(1-WACC!F$12*(1-WACC!F$13))</f>
        <v>-1512687.8514647153</v>
      </c>
      <c r="CH19" s="177">
        <f>(CH6-CH5*(WACC!G$21-WACC!G$22))*WACC!G$12*(1-WACC!G$13)/(1-WACC!G$12*(1-WACC!G$13))</f>
        <v>735356.88477428316</v>
      </c>
      <c r="CI19" s="177">
        <f>(CI6-CI5*(WACC!H$21-WACC!H$22))*WACC!H$12*(1-WACC!H$13)/(1-WACC!H$12*(1-WACC!H$13))</f>
        <v>2814818.6327459193</v>
      </c>
      <c r="CJ19" s="177">
        <f>(CJ6-CJ5*(WACC!I$21-WACC!I$22))*WACC!I$12*(1-WACC!I$13)/(1-WACC!I$12*(1-WACC!I$13))</f>
        <v>-6371588.4633151488</v>
      </c>
      <c r="CK19" s="177">
        <f>(CK6-CK5*(WACC!J$21-WACC!J$22))*WACC!J$12*(1-WACC!J$13)/(1-WACC!J$12*(1-WACC!J$13))</f>
        <v>-1624628.3305912325</v>
      </c>
      <c r="CL19" s="177">
        <f>(CL6-CL5*(WACC!K$21-WACC!K$22))*WACC!K$12*(1-WACC!K$13)/(1-WACC!K$12*(1-WACC!K$13))</f>
        <v>1824529.5697080633</v>
      </c>
      <c r="CM19" s="177">
        <f>(CM6-CM5*(WACC!L$21-WACC!L$22))*WACC!L$12*(1-WACC!L$13)/(1-WACC!L$12*(1-WACC!L$13))</f>
        <v>-7272157.7558362037</v>
      </c>
      <c r="CN19" s="177">
        <f>(CN6-CN5*(WACC!M$21-WACC!M$22))*WACC!M$12*(1-WACC!M$13)/(1-WACC!M$12*(1-WACC!M$13))</f>
        <v>-6217600.7335171942</v>
      </c>
      <c r="CO19" s="177">
        <f>(CO6-CO5*(WACC!N$21-WACC!N$22))*WACC!N$12*(1-WACC!N$13)/(1-WACC!N$12*(1-WACC!N$13))</f>
        <v>-6438421.5997521225</v>
      </c>
      <c r="CP19" s="177">
        <f>(CP6-CP5*(WACC!O$21-WACC!O$22))*WACC!O$12*(1-WACC!O$13)/(1-WACC!O$12*(1-WACC!O$13))</f>
        <v>-3167401.8718236201</v>
      </c>
      <c r="CQ19" s="177">
        <f>(CQ6-CQ5*(WACC!P$21-WACC!P$22))*WACC!P$12*(1-WACC!P$13)/(1-WACC!P$12*(1-WACC!P$13))</f>
        <v>-4387450.2906537829</v>
      </c>
      <c r="CR19" s="177">
        <f>(CR6-CR5*(WACC!Q$21-WACC!Q$22))*WACC!Q$12*(1-WACC!Q$13)/(1-WACC!Q$12*(1-WACC!Q$13))</f>
        <v>-2275536.703252858</v>
      </c>
      <c r="CS19" s="177">
        <f>(CS6-CS5*(WACC!R$21-WACC!R$22))*WACC!R$12*(1-WACC!R$13)/(1-WACC!R$12*(1-WACC!R$13))</f>
        <v>-5496345.4085099036</v>
      </c>
      <c r="CT19" s="177">
        <f>(CT6-CT5*(WACC!S$21-WACC!S$22))*WACC!S$12*(1-WACC!S$13)/(1-WACC!S$12*(1-WACC!S$13))</f>
        <v>6689088.9891572874</v>
      </c>
      <c r="CU19" s="177">
        <f>(CU6-CU5*(WACC!T$21-WACC!T$22))*WACC!T$12*(1-WACC!T$13)/(1-WACC!T$12*(1-WACC!T$13))</f>
        <v>22251534.228449017</v>
      </c>
      <c r="CV19" s="179">
        <f>(CV6-CV5*(WACC!U$21-WACC!U$22))*WACC!U$12*(1-WACC!U$13)/(1-WACC!U$12*(1-WACC!U$13))</f>
        <v>3931507.418939054</v>
      </c>
      <c r="CW19" s="178"/>
      <c r="CX19" s="177">
        <f>(CX6-CX5*(WACC!C$21-WACC!C$22))*WACC!C$12*(1-WACC!C$13)/(1-WACC!C$12*(1-WACC!C$13))</f>
        <v>294630.6569298968</v>
      </c>
      <c r="CY19" s="177">
        <f>(CY6-CY5*(WACC!D$21-WACC!D$22))*WACC!D$12*(1-WACC!D$13)/(1-WACC!D$12*(1-WACC!D$13))</f>
        <v>-297104.01956824953</v>
      </c>
      <c r="CZ19" s="177">
        <f>(CZ6-CZ5*(WACC!E$21-WACC!E$22))*WACC!E$12*(1-WACC!E$13)/(1-WACC!E$12*(1-WACC!E$13))</f>
        <v>1542807.6107938029</v>
      </c>
      <c r="DA19" s="177">
        <f>(DA6-DA5*(WACC!F$21-WACC!F$22))*WACC!F$12*(1-WACC!F$13)/(1-WACC!F$12*(1-WACC!F$13))</f>
        <v>-529640.51978800318</v>
      </c>
      <c r="DB19" s="177">
        <f>(DB6-DB5*(WACC!G$21-WACC!G$22))*WACC!G$12*(1-WACC!G$13)/(1-WACC!G$12*(1-WACC!G$13))</f>
        <v>255577.34565698259</v>
      </c>
      <c r="DC19" s="177">
        <f>(DC6-DC5*(WACC!H$21-WACC!H$22))*WACC!H$12*(1-WACC!H$13)/(1-WACC!H$12*(1-WACC!H$13))</f>
        <v>862236.8532872143</v>
      </c>
      <c r="DD19" s="177">
        <f>(DD6-DD5*(WACC!I$21-WACC!I$22))*WACC!I$12*(1-WACC!I$13)/(1-WACC!I$12*(1-WACC!I$13))</f>
        <v>-1953353.7736172569</v>
      </c>
      <c r="DE19" s="177">
        <f>(DE6-DE5*(WACC!J$21-WACC!J$22))*WACC!J$12*(1-WACC!J$13)/(1-WACC!J$12*(1-WACC!J$13))</f>
        <v>-508736.29270240624</v>
      </c>
      <c r="DF19" s="177">
        <f>(DF6-DF5*(WACC!K$21-WACC!K$22))*WACC!K$12*(1-WACC!K$13)/(1-WACC!K$12*(1-WACC!K$13))</f>
        <v>607744.85143336223</v>
      </c>
      <c r="DG19" s="177">
        <f>(DG6-DG5*(WACC!L$21-WACC!L$22))*WACC!L$12*(1-WACC!L$13)/(1-WACC!L$12*(1-WACC!L$13))</f>
        <v>-2827471.2202714696</v>
      </c>
      <c r="DH19" s="177">
        <f>(DH6-DH5*(WACC!M$21-WACC!M$22))*WACC!M$12*(1-WACC!M$13)/(1-WACC!M$12*(1-WACC!M$13))</f>
        <v>-2512853.3722290103</v>
      </c>
      <c r="DI19" s="177">
        <f>(DI6-DI5*(WACC!N$21-WACC!N$22))*WACC!N$12*(1-WACC!N$13)/(1-WACC!N$12*(1-WACC!N$13))</f>
        <v>-2682039.3141333768</v>
      </c>
      <c r="DJ19" s="177">
        <f>(DJ6-DJ5*(WACC!O$21-WACC!O$22))*WACC!O$12*(1-WACC!O$13)/(1-WACC!O$12*(1-WACC!O$13))</f>
        <v>-1371918.6375367842</v>
      </c>
      <c r="DK19" s="177">
        <f>(DK6-DK5*(WACC!P$21-WACC!P$22))*WACC!P$12*(1-WACC!P$13)/(1-WACC!P$12*(1-WACC!P$13))</f>
        <v>-1904042.2966853892</v>
      </c>
      <c r="DL19" s="177">
        <f>(DL6-DL5*(WACC!Q$21-WACC!Q$22))*WACC!Q$12*(1-WACC!Q$13)/(1-WACC!Q$12*(1-WACC!Q$13))</f>
        <v>-992482.55449128256</v>
      </c>
      <c r="DM19" s="177">
        <f>(DM6-DM5*(WACC!R$21-WACC!R$22))*WACC!R$12*(1-WACC!R$13)/(1-WACC!R$12*(1-WACC!R$13))</f>
        <v>-2490560.139069159</v>
      </c>
      <c r="DN19" s="177">
        <f>(DN6-DN5*(WACC!S$21-WACC!S$22))*WACC!S$12*(1-WACC!S$13)/(1-WACC!S$12*(1-WACC!S$13))</f>
        <v>2864995.5415153056</v>
      </c>
      <c r="DO19" s="177">
        <f>(DO6-DO5*(WACC!T$21-WACC!T$22))*WACC!T$12*(1-WACC!T$13)/(1-WACC!T$12*(1-WACC!T$13))</f>
        <v>9842908.4684646577</v>
      </c>
      <c r="DP19" s="179">
        <f>(DP6-DP5*(WACC!U$21-WACC!U$22))*WACC!U$12*(1-WACC!U$13)/(1-WACC!U$12*(1-WACC!U$13))</f>
        <v>1640100.9687245288</v>
      </c>
      <c r="DQ19" s="178"/>
      <c r="DR19" s="177">
        <f>(DR6-DR5*(WACC!C$21-WACC!C$22))*WACC!C$12*(1-WACC!C$13)/(1-WACC!C$12*(1-WACC!C$13))</f>
        <v>381692.58218698436</v>
      </c>
      <c r="DS19" s="177">
        <f>(DS6-DS5*(WACC!D$21-WACC!D$22))*WACC!D$12*(1-WACC!D$13)/(1-WACC!D$12*(1-WACC!D$13))</f>
        <v>-412740.81337509031</v>
      </c>
      <c r="DT19" s="177">
        <f>(DT6-DT5*(WACC!E$21-WACC!E$22))*WACC!E$12*(1-WACC!E$13)/(1-WACC!E$12*(1-WACC!E$13))</f>
        <v>2103128.4923412707</v>
      </c>
      <c r="DU19" s="177">
        <f>(DU6-DU5*(WACC!F$21-WACC!F$22))*WACC!F$12*(1-WACC!F$13)/(1-WACC!F$12*(1-WACC!F$13))</f>
        <v>-655614.67341244034</v>
      </c>
      <c r="DV19" s="177">
        <f>(DV6-DV5*(WACC!G$21-WACC!G$22))*WACC!G$12*(1-WACC!G$13)/(1-WACC!G$12*(1-WACC!G$13))</f>
        <v>285523.76193907298</v>
      </c>
      <c r="DW19" s="177">
        <f>(DW6-DW5*(WACC!H$21-WACC!H$22))*WACC!H$12*(1-WACC!H$13)/(1-WACC!H$12*(1-WACC!H$13))</f>
        <v>1037711.6109575413</v>
      </c>
      <c r="DX19" s="177">
        <f>(DX6-DX5*(WACC!I$21-WACC!I$22))*WACC!I$12*(1-WACC!I$13)/(1-WACC!I$12*(1-WACC!I$13))</f>
        <v>-2223363.6742668287</v>
      </c>
      <c r="DY19" s="177">
        <f>(DY6-DY5*(WACC!J$21-WACC!J$22))*WACC!J$12*(1-WACC!J$13)/(1-WACC!J$12*(1-WACC!J$13))</f>
        <v>-553475.77605720051</v>
      </c>
      <c r="DZ19" s="177">
        <f>(DZ6-DZ5*(WACC!K$21-WACC!K$22))*WACC!K$12*(1-WACC!K$13)/(1-WACC!K$12*(1-WACC!K$13))</f>
        <v>518857.62876635522</v>
      </c>
      <c r="EA19" s="177">
        <f>(EA6-EA5*(WACC!L$21-WACC!L$22))*WACC!L$12*(1-WACC!L$13)/(1-WACC!L$12*(1-WACC!L$13))</f>
        <v>-1997085.8108327608</v>
      </c>
      <c r="EB19" s="177">
        <f>(EB6-EB5*(WACC!M$21-WACC!M$22))*WACC!M$12*(1-WACC!M$13)/(1-WACC!M$12*(1-WACC!M$13))</f>
        <v>-1734024.7414129407</v>
      </c>
      <c r="EC19" s="177">
        <f>(EC6-EC5*(WACC!N$21-WACC!N$22))*WACC!N$12*(1-WACC!N$13)/(1-WACC!N$12*(1-WACC!N$13))</f>
        <v>-1780674.1491786218</v>
      </c>
      <c r="ED19" s="177">
        <f>(ED6-ED5*(WACC!O$21-WACC!O$22))*WACC!O$12*(1-WACC!O$13)/(1-WACC!O$12*(1-WACC!O$13))</f>
        <v>-886349.1357007412</v>
      </c>
      <c r="EE19" s="177">
        <f>(EE6-EE5*(WACC!P$21-WACC!P$22))*WACC!P$12*(1-WACC!P$13)/(1-WACC!P$12*(1-WACC!P$13))</f>
        <v>-1207670.6496190154</v>
      </c>
      <c r="EF19" s="177">
        <f>(EF6-EF5*(WACC!Q$21-WACC!Q$22))*WACC!Q$12*(1-WACC!Q$13)/(1-WACC!Q$12*(1-WACC!Q$13))</f>
        <v>-624048.76878522942</v>
      </c>
      <c r="EG19" s="177">
        <f>(EG6-EG5*(WACC!R$21-WACC!R$22))*WACC!R$12*(1-WACC!R$13)/(1-WACC!R$12*(1-WACC!R$13))</f>
        <v>-1886322.7274917506</v>
      </c>
      <c r="EH19" s="177">
        <f>(EH6-EH5*(WACC!S$21-WACC!S$22))*WACC!S$12*(1-WACC!S$13)/(1-WACC!S$12*(1-WACC!S$13))</f>
        <v>2083315.86061786</v>
      </c>
      <c r="EI19" s="177">
        <f>(EI6-EI5*(WACC!T$21-WACC!T$22))*WACC!T$12*(1-WACC!T$13)/(1-WACC!T$12*(1-WACC!T$13))</f>
        <v>8083208.9666949818</v>
      </c>
      <c r="EJ19" s="179">
        <f>(EJ6-EJ5*(WACC!U$21-WACC!U$22))*WACC!U$12*(1-WACC!U$13)/(1-WACC!U$12*(1-WACC!U$13))</f>
        <v>1290436.1675766942</v>
      </c>
    </row>
    <row r="20" spans="1:140" s="147" customFormat="1" x14ac:dyDescent="0.25">
      <c r="A20" s="85" t="s">
        <v>58</v>
      </c>
      <c r="B20" s="181">
        <f>B14-B7+B18</f>
        <v>68652801.266624629</v>
      </c>
      <c r="C20" s="181">
        <f t="shared" ref="C20:T20" si="43">C14-C7+C18</f>
        <v>71029956.933258638</v>
      </c>
      <c r="D20" s="181">
        <f t="shared" si="43"/>
        <v>78534108.667494684</v>
      </c>
      <c r="E20" s="181">
        <f t="shared" si="43"/>
        <v>89398601.712059826</v>
      </c>
      <c r="F20" s="181">
        <f t="shared" si="43"/>
        <v>93117824.582042873</v>
      </c>
      <c r="G20" s="181">
        <f t="shared" si="43"/>
        <v>112151010.53595594</v>
      </c>
      <c r="H20" s="181">
        <f t="shared" si="43"/>
        <v>118276074.57186213</v>
      </c>
      <c r="I20" s="181">
        <f t="shared" si="43"/>
        <v>111824436.10996427</v>
      </c>
      <c r="J20" s="181">
        <f t="shared" si="43"/>
        <v>111913624.38698506</v>
      </c>
      <c r="K20" s="181">
        <f t="shared" si="43"/>
        <v>113529964.21936098</v>
      </c>
      <c r="L20" s="181">
        <f t="shared" si="43"/>
        <v>91891868.946781248</v>
      </c>
      <c r="M20" s="181">
        <f t="shared" si="43"/>
        <v>104682212.16616763</v>
      </c>
      <c r="N20" s="181">
        <f t="shared" si="43"/>
        <v>111261100.42891592</v>
      </c>
      <c r="O20" s="181">
        <f t="shared" si="43"/>
        <v>118795821.30370529</v>
      </c>
      <c r="P20" s="181">
        <f t="shared" si="43"/>
        <v>116623778.26947305</v>
      </c>
      <c r="Q20" s="181">
        <f t="shared" si="43"/>
        <v>97261050.239898682</v>
      </c>
      <c r="R20" s="181">
        <f t="shared" si="43"/>
        <v>103758445.11618516</v>
      </c>
      <c r="S20" s="181">
        <f t="shared" si="43"/>
        <v>121898126.46796429</v>
      </c>
      <c r="T20" s="181">
        <f t="shared" si="43"/>
        <v>172486691.61303368</v>
      </c>
      <c r="U20" s="85"/>
      <c r="V20" s="181">
        <f>V14-V7+V18</f>
        <v>17569539.380293701</v>
      </c>
      <c r="W20" s="181">
        <f t="shared" ref="W20:AN20" si="44">W14-W7+W18</f>
        <v>19313734.046809465</v>
      </c>
      <c r="X20" s="181">
        <f t="shared" si="44"/>
        <v>21980483.209625553</v>
      </c>
      <c r="Y20" s="181">
        <f t="shared" si="44"/>
        <v>25581155.247304182</v>
      </c>
      <c r="Z20" s="181">
        <f t="shared" si="44"/>
        <v>27805906.212985449</v>
      </c>
      <c r="AA20" s="181">
        <f t="shared" si="44"/>
        <v>37263809.590678945</v>
      </c>
      <c r="AB20" s="181">
        <f t="shared" si="44"/>
        <v>40996862.844103508</v>
      </c>
      <c r="AC20" s="181">
        <f t="shared" si="44"/>
        <v>37586921.298004761</v>
      </c>
      <c r="AD20" s="181">
        <f t="shared" si="44"/>
        <v>34558248.279739656</v>
      </c>
      <c r="AE20" s="181">
        <f t="shared" si="44"/>
        <v>32687553.750416264</v>
      </c>
      <c r="AF20" s="181">
        <f t="shared" si="44"/>
        <v>29266680.497678239</v>
      </c>
      <c r="AG20" s="181">
        <f t="shared" si="44"/>
        <v>31973942.356485955</v>
      </c>
      <c r="AH20" s="181">
        <f t="shared" si="44"/>
        <v>32136718.933426976</v>
      </c>
      <c r="AI20" s="181">
        <f t="shared" si="44"/>
        <v>32079211.924668159</v>
      </c>
      <c r="AJ20" s="181">
        <f t="shared" si="44"/>
        <v>30421673.626554064</v>
      </c>
      <c r="AK20" s="181">
        <f t="shared" si="44"/>
        <v>25075407.892761949</v>
      </c>
      <c r="AL20" s="181">
        <f t="shared" si="44"/>
        <v>26281000.442783676</v>
      </c>
      <c r="AM20" s="181">
        <f t="shared" si="44"/>
        <v>31003223.954279102</v>
      </c>
      <c r="AN20" s="181">
        <f t="shared" si="44"/>
        <v>45173857.910437211</v>
      </c>
      <c r="AO20" s="85"/>
      <c r="AP20" s="181">
        <f>AP14-AP7+AP18</f>
        <v>65173426.341512799</v>
      </c>
      <c r="AQ20" s="181">
        <f t="shared" ref="AQ20:BH20" si="45">AQ14-AQ7+AQ18</f>
        <v>68986979.328787401</v>
      </c>
      <c r="AR20" s="181">
        <f t="shared" si="45"/>
        <v>82003780.94119598</v>
      </c>
      <c r="AS20" s="181">
        <f t="shared" si="45"/>
        <v>97370465.751100406</v>
      </c>
      <c r="AT20" s="181">
        <f t="shared" si="45"/>
        <v>99473097.448558375</v>
      </c>
      <c r="AU20" s="181">
        <f t="shared" si="45"/>
        <v>122636331.00647455</v>
      </c>
      <c r="AV20" s="181">
        <f t="shared" si="45"/>
        <v>127750834.92976685</v>
      </c>
      <c r="AW20" s="181">
        <f t="shared" si="45"/>
        <v>111737500.55792047</v>
      </c>
      <c r="AX20" s="181">
        <f t="shared" si="45"/>
        <v>109411330.44769254</v>
      </c>
      <c r="AY20" s="181">
        <f t="shared" si="45"/>
        <v>118328507.6572157</v>
      </c>
      <c r="AZ20" s="181">
        <f t="shared" si="45"/>
        <v>98504941.601698875</v>
      </c>
      <c r="BA20" s="181">
        <f t="shared" si="45"/>
        <v>104569381.66466413</v>
      </c>
      <c r="BB20" s="181">
        <f t="shared" si="45"/>
        <v>102487166.57459664</v>
      </c>
      <c r="BC20" s="181">
        <f t="shared" si="45"/>
        <v>101447802.51516648</v>
      </c>
      <c r="BD20" s="181">
        <f t="shared" si="45"/>
        <v>92418840.798710257</v>
      </c>
      <c r="BE20" s="181">
        <f t="shared" si="45"/>
        <v>71214968.409578755</v>
      </c>
      <c r="BF20" s="181">
        <f t="shared" si="45"/>
        <v>73862091.893688872</v>
      </c>
      <c r="BG20" s="181">
        <f t="shared" si="45"/>
        <v>85682541.851382792</v>
      </c>
      <c r="BH20" s="181">
        <f t="shared" si="45"/>
        <v>121825663.67007585</v>
      </c>
      <c r="BI20" s="85"/>
      <c r="BJ20" s="181">
        <f>BJ14-BJ7+BJ18</f>
        <v>22707492.439853143</v>
      </c>
      <c r="BK20" s="181">
        <f t="shared" ref="BK20:CB20" si="46">BK14-BK7+BK18</f>
        <v>25219667.593157724</v>
      </c>
      <c r="BL20" s="181">
        <f t="shared" si="46"/>
        <v>30556625.335979842</v>
      </c>
      <c r="BM20" s="181">
        <f t="shared" si="46"/>
        <v>36597114.835884757</v>
      </c>
      <c r="BN20" s="181">
        <f t="shared" si="46"/>
        <v>40425234.888151541</v>
      </c>
      <c r="BO20" s="181">
        <f t="shared" si="46"/>
        <v>51600513.730131023</v>
      </c>
      <c r="BP20" s="181">
        <f t="shared" si="46"/>
        <v>55325103.378487743</v>
      </c>
      <c r="BQ20" s="181">
        <f t="shared" si="46"/>
        <v>50739805.895993315</v>
      </c>
      <c r="BR20" s="181">
        <f t="shared" si="46"/>
        <v>48858281.190838337</v>
      </c>
      <c r="BS20" s="181">
        <f t="shared" si="46"/>
        <v>47164732.409038417</v>
      </c>
      <c r="BT20" s="181">
        <f t="shared" si="46"/>
        <v>39818956.479687564</v>
      </c>
      <c r="BU20" s="181">
        <f t="shared" si="46"/>
        <v>42662068.356388435</v>
      </c>
      <c r="BV20" s="181">
        <f t="shared" si="46"/>
        <v>42406174.069434375</v>
      </c>
      <c r="BW20" s="181">
        <f t="shared" si="46"/>
        <v>42191928.250151426</v>
      </c>
      <c r="BX20" s="181">
        <f t="shared" si="46"/>
        <v>39516729.092587806</v>
      </c>
      <c r="BY20" s="181">
        <f t="shared" si="46"/>
        <v>31605732.443040062</v>
      </c>
      <c r="BZ20" s="181">
        <f t="shared" si="46"/>
        <v>32497922.513881095</v>
      </c>
      <c r="CA20" s="181">
        <f t="shared" si="46"/>
        <v>36589540.395755351</v>
      </c>
      <c r="CB20" s="181">
        <f t="shared" si="46"/>
        <v>48857829.479795769</v>
      </c>
      <c r="CC20" s="85"/>
      <c r="CD20" s="181">
        <f>CD14-CD7+CD18</f>
        <v>92408553.900642276</v>
      </c>
      <c r="CE20" s="181">
        <f t="shared" ref="CE20:CV20" si="47">CE14-CE7+CE18</f>
        <v>100560282.33245942</v>
      </c>
      <c r="CF20" s="181">
        <f t="shared" si="47"/>
        <v>119175532.1620751</v>
      </c>
      <c r="CG20" s="181">
        <f t="shared" si="47"/>
        <v>144047022.60077038</v>
      </c>
      <c r="CH20" s="181">
        <f t="shared" si="47"/>
        <v>156015222.87082958</v>
      </c>
      <c r="CI20" s="181">
        <f t="shared" si="47"/>
        <v>196569539.90026537</v>
      </c>
      <c r="CJ20" s="181">
        <f t="shared" si="47"/>
        <v>211041916.68849373</v>
      </c>
      <c r="CK20" s="181">
        <f t="shared" si="47"/>
        <v>194120339.55122054</v>
      </c>
      <c r="CL20" s="181">
        <f t="shared" si="47"/>
        <v>183624921.8192845</v>
      </c>
      <c r="CM20" s="181">
        <f t="shared" si="47"/>
        <v>198207473.06642011</v>
      </c>
      <c r="CN20" s="181">
        <f t="shared" si="47"/>
        <v>153962674.33512697</v>
      </c>
      <c r="CO20" s="181">
        <f t="shared" si="47"/>
        <v>165849982.3813034</v>
      </c>
      <c r="CP20" s="181">
        <f t="shared" si="47"/>
        <v>165358169.60821801</v>
      </c>
      <c r="CQ20" s="181">
        <f t="shared" si="47"/>
        <v>166067718.10515547</v>
      </c>
      <c r="CR20" s="181">
        <f t="shared" si="47"/>
        <v>154097776.86327285</v>
      </c>
      <c r="CS20" s="181">
        <f t="shared" si="47"/>
        <v>123224175.9887528</v>
      </c>
      <c r="CT20" s="181">
        <f t="shared" si="47"/>
        <v>128000957.71720955</v>
      </c>
      <c r="CU20" s="181">
        <f t="shared" si="47"/>
        <v>147662864.81792995</v>
      </c>
      <c r="CV20" s="181">
        <f t="shared" si="47"/>
        <v>206283770.97932497</v>
      </c>
      <c r="CW20" s="85"/>
      <c r="CX20" s="181">
        <f>CX14-CX7+CX18</f>
        <v>40454509.204564422</v>
      </c>
      <c r="CY20" s="181">
        <f t="shared" ref="CY20:DP20" si="48">CY14-CY7+CY18</f>
        <v>43183734.463215314</v>
      </c>
      <c r="CZ20" s="181">
        <f t="shared" si="48"/>
        <v>50003845.876257367</v>
      </c>
      <c r="DA20" s="181">
        <f t="shared" si="48"/>
        <v>59497896.583438918</v>
      </c>
      <c r="DB20" s="181">
        <f t="shared" si="48"/>
        <v>64373160.686013065</v>
      </c>
      <c r="DC20" s="181">
        <f t="shared" si="48"/>
        <v>73488042.368683174</v>
      </c>
      <c r="DD20" s="181">
        <f t="shared" si="48"/>
        <v>79328488.908248574</v>
      </c>
      <c r="DE20" s="181">
        <f t="shared" si="48"/>
        <v>75340700.336576089</v>
      </c>
      <c r="DF20" s="181">
        <f t="shared" si="48"/>
        <v>68377855.155695856</v>
      </c>
      <c r="DG20" s="181">
        <f t="shared" si="48"/>
        <v>88551392.043437541</v>
      </c>
      <c r="DH20" s="181">
        <f t="shared" si="48"/>
        <v>73864268.936822936</v>
      </c>
      <c r="DI20" s="181">
        <f t="shared" si="48"/>
        <v>81065193.667463481</v>
      </c>
      <c r="DJ20" s="181">
        <f t="shared" si="48"/>
        <v>83635493.399557695</v>
      </c>
      <c r="DK20" s="181">
        <f t="shared" si="48"/>
        <v>85367651.344283402</v>
      </c>
      <c r="DL20" s="181">
        <f t="shared" si="48"/>
        <v>81563013.285468206</v>
      </c>
      <c r="DM20" s="181">
        <f t="shared" si="48"/>
        <v>69649847.583985284</v>
      </c>
      <c r="DN20" s="181">
        <f t="shared" si="48"/>
        <v>72959830.427562669</v>
      </c>
      <c r="DO20" s="181">
        <f t="shared" si="48"/>
        <v>83538800.89127925</v>
      </c>
      <c r="DP20" s="181">
        <f t="shared" si="48"/>
        <v>113289801.62459657</v>
      </c>
      <c r="DQ20" s="85"/>
      <c r="DR20" s="181">
        <f>DR14-DR7+DR18</f>
        <v>91946242.919308826</v>
      </c>
      <c r="DS20" s="181">
        <f t="shared" ref="DS20:EJ20" si="49">DS14-DS7+DS18</f>
        <v>111107268.97587195</v>
      </c>
      <c r="DT20" s="181">
        <f t="shared" si="49"/>
        <v>122872305.94861068</v>
      </c>
      <c r="DU20" s="181">
        <f t="shared" si="49"/>
        <v>116605139.55595616</v>
      </c>
      <c r="DV20" s="181">
        <f t="shared" si="49"/>
        <v>118304116.91262244</v>
      </c>
      <c r="DW20" s="181">
        <f t="shared" si="49"/>
        <v>139207196.9206048</v>
      </c>
      <c r="DX20" s="181">
        <f t="shared" si="49"/>
        <v>132788922.81246158</v>
      </c>
      <c r="DY20" s="181">
        <f t="shared" si="49"/>
        <v>127095338.77998973</v>
      </c>
      <c r="DZ20" s="181">
        <f t="shared" si="49"/>
        <v>124056440.21811566</v>
      </c>
      <c r="EA20" s="181">
        <f t="shared" si="49"/>
        <v>121417238.94427468</v>
      </c>
      <c r="EB20" s="181">
        <f t="shared" si="49"/>
        <v>83818025.988280773</v>
      </c>
      <c r="EC20" s="181">
        <f t="shared" si="49"/>
        <v>91694782.574186414</v>
      </c>
      <c r="ED20" s="181">
        <f t="shared" si="49"/>
        <v>95523536.754217669</v>
      </c>
      <c r="EE20" s="181">
        <f t="shared" si="49"/>
        <v>92317182.91148071</v>
      </c>
      <c r="EF20" s="181">
        <f t="shared" si="49"/>
        <v>92431941.532463744</v>
      </c>
      <c r="EG20" s="181">
        <f t="shared" si="49"/>
        <v>94163153.805132657</v>
      </c>
      <c r="EH20" s="181">
        <f t="shared" si="49"/>
        <v>73963464.920055389</v>
      </c>
      <c r="EI20" s="181">
        <f t="shared" si="49"/>
        <v>93865585.99909991</v>
      </c>
      <c r="EJ20" s="181">
        <f t="shared" si="49"/>
        <v>132588912.43293104</v>
      </c>
    </row>
    <row r="21" spans="1:140" s="39" customFormat="1" x14ac:dyDescent="0.25">
      <c r="A21" s="179" t="s">
        <v>276</v>
      </c>
      <c r="B21" s="179">
        <f>B6-B5*(WACC!C$21-WACC!C$22)</f>
        <v>2121885.362444764</v>
      </c>
      <c r="C21" s="179">
        <f>C6-C5*(WACC!D$21-WACC!D$22)</f>
        <v>-2056056.7236682847</v>
      </c>
      <c r="D21" s="179">
        <f>D6-D5*(WACC!E$21-WACC!E$22)</f>
        <v>10137294.767627515</v>
      </c>
      <c r="E21" s="179">
        <f>E6-E5*(WACC!F$21-WACC!F$22)</f>
        <v>-3322900.240280252</v>
      </c>
      <c r="F21" s="179">
        <f>F6-F5*(WACC!G$21-WACC!G$22)</f>
        <v>1533231.4889751747</v>
      </c>
      <c r="G21" s="179">
        <f>G6-G5*(WACC!H$21-WACC!H$22)</f>
        <v>5797977.5319003649</v>
      </c>
      <c r="H21" s="179">
        <f>H6-H5*(WACC!I$21-WACC!I$22)</f>
        <v>-12806077.731439324</v>
      </c>
      <c r="I21" s="179">
        <f>I6-I5*(WACC!J$21-WACC!J$22)</f>
        <v>-3248836.7816181593</v>
      </c>
      <c r="J21" s="179">
        <f>J6-J5*(WACC!K$21-WACC!K$22)</f>
        <v>3790459.7095006779</v>
      </c>
      <c r="K21" s="179">
        <f>K6-K5*(WACC!L$21-WACC!L$22)</f>
        <v>-16754903.079296689</v>
      </c>
      <c r="L21" s="179">
        <f>L6-L5*(WACC!M$21-WACC!M$22)</f>
        <v>-15049118.588169672</v>
      </c>
      <c r="M21" s="179">
        <f>M6-M5*(WACC!N$21-WACC!N$22)</f>
        <v>-16701341.432243563</v>
      </c>
      <c r="N21" s="179">
        <f>N6-N5*(WACC!O$21-WACC!O$22)</f>
        <v>-8826756.2908055335</v>
      </c>
      <c r="O21" s="179">
        <f>O6-O5*(WACC!P$21-WACC!P$22)</f>
        <v>-13071161.904034689</v>
      </c>
      <c r="P21" s="179">
        <f>P6-P5*(WACC!Q$21-WACC!Q$22)</f>
        <v>-11097237.734919451</v>
      </c>
      <c r="Q21" s="179">
        <f>Q6-Q5*(WACC!R$21-WACC!R$22)</f>
        <v>-27337880.683582719</v>
      </c>
      <c r="R21" s="179">
        <f>R6-R5*(WACC!S$21-WACC!S$22)</f>
        <v>35161163.279626466</v>
      </c>
      <c r="S21" s="179">
        <f>S6-S5*(WACC!T$21-WACC!T$22)</f>
        <v>120958087.41489118</v>
      </c>
      <c r="T21" s="179">
        <f>T6-T5*(WACC!U$21-WACC!U$22)</f>
        <v>21530674.716426626</v>
      </c>
      <c r="U21" s="179"/>
      <c r="V21" s="179">
        <f>V6-V5*(WACC!C$21-WACC!C$22)</f>
        <v>714135.48172672652</v>
      </c>
      <c r="W21" s="179">
        <f>W6-W5*(WACC!D$21-WACC!D$22)</f>
        <v>-749107.58980316296</v>
      </c>
      <c r="X21" s="179">
        <f>X6-X5*(WACC!E$21-WACC!E$22)</f>
        <v>3752971.4916193411</v>
      </c>
      <c r="Y21" s="179">
        <f>Y6-Y5*(WACC!F$21-WACC!F$22)</f>
        <v>-1237448.5637725554</v>
      </c>
      <c r="Z21" s="179">
        <f>Z6-Z5*(WACC!G$21-WACC!G$22)</f>
        <v>607261.24034738448</v>
      </c>
      <c r="AA21" s="179">
        <f>AA6-AA5*(WACC!H$21-WACC!H$22)</f>
        <v>2491448.7467058562</v>
      </c>
      <c r="AB21" s="179">
        <f>AB6-AB5*(WACC!I$21-WACC!I$22)</f>
        <v>-5789956.5898445528</v>
      </c>
      <c r="AC21" s="179">
        <f>AC6-AC5*(WACC!J$21-WACC!J$22)</f>
        <v>-1484495.1800263319</v>
      </c>
      <c r="AD21" s="179">
        <f>AD6-AD5*(WACC!K$21-WACC!K$22)</f>
        <v>1620712.0448586438</v>
      </c>
      <c r="AE21" s="179">
        <f>AE6-AE5*(WACC!L$21-WACC!L$22)</f>
        <v>-5890970.3340447359</v>
      </c>
      <c r="AF21" s="179">
        <f>AF6-AF5*(WACC!M$21-WACC!M$22)</f>
        <v>-5899614.6860588863</v>
      </c>
      <c r="AG21" s="179">
        <f>AG6-AG5*(WACC!N$21-WACC!N$22)</f>
        <v>-6225034.1207382567</v>
      </c>
      <c r="AH21" s="179">
        <f>AH6-AH5*(WACC!O$21-WACC!O$22)</f>
        <v>-3125449.3924842998</v>
      </c>
      <c r="AI21" s="179">
        <f>AI6-AI5*(WACC!P$21-WACC!P$22)</f>
        <v>-4317494.8092284836</v>
      </c>
      <c r="AJ21" s="179">
        <f>AJ6-AJ5*(WACC!Q$21-WACC!Q$22)</f>
        <v>-3663402.773812972</v>
      </c>
      <c r="AK21" s="179">
        <f>AK6-AK5*(WACC!R$21-WACC!R$22)</f>
        <v>-9422924.9749794267</v>
      </c>
      <c r="AL21" s="179">
        <f>AL6-AL5*(WACC!S$21-WACC!S$22)</f>
        <v>10555158.18024946</v>
      </c>
      <c r="AM21" s="179">
        <f>AM6-AM5*(WACC!T$21-WACC!T$22)</f>
        <v>36371357.318217754</v>
      </c>
      <c r="AN21" s="179">
        <f>AN6-AN5*(WACC!U$21-WACC!U$22)</f>
        <v>5618504.0030214451</v>
      </c>
      <c r="AO21" s="179"/>
      <c r="AP21" s="179">
        <f>AP6-AP5*(WACC!C$21-WACC!C$22)</f>
        <v>2973861.6841206662</v>
      </c>
      <c r="AQ21" s="179">
        <f>AQ6-AQ5*(WACC!D$21-WACC!D$22)</f>
        <v>-2994238.5911149569</v>
      </c>
      <c r="AR21" s="179">
        <f>AR6-AR5*(WACC!E$21-WACC!E$22)</f>
        <v>15564596.886236187</v>
      </c>
      <c r="AS21" s="179">
        <f>AS6-AS5*(WACC!F$21-WACC!F$22)</f>
        <v>-5186266.959004052</v>
      </c>
      <c r="AT21" s="179">
        <f>AT6-AT5*(WACC!G$21-WACC!G$22)</f>
        <v>2361841.7046207823</v>
      </c>
      <c r="AU21" s="179">
        <f>AU6-AU5*(WACC!H$21-WACC!H$22)</f>
        <v>8644924.1323146373</v>
      </c>
      <c r="AV21" s="179">
        <f>AV6-AV5*(WACC!I$21-WACC!I$22)</f>
        <v>-18951608.817964002</v>
      </c>
      <c r="AW21" s="179">
        <f>AW6-AW5*(WACC!J$21-WACC!J$22)</f>
        <v>-4632608.6671585217</v>
      </c>
      <c r="AX21" s="179">
        <f>AX6-AX5*(WACC!K$21-WACC!K$22)</f>
        <v>5451919.5402131528</v>
      </c>
      <c r="AY21" s="179">
        <f>AY6-AY5*(WACC!L$21-WACC!L$22)</f>
        <v>-20741723.218324594</v>
      </c>
      <c r="AZ21" s="179">
        <f>AZ6-AZ5*(WACC!M$21-WACC!M$22)</f>
        <v>-19159732.810158353</v>
      </c>
      <c r="BA21" s="179">
        <f>BA6-BA5*(WACC!N$21-WACC!N$22)</f>
        <v>-19538780.576999314</v>
      </c>
      <c r="BB21" s="179">
        <f>BB6-BB5*(WACC!O$21-WACC!O$22)</f>
        <v>-9497346.6199113205</v>
      </c>
      <c r="BC21" s="179">
        <f>BC6-BC5*(WACC!P$21-WACC!P$22)</f>
        <v>-12957517.432316758</v>
      </c>
      <c r="BD21" s="179">
        <f>BD6-BD5*(WACC!Q$21-WACC!Q$22)</f>
        <v>-10249981.779459044</v>
      </c>
      <c r="BE21" s="179">
        <f>BE6-BE5*(WACC!R$21-WACC!R$22)</f>
        <v>-24266109.289114073</v>
      </c>
      <c r="BF21" s="179">
        <f>BF6-BF5*(WACC!S$21-WACC!S$22)</f>
        <v>30561151.906472333</v>
      </c>
      <c r="BG21" s="179">
        <f>BG6-BG5*(WACC!T$21-WACC!T$22)</f>
        <v>100510535.24199465</v>
      </c>
      <c r="BH21" s="179">
        <f>BH6-BH5*(WACC!U$21-WACC!U$22)</f>
        <v>17710368.693428755</v>
      </c>
      <c r="BI21" s="179"/>
      <c r="BJ21" s="179">
        <f>BJ6-BJ5*(WACC!C$21-WACC!C$22)</f>
        <v>727222.30788418185</v>
      </c>
      <c r="BK21" s="179">
        <f>BK6-BK5*(WACC!D$21-WACC!D$22)</f>
        <v>-779941.68185053673</v>
      </c>
      <c r="BL21" s="179">
        <f>BL6-BL5*(WACC!E$21-WACC!E$22)</f>
        <v>4332367.5347368652</v>
      </c>
      <c r="BM21" s="179">
        <f>BM6-BM5*(WACC!F$21-WACC!F$22)</f>
        <v>-1504609.651234515</v>
      </c>
      <c r="BN21" s="179">
        <f>BN6-BN5*(WACC!G$21-WACC!G$22)</f>
        <v>749588.20540454052</v>
      </c>
      <c r="BO21" s="179">
        <f>BO6-BO5*(WACC!H$21-WACC!H$22)</f>
        <v>2985939.7446547393</v>
      </c>
      <c r="BP21" s="179">
        <f>BP6-BP5*(WACC!I$21-WACC!I$22)</f>
        <v>-6730761.1530615864</v>
      </c>
      <c r="BQ21" s="179">
        <f>BQ6-BQ5*(WACC!J$21-WACC!J$22)</f>
        <v>-1668737.9486978129</v>
      </c>
      <c r="BR21" s="179">
        <f>BR6-BR5*(WACC!K$21-WACC!K$22)</f>
        <v>1866454.928673178</v>
      </c>
      <c r="BS21" s="179">
        <f>BS6-BS5*(WACC!L$21-WACC!L$22)</f>
        <v>-7282250.6658640401</v>
      </c>
      <c r="BT21" s="179">
        <f>BT6-BT5*(WACC!M$21-WACC!M$22)</f>
        <v>-6596127.9140959829</v>
      </c>
      <c r="BU21" s="179">
        <f>BU6-BU5*(WACC!N$21-WACC!N$22)</f>
        <v>-6766245.1833827849</v>
      </c>
      <c r="BV21" s="179">
        <f>BV6-BV5*(WACC!O$21-WACC!O$22)</f>
        <v>-3273527.330646174</v>
      </c>
      <c r="BW21" s="179">
        <f>BW6-BW5*(WACC!P$21-WACC!P$22)</f>
        <v>-4408140.0752032921</v>
      </c>
      <c r="BX21" s="179">
        <f>BX6-BX5*(WACC!Q$21-WACC!Q$22)</f>
        <v>-3469482.0541208852</v>
      </c>
      <c r="BY21" s="179">
        <f>BY6-BY5*(WACC!R$21-WACC!R$22)</f>
        <v>-8332606.3784486642</v>
      </c>
      <c r="BZ21" s="179">
        <f>BZ6-BZ5*(WACC!S$21-WACC!S$22)</f>
        <v>9808044.9384386446</v>
      </c>
      <c r="CA21" s="179">
        <f>CA6-CA5*(WACC!T$21-WACC!T$22)</f>
        <v>32272081.435513426</v>
      </c>
      <c r="CB21" s="179">
        <f>CB6-CB5*(WACC!U$21-WACC!U$22)</f>
        <v>5266330.1940854713</v>
      </c>
      <c r="CC21" s="179"/>
      <c r="CD21" s="179">
        <f>CD6-CD5*(WACC!C$21-WACC!C$22)</f>
        <v>3660860.153649237</v>
      </c>
      <c r="CE21" s="179">
        <f>CE6-CE5*(WACC!D$21-WACC!D$22)</f>
        <v>-3789846.6650639586</v>
      </c>
      <c r="CF21" s="179">
        <f>CF6-CF5*(WACC!E$21-WACC!E$22)</f>
        <v>19967797.796258628</v>
      </c>
      <c r="CG21" s="179">
        <f>CG6-CG5*(WACC!F$21-WACC!F$22)</f>
        <v>-6891133.5455640182</v>
      </c>
      <c r="CH21" s="179">
        <f>CH6-CH5*(WACC!G$21-WACC!G$22)</f>
        <v>3349959.1417507455</v>
      </c>
      <c r="CI21" s="179">
        <f>CI6-CI5*(WACC!H$21-WACC!H$22)</f>
        <v>12823062.660291687</v>
      </c>
      <c r="CJ21" s="179">
        <f>CJ6-CJ5*(WACC!I$21-WACC!I$22)</f>
        <v>-29026125.221779697</v>
      </c>
      <c r="CK21" s="179">
        <f>CK6-CK5*(WACC!J$21-WACC!J$22)</f>
        <v>-7401084.6171405613</v>
      </c>
      <c r="CL21" s="179">
        <f>CL6-CL5*(WACC!K$21-WACC!K$22)</f>
        <v>8311745.8175620139</v>
      </c>
      <c r="CM21" s="179">
        <f>CM6-CM5*(WACC!L$21-WACC!L$22)</f>
        <v>-33128718.665488236</v>
      </c>
      <c r="CN21" s="179">
        <f>CN6-CN5*(WACC!M$21-WACC!M$22)</f>
        <v>-28324625.563810982</v>
      </c>
      <c r="CO21" s="179">
        <f>CO6-CO5*(WACC!N$21-WACC!N$22)</f>
        <v>-29330587.287770465</v>
      </c>
      <c r="CP21" s="179">
        <f>CP6-CP5*(WACC!O$21-WACC!O$22)</f>
        <v>-14429275.193868473</v>
      </c>
      <c r="CQ21" s="179">
        <f>CQ6-CQ5*(WACC!P$21-WACC!P$22)</f>
        <v>-19987273.546319038</v>
      </c>
      <c r="CR21" s="179">
        <f>CR6-CR5*(WACC!Q$21-WACC!Q$22)</f>
        <v>-16001866.535731435</v>
      </c>
      <c r="CS21" s="179">
        <f>CS6-CS5*(WACC!R$21-WACC!R$22)</f>
        <v>-38651007.270297825</v>
      </c>
      <c r="CT21" s="179">
        <f>CT6-CT5*(WACC!S$21-WACC!S$22)</f>
        <v>47038533.413728707</v>
      </c>
      <c r="CU21" s="179">
        <f>CU6-CU5*(WACC!T$21-WACC!T$22)</f>
        <v>156475648.32942834</v>
      </c>
      <c r="CV21" s="179">
        <f>CV6-CV5*(WACC!U$21-WACC!U$22)</f>
        <v>26545294.278272107</v>
      </c>
      <c r="CW21" s="179"/>
      <c r="CX21" s="179">
        <f>CX6-CX5*(WACC!C$21-WACC!C$22)</f>
        <v>1342206.3260144684</v>
      </c>
      <c r="CY21" s="179">
        <f>CY6-CY5*(WACC!D$21-WACC!D$22)</f>
        <v>-1353473.8669225238</v>
      </c>
      <c r="CZ21" s="179">
        <f>CZ6-CZ5*(WACC!E$21-WACC!E$22)</f>
        <v>7028345.7825076897</v>
      </c>
      <c r="DA21" s="179">
        <f>DA6-DA5*(WACC!F$21-WACC!F$22)</f>
        <v>-2412806.8123684581</v>
      </c>
      <c r="DB21" s="179">
        <f>DB6-DB5*(WACC!G$21-WACC!G$22)</f>
        <v>1164296.7968822382</v>
      </c>
      <c r="DC21" s="179">
        <f>DC6-DC5*(WACC!H$21-WACC!H$22)</f>
        <v>3927967.8871987555</v>
      </c>
      <c r="DD21" s="179">
        <f>DD6-DD5*(WACC!I$21-WACC!I$22)</f>
        <v>-8898611.6353707798</v>
      </c>
      <c r="DE21" s="179">
        <f>DE6-DE5*(WACC!J$21-WACC!J$22)</f>
        <v>-2317576.4445340373</v>
      </c>
      <c r="DF21" s="179">
        <f>DF6-DF5*(WACC!K$21-WACC!K$22)</f>
        <v>2768615.4343085587</v>
      </c>
      <c r="DG21" s="179">
        <f>DG6-DG5*(WACC!L$21-WACC!L$22)</f>
        <v>-12880702.22568588</v>
      </c>
      <c r="DH21" s="179">
        <f>DH6-DH5*(WACC!M$21-WACC!M$22)</f>
        <v>-11447443.140158594</v>
      </c>
      <c r="DI21" s="179">
        <f>DI6-DI5*(WACC!N$21-WACC!N$22)</f>
        <v>-12218179.097723216</v>
      </c>
      <c r="DJ21" s="179">
        <f>DJ6-DJ5*(WACC!O$21-WACC!O$22)</f>
        <v>-6249851.5710032061</v>
      </c>
      <c r="DK21" s="179">
        <f>DK6-DK5*(WACC!P$21-WACC!P$22)</f>
        <v>-8673970.4626810774</v>
      </c>
      <c r="DL21" s="179">
        <f>DL6-DL5*(WACC!Q$21-WACC!Q$22)</f>
        <v>-6979264.8711439148</v>
      </c>
      <c r="DM21" s="179">
        <f>DM6-DM5*(WACC!R$21-WACC!R$22)</f>
        <v>-17513938.969926108</v>
      </c>
      <c r="DN21" s="179">
        <f>DN6-DN5*(WACC!S$21-WACC!S$22)</f>
        <v>20147016.840140678</v>
      </c>
      <c r="DO21" s="179">
        <f>DO6-DO5*(WACC!T$21-WACC!T$22)</f>
        <v>69216597.302359655</v>
      </c>
      <c r="DP21" s="179">
        <f>DP6-DP5*(WACC!U$21-WACC!U$22)</f>
        <v>11073860.02914387</v>
      </c>
      <c r="DQ21" s="179"/>
      <c r="DR21" s="179">
        <f>DR6-DR5*(WACC!C$21-WACC!C$22)</f>
        <v>1738821.7632969022</v>
      </c>
      <c r="DS21" s="179">
        <f>DS6-DS5*(WACC!D$21-WACC!D$22)</f>
        <v>-1880263.7053761035</v>
      </c>
      <c r="DT21" s="179">
        <f>DT6-DT5*(WACC!E$21-WACC!E$22)</f>
        <v>9580918.6873359829</v>
      </c>
      <c r="DU21" s="179">
        <f>DU6-DU5*(WACC!F$21-WACC!F$22)</f>
        <v>-2986689.067768883</v>
      </c>
      <c r="DV21" s="179">
        <f>DV6-DV5*(WACC!G$21-WACC!G$22)</f>
        <v>1300719.3599451445</v>
      </c>
      <c r="DW21" s="179">
        <f>DW6-DW5*(WACC!H$21-WACC!H$22)</f>
        <v>4727352.8943638727</v>
      </c>
      <c r="DX21" s="179">
        <f>DX6-DX5*(WACC!I$21-WACC!I$22)</f>
        <v>-10128656.738330394</v>
      </c>
      <c r="DY21" s="179">
        <f>DY6-DY5*(WACC!J$21-WACC!J$22)</f>
        <v>-2521389.6464837305</v>
      </c>
      <c r="DZ21" s="179">
        <f>DZ6-DZ5*(WACC!K$21-WACC!K$22)</f>
        <v>2363684.7532698214</v>
      </c>
      <c r="EA21" s="179">
        <f>EA6-EA5*(WACC!L$21-WACC!L$22)</f>
        <v>-9097835.3604637049</v>
      </c>
      <c r="EB21" s="179">
        <f>EB6-EB5*(WACC!M$21-WACC!M$22)</f>
        <v>-7899446.0442174152</v>
      </c>
      <c r="EC21" s="179">
        <f>EC6-EC5*(WACC!N$21-WACC!N$22)</f>
        <v>-8111960.012927819</v>
      </c>
      <c r="ED21" s="179">
        <f>ED6-ED5*(WACC!O$21-WACC!O$22)</f>
        <v>-4037812.7293048631</v>
      </c>
      <c r="EE21" s="179">
        <f>EE6-EE5*(WACC!P$21-WACC!P$22)</f>
        <v>-5501610.7371553183</v>
      </c>
      <c r="EF21" s="179">
        <f>EF6-EF5*(WACC!Q$21-WACC!Q$22)</f>
        <v>-4388391.1411378048</v>
      </c>
      <c r="EG21" s="179">
        <f>EG6-EG5*(WACC!R$21-WACC!R$22)</f>
        <v>-13264863.838711621</v>
      </c>
      <c r="EH21" s="179">
        <f>EH6-EH5*(WACC!S$21-WACC!S$22)</f>
        <v>14650144.867241487</v>
      </c>
      <c r="EI21" s="179">
        <f>EI6-EI5*(WACC!T$21-WACC!T$22)</f>
        <v>56842164.259790324</v>
      </c>
      <c r="EJ21" s="179">
        <f>EJ6-EJ5*(WACC!U$21-WACC!U$22)</f>
        <v>8712944.9764317051</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06">
        <v>82890996.716839954</v>
      </c>
      <c r="C23" s="106">
        <v>100719733.73473613</v>
      </c>
      <c r="D23" s="106">
        <v>109136606.29435939</v>
      </c>
      <c r="E23" s="106">
        <v>95466523.803884402</v>
      </c>
      <c r="F23" s="106">
        <v>140546007.74487799</v>
      </c>
      <c r="G23" s="106">
        <v>148344472.926662</v>
      </c>
      <c r="H23" s="106">
        <v>162928558.31153399</v>
      </c>
      <c r="I23" s="106">
        <v>155043771.505402</v>
      </c>
      <c r="J23" s="106">
        <v>124824807.537191</v>
      </c>
      <c r="K23" s="106">
        <v>135127223.73940456</v>
      </c>
      <c r="L23" s="106">
        <v>107859046.687517</v>
      </c>
      <c r="M23" s="106">
        <v>101007388.879419</v>
      </c>
      <c r="N23" s="106">
        <v>100481622.514312</v>
      </c>
      <c r="O23" s="106">
        <v>100279193.90000001</v>
      </c>
      <c r="P23" s="106">
        <v>113516217.09999999</v>
      </c>
      <c r="Q23" s="106">
        <v>46774620.399999999</v>
      </c>
      <c r="R23" s="106">
        <v>41693460</v>
      </c>
      <c r="S23" s="106">
        <v>50291030</v>
      </c>
      <c r="T23" s="106">
        <v>12605242</v>
      </c>
      <c r="AJ23" s="36"/>
      <c r="BA23" s="31"/>
      <c r="BB23" s="36"/>
      <c r="BT23" s="31"/>
      <c r="BU23" s="36"/>
      <c r="CM23" s="31"/>
      <c r="CN23" s="36"/>
      <c r="CQ23" s="31"/>
      <c r="CR23" s="36"/>
    </row>
    <row r="24" spans="1:140" x14ac:dyDescent="0.25">
      <c r="A24" s="36"/>
      <c r="CQ24" s="31"/>
      <c r="CR24" s="36"/>
    </row>
    <row r="25" spans="1:140" x14ac:dyDescent="0.25">
      <c r="A25" s="91" t="s">
        <v>255</v>
      </c>
      <c r="B25" s="97">
        <f t="shared" ref="B25:T25" si="50">B9+V9+AP9+BJ9+CD9+CX9+DR9</f>
        <v>569144266.43979776</v>
      </c>
      <c r="C25" s="97">
        <f t="shared" si="50"/>
        <v>532370287.30071217</v>
      </c>
      <c r="D25" s="97">
        <f t="shared" si="50"/>
        <v>470609552.19715977</v>
      </c>
      <c r="E25" s="97">
        <f t="shared" si="50"/>
        <v>632189957.88572657</v>
      </c>
      <c r="F25" s="97">
        <f t="shared" si="50"/>
        <v>910975076.91779232</v>
      </c>
      <c r="G25" s="97">
        <f t="shared" si="50"/>
        <v>745416696.94824839</v>
      </c>
      <c r="H25" s="97">
        <f t="shared" si="50"/>
        <v>757590598.23429835</v>
      </c>
      <c r="I25" s="97">
        <f t="shared" si="50"/>
        <v>775122357.44989586</v>
      </c>
      <c r="J25" s="97">
        <f t="shared" si="50"/>
        <v>651391328.90145814</v>
      </c>
      <c r="K25" s="97">
        <f t="shared" si="50"/>
        <v>551693995.1782093</v>
      </c>
      <c r="L25" s="97">
        <f t="shared" si="50"/>
        <v>472947256.04130781</v>
      </c>
      <c r="M25" s="97">
        <f t="shared" si="50"/>
        <v>447300126</v>
      </c>
      <c r="N25" s="97">
        <f t="shared" si="50"/>
        <v>422080959.17861247</v>
      </c>
      <c r="O25" s="97">
        <f t="shared" si="50"/>
        <v>404391998</v>
      </c>
      <c r="P25" s="97">
        <f t="shared" si="50"/>
        <v>412392435</v>
      </c>
      <c r="Q25" s="97">
        <f t="shared" si="50"/>
        <v>381295995.82999998</v>
      </c>
      <c r="R25" s="97">
        <f t="shared" si="50"/>
        <v>383683356.38999999</v>
      </c>
      <c r="S25" s="97">
        <f t="shared" si="50"/>
        <v>385684522.14000005</v>
      </c>
      <c r="T25" s="97">
        <f t="shared" si="50"/>
        <v>493187938.60000002</v>
      </c>
      <c r="V25" s="97">
        <f t="shared" ref="V25:AE26" si="51">B25</f>
        <v>569144266.43979776</v>
      </c>
      <c r="W25" s="97">
        <f t="shared" si="51"/>
        <v>532370287.30071217</v>
      </c>
      <c r="X25" s="97">
        <f t="shared" si="51"/>
        <v>470609552.19715977</v>
      </c>
      <c r="Y25" s="97">
        <f t="shared" si="51"/>
        <v>632189957.88572657</v>
      </c>
      <c r="Z25" s="97">
        <f t="shared" si="51"/>
        <v>910975076.91779232</v>
      </c>
      <c r="AA25" s="97">
        <f t="shared" si="51"/>
        <v>745416696.94824839</v>
      </c>
      <c r="AB25" s="97">
        <f t="shared" si="51"/>
        <v>757590598.23429835</v>
      </c>
      <c r="AC25" s="97">
        <f t="shared" si="51"/>
        <v>775122357.44989586</v>
      </c>
      <c r="AD25" s="97">
        <f t="shared" si="51"/>
        <v>651391328.90145814</v>
      </c>
      <c r="AE25" s="97">
        <f t="shared" si="51"/>
        <v>551693995.1782093</v>
      </c>
      <c r="AF25" s="97">
        <f t="shared" ref="AF25:AN26" si="52">L25</f>
        <v>472947256.04130781</v>
      </c>
      <c r="AG25" s="97">
        <f t="shared" si="52"/>
        <v>447300126</v>
      </c>
      <c r="AH25" s="97">
        <f t="shared" si="52"/>
        <v>422080959.17861247</v>
      </c>
      <c r="AI25" s="97">
        <f t="shared" si="52"/>
        <v>404391998</v>
      </c>
      <c r="AJ25" s="97">
        <f t="shared" si="52"/>
        <v>412392435</v>
      </c>
      <c r="AK25" s="97">
        <f t="shared" si="52"/>
        <v>381295995.82999998</v>
      </c>
      <c r="AL25" s="97">
        <f t="shared" si="52"/>
        <v>383683356.38999999</v>
      </c>
      <c r="AM25" s="97">
        <f t="shared" si="52"/>
        <v>385684522.14000005</v>
      </c>
      <c r="AN25" s="97">
        <f t="shared" si="52"/>
        <v>493187938.60000002</v>
      </c>
      <c r="AP25" s="97">
        <f t="shared" ref="AP25:AY26" si="53">B25</f>
        <v>569144266.43979776</v>
      </c>
      <c r="AQ25" s="97">
        <f t="shared" si="53"/>
        <v>532370287.30071217</v>
      </c>
      <c r="AR25" s="97">
        <f t="shared" si="53"/>
        <v>470609552.19715977</v>
      </c>
      <c r="AS25" s="97">
        <f t="shared" si="53"/>
        <v>632189957.88572657</v>
      </c>
      <c r="AT25" s="97">
        <f t="shared" si="53"/>
        <v>910975076.91779232</v>
      </c>
      <c r="AU25" s="97">
        <f t="shared" si="53"/>
        <v>745416696.94824839</v>
      </c>
      <c r="AV25" s="97">
        <f t="shared" si="53"/>
        <v>757590598.23429835</v>
      </c>
      <c r="AW25" s="97">
        <f t="shared" si="53"/>
        <v>775122357.44989586</v>
      </c>
      <c r="AX25" s="97">
        <f t="shared" si="53"/>
        <v>651391328.90145814</v>
      </c>
      <c r="AY25" s="97">
        <f t="shared" si="53"/>
        <v>551693995.1782093</v>
      </c>
      <c r="AZ25" s="97">
        <f t="shared" ref="AZ25:BH26" si="54">L25</f>
        <v>472947256.04130781</v>
      </c>
      <c r="BA25" s="97">
        <f t="shared" si="54"/>
        <v>447300126</v>
      </c>
      <c r="BB25" s="97">
        <f t="shared" si="54"/>
        <v>422080959.17861247</v>
      </c>
      <c r="BC25" s="97">
        <f t="shared" si="54"/>
        <v>404391998</v>
      </c>
      <c r="BD25" s="97">
        <f t="shared" si="54"/>
        <v>412392435</v>
      </c>
      <c r="BE25" s="97">
        <f t="shared" si="54"/>
        <v>381295995.82999998</v>
      </c>
      <c r="BF25" s="97">
        <f t="shared" si="54"/>
        <v>383683356.38999999</v>
      </c>
      <c r="BG25" s="97">
        <f t="shared" si="54"/>
        <v>385684522.14000005</v>
      </c>
      <c r="BH25" s="97">
        <f t="shared" si="54"/>
        <v>493187938.60000002</v>
      </c>
      <c r="BJ25" s="97">
        <f t="shared" ref="BJ25:BS26" si="55">B25</f>
        <v>569144266.43979776</v>
      </c>
      <c r="BK25" s="97">
        <f t="shared" si="55"/>
        <v>532370287.30071217</v>
      </c>
      <c r="BL25" s="97">
        <f t="shared" si="55"/>
        <v>470609552.19715977</v>
      </c>
      <c r="BM25" s="97">
        <f t="shared" si="55"/>
        <v>632189957.88572657</v>
      </c>
      <c r="BN25" s="97">
        <f t="shared" si="55"/>
        <v>910975076.91779232</v>
      </c>
      <c r="BO25" s="97">
        <f t="shared" si="55"/>
        <v>745416696.94824839</v>
      </c>
      <c r="BP25" s="97">
        <f t="shared" si="55"/>
        <v>757590598.23429835</v>
      </c>
      <c r="BQ25" s="97">
        <f t="shared" si="55"/>
        <v>775122357.44989586</v>
      </c>
      <c r="BR25" s="97">
        <f t="shared" si="55"/>
        <v>651391328.90145814</v>
      </c>
      <c r="BS25" s="97">
        <f t="shared" si="55"/>
        <v>551693995.1782093</v>
      </c>
      <c r="BT25" s="97">
        <f t="shared" ref="BT25:CB26" si="56">L25</f>
        <v>472947256.04130781</v>
      </c>
      <c r="BU25" s="97">
        <f t="shared" si="56"/>
        <v>447300126</v>
      </c>
      <c r="BV25" s="97">
        <f t="shared" si="56"/>
        <v>422080959.17861247</v>
      </c>
      <c r="BW25" s="97">
        <f t="shared" si="56"/>
        <v>404391998</v>
      </c>
      <c r="BX25" s="97">
        <f t="shared" si="56"/>
        <v>412392435</v>
      </c>
      <c r="BY25" s="97">
        <f t="shared" si="56"/>
        <v>381295995.82999998</v>
      </c>
      <c r="BZ25" s="97">
        <f t="shared" si="56"/>
        <v>383683356.38999999</v>
      </c>
      <c r="CA25" s="97">
        <f t="shared" si="56"/>
        <v>385684522.14000005</v>
      </c>
      <c r="CB25" s="97">
        <f t="shared" si="56"/>
        <v>493187938.60000002</v>
      </c>
      <c r="CD25" s="97">
        <f t="shared" ref="CD25:CM26" si="57">B25</f>
        <v>569144266.43979776</v>
      </c>
      <c r="CE25" s="97">
        <f t="shared" si="57"/>
        <v>532370287.30071217</v>
      </c>
      <c r="CF25" s="97">
        <f t="shared" si="57"/>
        <v>470609552.19715977</v>
      </c>
      <c r="CG25" s="97">
        <f t="shared" si="57"/>
        <v>632189957.88572657</v>
      </c>
      <c r="CH25" s="97">
        <f t="shared" si="57"/>
        <v>910975076.91779232</v>
      </c>
      <c r="CI25" s="97">
        <f t="shared" si="57"/>
        <v>745416696.94824839</v>
      </c>
      <c r="CJ25" s="97">
        <f t="shared" si="57"/>
        <v>757590598.23429835</v>
      </c>
      <c r="CK25" s="97">
        <f t="shared" si="57"/>
        <v>775122357.44989586</v>
      </c>
      <c r="CL25" s="97">
        <f t="shared" si="57"/>
        <v>651391328.90145814</v>
      </c>
      <c r="CM25" s="97">
        <f t="shared" si="57"/>
        <v>551693995.1782093</v>
      </c>
      <c r="CN25" s="97">
        <f t="shared" ref="CN25:CV26" si="58">L25</f>
        <v>472947256.04130781</v>
      </c>
      <c r="CO25" s="97">
        <f t="shared" si="58"/>
        <v>447300126</v>
      </c>
      <c r="CP25" s="97">
        <f t="shared" si="58"/>
        <v>422080959.17861247</v>
      </c>
      <c r="CQ25" s="97">
        <f t="shared" si="58"/>
        <v>404391998</v>
      </c>
      <c r="CR25" s="97">
        <f t="shared" si="58"/>
        <v>412392435</v>
      </c>
      <c r="CS25" s="97">
        <f t="shared" si="58"/>
        <v>381295995.82999998</v>
      </c>
      <c r="CT25" s="97">
        <f t="shared" si="58"/>
        <v>383683356.38999999</v>
      </c>
      <c r="CU25" s="97">
        <f t="shared" si="58"/>
        <v>385684522.14000005</v>
      </c>
      <c r="CV25" s="97">
        <f t="shared" si="58"/>
        <v>493187938.60000002</v>
      </c>
      <c r="CX25" s="97">
        <f t="shared" ref="CX25:DG26" si="59">B25</f>
        <v>569144266.43979776</v>
      </c>
      <c r="CY25" s="97">
        <f t="shared" si="59"/>
        <v>532370287.30071217</v>
      </c>
      <c r="CZ25" s="97">
        <f t="shared" si="59"/>
        <v>470609552.19715977</v>
      </c>
      <c r="DA25" s="97">
        <f t="shared" si="59"/>
        <v>632189957.88572657</v>
      </c>
      <c r="DB25" s="97">
        <f t="shared" si="59"/>
        <v>910975076.91779232</v>
      </c>
      <c r="DC25" s="97">
        <f t="shared" si="59"/>
        <v>745416696.94824839</v>
      </c>
      <c r="DD25" s="97">
        <f t="shared" si="59"/>
        <v>757590598.23429835</v>
      </c>
      <c r="DE25" s="97">
        <f t="shared" si="59"/>
        <v>775122357.44989586</v>
      </c>
      <c r="DF25" s="97">
        <f t="shared" si="59"/>
        <v>651391328.90145814</v>
      </c>
      <c r="DG25" s="97">
        <f t="shared" si="59"/>
        <v>551693995.1782093</v>
      </c>
      <c r="DH25" s="97">
        <f t="shared" ref="DH25:DP26" si="60">L25</f>
        <v>472947256.04130781</v>
      </c>
      <c r="DI25" s="97">
        <f t="shared" si="60"/>
        <v>447300126</v>
      </c>
      <c r="DJ25" s="97">
        <f t="shared" si="60"/>
        <v>422080959.17861247</v>
      </c>
      <c r="DK25" s="97">
        <f t="shared" si="60"/>
        <v>404391998</v>
      </c>
      <c r="DL25" s="97">
        <f t="shared" si="60"/>
        <v>412392435</v>
      </c>
      <c r="DM25" s="97">
        <f t="shared" si="60"/>
        <v>381295995.82999998</v>
      </c>
      <c r="DN25" s="97">
        <f t="shared" si="60"/>
        <v>383683356.38999999</v>
      </c>
      <c r="DO25" s="97">
        <f t="shared" si="60"/>
        <v>385684522.14000005</v>
      </c>
      <c r="DP25" s="97">
        <f t="shared" si="60"/>
        <v>493187938.60000002</v>
      </c>
      <c r="DR25" s="97">
        <f t="shared" ref="DR25:EA26" si="61">B25</f>
        <v>569144266.43979776</v>
      </c>
      <c r="DS25" s="97">
        <f t="shared" si="61"/>
        <v>532370287.30071217</v>
      </c>
      <c r="DT25" s="97">
        <f t="shared" si="61"/>
        <v>470609552.19715977</v>
      </c>
      <c r="DU25" s="97">
        <f t="shared" si="61"/>
        <v>632189957.88572657</v>
      </c>
      <c r="DV25" s="97">
        <f t="shared" si="61"/>
        <v>910975076.91779232</v>
      </c>
      <c r="DW25" s="97">
        <f t="shared" si="61"/>
        <v>745416696.94824839</v>
      </c>
      <c r="DX25" s="97">
        <f t="shared" si="61"/>
        <v>757590598.23429835</v>
      </c>
      <c r="DY25" s="97">
        <f t="shared" si="61"/>
        <v>775122357.44989586</v>
      </c>
      <c r="DZ25" s="97">
        <f t="shared" si="61"/>
        <v>651391328.90145814</v>
      </c>
      <c r="EA25" s="97">
        <f t="shared" si="61"/>
        <v>551693995.1782093</v>
      </c>
      <c r="EB25" s="97">
        <f t="shared" ref="EB25:EJ26" si="62">L25</f>
        <v>472947256.04130781</v>
      </c>
      <c r="EC25" s="97">
        <f t="shared" si="62"/>
        <v>447300126</v>
      </c>
      <c r="ED25" s="97">
        <f t="shared" si="62"/>
        <v>422080959.17861247</v>
      </c>
      <c r="EE25" s="97">
        <f t="shared" si="62"/>
        <v>404391998</v>
      </c>
      <c r="EF25" s="97">
        <f t="shared" si="62"/>
        <v>412392435</v>
      </c>
      <c r="EG25" s="97">
        <f t="shared" si="62"/>
        <v>381295995.82999998</v>
      </c>
      <c r="EH25" s="97">
        <f t="shared" si="62"/>
        <v>383683356.38999999</v>
      </c>
      <c r="EI25" s="97">
        <f t="shared" si="62"/>
        <v>385684522.14000005</v>
      </c>
      <c r="EJ25" s="97">
        <f t="shared" si="62"/>
        <v>493187938.60000002</v>
      </c>
    </row>
    <row r="26" spans="1:140" x14ac:dyDescent="0.25">
      <c r="A26" s="92" t="s">
        <v>256</v>
      </c>
      <c r="B26" s="97">
        <f>B25-B23</f>
        <v>486253269.72295779</v>
      </c>
      <c r="C26" s="97">
        <f t="shared" ref="C26:S26" si="63">C25-C23</f>
        <v>431650553.56597602</v>
      </c>
      <c r="D26" s="97">
        <f t="shared" si="63"/>
        <v>361472945.90280038</v>
      </c>
      <c r="E26" s="97">
        <f t="shared" si="63"/>
        <v>536723434.08184218</v>
      </c>
      <c r="F26" s="97">
        <f t="shared" si="63"/>
        <v>770429069.17291427</v>
      </c>
      <c r="G26" s="97">
        <f t="shared" si="63"/>
        <v>597072224.02158642</v>
      </c>
      <c r="H26" s="97">
        <f t="shared" si="63"/>
        <v>594662039.9227643</v>
      </c>
      <c r="I26" s="97">
        <f t="shared" si="63"/>
        <v>620078585.94449389</v>
      </c>
      <c r="J26" s="97">
        <f t="shared" si="63"/>
        <v>526566521.36426711</v>
      </c>
      <c r="K26" s="97">
        <f t="shared" si="63"/>
        <v>416566771.43880475</v>
      </c>
      <c r="L26" s="97">
        <f t="shared" si="63"/>
        <v>365088209.35379082</v>
      </c>
      <c r="M26" s="97">
        <f t="shared" si="63"/>
        <v>346292737.12058103</v>
      </c>
      <c r="N26" s="97">
        <f t="shared" si="63"/>
        <v>321599336.66430044</v>
      </c>
      <c r="O26" s="97">
        <f t="shared" si="63"/>
        <v>304112804.10000002</v>
      </c>
      <c r="P26" s="97">
        <f t="shared" si="63"/>
        <v>298876217.89999998</v>
      </c>
      <c r="Q26" s="97">
        <f t="shared" si="63"/>
        <v>334521375.43000001</v>
      </c>
      <c r="R26" s="97">
        <f t="shared" si="63"/>
        <v>341989896.38999999</v>
      </c>
      <c r="S26" s="97">
        <f t="shared" si="63"/>
        <v>335393492.14000005</v>
      </c>
      <c r="T26" s="97">
        <f t="shared" ref="T26" si="64">T25-T23</f>
        <v>480582696.60000002</v>
      </c>
      <c r="V26" s="97">
        <f t="shared" si="51"/>
        <v>486253269.72295779</v>
      </c>
      <c r="W26" s="97">
        <f t="shared" si="51"/>
        <v>431650553.56597602</v>
      </c>
      <c r="X26" s="97">
        <f t="shared" si="51"/>
        <v>361472945.90280038</v>
      </c>
      <c r="Y26" s="97">
        <f t="shared" si="51"/>
        <v>536723434.08184218</v>
      </c>
      <c r="Z26" s="97">
        <f t="shared" si="51"/>
        <v>770429069.17291427</v>
      </c>
      <c r="AA26" s="97">
        <f t="shared" si="51"/>
        <v>597072224.02158642</v>
      </c>
      <c r="AB26" s="97">
        <f t="shared" si="51"/>
        <v>594662039.9227643</v>
      </c>
      <c r="AC26" s="97">
        <f t="shared" si="51"/>
        <v>620078585.94449389</v>
      </c>
      <c r="AD26" s="97">
        <f t="shared" si="51"/>
        <v>526566521.36426711</v>
      </c>
      <c r="AE26" s="97">
        <f t="shared" si="51"/>
        <v>416566771.43880475</v>
      </c>
      <c r="AF26" s="97">
        <f t="shared" si="52"/>
        <v>365088209.35379082</v>
      </c>
      <c r="AG26" s="97">
        <f t="shared" si="52"/>
        <v>346292737.12058103</v>
      </c>
      <c r="AH26" s="97">
        <f t="shared" si="52"/>
        <v>321599336.66430044</v>
      </c>
      <c r="AI26" s="97">
        <f t="shared" si="52"/>
        <v>304112804.10000002</v>
      </c>
      <c r="AJ26" s="97">
        <f t="shared" si="52"/>
        <v>298876217.89999998</v>
      </c>
      <c r="AK26" s="97">
        <f t="shared" si="52"/>
        <v>334521375.43000001</v>
      </c>
      <c r="AL26" s="97">
        <f t="shared" si="52"/>
        <v>341989896.38999999</v>
      </c>
      <c r="AM26" s="97">
        <f t="shared" si="52"/>
        <v>335393492.14000005</v>
      </c>
      <c r="AN26" s="97">
        <f t="shared" si="52"/>
        <v>480582696.60000002</v>
      </c>
      <c r="AP26" s="97">
        <f t="shared" si="53"/>
        <v>486253269.72295779</v>
      </c>
      <c r="AQ26" s="97">
        <f t="shared" si="53"/>
        <v>431650553.56597602</v>
      </c>
      <c r="AR26" s="97">
        <f t="shared" si="53"/>
        <v>361472945.90280038</v>
      </c>
      <c r="AS26" s="97">
        <f t="shared" si="53"/>
        <v>536723434.08184218</v>
      </c>
      <c r="AT26" s="97">
        <f t="shared" si="53"/>
        <v>770429069.17291427</v>
      </c>
      <c r="AU26" s="97">
        <f t="shared" si="53"/>
        <v>597072224.02158642</v>
      </c>
      <c r="AV26" s="97">
        <f t="shared" si="53"/>
        <v>594662039.9227643</v>
      </c>
      <c r="AW26" s="97">
        <f t="shared" si="53"/>
        <v>620078585.94449389</v>
      </c>
      <c r="AX26" s="97">
        <f t="shared" si="53"/>
        <v>526566521.36426711</v>
      </c>
      <c r="AY26" s="97">
        <f t="shared" si="53"/>
        <v>416566771.43880475</v>
      </c>
      <c r="AZ26" s="97">
        <f t="shared" si="54"/>
        <v>365088209.35379082</v>
      </c>
      <c r="BA26" s="97">
        <f t="shared" si="54"/>
        <v>346292737.12058103</v>
      </c>
      <c r="BB26" s="97">
        <f t="shared" si="54"/>
        <v>321599336.66430044</v>
      </c>
      <c r="BC26" s="97">
        <f t="shared" si="54"/>
        <v>304112804.10000002</v>
      </c>
      <c r="BD26" s="97">
        <f t="shared" si="54"/>
        <v>298876217.89999998</v>
      </c>
      <c r="BE26" s="97">
        <f t="shared" si="54"/>
        <v>334521375.43000001</v>
      </c>
      <c r="BF26" s="97">
        <f t="shared" si="54"/>
        <v>341989896.38999999</v>
      </c>
      <c r="BG26" s="97">
        <f t="shared" si="54"/>
        <v>335393492.14000005</v>
      </c>
      <c r="BH26" s="97">
        <f t="shared" si="54"/>
        <v>480582696.60000002</v>
      </c>
      <c r="BJ26" s="97">
        <f t="shared" si="55"/>
        <v>486253269.72295779</v>
      </c>
      <c r="BK26" s="97">
        <f t="shared" si="55"/>
        <v>431650553.56597602</v>
      </c>
      <c r="BL26" s="97">
        <f t="shared" si="55"/>
        <v>361472945.90280038</v>
      </c>
      <c r="BM26" s="97">
        <f t="shared" si="55"/>
        <v>536723434.08184218</v>
      </c>
      <c r="BN26" s="97">
        <f t="shared" si="55"/>
        <v>770429069.17291427</v>
      </c>
      <c r="BO26" s="97">
        <f t="shared" si="55"/>
        <v>597072224.02158642</v>
      </c>
      <c r="BP26" s="97">
        <f t="shared" si="55"/>
        <v>594662039.9227643</v>
      </c>
      <c r="BQ26" s="97">
        <f t="shared" si="55"/>
        <v>620078585.94449389</v>
      </c>
      <c r="BR26" s="97">
        <f t="shared" si="55"/>
        <v>526566521.36426711</v>
      </c>
      <c r="BS26" s="97">
        <f t="shared" si="55"/>
        <v>416566771.43880475</v>
      </c>
      <c r="BT26" s="97">
        <f t="shared" si="56"/>
        <v>365088209.35379082</v>
      </c>
      <c r="BU26" s="97">
        <f t="shared" si="56"/>
        <v>346292737.12058103</v>
      </c>
      <c r="BV26" s="97">
        <f t="shared" si="56"/>
        <v>321599336.66430044</v>
      </c>
      <c r="BW26" s="97">
        <f t="shared" si="56"/>
        <v>304112804.10000002</v>
      </c>
      <c r="BX26" s="97">
        <f t="shared" si="56"/>
        <v>298876217.89999998</v>
      </c>
      <c r="BY26" s="97">
        <f t="shared" si="56"/>
        <v>334521375.43000001</v>
      </c>
      <c r="BZ26" s="97">
        <f t="shared" si="56"/>
        <v>341989896.38999999</v>
      </c>
      <c r="CA26" s="97">
        <f t="shared" si="56"/>
        <v>335393492.14000005</v>
      </c>
      <c r="CB26" s="97">
        <f t="shared" si="56"/>
        <v>480582696.60000002</v>
      </c>
      <c r="CD26" s="97">
        <f t="shared" si="57"/>
        <v>486253269.72295779</v>
      </c>
      <c r="CE26" s="97">
        <f t="shared" si="57"/>
        <v>431650553.56597602</v>
      </c>
      <c r="CF26" s="97">
        <f t="shared" si="57"/>
        <v>361472945.90280038</v>
      </c>
      <c r="CG26" s="97">
        <f t="shared" si="57"/>
        <v>536723434.08184218</v>
      </c>
      <c r="CH26" s="97">
        <f t="shared" si="57"/>
        <v>770429069.17291427</v>
      </c>
      <c r="CI26" s="97">
        <f t="shared" si="57"/>
        <v>597072224.02158642</v>
      </c>
      <c r="CJ26" s="97">
        <f t="shared" si="57"/>
        <v>594662039.9227643</v>
      </c>
      <c r="CK26" s="97">
        <f t="shared" si="57"/>
        <v>620078585.94449389</v>
      </c>
      <c r="CL26" s="97">
        <f t="shared" si="57"/>
        <v>526566521.36426711</v>
      </c>
      <c r="CM26" s="97">
        <f t="shared" si="57"/>
        <v>416566771.43880475</v>
      </c>
      <c r="CN26" s="97">
        <f t="shared" si="58"/>
        <v>365088209.35379082</v>
      </c>
      <c r="CO26" s="97">
        <f t="shared" si="58"/>
        <v>346292737.12058103</v>
      </c>
      <c r="CP26" s="97">
        <f t="shared" si="58"/>
        <v>321599336.66430044</v>
      </c>
      <c r="CQ26" s="97">
        <f t="shared" si="58"/>
        <v>304112804.10000002</v>
      </c>
      <c r="CR26" s="97">
        <f t="shared" si="58"/>
        <v>298876217.89999998</v>
      </c>
      <c r="CS26" s="97">
        <f t="shared" si="58"/>
        <v>334521375.43000001</v>
      </c>
      <c r="CT26" s="97">
        <f t="shared" si="58"/>
        <v>341989896.38999999</v>
      </c>
      <c r="CU26" s="97">
        <f t="shared" si="58"/>
        <v>335393492.14000005</v>
      </c>
      <c r="CV26" s="97">
        <f t="shared" si="58"/>
        <v>480582696.60000002</v>
      </c>
      <c r="CX26" s="97">
        <f t="shared" si="59"/>
        <v>486253269.72295779</v>
      </c>
      <c r="CY26" s="97">
        <f t="shared" si="59"/>
        <v>431650553.56597602</v>
      </c>
      <c r="CZ26" s="97">
        <f t="shared" si="59"/>
        <v>361472945.90280038</v>
      </c>
      <c r="DA26" s="97">
        <f t="shared" si="59"/>
        <v>536723434.08184218</v>
      </c>
      <c r="DB26" s="97">
        <f t="shared" si="59"/>
        <v>770429069.17291427</v>
      </c>
      <c r="DC26" s="97">
        <f t="shared" si="59"/>
        <v>597072224.02158642</v>
      </c>
      <c r="DD26" s="97">
        <f t="shared" si="59"/>
        <v>594662039.9227643</v>
      </c>
      <c r="DE26" s="97">
        <f t="shared" si="59"/>
        <v>620078585.94449389</v>
      </c>
      <c r="DF26" s="97">
        <f t="shared" si="59"/>
        <v>526566521.36426711</v>
      </c>
      <c r="DG26" s="97">
        <f t="shared" si="59"/>
        <v>416566771.43880475</v>
      </c>
      <c r="DH26" s="97">
        <f t="shared" si="60"/>
        <v>365088209.35379082</v>
      </c>
      <c r="DI26" s="97">
        <f t="shared" si="60"/>
        <v>346292737.12058103</v>
      </c>
      <c r="DJ26" s="97">
        <f t="shared" si="60"/>
        <v>321599336.66430044</v>
      </c>
      <c r="DK26" s="97">
        <f t="shared" si="60"/>
        <v>304112804.10000002</v>
      </c>
      <c r="DL26" s="97">
        <f t="shared" si="60"/>
        <v>298876217.89999998</v>
      </c>
      <c r="DM26" s="97">
        <f t="shared" si="60"/>
        <v>334521375.43000001</v>
      </c>
      <c r="DN26" s="97">
        <f t="shared" si="60"/>
        <v>341989896.38999999</v>
      </c>
      <c r="DO26" s="97">
        <f t="shared" si="60"/>
        <v>335393492.14000005</v>
      </c>
      <c r="DP26" s="97">
        <f t="shared" si="60"/>
        <v>480582696.60000002</v>
      </c>
      <c r="DR26" s="97">
        <f t="shared" si="61"/>
        <v>486253269.72295779</v>
      </c>
      <c r="DS26" s="97">
        <f t="shared" si="61"/>
        <v>431650553.56597602</v>
      </c>
      <c r="DT26" s="97">
        <f t="shared" si="61"/>
        <v>361472945.90280038</v>
      </c>
      <c r="DU26" s="97">
        <f t="shared" si="61"/>
        <v>536723434.08184218</v>
      </c>
      <c r="DV26" s="97">
        <f t="shared" si="61"/>
        <v>770429069.17291427</v>
      </c>
      <c r="DW26" s="97">
        <f t="shared" si="61"/>
        <v>597072224.02158642</v>
      </c>
      <c r="DX26" s="97">
        <f t="shared" si="61"/>
        <v>594662039.9227643</v>
      </c>
      <c r="DY26" s="97">
        <f t="shared" si="61"/>
        <v>620078585.94449389</v>
      </c>
      <c r="DZ26" s="97">
        <f t="shared" si="61"/>
        <v>526566521.36426711</v>
      </c>
      <c r="EA26" s="97">
        <f t="shared" si="61"/>
        <v>416566771.43880475</v>
      </c>
      <c r="EB26" s="97">
        <f t="shared" si="62"/>
        <v>365088209.35379082</v>
      </c>
      <c r="EC26" s="97">
        <f t="shared" si="62"/>
        <v>346292737.12058103</v>
      </c>
      <c r="ED26" s="97">
        <f t="shared" si="62"/>
        <v>321599336.66430044</v>
      </c>
      <c r="EE26" s="97">
        <f t="shared" si="62"/>
        <v>304112804.10000002</v>
      </c>
      <c r="EF26" s="97">
        <f t="shared" si="62"/>
        <v>298876217.89999998</v>
      </c>
      <c r="EG26" s="97">
        <f t="shared" si="62"/>
        <v>334521375.43000001</v>
      </c>
      <c r="EH26" s="97">
        <f t="shared" si="62"/>
        <v>341989896.38999999</v>
      </c>
      <c r="EI26" s="97">
        <f t="shared" si="62"/>
        <v>335393492.14000005</v>
      </c>
      <c r="EJ26" s="97">
        <f t="shared" si="62"/>
        <v>480582696.60000002</v>
      </c>
    </row>
    <row r="27" spans="1:140" x14ac:dyDescent="0.25">
      <c r="A27" s="36"/>
      <c r="DK27" s="39"/>
    </row>
    <row r="28" spans="1:140" x14ac:dyDescent="0.25">
      <c r="A28" s="100" t="s">
        <v>257</v>
      </c>
      <c r="B28" s="98">
        <f t="shared" ref="B28:S28" si="65">B6/B5</f>
        <v>2.9799999999999976E-2</v>
      </c>
      <c r="C28" s="98">
        <f t="shared" si="65"/>
        <v>2.4399999999999984E-2</v>
      </c>
      <c r="D28" s="98">
        <f t="shared" si="65"/>
        <v>4.2399999999999952E-2</v>
      </c>
      <c r="E28" s="98">
        <f t="shared" si="65"/>
        <v>2.4700000000000059E-2</v>
      </c>
      <c r="F28" s="98">
        <f t="shared" si="65"/>
        <v>2.8900000000000037E-2</v>
      </c>
      <c r="G28" s="98">
        <f t="shared" si="65"/>
        <v>3.3300000000000024E-2</v>
      </c>
      <c r="H28" s="98">
        <f t="shared" si="65"/>
        <v>1.579999999999997E-2</v>
      </c>
      <c r="I28" s="98">
        <f t="shared" si="65"/>
        <v>2.5000000000000144E-2</v>
      </c>
      <c r="J28" s="98">
        <f t="shared" si="65"/>
        <v>2.9296874999999938E-2</v>
      </c>
      <c r="K28" s="98">
        <f t="shared" si="65"/>
        <v>1.3282732447817754E-2</v>
      </c>
      <c r="L28" s="98">
        <f t="shared" si="65"/>
        <v>1.688555347091936E-2</v>
      </c>
      <c r="M28" s="98">
        <f t="shared" si="65"/>
        <v>1.476014785708115E-2</v>
      </c>
      <c r="N28" s="98">
        <f t="shared" si="65"/>
        <v>1.9090909090909099E-2</v>
      </c>
      <c r="O28" s="98">
        <f t="shared" si="65"/>
        <v>1.7841213282311391E-2</v>
      </c>
      <c r="P28" s="98">
        <f t="shared" si="65"/>
        <v>1.8404908039015098E-2</v>
      </c>
      <c r="Q28" s="98">
        <f t="shared" si="65"/>
        <v>8.6804612543423514E-3</v>
      </c>
      <c r="R28" s="98">
        <f t="shared" si="65"/>
        <v>3.5276061798838687E-2</v>
      </c>
      <c r="S28" s="98">
        <f t="shared" si="65"/>
        <v>7.8939569049541761E-2</v>
      </c>
      <c r="T28" s="98">
        <f t="shared" ref="T28" si="66">T6/T5</f>
        <v>4.0811764823705368E-2</v>
      </c>
      <c r="V28" s="98">
        <f t="shared" ref="V28:AM28" si="67">V6/V5</f>
        <v>2.9799999999999931E-2</v>
      </c>
      <c r="W28" s="98">
        <f t="shared" si="67"/>
        <v>2.439999999999997E-2</v>
      </c>
      <c r="X28" s="98">
        <f t="shared" si="67"/>
        <v>4.240000000000007E-2</v>
      </c>
      <c r="Y28" s="98">
        <f t="shared" si="67"/>
        <v>2.4700000000000034E-2</v>
      </c>
      <c r="Z28" s="98">
        <f t="shared" si="67"/>
        <v>2.8899999999999971E-2</v>
      </c>
      <c r="AA28" s="98">
        <f t="shared" si="67"/>
        <v>3.3300000000000038E-2</v>
      </c>
      <c r="AB28" s="98">
        <f t="shared" si="67"/>
        <v>1.5800000000000012E-2</v>
      </c>
      <c r="AC28" s="98">
        <f t="shared" si="67"/>
        <v>2.499999999999997E-2</v>
      </c>
      <c r="AD28" s="98">
        <f t="shared" si="67"/>
        <v>2.9296874999999969E-2</v>
      </c>
      <c r="AE28" s="98">
        <f t="shared" si="67"/>
        <v>1.3282732447817755E-2</v>
      </c>
      <c r="AF28" s="98">
        <f t="shared" si="67"/>
        <v>1.688555347091936E-2</v>
      </c>
      <c r="AG28" s="98">
        <f t="shared" si="67"/>
        <v>1.4760148393229908E-2</v>
      </c>
      <c r="AH28" s="98">
        <f t="shared" si="67"/>
        <v>1.9090909090909065E-2</v>
      </c>
      <c r="AI28" s="98">
        <f t="shared" si="67"/>
        <v>1.784121352563061E-2</v>
      </c>
      <c r="AJ28" s="98">
        <f t="shared" si="67"/>
        <v>1.8404908443012871E-2</v>
      </c>
      <c r="AK28" s="98">
        <f t="shared" si="67"/>
        <v>8.3638917383859462E-3</v>
      </c>
      <c r="AL28" s="98">
        <f t="shared" si="67"/>
        <v>3.4001191316961027E-2</v>
      </c>
      <c r="AM28" s="98">
        <f t="shared" si="67"/>
        <v>7.6181063681713609E-2</v>
      </c>
      <c r="AN28" s="98">
        <f t="shared" ref="AN28" si="68">AN6/AN5</f>
        <v>3.9488621188527702E-2</v>
      </c>
      <c r="AP28" s="98">
        <f t="shared" ref="AP28:BG28" si="69">AP6/AP5</f>
        <v>2.9800000000000042E-2</v>
      </c>
      <c r="AQ28" s="98">
        <f t="shared" si="69"/>
        <v>2.4400000000000012E-2</v>
      </c>
      <c r="AR28" s="98">
        <f t="shared" si="69"/>
        <v>4.2399999999999965E-2</v>
      </c>
      <c r="AS28" s="98">
        <f t="shared" si="69"/>
        <v>2.4699999999999958E-2</v>
      </c>
      <c r="AT28" s="98">
        <f t="shared" si="69"/>
        <v>2.8900000000000006E-2</v>
      </c>
      <c r="AU28" s="98">
        <f t="shared" si="69"/>
        <v>3.329999999999992E-2</v>
      </c>
      <c r="AV28" s="98">
        <f t="shared" si="69"/>
        <v>1.5800000000000026E-2</v>
      </c>
      <c r="AW28" s="98">
        <f t="shared" si="69"/>
        <v>2.5000000000000067E-2</v>
      </c>
      <c r="AX28" s="98">
        <f t="shared" si="69"/>
        <v>2.9296875000000028E-2</v>
      </c>
      <c r="AY28" s="98">
        <f t="shared" si="69"/>
        <v>1.3282732447817691E-2</v>
      </c>
      <c r="AZ28" s="98">
        <f t="shared" si="69"/>
        <v>1.6885553470919318E-2</v>
      </c>
      <c r="BA28" s="98">
        <f t="shared" si="69"/>
        <v>1.4760147549833885E-2</v>
      </c>
      <c r="BB28" s="98">
        <f t="shared" si="69"/>
        <v>1.9090909090909085E-2</v>
      </c>
      <c r="BC28" s="98">
        <f t="shared" si="69"/>
        <v>1.7841213074342936E-2</v>
      </c>
      <c r="BD28" s="98">
        <f t="shared" si="69"/>
        <v>1.8404908099970526E-2</v>
      </c>
      <c r="BE28" s="98">
        <f t="shared" si="69"/>
        <v>8.749683763446682E-3</v>
      </c>
      <c r="BF28" s="98">
        <f t="shared" si="69"/>
        <v>3.5573774505621186E-2</v>
      </c>
      <c r="BG28" s="98">
        <f t="shared" si="69"/>
        <v>7.9621222157329252E-2</v>
      </c>
      <c r="BH28" s="98">
        <f t="shared" ref="BH28" si="70">BH6/BH5</f>
        <v>4.1154901388549006E-2</v>
      </c>
      <c r="BJ28" s="98">
        <f t="shared" ref="BJ28:CA28" si="71">BJ6/BJ5</f>
        <v>2.979999999999999E-2</v>
      </c>
      <c r="BK28" s="98">
        <f t="shared" si="71"/>
        <v>2.4399999999999974E-2</v>
      </c>
      <c r="BL28" s="98">
        <f t="shared" si="71"/>
        <v>4.2400000000000028E-2</v>
      </c>
      <c r="BM28" s="98">
        <f t="shared" si="71"/>
        <v>2.4699999999999955E-2</v>
      </c>
      <c r="BN28" s="98">
        <f t="shared" si="71"/>
        <v>2.889999999999994E-2</v>
      </c>
      <c r="BO28" s="98">
        <f t="shared" si="71"/>
        <v>3.3300000000000107E-2</v>
      </c>
      <c r="BP28" s="98">
        <f t="shared" si="71"/>
        <v>1.5800000000000022E-2</v>
      </c>
      <c r="BQ28" s="98">
        <f t="shared" si="71"/>
        <v>2.5000000000000001E-2</v>
      </c>
      <c r="BR28" s="98">
        <f t="shared" si="71"/>
        <v>2.929687499999992E-2</v>
      </c>
      <c r="BS28" s="98">
        <f t="shared" si="71"/>
        <v>1.3282732447817747E-2</v>
      </c>
      <c r="BT28" s="98">
        <f t="shared" si="71"/>
        <v>1.688555347091936E-2</v>
      </c>
      <c r="BU28" s="98">
        <f t="shared" si="71"/>
        <v>1.4760148306957478E-2</v>
      </c>
      <c r="BV28" s="98">
        <f t="shared" si="71"/>
        <v>1.9090909090909037E-2</v>
      </c>
      <c r="BW28" s="98">
        <f t="shared" si="71"/>
        <v>1.7841212479896264E-2</v>
      </c>
      <c r="BX28" s="98">
        <f t="shared" si="71"/>
        <v>1.8404908198102751E-2</v>
      </c>
      <c r="BY28" s="98">
        <f t="shared" si="71"/>
        <v>8.5770155545012074E-3</v>
      </c>
      <c r="BZ28" s="98">
        <f t="shared" si="71"/>
        <v>3.486324612861099E-2</v>
      </c>
      <c r="CA28" s="98">
        <f t="shared" si="71"/>
        <v>7.8050614181653835E-2</v>
      </c>
      <c r="CB28" s="98">
        <f t="shared" ref="CB28" si="72">CB6/CB5</f>
        <v>4.0387345406546468E-2</v>
      </c>
      <c r="CD28" s="98">
        <f t="shared" ref="CD28:CU28" si="73">CD6/CD5</f>
        <v>2.9799999999999945E-2</v>
      </c>
      <c r="CE28" s="98">
        <f t="shared" si="73"/>
        <v>2.4400000000000133E-2</v>
      </c>
      <c r="CF28" s="98">
        <f t="shared" si="73"/>
        <v>4.2399999999999972E-2</v>
      </c>
      <c r="CG28" s="98">
        <f t="shared" si="73"/>
        <v>2.4700000000000048E-2</v>
      </c>
      <c r="CH28" s="98">
        <f t="shared" si="73"/>
        <v>2.8900000000000019E-2</v>
      </c>
      <c r="CI28" s="98">
        <f t="shared" si="73"/>
        <v>3.33000000000001E-2</v>
      </c>
      <c r="CJ28" s="98">
        <f t="shared" si="73"/>
        <v>1.5800000000000047E-2</v>
      </c>
      <c r="CK28" s="98">
        <f t="shared" si="73"/>
        <v>2.5000000000000022E-2</v>
      </c>
      <c r="CL28" s="98">
        <f t="shared" si="73"/>
        <v>2.9296875000000014E-2</v>
      </c>
      <c r="CM28" s="98">
        <f t="shared" si="73"/>
        <v>1.3282732447817769E-2</v>
      </c>
      <c r="CN28" s="98">
        <f t="shared" si="73"/>
        <v>1.6885553470919336E-2</v>
      </c>
      <c r="CO28" s="98">
        <f t="shared" si="73"/>
        <v>1.4760147541934481E-2</v>
      </c>
      <c r="CP28" s="98">
        <f t="shared" si="73"/>
        <v>1.9090909090909009E-2</v>
      </c>
      <c r="CQ28" s="98">
        <f t="shared" si="73"/>
        <v>1.7841213237089235E-2</v>
      </c>
      <c r="CR28" s="98">
        <f t="shared" si="73"/>
        <v>1.8404907925088521E-2</v>
      </c>
      <c r="CS28" s="98">
        <f t="shared" si="73"/>
        <v>8.64033358126369E-3</v>
      </c>
      <c r="CT28" s="98">
        <f t="shared" si="73"/>
        <v>3.5124329632811251E-2</v>
      </c>
      <c r="CU28" s="98">
        <f t="shared" si="73"/>
        <v>7.8629260219879996E-2</v>
      </c>
      <c r="CV28" s="98">
        <f t="shared" ref="CV28" si="74">CV6/CV5</f>
        <v>4.067156176100626E-2</v>
      </c>
      <c r="CX28" s="98">
        <f t="shared" ref="CX28:DO28" si="75">CX6/CX5</f>
        <v>2.980000000000016E-2</v>
      </c>
      <c r="CY28" s="98">
        <f t="shared" si="75"/>
        <v>2.4400000000000019E-2</v>
      </c>
      <c r="CZ28" s="98">
        <f t="shared" si="75"/>
        <v>4.2400000000000035E-2</v>
      </c>
      <c r="DA28" s="98">
        <f t="shared" si="75"/>
        <v>2.4700000000000041E-2</v>
      </c>
      <c r="DB28" s="98">
        <f t="shared" si="75"/>
        <v>2.8900000000000023E-2</v>
      </c>
      <c r="DC28" s="98">
        <f t="shared" si="75"/>
        <v>3.3300000000000038E-2</v>
      </c>
      <c r="DD28" s="98">
        <f t="shared" si="75"/>
        <v>1.5800000000000015E-2</v>
      </c>
      <c r="DE28" s="98">
        <f t="shared" si="75"/>
        <v>2.5000000000000001E-2</v>
      </c>
      <c r="DF28" s="98">
        <f t="shared" si="75"/>
        <v>2.9296874999999983E-2</v>
      </c>
      <c r="DG28" s="98">
        <f t="shared" si="75"/>
        <v>1.3282732447817662E-2</v>
      </c>
      <c r="DH28" s="98">
        <f t="shared" si="75"/>
        <v>1.6885553470919454E-2</v>
      </c>
      <c r="DI28" s="98">
        <f t="shared" si="75"/>
        <v>1.4760147684059862E-2</v>
      </c>
      <c r="DJ28" s="98">
        <f t="shared" si="75"/>
        <v>1.9090909090909099E-2</v>
      </c>
      <c r="DK28" s="98">
        <f t="shared" si="75"/>
        <v>1.7841213552645764E-2</v>
      </c>
      <c r="DL28" s="98">
        <f t="shared" si="75"/>
        <v>1.8404908167944479E-2</v>
      </c>
      <c r="DM28" s="98">
        <f t="shared" si="75"/>
        <v>8.4344901975926742E-3</v>
      </c>
      <c r="DN28" s="98">
        <f t="shared" si="75"/>
        <v>3.4289151208801008E-2</v>
      </c>
      <c r="DO28" s="98">
        <f t="shared" si="75"/>
        <v>7.6813297744655284E-2</v>
      </c>
      <c r="DP28" s="98">
        <f t="shared" ref="DP28" si="76">DP6/DP5</f>
        <v>3.9797759844341633E-2</v>
      </c>
      <c r="DR28" s="98">
        <f t="shared" ref="DR28:EI28" si="77">DR6/DR5</f>
        <v>2.9800000000000063E-2</v>
      </c>
      <c r="DS28" s="98">
        <f t="shared" si="77"/>
        <v>2.4400000000000033E-2</v>
      </c>
      <c r="DT28" s="98">
        <f t="shared" si="77"/>
        <v>4.2400000000000042E-2</v>
      </c>
      <c r="DU28" s="98">
        <f t="shared" si="77"/>
        <v>2.4699999999999962E-2</v>
      </c>
      <c r="DV28" s="98">
        <f t="shared" si="77"/>
        <v>2.8899999999999978E-2</v>
      </c>
      <c r="DW28" s="98">
        <f t="shared" si="77"/>
        <v>3.3299999999999962E-2</v>
      </c>
      <c r="DX28" s="98">
        <f t="shared" si="77"/>
        <v>1.5799999999999995E-2</v>
      </c>
      <c r="DY28" s="98">
        <f t="shared" si="77"/>
        <v>2.5000000000000071E-2</v>
      </c>
      <c r="DZ28" s="98">
        <f t="shared" si="77"/>
        <v>2.9296875000000059E-2</v>
      </c>
      <c r="EA28" s="98">
        <f t="shared" si="77"/>
        <v>1.3282732447817761E-2</v>
      </c>
      <c r="EB28" s="98">
        <f t="shared" si="77"/>
        <v>1.6885553470919391E-2</v>
      </c>
      <c r="EC28" s="98">
        <f t="shared" si="77"/>
        <v>1.4760148194707393E-2</v>
      </c>
      <c r="ED28" s="98">
        <f t="shared" si="77"/>
        <v>1.9090909090909047E-2</v>
      </c>
      <c r="EE28" s="98">
        <f t="shared" si="77"/>
        <v>1.7841214414318345E-2</v>
      </c>
      <c r="EF28" s="98">
        <f t="shared" si="77"/>
        <v>1.8404908136176117E-2</v>
      </c>
      <c r="EG28" s="98">
        <f t="shared" si="77"/>
        <v>8.1300550974968827E-3</v>
      </c>
      <c r="EH28" s="98">
        <f t="shared" si="77"/>
        <v>3.3166296608931854E-2</v>
      </c>
      <c r="EI28" s="98">
        <f t="shared" si="77"/>
        <v>7.4707566245116583E-2</v>
      </c>
      <c r="EJ28" s="98">
        <f t="shared" ref="EJ28" si="78">EJ6/EJ5</f>
        <v>3.8866874926307006E-2</v>
      </c>
    </row>
    <row r="29" spans="1:140" x14ac:dyDescent="0.25">
      <c r="A29" s="101" t="s">
        <v>258</v>
      </c>
      <c r="B29" s="98">
        <f t="shared" ref="B29:S29" si="79">B7/B5</f>
        <v>-6.1148958448235653E-2</v>
      </c>
      <c r="C29" s="98">
        <f t="shared" si="79"/>
        <v>-6.0990337718810357E-2</v>
      </c>
      <c r="D29" s="98">
        <f t="shared" si="79"/>
        <v>-6.149670661735511E-2</v>
      </c>
      <c r="E29" s="98">
        <f t="shared" si="79"/>
        <v>-6.1916450316803921E-2</v>
      </c>
      <c r="F29" s="98">
        <f t="shared" si="79"/>
        <v>-6.1230330036812226E-2</v>
      </c>
      <c r="G29" s="98">
        <f t="shared" si="79"/>
        <v>-5.7359381231720581E-2</v>
      </c>
      <c r="H29" s="98">
        <f t="shared" si="79"/>
        <v>-5.6687988390207764E-2</v>
      </c>
      <c r="I29" s="98">
        <f t="shared" si="79"/>
        <v>-5.5568659023194696E-2</v>
      </c>
      <c r="J29" s="98">
        <f t="shared" si="79"/>
        <v>-5.3703070950416168E-2</v>
      </c>
      <c r="K29" s="98">
        <f t="shared" si="79"/>
        <v>-3.4986659518535287E-2</v>
      </c>
      <c r="L29" s="98">
        <f t="shared" si="79"/>
        <v>-3.1627332689856881E-2</v>
      </c>
      <c r="M29" s="98">
        <f t="shared" si="79"/>
        <v>-3.1840655177963154E-2</v>
      </c>
      <c r="N29" s="98">
        <f t="shared" si="79"/>
        <v>-3.2179736724785794E-2</v>
      </c>
      <c r="O29" s="98">
        <f t="shared" si="79"/>
        <v>-3.2361123419265281E-2</v>
      </c>
      <c r="P29" s="98">
        <f t="shared" si="79"/>
        <v>-3.2666051509061142E-2</v>
      </c>
      <c r="Q29" s="98">
        <f t="shared" si="79"/>
        <v>-3.2125265109685303E-2</v>
      </c>
      <c r="R29" s="98">
        <f t="shared" si="79"/>
        <v>-3.2466816557220085E-2</v>
      </c>
      <c r="S29" s="98">
        <f t="shared" si="79"/>
        <v>-3.2893454790208186E-2</v>
      </c>
      <c r="T29" s="98">
        <f t="shared" ref="T29" si="80">T7/T5</f>
        <v>-3.3240436399317737E-2</v>
      </c>
      <c r="V29" s="98">
        <f t="shared" ref="V29:AM29" si="81">V7/V5</f>
        <v>-3.257160717194766E-2</v>
      </c>
      <c r="W29" s="98">
        <f t="shared" si="81"/>
        <v>-3.1753897255825045E-2</v>
      </c>
      <c r="X29" s="98">
        <f t="shared" si="81"/>
        <v>-3.1799286196314787E-2</v>
      </c>
      <c r="Y29" s="98">
        <f t="shared" si="81"/>
        <v>-3.1865400074121607E-2</v>
      </c>
      <c r="Z29" s="98">
        <f t="shared" si="81"/>
        <v>-3.042964630136584E-2</v>
      </c>
      <c r="AA29" s="98">
        <f t="shared" si="81"/>
        <v>-2.7841599796515796E-2</v>
      </c>
      <c r="AB29" s="98">
        <f t="shared" si="81"/>
        <v>-2.7377831012735467E-2</v>
      </c>
      <c r="AC29" s="98">
        <f t="shared" si="81"/>
        <v>-2.6739117872529618E-2</v>
      </c>
      <c r="AD29" s="98">
        <f t="shared" si="81"/>
        <v>-2.6830170616682882E-2</v>
      </c>
      <c r="AE29" s="98">
        <f t="shared" si="81"/>
        <v>-2.023656905600733E-2</v>
      </c>
      <c r="AF29" s="98">
        <f t="shared" si="81"/>
        <v>-1.9711403994279855E-2</v>
      </c>
      <c r="AG29" s="98">
        <f t="shared" si="81"/>
        <v>-1.9940045452838454E-2</v>
      </c>
      <c r="AH29" s="98">
        <f t="shared" si="81"/>
        <v>-2.0318136098508004E-2</v>
      </c>
      <c r="AI29" s="98">
        <f t="shared" si="81"/>
        <v>-2.0885315950133744E-2</v>
      </c>
      <c r="AJ29" s="98">
        <f t="shared" si="81"/>
        <v>-2.0594828367190302E-2</v>
      </c>
      <c r="AK29" s="98">
        <f t="shared" si="81"/>
        <v>-2.1284409122891007E-2</v>
      </c>
      <c r="AL29" s="98">
        <f t="shared" si="81"/>
        <v>-2.1824417846993301E-2</v>
      </c>
      <c r="AM29" s="98">
        <f t="shared" si="81"/>
        <v>-2.2345271727308491E-2</v>
      </c>
      <c r="AN29" s="98">
        <f t="shared" ref="AN29" si="82">AN7/AN5</f>
        <v>-2.2849268719422788E-2</v>
      </c>
      <c r="AP29" s="98">
        <f t="shared" ref="AP29:BG29" si="83">AP7/AP5</f>
        <v>-2.2665832478610079E-2</v>
      </c>
      <c r="AQ29" s="98">
        <f t="shared" si="83"/>
        <v>-2.2605663926378895E-2</v>
      </c>
      <c r="AR29" s="98">
        <f t="shared" si="83"/>
        <v>-2.255786776702861E-2</v>
      </c>
      <c r="AS29" s="98">
        <f t="shared" si="83"/>
        <v>-2.2712926831048242E-2</v>
      </c>
      <c r="AT29" s="98">
        <f t="shared" si="83"/>
        <v>-2.2860804860840401E-2</v>
      </c>
      <c r="AU29" s="98">
        <f t="shared" si="83"/>
        <v>-2.265498734526904E-2</v>
      </c>
      <c r="AV29" s="98">
        <f t="shared" si="83"/>
        <v>-2.2756888735256477E-2</v>
      </c>
      <c r="AW29" s="98">
        <f t="shared" si="83"/>
        <v>-2.293785432248829E-2</v>
      </c>
      <c r="AX29" s="98">
        <f t="shared" si="83"/>
        <v>-2.2720130016576121E-2</v>
      </c>
      <c r="AY29" s="98">
        <f t="shared" si="83"/>
        <v>-2.2112814718178938E-2</v>
      </c>
      <c r="AZ29" s="98">
        <f t="shared" si="83"/>
        <v>-2.1588964432340998E-2</v>
      </c>
      <c r="BA29" s="98">
        <f t="shared" si="83"/>
        <v>-2.2206921039143797E-2</v>
      </c>
      <c r="BB29" s="98">
        <f t="shared" si="83"/>
        <v>-2.2916806420171576E-2</v>
      </c>
      <c r="BC29" s="98">
        <f t="shared" si="83"/>
        <v>-2.3647878504722601E-2</v>
      </c>
      <c r="BD29" s="98">
        <f t="shared" si="83"/>
        <v>-2.4494082069681324E-2</v>
      </c>
      <c r="BE29" s="98">
        <f t="shared" si="83"/>
        <v>-2.3804457099933781E-2</v>
      </c>
      <c r="BF29" s="98">
        <f t="shared" si="83"/>
        <v>-2.4535623033288986E-2</v>
      </c>
      <c r="BG29" s="98">
        <f t="shared" si="83"/>
        <v>-2.5281193392968734E-2</v>
      </c>
      <c r="BH29" s="98">
        <f t="shared" ref="BH29" si="84">BH7/BH5</f>
        <v>-2.5944676464138207E-2</v>
      </c>
      <c r="BJ29" s="98">
        <f t="shared" ref="BJ29:CA29" si="85">BJ7/BJ5</f>
        <v>-5.6984588446943187E-2</v>
      </c>
      <c r="BK29" s="98">
        <f t="shared" si="85"/>
        <v>-5.361359527432194E-2</v>
      </c>
      <c r="BL29" s="98">
        <f t="shared" si="85"/>
        <v>-5.0594079138135295E-2</v>
      </c>
      <c r="BM29" s="98">
        <f t="shared" si="85"/>
        <v>-4.9471911458427768E-2</v>
      </c>
      <c r="BN29" s="98">
        <f t="shared" si="85"/>
        <v>-4.72086006482915E-2</v>
      </c>
      <c r="BO29" s="98">
        <f t="shared" si="85"/>
        <v>-4.3483775251826472E-2</v>
      </c>
      <c r="BP29" s="98">
        <f t="shared" si="85"/>
        <v>-4.2868326239104429E-2</v>
      </c>
      <c r="BQ29" s="98">
        <f t="shared" si="85"/>
        <v>-4.2853037674987639E-2</v>
      </c>
      <c r="BR29" s="98">
        <f t="shared" si="85"/>
        <v>-4.2733903136358165E-2</v>
      </c>
      <c r="BS29" s="98">
        <f t="shared" si="85"/>
        <v>-3.1389731302288219E-2</v>
      </c>
      <c r="BT29" s="98">
        <f t="shared" si="85"/>
        <v>-3.0905180616862933E-2</v>
      </c>
      <c r="BU29" s="98">
        <f t="shared" si="85"/>
        <v>-3.2232304567081566E-2</v>
      </c>
      <c r="BV29" s="98">
        <f t="shared" si="85"/>
        <v>-3.396350728537649E-2</v>
      </c>
      <c r="BW29" s="98">
        <f t="shared" si="85"/>
        <v>-3.570336345590365E-2</v>
      </c>
      <c r="BX29" s="98">
        <f t="shared" si="85"/>
        <v>-3.7486460552972799E-2</v>
      </c>
      <c r="BY29" s="98">
        <f t="shared" si="85"/>
        <v>-3.5583370761553601E-2</v>
      </c>
      <c r="BZ29" s="98">
        <f t="shared" si="85"/>
        <v>-3.6969881094571888E-2</v>
      </c>
      <c r="CA29" s="98">
        <f t="shared" si="85"/>
        <v>-3.8533785072320074E-2</v>
      </c>
      <c r="CB29" s="98">
        <f t="shared" ref="CB29" si="86">CB7/CB5</f>
        <v>-4.0099590266618648E-2</v>
      </c>
      <c r="CD29" s="98">
        <f t="shared" ref="CD29:CU29" si="87">CD7/CD5</f>
        <v>-3.4930083108557192E-2</v>
      </c>
      <c r="CE29" s="98">
        <f t="shared" si="87"/>
        <v>-3.426179502613131E-2</v>
      </c>
      <c r="CF29" s="98">
        <f t="shared" si="87"/>
        <v>-3.3552089711408759E-2</v>
      </c>
      <c r="CG29" s="98">
        <f t="shared" si="87"/>
        <v>-3.2978172068634203E-2</v>
      </c>
      <c r="CH29" s="98">
        <f t="shared" si="87"/>
        <v>-3.2043962645784421E-2</v>
      </c>
      <c r="CI29" s="98">
        <f t="shared" si="87"/>
        <v>-3.0349564491300895E-2</v>
      </c>
      <c r="CJ29" s="98">
        <f t="shared" si="87"/>
        <v>-2.9962700787031255E-2</v>
      </c>
      <c r="CK29" s="98">
        <f t="shared" si="87"/>
        <v>-2.96187496399665E-2</v>
      </c>
      <c r="CL29" s="98">
        <f t="shared" si="87"/>
        <v>-2.9350764581358324E-2</v>
      </c>
      <c r="CM29" s="98">
        <f t="shared" si="87"/>
        <v>-2.5455417740047771E-2</v>
      </c>
      <c r="CN29" s="98">
        <f t="shared" si="87"/>
        <v>-2.4651813934172376E-2</v>
      </c>
      <c r="CO29" s="98">
        <f t="shared" si="87"/>
        <v>-2.5389587578774606E-2</v>
      </c>
      <c r="CP29" s="98">
        <f t="shared" si="87"/>
        <v>-2.6332083894526057E-2</v>
      </c>
      <c r="CQ29" s="98">
        <f t="shared" si="87"/>
        <v>-2.6965429401084168E-2</v>
      </c>
      <c r="CR29" s="98">
        <f t="shared" si="87"/>
        <v>-2.7852595216965221E-2</v>
      </c>
      <c r="CS29" s="98">
        <f t="shared" si="87"/>
        <v>-2.7437036134076814E-2</v>
      </c>
      <c r="CT29" s="98">
        <f t="shared" si="87"/>
        <v>-2.8332617862783693E-2</v>
      </c>
      <c r="CU29" s="98">
        <f t="shared" si="87"/>
        <v>-2.9219202267013921E-2</v>
      </c>
      <c r="CV29" s="98">
        <f t="shared" ref="CV29" si="88">CV7/CV5</f>
        <v>-3.0102789676318735E-2</v>
      </c>
      <c r="CX29" s="98">
        <f t="shared" ref="CX29:DO29" si="89">CX7/CX5</f>
        <v>-5.2986089545633559E-2</v>
      </c>
      <c r="CY29" s="98">
        <f t="shared" si="89"/>
        <v>-5.2180941185628618E-2</v>
      </c>
      <c r="CZ29" s="98">
        <f t="shared" si="89"/>
        <v>-5.1560242342241644E-2</v>
      </c>
      <c r="DA29" s="98">
        <f t="shared" si="89"/>
        <v>-5.109170923831171E-2</v>
      </c>
      <c r="DB29" s="98">
        <f t="shared" si="89"/>
        <v>-5.0010382252476782E-2</v>
      </c>
      <c r="DC29" s="98">
        <f t="shared" si="89"/>
        <v>-5.3091614189387043E-2</v>
      </c>
      <c r="DD29" s="98">
        <f t="shared" si="89"/>
        <v>-5.2319455194169279E-2</v>
      </c>
      <c r="DE29" s="98">
        <f t="shared" si="89"/>
        <v>-4.9513179890166473E-2</v>
      </c>
      <c r="DF29" s="98">
        <f t="shared" si="89"/>
        <v>-3.788642328099965E-2</v>
      </c>
      <c r="DG29" s="98">
        <f t="shared" si="89"/>
        <v>-3.6174297469769953E-2</v>
      </c>
      <c r="DH29" s="98">
        <f t="shared" si="89"/>
        <v>-3.5230551989936576E-2</v>
      </c>
      <c r="DI29" s="98">
        <f t="shared" si="89"/>
        <v>-3.5699489497306641E-2</v>
      </c>
      <c r="DJ29" s="98">
        <f t="shared" si="89"/>
        <v>-3.6147792565848165E-2</v>
      </c>
      <c r="DK29" s="98">
        <f t="shared" si="89"/>
        <v>-3.7574898645752565E-2</v>
      </c>
      <c r="DL29" s="98">
        <f t="shared" si="89"/>
        <v>-3.9110535943432383E-2</v>
      </c>
      <c r="DM29" s="98">
        <f t="shared" si="89"/>
        <v>-3.8564193424822486E-2</v>
      </c>
      <c r="DN29" s="98">
        <f t="shared" si="89"/>
        <v>-3.9752196833953563E-2</v>
      </c>
      <c r="DO29" s="98">
        <f t="shared" si="89"/>
        <v>-4.0833972271747357E-2</v>
      </c>
      <c r="DP29" s="98">
        <f t="shared" ref="DP29" si="90">DP7/DP5</f>
        <v>-4.1789442493912476E-2</v>
      </c>
      <c r="DR29" s="98">
        <f t="shared" ref="DR29:EI29" si="91">DR7/DR5</f>
        <v>-0.1368081751708744</v>
      </c>
      <c r="DS29" s="98">
        <f t="shared" si="91"/>
        <v>-0.14286705101095851</v>
      </c>
      <c r="DT29" s="98">
        <f t="shared" si="91"/>
        <v>-0.14127171564772756</v>
      </c>
      <c r="DU29" s="98">
        <f t="shared" si="91"/>
        <v>-0.12045238023480312</v>
      </c>
      <c r="DV29" s="98">
        <f t="shared" si="91"/>
        <v>-0.12351547454570247</v>
      </c>
      <c r="DW29" s="98">
        <f t="shared" si="91"/>
        <v>-0.12535278019543764</v>
      </c>
      <c r="DX29" s="98">
        <f t="shared" si="91"/>
        <v>-0.10937613418861215</v>
      </c>
      <c r="DY29" s="98">
        <f t="shared" si="91"/>
        <v>-0.10621589013566854</v>
      </c>
      <c r="DZ29" s="98">
        <f t="shared" si="91"/>
        <v>-0.12892459854375293</v>
      </c>
      <c r="EA29" s="98">
        <f t="shared" si="91"/>
        <v>-0.11395309638707943</v>
      </c>
      <c r="EB29" s="98">
        <f t="shared" si="91"/>
        <v>-7.8490852351099843E-2</v>
      </c>
      <c r="EC29" s="98">
        <f t="shared" si="91"/>
        <v>-8.4802437237111367E-2</v>
      </c>
      <c r="ED29" s="98">
        <f t="shared" si="91"/>
        <v>-8.8621375965576121E-2</v>
      </c>
      <c r="EE29" s="98">
        <f t="shared" si="91"/>
        <v>-8.558773002401622E-2</v>
      </c>
      <c r="EF29" s="98">
        <f t="shared" si="91"/>
        <v>-9.0440005416331334E-2</v>
      </c>
      <c r="EG29" s="98">
        <f t="shared" si="91"/>
        <v>-8.2171639006296662E-2</v>
      </c>
      <c r="EH29" s="98">
        <f t="shared" si="91"/>
        <v>-5.5793099120614371E-2</v>
      </c>
      <c r="EI29" s="98">
        <f t="shared" si="91"/>
        <v>-5.9858731418370989E-2</v>
      </c>
      <c r="EJ29" s="98">
        <f t="shared" ref="EJ29" si="92">EJ7/EJ5</f>
        <v>-6.5091141544762032E-2</v>
      </c>
    </row>
    <row r="30" spans="1:140" x14ac:dyDescent="0.25">
      <c r="A30" s="102" t="s">
        <v>259</v>
      </c>
      <c r="B30" s="98">
        <f t="shared" ref="B30:S30" si="93">B9/B25</f>
        <v>0.10905425996521519</v>
      </c>
      <c r="C30" s="98">
        <f t="shared" si="93"/>
        <v>9.966977188830993E-2</v>
      </c>
      <c r="D30" s="98">
        <f t="shared" si="93"/>
        <v>0.12261399738274618</v>
      </c>
      <c r="E30" s="98">
        <f t="shared" si="93"/>
        <v>0.13651556393361788</v>
      </c>
      <c r="F30" s="98">
        <f t="shared" si="93"/>
        <v>0.15560203600006908</v>
      </c>
      <c r="G30" s="98">
        <f t="shared" si="93"/>
        <v>0.13521615708331744</v>
      </c>
      <c r="H30" s="98">
        <f t="shared" si="93"/>
        <v>0.16149932197679409</v>
      </c>
      <c r="I30" s="98">
        <f t="shared" si="93"/>
        <v>0.18948505201854535</v>
      </c>
      <c r="J30" s="98">
        <f t="shared" si="93"/>
        <v>0.21607172686716267</v>
      </c>
      <c r="K30" s="98">
        <f t="shared" si="93"/>
        <v>0.15008571576781207</v>
      </c>
      <c r="L30" s="98">
        <f t="shared" si="93"/>
        <v>0.34427682643813179</v>
      </c>
      <c r="M30" s="98">
        <f t="shared" si="93"/>
        <v>0.37457209211696041</v>
      </c>
      <c r="N30" s="98">
        <f t="shared" si="93"/>
        <v>0.43372654348640738</v>
      </c>
      <c r="O30" s="98">
        <f t="shared" si="93"/>
        <v>0.40970177901492499</v>
      </c>
      <c r="P30" s="98">
        <f t="shared" si="93"/>
        <v>0.24203530309667295</v>
      </c>
      <c r="Q30" s="98">
        <f t="shared" si="93"/>
        <v>0.31974534868799598</v>
      </c>
      <c r="R30" s="98">
        <f t="shared" si="93"/>
        <v>0.30178869729835872</v>
      </c>
      <c r="S30" s="98">
        <f t="shared" si="93"/>
        <v>0.32876534190805001</v>
      </c>
      <c r="T30" s="98">
        <f t="shared" ref="T30" si="94">T9/T25</f>
        <v>0.28370834401828982</v>
      </c>
      <c r="V30" s="98">
        <f t="shared" ref="V30:AM30" si="95">V9/V25</f>
        <v>5.5134686222870863E-2</v>
      </c>
      <c r="W30" s="98">
        <f t="shared" si="95"/>
        <v>2.9983236383587662E-2</v>
      </c>
      <c r="X30" s="98">
        <f t="shared" si="95"/>
        <v>3.2269202534730729E-2</v>
      </c>
      <c r="Y30" s="98">
        <f t="shared" si="95"/>
        <v>6.3094447175403121E-2</v>
      </c>
      <c r="Z30" s="98">
        <f t="shared" si="95"/>
        <v>8.3788109923859475E-2</v>
      </c>
      <c r="AA30" s="98">
        <f t="shared" si="95"/>
        <v>7.1759751205495548E-2</v>
      </c>
      <c r="AB30" s="98">
        <f t="shared" si="95"/>
        <v>6.3051410704164326E-2</v>
      </c>
      <c r="AC30" s="98">
        <f t="shared" si="95"/>
        <v>2.8472643719957228E-2</v>
      </c>
      <c r="AD30" s="98">
        <f t="shared" si="95"/>
        <v>2.3699902475248492E-2</v>
      </c>
      <c r="AE30" s="98">
        <f t="shared" si="95"/>
        <v>0.14566639190575584</v>
      </c>
      <c r="AF30" s="98">
        <f t="shared" si="95"/>
        <v>5.5882975563120968E-2</v>
      </c>
      <c r="AG30" s="98">
        <f t="shared" si="95"/>
        <v>5.1843408154997925E-2</v>
      </c>
      <c r="AH30" s="98">
        <f t="shared" si="95"/>
        <v>2.9953439496813436E-2</v>
      </c>
      <c r="AI30" s="98">
        <f t="shared" si="95"/>
        <v>0.11667745463153303</v>
      </c>
      <c r="AJ30" s="98">
        <f t="shared" si="95"/>
        <v>9.2870736098735668E-2</v>
      </c>
      <c r="AK30" s="98">
        <f t="shared" si="95"/>
        <v>2.7372554771472962E-2</v>
      </c>
      <c r="AL30" s="98">
        <f t="shared" si="95"/>
        <v>4.371115116328541E-2</v>
      </c>
      <c r="AM30" s="98">
        <f t="shared" si="95"/>
        <v>3.4631148291586457E-2</v>
      </c>
      <c r="AN30" s="98">
        <f t="shared" ref="AN30" si="96">AN9/AN25</f>
        <v>5.1542063401142549E-2</v>
      </c>
      <c r="AP30" s="98">
        <f t="shared" ref="AP30:BG30" si="97">AP9/AP25</f>
        <v>0.14958149985040048</v>
      </c>
      <c r="AQ30" s="98">
        <f t="shared" si="97"/>
        <v>0.17181515339061793</v>
      </c>
      <c r="AR30" s="98">
        <f t="shared" si="97"/>
        <v>0.13826958572005399</v>
      </c>
      <c r="AS30" s="98">
        <f t="shared" si="97"/>
        <v>0.10875788958240291</v>
      </c>
      <c r="AT30" s="98">
        <f t="shared" si="97"/>
        <v>0.14469733703521753</v>
      </c>
      <c r="AU30" s="98">
        <f t="shared" si="97"/>
        <v>0.1277372084973962</v>
      </c>
      <c r="AV30" s="98">
        <f t="shared" si="97"/>
        <v>0.10354071054546903</v>
      </c>
      <c r="AW30" s="98">
        <f t="shared" si="97"/>
        <v>0.15871302818298616</v>
      </c>
      <c r="AX30" s="98">
        <f t="shared" si="97"/>
        <v>0.12442758489111685</v>
      </c>
      <c r="AY30" s="98">
        <f t="shared" si="97"/>
        <v>0.2378148447048643</v>
      </c>
      <c r="AZ30" s="98">
        <f t="shared" si="97"/>
        <v>5.258197377488126E-2</v>
      </c>
      <c r="BA30" s="98">
        <f t="shared" si="97"/>
        <v>3.5274324961848992E-2</v>
      </c>
      <c r="BB30" s="98">
        <f t="shared" si="97"/>
        <v>4.6966905060049448E-2</v>
      </c>
      <c r="BC30" s="98">
        <f t="shared" si="97"/>
        <v>2.6659231768478269E-2</v>
      </c>
      <c r="BD30" s="98">
        <f t="shared" si="97"/>
        <v>2.7349924593063887E-2</v>
      </c>
      <c r="BE30" s="98">
        <f t="shared" si="97"/>
        <v>2.2723332777569917E-2</v>
      </c>
      <c r="BF30" s="98">
        <f t="shared" si="97"/>
        <v>1.9859577182844403E-2</v>
      </c>
      <c r="BG30" s="98">
        <f t="shared" si="97"/>
        <v>3.5401417521867262E-2</v>
      </c>
      <c r="BH30" s="98">
        <f t="shared" ref="BH30" si="98">BH9/BH25</f>
        <v>6.1802142802849153E-2</v>
      </c>
      <c r="BJ30" s="98">
        <f t="shared" ref="BJ30:CA30" si="99">BJ9/BJ25</f>
        <v>7.3632413797310795E-2</v>
      </c>
      <c r="BK30" s="98">
        <f t="shared" si="99"/>
        <v>9.1629470400789489E-2</v>
      </c>
      <c r="BL30" s="98">
        <f t="shared" si="99"/>
        <v>8.1816597377609226E-2</v>
      </c>
      <c r="BM30" s="98">
        <f t="shared" si="99"/>
        <v>9.4663640240739061E-2</v>
      </c>
      <c r="BN30" s="98">
        <f t="shared" si="99"/>
        <v>9.516271153025771E-2</v>
      </c>
      <c r="BO30" s="98">
        <f t="shared" si="99"/>
        <v>7.4759765088705327E-2</v>
      </c>
      <c r="BP30" s="98">
        <f t="shared" si="99"/>
        <v>5.9678941067881255E-2</v>
      </c>
      <c r="BQ30" s="98">
        <f t="shared" si="99"/>
        <v>4.924054431901876E-2</v>
      </c>
      <c r="BR30" s="98">
        <f t="shared" si="99"/>
        <v>4.4023655457122106E-2</v>
      </c>
      <c r="BS30" s="98">
        <f t="shared" si="99"/>
        <v>7.0911570468760496E-2</v>
      </c>
      <c r="BT30" s="98">
        <f t="shared" si="99"/>
        <v>3.8540098624960821E-2</v>
      </c>
      <c r="BU30" s="98">
        <f t="shared" si="99"/>
        <v>1.989882068577821E-2</v>
      </c>
      <c r="BV30" s="98">
        <f t="shared" si="99"/>
        <v>1.3096498891085353E-2</v>
      </c>
      <c r="BW30" s="98">
        <f t="shared" si="99"/>
        <v>2.01294413347912E-2</v>
      </c>
      <c r="BX30" s="98">
        <f t="shared" si="99"/>
        <v>3.096090256844794E-2</v>
      </c>
      <c r="BY30" s="98">
        <f t="shared" si="99"/>
        <v>1.0619466147778036E-2</v>
      </c>
      <c r="BZ30" s="98">
        <f t="shared" si="99"/>
        <v>5.5253507474145253E-3</v>
      </c>
      <c r="CA30" s="98">
        <f t="shared" si="99"/>
        <v>8.3088984287441898E-3</v>
      </c>
      <c r="CB30" s="98">
        <f t="shared" ref="CB30" si="100">CB9/CB25</f>
        <v>3.0227357429539539E-3</v>
      </c>
      <c r="CD30" s="98">
        <f t="shared" ref="CD30:CU30" si="101">CD9/CD25</f>
        <v>0.26134490729028287</v>
      </c>
      <c r="CE30" s="98">
        <f t="shared" si="101"/>
        <v>0.27603616646131596</v>
      </c>
      <c r="CF30" s="98">
        <f t="shared" si="101"/>
        <v>0.31451784653744286</v>
      </c>
      <c r="CG30" s="98">
        <f t="shared" si="101"/>
        <v>0.33240807258637828</v>
      </c>
      <c r="CH30" s="98">
        <f t="shared" si="101"/>
        <v>0.3185247152368475</v>
      </c>
      <c r="CI30" s="98">
        <f t="shared" si="101"/>
        <v>0.30976771156951688</v>
      </c>
      <c r="CJ30" s="98">
        <f t="shared" si="101"/>
        <v>0.30640519261918003</v>
      </c>
      <c r="CK30" s="98">
        <f t="shared" si="101"/>
        <v>0.25077762346426191</v>
      </c>
      <c r="CL30" s="98">
        <f t="shared" si="101"/>
        <v>0.32669917896425599</v>
      </c>
      <c r="CM30" s="98">
        <f t="shared" si="101"/>
        <v>2.7191347931203692E-2</v>
      </c>
      <c r="CN30" s="98">
        <f t="shared" si="101"/>
        <v>0.19455334803677227</v>
      </c>
      <c r="CO30" s="98">
        <f t="shared" si="101"/>
        <v>0.14914225622194438</v>
      </c>
      <c r="CP30" s="98">
        <f t="shared" si="101"/>
        <v>0.19726442493483556</v>
      </c>
      <c r="CQ30" s="98">
        <f t="shared" si="101"/>
        <v>0.15414397739888019</v>
      </c>
      <c r="CR30" s="98">
        <f t="shared" si="101"/>
        <v>0.14125216433710769</v>
      </c>
      <c r="CS30" s="98">
        <f t="shared" si="101"/>
        <v>0.11835033901095451</v>
      </c>
      <c r="CT30" s="98">
        <f t="shared" si="101"/>
        <v>9.2911232911976033E-2</v>
      </c>
      <c r="CU30" s="98">
        <f t="shared" si="101"/>
        <v>8.9543982082495491E-2</v>
      </c>
      <c r="CV30" s="98">
        <f t="shared" ref="CV30" si="102">CV9/CV25</f>
        <v>0.10285924703268888</v>
      </c>
      <c r="CX30" s="98">
        <f t="shared" ref="CX30:DO30" si="103">CX9/CX25</f>
        <v>9.1998532178756323E-2</v>
      </c>
      <c r="CY30" s="98">
        <f t="shared" si="103"/>
        <v>0.10289790981223139</v>
      </c>
      <c r="CZ30" s="98">
        <f t="shared" si="103"/>
        <v>0.128449470000953</v>
      </c>
      <c r="DA30" s="98">
        <f t="shared" si="103"/>
        <v>0.12908441839343518</v>
      </c>
      <c r="DB30" s="98">
        <f t="shared" si="103"/>
        <v>4.9571607317625735E-2</v>
      </c>
      <c r="DC30" s="98">
        <f t="shared" si="103"/>
        <v>0.12385955576018529</v>
      </c>
      <c r="DD30" s="98">
        <f t="shared" si="103"/>
        <v>0.13353666295174849</v>
      </c>
      <c r="DE30" s="98">
        <f t="shared" si="103"/>
        <v>0.17751180999363717</v>
      </c>
      <c r="DF30" s="98">
        <f t="shared" si="103"/>
        <v>0.15297708044453173</v>
      </c>
      <c r="DG30" s="98">
        <f t="shared" si="103"/>
        <v>0.10449150429450486</v>
      </c>
      <c r="DH30" s="98">
        <f t="shared" si="103"/>
        <v>0.17254477661311235</v>
      </c>
      <c r="DI30" s="98">
        <f t="shared" si="103"/>
        <v>0.19319691405586592</v>
      </c>
      <c r="DJ30" s="98">
        <f t="shared" si="103"/>
        <v>0.11963631393941715</v>
      </c>
      <c r="DK30" s="98">
        <f t="shared" si="103"/>
        <v>0.11420912191244695</v>
      </c>
      <c r="DL30" s="98">
        <f t="shared" si="103"/>
        <v>0.16854360822598505</v>
      </c>
      <c r="DM30" s="98">
        <f t="shared" si="103"/>
        <v>0.11883965574136988</v>
      </c>
      <c r="DN30" s="98">
        <f t="shared" si="103"/>
        <v>0.1296339929831169</v>
      </c>
      <c r="DO30" s="98">
        <f t="shared" si="103"/>
        <v>0.15021078662568285</v>
      </c>
      <c r="DP30" s="98">
        <f t="shared" ref="DP30" si="104">DP9/DP25</f>
        <v>0.18393348677079752</v>
      </c>
      <c r="DR30" s="98">
        <f t="shared" ref="DR30:EI30" si="105">DR9/DR25</f>
        <v>0.25925370069516351</v>
      </c>
      <c r="DS30" s="98">
        <f t="shared" si="105"/>
        <v>0.22796829166314753</v>
      </c>
      <c r="DT30" s="98">
        <f t="shared" si="105"/>
        <v>0.18206330044646385</v>
      </c>
      <c r="DU30" s="98">
        <f t="shared" si="105"/>
        <v>0.13547596808802365</v>
      </c>
      <c r="DV30" s="98">
        <f t="shared" si="105"/>
        <v>0.15265348295612305</v>
      </c>
      <c r="DW30" s="98">
        <f t="shared" si="105"/>
        <v>0.15689985079538341</v>
      </c>
      <c r="DX30" s="98">
        <f t="shared" si="105"/>
        <v>0.17228776013476274</v>
      </c>
      <c r="DY30" s="98">
        <f t="shared" si="105"/>
        <v>0.1457992983015933</v>
      </c>
      <c r="DZ30" s="98">
        <f t="shared" si="105"/>
        <v>0.11210087090056219</v>
      </c>
      <c r="EA30" s="98">
        <f t="shared" si="105"/>
        <v>0.26383862492709881</v>
      </c>
      <c r="EB30" s="98">
        <f t="shared" si="105"/>
        <v>0.14162000094902061</v>
      </c>
      <c r="EC30" s="98">
        <f t="shared" si="105"/>
        <v>0.17607218380260417</v>
      </c>
      <c r="ED30" s="98">
        <f t="shared" si="105"/>
        <v>0.15935587419139169</v>
      </c>
      <c r="EE30" s="98">
        <f t="shared" si="105"/>
        <v>0.15847899393894535</v>
      </c>
      <c r="EF30" s="98">
        <f t="shared" si="105"/>
        <v>0.29698736107998686</v>
      </c>
      <c r="EG30" s="98">
        <f t="shared" si="105"/>
        <v>0.38234930286285879</v>
      </c>
      <c r="EH30" s="98">
        <f t="shared" si="105"/>
        <v>0.40656999771300395</v>
      </c>
      <c r="EI30" s="98">
        <f t="shared" si="105"/>
        <v>0.35313842514157362</v>
      </c>
      <c r="EJ30" s="98">
        <f t="shared" ref="EJ30" si="106">EJ9/EJ25</f>
        <v>0.31313198023127808</v>
      </c>
    </row>
    <row r="31" spans="1:140" x14ac:dyDescent="0.25">
      <c r="A31" s="103" t="s">
        <v>260</v>
      </c>
      <c r="B31" s="99"/>
      <c r="C31" s="97">
        <f t="shared" ref="C31:T31" si="107">C5-B11</f>
        <v>0</v>
      </c>
      <c r="D31" s="97">
        <f t="shared" si="107"/>
        <v>0</v>
      </c>
      <c r="E31" s="97">
        <f t="shared" si="107"/>
        <v>0</v>
      </c>
      <c r="F31" s="97">
        <f t="shared" si="107"/>
        <v>0</v>
      </c>
      <c r="G31" s="97">
        <f t="shared" si="107"/>
        <v>0</v>
      </c>
      <c r="H31" s="97">
        <f t="shared" si="107"/>
        <v>0</v>
      </c>
      <c r="I31" s="97">
        <f t="shared" si="107"/>
        <v>0</v>
      </c>
      <c r="J31" s="97">
        <f t="shared" si="107"/>
        <v>15896188.280509949</v>
      </c>
      <c r="K31" s="97">
        <f t="shared" si="107"/>
        <v>124522094.76335001</v>
      </c>
      <c r="L31" s="97">
        <f t="shared" si="107"/>
        <v>0</v>
      </c>
      <c r="M31" s="97">
        <f t="shared" si="107"/>
        <v>-0.11254000663757324</v>
      </c>
      <c r="N31" s="97">
        <f t="shared" si="107"/>
        <v>0.28676009178161621</v>
      </c>
      <c r="O31" s="97">
        <f t="shared" si="107"/>
        <v>-3.9839982986450195E-2</v>
      </c>
      <c r="P31" s="97">
        <f t="shared" si="107"/>
        <v>0</v>
      </c>
      <c r="Q31" s="97">
        <f t="shared" si="107"/>
        <v>6929.5299999713898</v>
      </c>
      <c r="R31" s="97">
        <f t="shared" si="107"/>
        <v>0</v>
      </c>
      <c r="S31" s="97">
        <f t="shared" si="107"/>
        <v>-1.0000228881835938E-2</v>
      </c>
      <c r="T31" s="97">
        <f t="shared" si="107"/>
        <v>0</v>
      </c>
      <c r="V31" s="99"/>
      <c r="W31" s="97">
        <f t="shared" ref="W31:AN31" si="108">W5-V11</f>
        <v>0</v>
      </c>
      <c r="X31" s="97">
        <f t="shared" si="108"/>
        <v>0</v>
      </c>
      <c r="Y31" s="97">
        <f t="shared" si="108"/>
        <v>0</v>
      </c>
      <c r="Z31" s="97">
        <f t="shared" si="108"/>
        <v>0</v>
      </c>
      <c r="AA31" s="97">
        <f t="shared" si="108"/>
        <v>0</v>
      </c>
      <c r="AB31" s="97">
        <f t="shared" si="108"/>
        <v>0</v>
      </c>
      <c r="AC31" s="97">
        <f t="shared" si="108"/>
        <v>0</v>
      </c>
      <c r="AD31" s="97">
        <f t="shared" si="108"/>
        <v>4834576.9031299949</v>
      </c>
      <c r="AE31" s="97">
        <f t="shared" si="108"/>
        <v>-21221552.811501026</v>
      </c>
      <c r="AF31" s="97">
        <f t="shared" si="108"/>
        <v>-1475.2139769792557</v>
      </c>
      <c r="AG31" s="97">
        <f t="shared" si="108"/>
        <v>-0.6623530387878418</v>
      </c>
      <c r="AH31" s="97">
        <f t="shared" si="108"/>
        <v>-0.17104601860046387</v>
      </c>
      <c r="AI31" s="97">
        <f t="shared" si="108"/>
        <v>-0.28516900539398193</v>
      </c>
      <c r="AJ31" s="97">
        <f t="shared" si="108"/>
        <v>1</v>
      </c>
      <c r="AK31" s="97">
        <f t="shared" si="108"/>
        <v>-18421.870000004768</v>
      </c>
      <c r="AL31" s="97">
        <f t="shared" si="108"/>
        <v>0</v>
      </c>
      <c r="AM31" s="97">
        <f t="shared" si="108"/>
        <v>0</v>
      </c>
      <c r="AN31" s="97">
        <f t="shared" si="108"/>
        <v>9.9999904632568359E-3</v>
      </c>
      <c r="AP31" s="99"/>
      <c r="AQ31" s="97">
        <f t="shared" ref="AQ31:BH31" si="109">AQ5-AP11</f>
        <v>0</v>
      </c>
      <c r="AR31" s="97">
        <f t="shared" si="109"/>
        <v>0</v>
      </c>
      <c r="AS31" s="97">
        <f t="shared" si="109"/>
        <v>0</v>
      </c>
      <c r="AT31" s="97">
        <f t="shared" si="109"/>
        <v>0</v>
      </c>
      <c r="AU31" s="97">
        <f t="shared" si="109"/>
        <v>0</v>
      </c>
      <c r="AV31" s="97">
        <f t="shared" si="109"/>
        <v>0</v>
      </c>
      <c r="AW31" s="97">
        <f t="shared" si="109"/>
        <v>0</v>
      </c>
      <c r="AX31" s="97">
        <f t="shared" si="109"/>
        <v>75704636.488820076</v>
      </c>
      <c r="AY31" s="97">
        <f t="shared" si="109"/>
        <v>-29507646.040409803</v>
      </c>
      <c r="AZ31" s="97">
        <f t="shared" si="109"/>
        <v>0</v>
      </c>
      <c r="BA31" s="97">
        <f t="shared" si="109"/>
        <v>-0.38428997993469238</v>
      </c>
      <c r="BB31" s="97">
        <f t="shared" si="109"/>
        <v>8.7830066680908203E-2</v>
      </c>
      <c r="BC31" s="97">
        <f t="shared" si="109"/>
        <v>3.1389951705932617E-2</v>
      </c>
      <c r="BD31" s="97">
        <f t="shared" si="109"/>
        <v>0</v>
      </c>
      <c r="BE31" s="97">
        <f t="shared" si="109"/>
        <v>5098.7699999809265</v>
      </c>
      <c r="BF31" s="97">
        <f t="shared" si="109"/>
        <v>9.9999904632568359E-3</v>
      </c>
      <c r="BG31" s="97">
        <f t="shared" si="109"/>
        <v>0</v>
      </c>
      <c r="BH31" s="97">
        <f t="shared" si="109"/>
        <v>0</v>
      </c>
      <c r="BJ31" s="99"/>
      <c r="BK31" s="97">
        <f t="shared" ref="BK31:CB31" si="110">BK5-BJ11</f>
        <v>0</v>
      </c>
      <c r="BL31" s="97">
        <f t="shared" si="110"/>
        <v>0</v>
      </c>
      <c r="BM31" s="97">
        <f t="shared" si="110"/>
        <v>0</v>
      </c>
      <c r="BN31" s="97">
        <f t="shared" si="110"/>
        <v>0</v>
      </c>
      <c r="BO31" s="97">
        <f t="shared" si="110"/>
        <v>0</v>
      </c>
      <c r="BP31" s="97">
        <f t="shared" si="110"/>
        <v>0</v>
      </c>
      <c r="BQ31" s="97">
        <f t="shared" si="110"/>
        <v>0</v>
      </c>
      <c r="BR31" s="97">
        <f t="shared" si="110"/>
        <v>14175053.655076027</v>
      </c>
      <c r="BS31" s="97">
        <f t="shared" si="110"/>
        <v>15159599.876157999</v>
      </c>
      <c r="BT31" s="97">
        <f t="shared" si="110"/>
        <v>1.0728836059570313E-6</v>
      </c>
      <c r="BU31" s="97">
        <f t="shared" si="110"/>
        <v>0.29590797424316406</v>
      </c>
      <c r="BV31" s="97">
        <f t="shared" si="110"/>
        <v>-0.71334397792816162</v>
      </c>
      <c r="BW31" s="97">
        <f t="shared" si="110"/>
        <v>-0.49595701694488525</v>
      </c>
      <c r="BX31" s="97">
        <f t="shared" si="110"/>
        <v>1</v>
      </c>
      <c r="BY31" s="97">
        <f t="shared" si="110"/>
        <v>3394.8400000333786</v>
      </c>
      <c r="BZ31" s="97">
        <f t="shared" si="110"/>
        <v>0</v>
      </c>
      <c r="CA31" s="97">
        <f t="shared" si="110"/>
        <v>0</v>
      </c>
      <c r="CB31" s="97">
        <f t="shared" si="110"/>
        <v>0</v>
      </c>
      <c r="CD31" s="99"/>
      <c r="CE31" s="97">
        <f t="shared" ref="CE31:CV31" si="111">CE5-CD11</f>
        <v>0</v>
      </c>
      <c r="CF31" s="97">
        <f t="shared" si="111"/>
        <v>0</v>
      </c>
      <c r="CG31" s="97">
        <f t="shared" si="111"/>
        <v>0</v>
      </c>
      <c r="CH31" s="97">
        <f t="shared" si="111"/>
        <v>0</v>
      </c>
      <c r="CI31" s="97">
        <f t="shared" si="111"/>
        <v>0</v>
      </c>
      <c r="CJ31" s="97">
        <f t="shared" si="111"/>
        <v>0</v>
      </c>
      <c r="CK31" s="97">
        <f t="shared" si="111"/>
        <v>0</v>
      </c>
      <c r="CL31" s="97">
        <f t="shared" si="111"/>
        <v>20953781.074480057</v>
      </c>
      <c r="CM31" s="97">
        <f t="shared" si="111"/>
        <v>12300087.523519993</v>
      </c>
      <c r="CN31" s="97">
        <f t="shared" si="111"/>
        <v>-54862.20232963562</v>
      </c>
      <c r="CO31" s="97">
        <f t="shared" si="111"/>
        <v>-8.2439899444580078E-2</v>
      </c>
      <c r="CP31" s="97">
        <f t="shared" si="111"/>
        <v>-0.39170980453491211</v>
      </c>
      <c r="CQ31" s="97">
        <f t="shared" si="111"/>
        <v>-0.16960000991821289</v>
      </c>
      <c r="CR31" s="97">
        <f t="shared" si="111"/>
        <v>0</v>
      </c>
      <c r="CS31" s="97">
        <f t="shared" si="111"/>
        <v>3465793.4899997711</v>
      </c>
      <c r="CT31" s="97">
        <f t="shared" si="111"/>
        <v>0</v>
      </c>
      <c r="CU31" s="97">
        <f t="shared" si="111"/>
        <v>-1.0000228881835938E-2</v>
      </c>
      <c r="CV31" s="97">
        <f t="shared" si="111"/>
        <v>0</v>
      </c>
      <c r="CX31" s="99"/>
      <c r="CY31" s="97">
        <f t="shared" ref="CY31:DP31" si="112">CY5-CX11</f>
        <v>0</v>
      </c>
      <c r="CZ31" s="97">
        <f t="shared" si="112"/>
        <v>0</v>
      </c>
      <c r="DA31" s="97">
        <f t="shared" si="112"/>
        <v>0</v>
      </c>
      <c r="DB31" s="97">
        <f t="shared" si="112"/>
        <v>0</v>
      </c>
      <c r="DC31" s="97">
        <f t="shared" si="112"/>
        <v>0</v>
      </c>
      <c r="DD31" s="97">
        <f t="shared" si="112"/>
        <v>0</v>
      </c>
      <c r="DE31" s="97">
        <f t="shared" si="112"/>
        <v>0</v>
      </c>
      <c r="DF31" s="97">
        <f t="shared" si="112"/>
        <v>-372479.64044797421</v>
      </c>
      <c r="DG31" s="97">
        <f t="shared" si="112"/>
        <v>138904844.61278307</v>
      </c>
      <c r="DH31" s="97">
        <f t="shared" si="112"/>
        <v>0</v>
      </c>
      <c r="DI31" s="97">
        <f t="shared" si="112"/>
        <v>-5.3590059280395508E-2</v>
      </c>
      <c r="DJ31" s="97">
        <f t="shared" si="112"/>
        <v>-0.26743006706237793</v>
      </c>
      <c r="DK31" s="97">
        <f t="shared" si="112"/>
        <v>-0.22595000267028809</v>
      </c>
      <c r="DL31" s="97">
        <f t="shared" si="112"/>
        <v>-1</v>
      </c>
      <c r="DM31" s="97">
        <f t="shared" si="112"/>
        <v>1192519.7400000095</v>
      </c>
      <c r="DN31" s="97">
        <f t="shared" si="112"/>
        <v>9.9999904632568359E-3</v>
      </c>
      <c r="DO31" s="97">
        <f t="shared" si="112"/>
        <v>-9.9999904632568359E-3</v>
      </c>
      <c r="DP31" s="97">
        <f t="shared" si="112"/>
        <v>0</v>
      </c>
      <c r="DR31" s="99"/>
      <c r="DS31" s="97">
        <f t="shared" ref="DS31:EJ31" si="113">DS5-DR11</f>
        <v>0</v>
      </c>
      <c r="DT31" s="97">
        <f t="shared" si="113"/>
        <v>0</v>
      </c>
      <c r="DU31" s="97">
        <f t="shared" si="113"/>
        <v>0</v>
      </c>
      <c r="DV31" s="97">
        <f t="shared" si="113"/>
        <v>0</v>
      </c>
      <c r="DW31" s="97">
        <f t="shared" si="113"/>
        <v>0</v>
      </c>
      <c r="DX31" s="97">
        <f t="shared" si="113"/>
        <v>0</v>
      </c>
      <c r="DY31" s="97">
        <f t="shared" si="113"/>
        <v>0</v>
      </c>
      <c r="DZ31" s="97">
        <f t="shared" si="113"/>
        <v>-106229528.1692251</v>
      </c>
      <c r="EA31" s="97">
        <f t="shared" si="113"/>
        <v>45711111.51412189</v>
      </c>
      <c r="EB31" s="97">
        <f t="shared" si="113"/>
        <v>-62355561.521147013</v>
      </c>
      <c r="EC31" s="97">
        <f t="shared" si="113"/>
        <v>0.2764049768447876</v>
      </c>
      <c r="ED31" s="97">
        <f t="shared" si="113"/>
        <v>-1.2644469738006592</v>
      </c>
      <c r="EE31" s="97">
        <f t="shared" si="113"/>
        <v>-0.40508902072906494</v>
      </c>
      <c r="EF31" s="97">
        <f t="shared" si="113"/>
        <v>-1</v>
      </c>
      <c r="EG31" s="97">
        <f t="shared" si="113"/>
        <v>121783580.38</v>
      </c>
      <c r="EH31" s="97">
        <f t="shared" si="113"/>
        <v>9.9999904632568359E-3</v>
      </c>
      <c r="EI31" s="97">
        <f t="shared" si="113"/>
        <v>9.9999904632568359E-3</v>
      </c>
      <c r="EJ31" s="97">
        <f t="shared" si="113"/>
        <v>1.9999980926513672E-2</v>
      </c>
    </row>
    <row r="32" spans="1:140" x14ac:dyDescent="0.25">
      <c r="A32" s="147" t="s">
        <v>265</v>
      </c>
      <c r="B32" s="147"/>
      <c r="C32" s="77">
        <f t="shared" ref="C32:T32" si="114">C5-SUM(B5:B7)-SUM(B9:B10)</f>
        <v>-6.7800283432006836E-7</v>
      </c>
      <c r="D32" s="77">
        <f t="shared" si="114"/>
        <v>3.5017728805541992E-7</v>
      </c>
      <c r="E32" s="77">
        <f t="shared" si="114"/>
        <v>0</v>
      </c>
      <c r="F32" s="77">
        <f t="shared" si="114"/>
        <v>0</v>
      </c>
      <c r="G32" s="77">
        <f t="shared" si="114"/>
        <v>0</v>
      </c>
      <c r="H32" s="77">
        <f t="shared" si="114"/>
        <v>5.3644180297851563E-7</v>
      </c>
      <c r="I32" s="77">
        <f t="shared" si="114"/>
        <v>-4.3213367462158203E-6</v>
      </c>
      <c r="J32" s="77">
        <f t="shared" si="114"/>
        <v>15896188.28051281</v>
      </c>
      <c r="K32" s="77">
        <f t="shared" si="114"/>
        <v>124522094.76335064</v>
      </c>
      <c r="L32" s="77">
        <f t="shared" si="114"/>
        <v>-1.8775463104248047E-6</v>
      </c>
      <c r="M32" s="77">
        <f t="shared" si="114"/>
        <v>-0.11254310607910156</v>
      </c>
      <c r="N32" s="77">
        <f t="shared" si="114"/>
        <v>0.28676009178161621</v>
      </c>
      <c r="O32" s="77">
        <f t="shared" si="114"/>
        <v>-3.9833635091781616E-2</v>
      </c>
      <c r="P32" s="77">
        <f t="shared" si="114"/>
        <v>0</v>
      </c>
      <c r="Q32" s="77">
        <f t="shared" si="114"/>
        <v>6929.5299999713898</v>
      </c>
      <c r="R32" s="77">
        <f t="shared" si="114"/>
        <v>-3.7252902984619141E-7</v>
      </c>
      <c r="S32" s="77">
        <f t="shared" si="114"/>
        <v>-1.0000035166740417E-2</v>
      </c>
      <c r="T32" s="77">
        <f t="shared" si="114"/>
        <v>0</v>
      </c>
      <c r="U32" s="147"/>
      <c r="V32" s="147"/>
      <c r="W32" s="77">
        <f t="shared" ref="W32:AN32" si="115">W5-SUM(V5:V7)-SUM(V9:V10)</f>
        <v>-4.4703483581542969E-8</v>
      </c>
      <c r="X32" s="77">
        <f t="shared" si="115"/>
        <v>-7.1898102760314941E-7</v>
      </c>
      <c r="Y32" s="77">
        <f t="shared" si="115"/>
        <v>0</v>
      </c>
      <c r="Z32" s="77">
        <f t="shared" si="115"/>
        <v>4.4703483581542969E-7</v>
      </c>
      <c r="AA32" s="77">
        <f t="shared" si="115"/>
        <v>-5.6624412536621094E-7</v>
      </c>
      <c r="AB32" s="77">
        <f t="shared" si="115"/>
        <v>1.0430812835693359E-7</v>
      </c>
      <c r="AC32" s="77">
        <f t="shared" si="115"/>
        <v>8.8661909103393555E-7</v>
      </c>
      <c r="AD32" s="77">
        <f t="shared" si="115"/>
        <v>4834576.9031295739</v>
      </c>
      <c r="AE32" s="77">
        <f t="shared" si="115"/>
        <v>-21221552.811501361</v>
      </c>
      <c r="AF32" s="77">
        <f t="shared" si="115"/>
        <v>-1475.2139775007963</v>
      </c>
      <c r="AG32" s="77">
        <f t="shared" si="115"/>
        <v>-0.66235286742448807</v>
      </c>
      <c r="AH32" s="77">
        <f t="shared" si="115"/>
        <v>-0.17104601860046387</v>
      </c>
      <c r="AI32" s="77">
        <f t="shared" si="115"/>
        <v>-0.28516799956560135</v>
      </c>
      <c r="AJ32" s="77">
        <f t="shared" si="115"/>
        <v>1</v>
      </c>
      <c r="AK32" s="77">
        <f t="shared" si="115"/>
        <v>-18421.870000004768</v>
      </c>
      <c r="AL32" s="77">
        <f t="shared" si="115"/>
        <v>-2.9802322387695313E-8</v>
      </c>
      <c r="AM32" s="77">
        <f t="shared" si="115"/>
        <v>8.5681676864624023E-8</v>
      </c>
      <c r="AN32" s="77">
        <f t="shared" si="115"/>
        <v>9.9999848753213882E-3</v>
      </c>
      <c r="AO32" s="147"/>
      <c r="AP32" s="147"/>
      <c r="AQ32" s="77">
        <f t="shared" ref="AQ32:BH32" si="116">AQ5-SUM(AP5:AP7)-SUM(AP9:AP10)</f>
        <v>-7.152557373046875E-7</v>
      </c>
      <c r="AR32" s="77">
        <f t="shared" si="116"/>
        <v>0</v>
      </c>
      <c r="AS32" s="77">
        <f t="shared" si="116"/>
        <v>1.4156103134155273E-7</v>
      </c>
      <c r="AT32" s="77">
        <f t="shared" si="116"/>
        <v>-2.384185791015625E-7</v>
      </c>
      <c r="AU32" s="77">
        <f t="shared" si="116"/>
        <v>4.2319297790527344E-6</v>
      </c>
      <c r="AV32" s="77">
        <f t="shared" si="116"/>
        <v>-6.8247318267822266E-6</v>
      </c>
      <c r="AW32" s="77">
        <f t="shared" si="116"/>
        <v>-8.6426734924316406E-7</v>
      </c>
      <c r="AX32" s="77">
        <f t="shared" si="116"/>
        <v>75704636.488828048</v>
      </c>
      <c r="AY32" s="77">
        <f t="shared" si="116"/>
        <v>-29507646.040406376</v>
      </c>
      <c r="AZ32" s="77">
        <f t="shared" si="116"/>
        <v>-2.4884939193725586E-6</v>
      </c>
      <c r="BA32" s="77">
        <f t="shared" si="116"/>
        <v>-0.38429064676165581</v>
      </c>
      <c r="BB32" s="77">
        <f t="shared" si="116"/>
        <v>8.7830066680908203E-2</v>
      </c>
      <c r="BC32" s="77">
        <f t="shared" si="116"/>
        <v>3.1395558267831802E-2</v>
      </c>
      <c r="BD32" s="77">
        <f t="shared" si="116"/>
        <v>0</v>
      </c>
      <c r="BE32" s="77">
        <f t="shared" si="116"/>
        <v>5098.7699999809265</v>
      </c>
      <c r="BF32" s="77">
        <f t="shared" si="116"/>
        <v>9.9999420344829559E-3</v>
      </c>
      <c r="BG32" s="77">
        <f t="shared" si="116"/>
        <v>1.862645149230957E-8</v>
      </c>
      <c r="BH32" s="77">
        <f t="shared" si="116"/>
        <v>1.8998980522155762E-7</v>
      </c>
      <c r="BI32" s="147"/>
      <c r="BJ32" s="147"/>
      <c r="BK32" s="77">
        <f t="shared" ref="BK32:CB32" si="117">BK5-SUM(BJ5:BJ7)-SUM(BJ9:BJ10)</f>
        <v>-1.3411045074462891E-7</v>
      </c>
      <c r="BL32" s="77">
        <f t="shared" si="117"/>
        <v>-3.0547380447387695E-7</v>
      </c>
      <c r="BM32" s="77">
        <f t="shared" si="117"/>
        <v>5.5879354476928711E-7</v>
      </c>
      <c r="BN32" s="77">
        <f t="shared" si="117"/>
        <v>-3.7997961044311523E-7</v>
      </c>
      <c r="BO32" s="77">
        <f t="shared" si="117"/>
        <v>-3.4272670745849609E-7</v>
      </c>
      <c r="BP32" s="77">
        <f t="shared" si="117"/>
        <v>-3.4272670745849609E-7</v>
      </c>
      <c r="BQ32" s="77">
        <f t="shared" si="117"/>
        <v>6.631016731262207E-7</v>
      </c>
      <c r="BR32" s="77">
        <f t="shared" si="117"/>
        <v>14175053.655075513</v>
      </c>
      <c r="BS32" s="77">
        <f t="shared" si="117"/>
        <v>15159599.87615741</v>
      </c>
      <c r="BT32" s="77">
        <f t="shared" si="117"/>
        <v>4.9173831939697266E-7</v>
      </c>
      <c r="BU32" s="77">
        <f t="shared" si="117"/>
        <v>0.29590796306729317</v>
      </c>
      <c r="BV32" s="77">
        <f t="shared" si="117"/>
        <v>-0.71334397792816162</v>
      </c>
      <c r="BW32" s="77">
        <f t="shared" si="117"/>
        <v>-0.49595674686133862</v>
      </c>
      <c r="BX32" s="77">
        <f t="shared" si="117"/>
        <v>1</v>
      </c>
      <c r="BY32" s="77">
        <f t="shared" si="117"/>
        <v>3394.8400000333786</v>
      </c>
      <c r="BZ32" s="77">
        <f t="shared" si="117"/>
        <v>7.6368451118469238E-8</v>
      </c>
      <c r="CA32" s="77">
        <f t="shared" si="117"/>
        <v>-1.1455267667770386E-7</v>
      </c>
      <c r="CB32" s="77">
        <f t="shared" si="117"/>
        <v>-1.909211277961731E-8</v>
      </c>
      <c r="CC32" s="147"/>
      <c r="CD32" s="147"/>
      <c r="CE32" s="77">
        <f t="shared" ref="CE32:CV32" si="118">CE5-SUM(CD5:CD7)-SUM(CD9:CD10)</f>
        <v>-5.0365924835205078E-6</v>
      </c>
      <c r="CF32" s="77">
        <f t="shared" si="118"/>
        <v>5.2750110626220703E-6</v>
      </c>
      <c r="CG32" s="77">
        <f t="shared" si="118"/>
        <v>-1.4901161193847656E-6</v>
      </c>
      <c r="CH32" s="77">
        <f t="shared" si="118"/>
        <v>1.8179416656494141E-6</v>
      </c>
      <c r="CI32" s="77">
        <f t="shared" si="118"/>
        <v>-5.6028366088867188E-6</v>
      </c>
      <c r="CJ32" s="77">
        <f t="shared" si="118"/>
        <v>0</v>
      </c>
      <c r="CK32" s="77">
        <f t="shared" si="118"/>
        <v>1.1920928955078125E-6</v>
      </c>
      <c r="CL32" s="77">
        <f t="shared" si="118"/>
        <v>20953781.074483246</v>
      </c>
      <c r="CM32" s="77">
        <f t="shared" si="118"/>
        <v>12300087.52352488</v>
      </c>
      <c r="CN32" s="77">
        <f t="shared" si="118"/>
        <v>-54862.202328380197</v>
      </c>
      <c r="CO32" s="77">
        <f t="shared" si="118"/>
        <v>-8.2440510392189026E-2</v>
      </c>
      <c r="CP32" s="77">
        <f t="shared" si="118"/>
        <v>-0.39170980453491211</v>
      </c>
      <c r="CQ32" s="77">
        <f t="shared" si="118"/>
        <v>-0.16960600018501282</v>
      </c>
      <c r="CR32" s="77">
        <f t="shared" si="118"/>
        <v>0</v>
      </c>
      <c r="CS32" s="77">
        <f t="shared" si="118"/>
        <v>3465793.4899997711</v>
      </c>
      <c r="CT32" s="77">
        <f t="shared" si="118"/>
        <v>0</v>
      </c>
      <c r="CU32" s="77">
        <f t="shared" si="118"/>
        <v>-9.9999979138374329E-3</v>
      </c>
      <c r="CV32" s="77">
        <f t="shared" si="118"/>
        <v>1.7136335372924805E-7</v>
      </c>
      <c r="CW32" s="147"/>
      <c r="CX32" s="147"/>
      <c r="CY32" s="77">
        <f t="shared" ref="CY32:DP32" si="119">CY5-SUM(CX5:CX7)-SUM(CX9:CX10)</f>
        <v>0</v>
      </c>
      <c r="CZ32" s="77">
        <f t="shared" si="119"/>
        <v>0</v>
      </c>
      <c r="DA32" s="77">
        <f t="shared" si="119"/>
        <v>3.0547380447387695E-7</v>
      </c>
      <c r="DB32" s="77">
        <f t="shared" si="119"/>
        <v>4.1723251342773438E-7</v>
      </c>
      <c r="DC32" s="77">
        <f t="shared" si="119"/>
        <v>-7.3388218879699707E-7</v>
      </c>
      <c r="DD32" s="77">
        <f t="shared" si="119"/>
        <v>6.2584877014160156E-7</v>
      </c>
      <c r="DE32" s="77">
        <f t="shared" si="119"/>
        <v>-7.5995922088623047E-7</v>
      </c>
      <c r="DF32" s="77">
        <f t="shared" si="119"/>
        <v>-372479.64044876397</v>
      </c>
      <c r="DG32" s="77">
        <f t="shared" si="119"/>
        <v>138904844.61278379</v>
      </c>
      <c r="DH32" s="77">
        <f t="shared" si="119"/>
        <v>-8.6054205894470215E-6</v>
      </c>
      <c r="DI32" s="77">
        <f t="shared" si="119"/>
        <v>-5.3583145141601563E-2</v>
      </c>
      <c r="DJ32" s="77">
        <f t="shared" si="119"/>
        <v>-0.26743006706237793</v>
      </c>
      <c r="DK32" s="77">
        <f t="shared" si="119"/>
        <v>-0.22595369815826416</v>
      </c>
      <c r="DL32" s="77">
        <f t="shared" si="119"/>
        <v>-1</v>
      </c>
      <c r="DM32" s="77">
        <f t="shared" si="119"/>
        <v>1192519.7400000095</v>
      </c>
      <c r="DN32" s="77">
        <f t="shared" si="119"/>
        <v>1.0000191628932953E-2</v>
      </c>
      <c r="DO32" s="77">
        <f t="shared" si="119"/>
        <v>-1.0000020265579224E-2</v>
      </c>
      <c r="DP32" s="77">
        <f t="shared" si="119"/>
        <v>-7.4505805969238281E-8</v>
      </c>
      <c r="DQ32" s="147"/>
      <c r="DR32" s="147"/>
      <c r="DS32" s="77">
        <f t="shared" ref="DS32:EJ32" si="120">DS5-SUM(DR5:DR7)-SUM(DR9:DR10)</f>
        <v>2.6822090148925781E-7</v>
      </c>
      <c r="DT32" s="77">
        <f t="shared" si="120"/>
        <v>9.9837779998779297E-7</v>
      </c>
      <c r="DU32" s="77">
        <f t="shared" si="120"/>
        <v>-8.7916851043701172E-7</v>
      </c>
      <c r="DV32" s="77">
        <f t="shared" si="120"/>
        <v>2.2351741790771484E-7</v>
      </c>
      <c r="DW32" s="77">
        <f t="shared" si="120"/>
        <v>-2.8312206268310547E-7</v>
      </c>
      <c r="DX32" s="77">
        <f t="shared" si="120"/>
        <v>8.3446502685546875E-7</v>
      </c>
      <c r="DY32" s="77">
        <f t="shared" si="120"/>
        <v>-5.6624412536621094E-7</v>
      </c>
      <c r="DZ32" s="77">
        <f t="shared" si="120"/>
        <v>-106229528.16922534</v>
      </c>
      <c r="EA32" s="77">
        <f t="shared" si="120"/>
        <v>45711111.514123559</v>
      </c>
      <c r="EB32" s="77">
        <f t="shared" si="120"/>
        <v>-62355561.521146506</v>
      </c>
      <c r="EC32" s="77">
        <f t="shared" si="120"/>
        <v>0.27640523761510849</v>
      </c>
      <c r="ED32" s="77">
        <f t="shared" si="120"/>
        <v>-1.2644469738006592</v>
      </c>
      <c r="EE32" s="77">
        <f t="shared" si="120"/>
        <v>-0.40508982539176941</v>
      </c>
      <c r="EF32" s="77">
        <f t="shared" si="120"/>
        <v>-1</v>
      </c>
      <c r="EG32" s="77">
        <f t="shared" si="120"/>
        <v>121783580.38</v>
      </c>
      <c r="EH32" s="77">
        <f t="shared" si="120"/>
        <v>9.9999308586120605E-3</v>
      </c>
      <c r="EI32" s="77">
        <f t="shared" si="120"/>
        <v>1.0000139474868774E-2</v>
      </c>
      <c r="EJ32" s="77">
        <f t="shared" si="120"/>
        <v>1.9999861717224121E-2</v>
      </c>
    </row>
    <row r="33" spans="1:140" x14ac:dyDescent="0.25">
      <c r="A33" s="93" t="s">
        <v>261</v>
      </c>
      <c r="B33" s="156">
        <f t="shared" ref="B33:T33" si="121">B30+V30+AP30+BJ30+CD30+CX30+DR30</f>
        <v>1</v>
      </c>
      <c r="C33" s="156">
        <f t="shared" si="121"/>
        <v>1</v>
      </c>
      <c r="D33" s="156">
        <f t="shared" si="121"/>
        <v>0.99999999999999978</v>
      </c>
      <c r="E33" s="156">
        <f t="shared" si="121"/>
        <v>1</v>
      </c>
      <c r="F33" s="156">
        <f t="shared" si="121"/>
        <v>1</v>
      </c>
      <c r="G33" s="156">
        <f t="shared" si="121"/>
        <v>1</v>
      </c>
      <c r="H33" s="156">
        <f t="shared" si="121"/>
        <v>1</v>
      </c>
      <c r="I33" s="156">
        <f t="shared" si="121"/>
        <v>0.99999999999999978</v>
      </c>
      <c r="J33" s="156">
        <f t="shared" si="121"/>
        <v>1</v>
      </c>
      <c r="K33" s="156">
        <f t="shared" si="121"/>
        <v>1</v>
      </c>
      <c r="L33" s="156">
        <f t="shared" si="121"/>
        <v>1</v>
      </c>
      <c r="M33" s="156">
        <f t="shared" si="121"/>
        <v>1</v>
      </c>
      <c r="N33" s="156">
        <f t="shared" si="121"/>
        <v>1</v>
      </c>
      <c r="O33" s="156">
        <f t="shared" si="121"/>
        <v>1</v>
      </c>
      <c r="P33" s="156">
        <f t="shared" si="121"/>
        <v>1</v>
      </c>
      <c r="Q33" s="156">
        <f t="shared" si="121"/>
        <v>1</v>
      </c>
      <c r="R33" s="156">
        <f t="shared" si="121"/>
        <v>1</v>
      </c>
      <c r="S33" s="156">
        <f t="shared" si="121"/>
        <v>1</v>
      </c>
      <c r="T33" s="156">
        <f t="shared" si="121"/>
        <v>0.99999999999999989</v>
      </c>
      <c r="DK33" s="39"/>
    </row>
    <row r="34" spans="1:140" x14ac:dyDescent="0.25">
      <c r="A34" s="73"/>
      <c r="DK34" s="39"/>
    </row>
    <row r="35" spans="1:140" x14ac:dyDescent="0.25">
      <c r="A35" s="94" t="s">
        <v>52</v>
      </c>
      <c r="B35" s="97">
        <f>B5</f>
        <v>575597560.23747694</v>
      </c>
      <c r="C35" s="97">
        <f>B41+C31</f>
        <v>607315778.87941456</v>
      </c>
      <c r="D35" s="97">
        <f t="shared" ref="D35:T35" si="122">C41+D31</f>
        <v>626486427.17380047</v>
      </c>
      <c r="E35" s="97">
        <f t="shared" si="122"/>
        <v>657254510.20161688</v>
      </c>
      <c r="F35" s="97">
        <f t="shared" si="122"/>
        <v>700278701.61977708</v>
      </c>
      <c r="G35" s="97">
        <f t="shared" si="122"/>
        <v>797518791.83560276</v>
      </c>
      <c r="H35" s="97">
        <f t="shared" si="122"/>
        <v>859064794.81675732</v>
      </c>
      <c r="I35" s="97">
        <f t="shared" si="122"/>
        <v>919976879.71271706</v>
      </c>
      <c r="J35" s="97">
        <f t="shared" si="122"/>
        <v>1025246231.5613451</v>
      </c>
      <c r="K35" s="97">
        <f t="shared" si="122"/>
        <v>1238522103.481395</v>
      </c>
      <c r="L35" s="97">
        <f t="shared" si="122"/>
        <v>1274162032.1284428</v>
      </c>
      <c r="M35" s="97">
        <f t="shared" si="122"/>
        <v>1381070026.7354159</v>
      </c>
      <c r="N35" s="97">
        <f t="shared" si="122"/>
        <v>1487192245.3480358</v>
      </c>
      <c r="O35" s="97">
        <f t="shared" si="122"/>
        <v>1607212811.0293257</v>
      </c>
      <c r="P35" s="97">
        <f t="shared" si="122"/>
        <v>1708471782.3032062</v>
      </c>
      <c r="Q35" s="97">
        <f t="shared" si="122"/>
        <v>1756452546.6190686</v>
      </c>
      <c r="R35" s="97">
        <f t="shared" si="122"/>
        <v>1822234515.0128202</v>
      </c>
      <c r="S35" s="97">
        <f t="shared" si="122"/>
        <v>1930562303.9639716</v>
      </c>
      <c r="T35" s="97">
        <f t="shared" si="122"/>
        <v>2129722952.5142009</v>
      </c>
      <c r="V35" s="97">
        <f>V5</f>
        <v>193721417.86553502</v>
      </c>
      <c r="W35" s="97">
        <f>V41+W31</f>
        <v>219993919.64543927</v>
      </c>
      <c r="X35" s="97">
        <f t="shared" ref="X35:AN35" si="123">W41+X31</f>
        <v>231318387.5461356</v>
      </c>
      <c r="Y35" s="97">
        <f t="shared" si="123"/>
        <v>245434971.27220535</v>
      </c>
      <c r="Z35" s="97">
        <f t="shared" si="123"/>
        <v>277531979.23243469</v>
      </c>
      <c r="AA35" s="97">
        <f t="shared" si="123"/>
        <v>341386076.35414106</v>
      </c>
      <c r="AB35" s="97">
        <f t="shared" si="123"/>
        <v>386095252.43028015</v>
      </c>
      <c r="AC35" s="97">
        <f t="shared" si="123"/>
        <v>419119387.35216928</v>
      </c>
      <c r="AD35" s="97">
        <f t="shared" si="123"/>
        <v>440880342.89400393</v>
      </c>
      <c r="AE35" s="97">
        <f t="shared" si="123"/>
        <v>433225886.75990188</v>
      </c>
      <c r="AF35" s="97">
        <f t="shared" si="123"/>
        <v>490891608.09827888</v>
      </c>
      <c r="AG35" s="97">
        <f t="shared" si="123"/>
        <v>509906636.60996956</v>
      </c>
      <c r="AH35" s="97">
        <f t="shared" si="123"/>
        <v>525218368.2629264</v>
      </c>
      <c r="AI35" s="97">
        <f t="shared" si="123"/>
        <v>534206812.08432752</v>
      </c>
      <c r="AJ35" s="97">
        <f t="shared" si="123"/>
        <v>568063740.73572159</v>
      </c>
      <c r="AK35" s="97">
        <f t="shared" si="123"/>
        <v>594558159.12046075</v>
      </c>
      <c r="AL35" s="97">
        <f t="shared" si="123"/>
        <v>596032864.76063168</v>
      </c>
      <c r="AM35" s="97">
        <f t="shared" si="123"/>
        <v>612954171.96289754</v>
      </c>
      <c r="AN35" s="97">
        <f t="shared" si="123"/>
        <v>657568107.01461005</v>
      </c>
      <c r="AP35" s="97">
        <f>AP5</f>
        <v>806710654.66577399</v>
      </c>
      <c r="AQ35" s="97">
        <f>AP41+AQ31</f>
        <v>885200357.00977111</v>
      </c>
      <c r="AR35" s="97">
        <f t="shared" ref="AR35:BH35" si="124">AQ41+AR31</f>
        <v>960952810.01481938</v>
      </c>
      <c r="AS35" s="97">
        <f t="shared" si="124"/>
        <v>1030000877.2197665</v>
      </c>
      <c r="AT35" s="97">
        <f t="shared" si="124"/>
        <v>1090049573.3601987</v>
      </c>
      <c r="AU35" s="97">
        <f t="shared" si="124"/>
        <v>1208111630.1289208</v>
      </c>
      <c r="AV35" s="97">
        <f t="shared" si="124"/>
        <v>1297240332.8878202</v>
      </c>
      <c r="AW35" s="97">
        <f t="shared" si="124"/>
        <v>1349786251.5098107</v>
      </c>
      <c r="AX35" s="97">
        <f t="shared" si="124"/>
        <v>1526688893.9694211</v>
      </c>
      <c r="AY35" s="97">
        <f t="shared" si="124"/>
        <v>1571866014.8669255</v>
      </c>
      <c r="AZ35" s="97">
        <f t="shared" si="124"/>
        <v>1657052070.6965919</v>
      </c>
      <c r="BA35" s="97">
        <f t="shared" si="124"/>
        <v>1668431704.0982711</v>
      </c>
      <c r="BB35" s="97">
        <f t="shared" si="124"/>
        <v>1668222513.7444177</v>
      </c>
      <c r="BC35" s="97">
        <f t="shared" si="124"/>
        <v>1676944591.2283444</v>
      </c>
      <c r="BD35" s="97">
        <f t="shared" si="124"/>
        <v>1675314548.7700603</v>
      </c>
      <c r="BE35" s="97">
        <f t="shared" si="124"/>
        <v>1673292607.8208368</v>
      </c>
      <c r="BF35" s="97">
        <f t="shared" si="124"/>
        <v>1655703007.4295809</v>
      </c>
      <c r="BG35" s="97">
        <f t="shared" si="124"/>
        <v>1680770682.7618947</v>
      </c>
      <c r="BH35" s="97">
        <f t="shared" si="124"/>
        <v>1783977215.0588353</v>
      </c>
      <c r="BJ35" s="97">
        <f>BJ5</f>
        <v>197271442.45253599</v>
      </c>
      <c r="BK35" s="97">
        <f>BJ41+BK31</f>
        <v>227703929.37273923</v>
      </c>
      <c r="BL35" s="97">
        <f t="shared" ref="BL35:CB35" si="125">BK41+BL31</f>
        <v>260599078.53283429</v>
      </c>
      <c r="BM35" s="97">
        <f t="shared" si="125"/>
        <v>288031872.51350701</v>
      </c>
      <c r="BN35" s="97">
        <f t="shared" si="125"/>
        <v>331285827.30422318</v>
      </c>
      <c r="BO35" s="97">
        <f t="shared" si="125"/>
        <v>398536566.65589821</v>
      </c>
      <c r="BP35" s="97">
        <f t="shared" si="125"/>
        <v>439114939.04028469</v>
      </c>
      <c r="BQ35" s="97">
        <f t="shared" si="125"/>
        <v>462717633.44973451</v>
      </c>
      <c r="BR35" s="97">
        <f t="shared" si="125"/>
        <v>499164778.85442567</v>
      </c>
      <c r="BS35" s="97">
        <f t="shared" si="125"/>
        <v>530798470.66423357</v>
      </c>
      <c r="BT35" s="97">
        <f t="shared" si="125"/>
        <v>550726707.33178949</v>
      </c>
      <c r="BU35" s="97">
        <f t="shared" si="125"/>
        <v>557076260.12689805</v>
      </c>
      <c r="BV35" s="97">
        <f t="shared" si="125"/>
        <v>554233753.02856112</v>
      </c>
      <c r="BW35" s="97">
        <f t="shared" si="125"/>
        <v>550202681.9739964</v>
      </c>
      <c r="BX35" s="97">
        <f t="shared" si="125"/>
        <v>546496500.45046246</v>
      </c>
      <c r="BY35" s="97">
        <f t="shared" si="125"/>
        <v>545325371.16779184</v>
      </c>
      <c r="BZ35" s="97">
        <f t="shared" si="125"/>
        <v>534150558.91270375</v>
      </c>
      <c r="CA35" s="97">
        <f t="shared" si="125"/>
        <v>534914912.79783738</v>
      </c>
      <c r="CB35" s="97">
        <f t="shared" si="125"/>
        <v>558839804.45475674</v>
      </c>
      <c r="CD35" s="97">
        <f>CD5</f>
        <v>993070695.57390797</v>
      </c>
      <c r="CE35" s="97">
        <f>CD41+CE31</f>
        <v>1114439970.5549233</v>
      </c>
      <c r="CF35" s="97">
        <f t="shared" ref="CF35:CV35" si="126">CE41+CF31</f>
        <v>1221689047.5372617</v>
      </c>
      <c r="CG35" s="97">
        <f t="shared" si="126"/>
        <v>1344909956.3817563</v>
      </c>
      <c r="CH35" s="97">
        <f t="shared" si="126"/>
        <v>1510296965.0627794</v>
      </c>
      <c r="CI35" s="97">
        <f t="shared" si="126"/>
        <v>1746093802.725333</v>
      </c>
      <c r="CJ35" s="97">
        <f t="shared" si="126"/>
        <v>1928481814.4212918</v>
      </c>
      <c r="CK35" s="97">
        <f t="shared" si="126"/>
        <v>2083299080.9847519</v>
      </c>
      <c r="CL35" s="97">
        <f t="shared" si="126"/>
        <v>2246327814.7153163</v>
      </c>
      <c r="CM35" s="97">
        <f t="shared" si="126"/>
        <v>2424859633.8265734</v>
      </c>
      <c r="CN35" s="97">
        <f t="shared" si="126"/>
        <v>2391539793.7793941</v>
      </c>
      <c r="CO35" s="97">
        <f t="shared" si="126"/>
        <v>2439418996.084446</v>
      </c>
      <c r="CP35" s="97">
        <f t="shared" si="126"/>
        <v>2464737184.876564</v>
      </c>
      <c r="CQ35" s="97">
        <f t="shared" si="126"/>
        <v>2510329700.1128054</v>
      </c>
      <c r="CR35" s="97">
        <f t="shared" si="126"/>
        <v>2533074484.4879804</v>
      </c>
      <c r="CS35" s="97">
        <f t="shared" si="126"/>
        <v>2554825495.00877</v>
      </c>
      <c r="CT35" s="97">
        <f t="shared" si="126"/>
        <v>2531207559.6932983</v>
      </c>
      <c r="CU35" s="97">
        <f t="shared" si="126"/>
        <v>2576514454.8458838</v>
      </c>
      <c r="CV35" s="97">
        <f t="shared" si="126"/>
        <v>2733657437.8569856</v>
      </c>
      <c r="CX35" s="97">
        <f>CX5</f>
        <v>364096336.33509201</v>
      </c>
      <c r="CY35" s="97">
        <f>CX41+CY31</f>
        <v>398112430.6885376</v>
      </c>
      <c r="CZ35" s="97">
        <f t="shared" ref="CZ35" si="127">CY41+CZ31</f>
        <v>429573021.70120984</v>
      </c>
      <c r="DA35" s="97">
        <f t="shared" ref="DA35" si="128">CZ41+DA31</f>
        <v>468678199.59913725</v>
      </c>
      <c r="DB35" s="97">
        <f t="shared" ref="DB35" si="129">DA41+DB31</f>
        <v>521776866.02908432</v>
      </c>
      <c r="DC35" s="97">
        <f t="shared" ref="DC35" si="130">DB41+DC31</f>
        <v>534530727.97799158</v>
      </c>
      <c r="DD35" s="97">
        <f t="shared" ref="DD35" si="131">DC41+DD31</f>
        <v>587757325.85091782</v>
      </c>
      <c r="DE35" s="97">
        <f t="shared" ref="DE35" si="132">DD41+DE31</f>
        <v>645648557.38462484</v>
      </c>
      <c r="DF35" s="97">
        <f t="shared" ref="DF35" si="133">DE41+DF31</f>
        <v>733721221.6181891</v>
      </c>
      <c r="DG35" s="97">
        <f t="shared" ref="DG35" si="134">DF41+DG31</f>
        <v>942180956.28705561</v>
      </c>
      <c r="DH35" s="97">
        <f t="shared" ref="DH35" si="135">DG41+DH31</f>
        <v>959704527.83882296</v>
      </c>
      <c r="DI35" s="97">
        <f t="shared" ref="DI35" si="136">DH41+DI31</f>
        <v>1005092813.1703666</v>
      </c>
      <c r="DJ35" s="97">
        <f t="shared" ref="DJ35" si="137">DI41+DJ31</f>
        <v>1050949519.1055799</v>
      </c>
      <c r="DK35" s="97">
        <f t="shared" ref="DK35" si="138">DJ41+DK31</f>
        <v>1071498554.5980812</v>
      </c>
      <c r="DL35" s="97">
        <f t="shared" ref="DL35" si="139">DK41+DL31</f>
        <v>1085086394.8625166</v>
      </c>
      <c r="DM35" s="97">
        <f t="shared" ref="DM35" si="140">DL41+DM31</f>
        <v>1114185195.784049</v>
      </c>
      <c r="DN35" s="97">
        <f t="shared" ref="DN35" si="141">DM41+DN31</f>
        <v>1120136519.5091336</v>
      </c>
      <c r="DO35" s="97">
        <f t="shared" ref="DO35:DP35" si="142">DN41+DO31</f>
        <v>1158350678.4155738</v>
      </c>
      <c r="DP35" s="97">
        <f t="shared" si="142"/>
        <v>1250230393.6395357</v>
      </c>
      <c r="DR35" s="97">
        <f>DR5</f>
        <v>471685031.79094601</v>
      </c>
      <c r="DS35" s="97">
        <f>DR41+DS31</f>
        <v>542167160.75501037</v>
      </c>
      <c r="DT35" s="97">
        <f t="shared" ref="DT35:EJ35" si="143">DS41+DT31</f>
        <v>567916050.34881938</v>
      </c>
      <c r="DU35" s="97">
        <f t="shared" si="143"/>
        <v>561678650.81436896</v>
      </c>
      <c r="DV35" s="97">
        <f t="shared" si="143"/>
        <v>566042388.46982133</v>
      </c>
      <c r="DW35" s="97">
        <f t="shared" si="143"/>
        <v>622153811.0646739</v>
      </c>
      <c r="DX35" s="97">
        <f t="shared" si="143"/>
        <v>648558770.60011339</v>
      </c>
      <c r="DY35" s="97">
        <f t="shared" si="143"/>
        <v>680595694.52089465</v>
      </c>
      <c r="DZ35" s="97">
        <f t="shared" si="143"/>
        <v>592914658.66766596</v>
      </c>
      <c r="EA35" s="97">
        <f t="shared" si="143"/>
        <v>627195091.81142867</v>
      </c>
      <c r="EB35" s="97">
        <f t="shared" si="143"/>
        <v>606975640.89685249</v>
      </c>
      <c r="EC35" s="97">
        <f t="shared" si="143"/>
        <v>613103150.08339548</v>
      </c>
      <c r="ED35" s="97">
        <f t="shared" si="143"/>
        <v>625765654.22780073</v>
      </c>
      <c r="EE35" s="97">
        <f t="shared" si="143"/>
        <v>625567964.43630636</v>
      </c>
      <c r="EF35" s="97">
        <f t="shared" si="143"/>
        <v>627760060.80641472</v>
      </c>
      <c r="EG35" s="97">
        <f t="shared" si="143"/>
        <v>781696449.38131654</v>
      </c>
      <c r="EH35" s="97">
        <f t="shared" si="143"/>
        <v>841422012.19162405</v>
      </c>
      <c r="EI35" s="97">
        <f t="shared" si="143"/>
        <v>960398982.56593442</v>
      </c>
      <c r="EJ35" s="97">
        <f t="shared" si="143"/>
        <v>1091902228.6728828</v>
      </c>
    </row>
    <row r="36" spans="1:140" x14ac:dyDescent="0.25">
      <c r="A36" s="95" t="s">
        <v>53</v>
      </c>
      <c r="B36" s="97">
        <f>B28*B35</f>
        <v>17152807.295076799</v>
      </c>
      <c r="C36" s="97">
        <f>C28*C35</f>
        <v>14818505.004657706</v>
      </c>
      <c r="D36" s="97">
        <f t="shared" ref="D36:S36" si="144">D28*D35</f>
        <v>26563024.512169108</v>
      </c>
      <c r="E36" s="97">
        <f t="shared" si="144"/>
        <v>16234186.401979975</v>
      </c>
      <c r="F36" s="97">
        <f t="shared" si="144"/>
        <v>20238054.476811584</v>
      </c>
      <c r="G36" s="97">
        <f t="shared" si="144"/>
        <v>26557375.76812559</v>
      </c>
      <c r="H36" s="97">
        <f t="shared" si="144"/>
        <v>13573223.75810474</v>
      </c>
      <c r="I36" s="97">
        <f t="shared" si="144"/>
        <v>22999421.992818058</v>
      </c>
      <c r="J36" s="97">
        <f t="shared" si="144"/>
        <v>30036510.690273717</v>
      </c>
      <c r="K36" s="97">
        <f t="shared" si="144"/>
        <v>16450957.731251823</v>
      </c>
      <c r="L36" s="97">
        <f t="shared" si="144"/>
        <v>21514931.12412009</v>
      </c>
      <c r="M36" s="97">
        <f t="shared" si="144"/>
        <v>20384797.795597758</v>
      </c>
      <c r="N36" s="97">
        <f t="shared" si="144"/>
        <v>28391851.956644334</v>
      </c>
      <c r="O36" s="97">
        <f t="shared" si="144"/>
        <v>28674626.551637433</v>
      </c>
      <c r="P36" s="97">
        <f t="shared" si="144"/>
        <v>31444266.040542733</v>
      </c>
      <c r="Q36" s="97">
        <f t="shared" si="144"/>
        <v>15246818.276017778</v>
      </c>
      <c r="R36" s="97">
        <f t="shared" si="144"/>
        <v>64281257.363569088</v>
      </c>
      <c r="S36" s="97">
        <f t="shared" si="144"/>
        <v>152397756.29820636</v>
      </c>
      <c r="T36" s="97">
        <f t="shared" ref="T36" si="145">T28*T35</f>
        <v>86917752.277657002</v>
      </c>
      <c r="V36" s="97">
        <f>V28*V35</f>
        <v>5772898.25239293</v>
      </c>
      <c r="W36" s="97">
        <f>W28*W35</f>
        <v>5367851.6393487118</v>
      </c>
      <c r="X36" s="97">
        <f t="shared" ref="X36:AM36" si="146">X28*X35</f>
        <v>9807899.6319561657</v>
      </c>
      <c r="Y36" s="97">
        <f t="shared" si="146"/>
        <v>6062243.7904234808</v>
      </c>
      <c r="Z36" s="97">
        <f t="shared" si="146"/>
        <v>8020674.1998173548</v>
      </c>
      <c r="AA36" s="97">
        <f t="shared" si="146"/>
        <v>11368156.34259291</v>
      </c>
      <c r="AB36" s="97">
        <f t="shared" si="146"/>
        <v>6100304.9883984309</v>
      </c>
      <c r="AC36" s="97">
        <f t="shared" si="146"/>
        <v>10477984.68380422</v>
      </c>
      <c r="AD36" s="97">
        <f t="shared" si="146"/>
        <v>12916416.295722758</v>
      </c>
      <c r="AE36" s="97">
        <f t="shared" si="146"/>
        <v>5754423.5433003688</v>
      </c>
      <c r="AF36" s="97">
        <f t="shared" si="146"/>
        <v>8288976.4969690796</v>
      </c>
      <c r="AG36" s="97">
        <f t="shared" si="146"/>
        <v>7526297.6230559088</v>
      </c>
      <c r="AH36" s="97">
        <f t="shared" si="146"/>
        <v>10026896.121383127</v>
      </c>
      <c r="AI36" s="97">
        <f t="shared" si="146"/>
        <v>9530897.8012429141</v>
      </c>
      <c r="AJ36" s="97">
        <f t="shared" si="146"/>
        <v>10455161.138036357</v>
      </c>
      <c r="AK36" s="97">
        <f t="shared" si="146"/>
        <v>4972820.0750575783</v>
      </c>
      <c r="AL36" s="97">
        <f t="shared" si="146"/>
        <v>20265827.465922598</v>
      </c>
      <c r="AM36" s="97">
        <f t="shared" si="146"/>
        <v>46695500.808277532</v>
      </c>
      <c r="AN36" s="97">
        <f t="shared" ref="AN36" si="147">AN28*AN35</f>
        <v>25966457.883557182</v>
      </c>
      <c r="AP36" s="97">
        <f>AP28*AP35</f>
        <v>24039977.509040099</v>
      </c>
      <c r="AQ36" s="97">
        <f>AQ28*AQ35</f>
        <v>21598888.711038426</v>
      </c>
      <c r="AR36" s="97">
        <f t="shared" ref="AR36:BG36" si="148">AR28*AR35</f>
        <v>40744399.144628309</v>
      </c>
      <c r="AS36" s="97">
        <f t="shared" si="148"/>
        <v>25441021.66732819</v>
      </c>
      <c r="AT36" s="97">
        <f t="shared" si="148"/>
        <v>31502432.670109749</v>
      </c>
      <c r="AU36" s="97">
        <f t="shared" si="148"/>
        <v>40230117.283292964</v>
      </c>
      <c r="AV36" s="97">
        <f t="shared" si="148"/>
        <v>20496397.259627592</v>
      </c>
      <c r="AW36" s="97">
        <f t="shared" si="148"/>
        <v>33744656.287745357</v>
      </c>
      <c r="AX36" s="97">
        <f t="shared" si="148"/>
        <v>44727213.690510429</v>
      </c>
      <c r="AY36" s="97">
        <f t="shared" si="148"/>
        <v>20878675.719294798</v>
      </c>
      <c r="AZ36" s="97">
        <f t="shared" si="148"/>
        <v>27980241.343844879</v>
      </c>
      <c r="BA36" s="97">
        <f t="shared" si="148"/>
        <v>24626298.129311271</v>
      </c>
      <c r="BB36" s="97">
        <f t="shared" si="148"/>
        <v>31847884.353302509</v>
      </c>
      <c r="BC36" s="97">
        <f t="shared" si="148"/>
        <v>29918725.76597181</v>
      </c>
      <c r="BD36" s="97">
        <f t="shared" si="148"/>
        <v>30834010.308656551</v>
      </c>
      <c r="BE36" s="97">
        <f t="shared" si="148"/>
        <v>14640781.162145332</v>
      </c>
      <c r="BF36" s="97">
        <f t="shared" si="148"/>
        <v>58899605.434578754</v>
      </c>
      <c r="BG36" s="97">
        <f t="shared" si="148"/>
        <v>133825015.92771079</v>
      </c>
      <c r="BH36" s="97">
        <f t="shared" ref="BH36" si="149">BH28*BH35</f>
        <v>73419406.365164652</v>
      </c>
      <c r="BJ36" s="97">
        <f>BJ28*BJ35</f>
        <v>5878688.9850855703</v>
      </c>
      <c r="BK36" s="97">
        <f>BK28*BK35</f>
        <v>5555975.8766948311</v>
      </c>
      <c r="BL36" s="97">
        <f t="shared" ref="BL36:CA36" si="150">BL28*BL35</f>
        <v>11049400.929792181</v>
      </c>
      <c r="BM36" s="97">
        <f t="shared" si="150"/>
        <v>7114387.2510836096</v>
      </c>
      <c r="BN36" s="97">
        <f t="shared" si="150"/>
        <v>9574160.4090920296</v>
      </c>
      <c r="BO36" s="97">
        <f t="shared" si="150"/>
        <v>13271267.669641454</v>
      </c>
      <c r="BP36" s="97">
        <f t="shared" si="150"/>
        <v>6938016.0368365077</v>
      </c>
      <c r="BQ36" s="97">
        <f t="shared" si="150"/>
        <v>11567940.836243363</v>
      </c>
      <c r="BR36" s="97">
        <f t="shared" si="150"/>
        <v>14623968.130500712</v>
      </c>
      <c r="BS36" s="97">
        <f t="shared" si="150"/>
        <v>7050454.0695438515</v>
      </c>
      <c r="BT36" s="97">
        <f t="shared" si="150"/>
        <v>9299325.2645142879</v>
      </c>
      <c r="BU36" s="97">
        <f t="shared" si="150"/>
        <v>8222528.2177582374</v>
      </c>
      <c r="BV36" s="97">
        <f t="shared" si="150"/>
        <v>10580826.194181591</v>
      </c>
      <c r="BW36" s="97">
        <f t="shared" si="150"/>
        <v>9816282.9561068602</v>
      </c>
      <c r="BX36" s="97">
        <f t="shared" si="150"/>
        <v>10058217.92137518</v>
      </c>
      <c r="BY36" s="97">
        <f t="shared" si="150"/>
        <v>4677264.1907702945</v>
      </c>
      <c r="BZ36" s="97">
        <f t="shared" si="150"/>
        <v>18622222.405108716</v>
      </c>
      <c r="CA36" s="97">
        <f t="shared" si="150"/>
        <v>41750437.478797011</v>
      </c>
      <c r="CB36" s="97">
        <f t="shared" ref="CB36" si="151">CB28*CB35</f>
        <v>22570056.209441148</v>
      </c>
      <c r="CD36" s="97">
        <f>CD28*CD35</f>
        <v>29593506.728102401</v>
      </c>
      <c r="CE36" s="97">
        <f>CE28*CE35</f>
        <v>27192335.281540278</v>
      </c>
      <c r="CF36" s="97">
        <f t="shared" ref="CF36:CU36" si="152">CF28*CF35</f>
        <v>51799615.615579866</v>
      </c>
      <c r="CG36" s="97">
        <f t="shared" si="152"/>
        <v>33219275.922629446</v>
      </c>
      <c r="CH36" s="97">
        <f t="shared" si="152"/>
        <v>43647582.290314354</v>
      </c>
      <c r="CI36" s="97">
        <f t="shared" si="152"/>
        <v>58144923.630753763</v>
      </c>
      <c r="CJ36" s="97">
        <f t="shared" si="152"/>
        <v>30470012.6678565</v>
      </c>
      <c r="CK36" s="97">
        <f t="shared" si="152"/>
        <v>52082477.024618842</v>
      </c>
      <c r="CL36" s="97">
        <f t="shared" si="152"/>
        <v>65810385.196737811</v>
      </c>
      <c r="CM36" s="97">
        <f t="shared" si="152"/>
        <v>32208761.739631742</v>
      </c>
      <c r="CN36" s="97">
        <f t="shared" si="152"/>
        <v>40382473.065693364</v>
      </c>
      <c r="CO36" s="97">
        <f t="shared" si="152"/>
        <v>36006184.298804112</v>
      </c>
      <c r="CP36" s="97">
        <f t="shared" si="152"/>
        <v>47054073.529461473</v>
      </c>
      <c r="CQ36" s="97">
        <f t="shared" si="152"/>
        <v>44787327.475110836</v>
      </c>
      <c r="CR36" s="97">
        <f t="shared" si="152"/>
        <v>46621002.654392347</v>
      </c>
      <c r="CS36" s="97">
        <f t="shared" si="152"/>
        <v>22074544.518792905</v>
      </c>
      <c r="CT36" s="97">
        <f t="shared" si="152"/>
        <v>88906968.695731178</v>
      </c>
      <c r="CU36" s="97">
        <f t="shared" si="152"/>
        <v>202589425.53035924</v>
      </c>
      <c r="CV36" s="97">
        <f t="shared" ref="CV36" si="153">CV28*CV35</f>
        <v>111182117.31723452</v>
      </c>
      <c r="CX36" s="97">
        <f>CX28*CX35</f>
        <v>10850070.8227858</v>
      </c>
      <c r="CY36" s="97">
        <f>CY28*CY35</f>
        <v>9713943.3088003248</v>
      </c>
      <c r="CZ36" s="97">
        <f t="shared" ref="CZ36:DO36" si="154">CZ28*CZ35</f>
        <v>18213896.120131314</v>
      </c>
      <c r="DA36" s="97">
        <f t="shared" si="154"/>
        <v>11576351.53009871</v>
      </c>
      <c r="DB36" s="97">
        <f t="shared" si="154"/>
        <v>15079351.428240549</v>
      </c>
      <c r="DC36" s="97">
        <f t="shared" si="154"/>
        <v>17799873.24166714</v>
      </c>
      <c r="DD36" s="97">
        <f t="shared" si="154"/>
        <v>9286565.7484445106</v>
      </c>
      <c r="DE36" s="97">
        <f t="shared" si="154"/>
        <v>16141213.934615621</v>
      </c>
      <c r="DF36" s="97">
        <f t="shared" si="154"/>
        <v>21495738.914595369</v>
      </c>
      <c r="DG36" s="97">
        <f t="shared" si="154"/>
        <v>12514737.559789948</v>
      </c>
      <c r="DH36" s="97">
        <f t="shared" si="154"/>
        <v>16205142.121105952</v>
      </c>
      <c r="DI36" s="97">
        <f t="shared" si="154"/>
        <v>14835318.358581798</v>
      </c>
      <c r="DJ36" s="97">
        <f t="shared" si="154"/>
        <v>20063581.728379261</v>
      </c>
      <c r="DK36" s="97">
        <f t="shared" si="154"/>
        <v>19116834.533935633</v>
      </c>
      <c r="DL36" s="97">
        <f t="shared" si="154"/>
        <v>19970915.451730561</v>
      </c>
      <c r="DM36" s="97">
        <f t="shared" si="154"/>
        <v>9397584.1121434364</v>
      </c>
      <c r="DN36" s="97">
        <f t="shared" si="154"/>
        <v>38408530.491948761</v>
      </c>
      <c r="DO36" s="97">
        <f t="shared" si="154"/>
        <v>88976735.553858921</v>
      </c>
      <c r="DP36" s="97">
        <f t="shared" ref="DP36" si="155">DP28*DP35</f>
        <v>49756368.956162944</v>
      </c>
      <c r="DR36" s="97">
        <f>DR28*DR35</f>
        <v>14056213.94737022</v>
      </c>
      <c r="DS36" s="97">
        <f>DS28*DS35</f>
        <v>13228878.72242227</v>
      </c>
      <c r="DT36" s="97">
        <f t="shared" ref="DT36:EI36" si="156">DT28*DT35</f>
        <v>24079640.534789965</v>
      </c>
      <c r="DU36" s="97">
        <f t="shared" si="156"/>
        <v>13873462.675114892</v>
      </c>
      <c r="DV36" s="97">
        <f t="shared" si="156"/>
        <v>16358625.026777824</v>
      </c>
      <c r="DW36" s="97">
        <f t="shared" si="156"/>
        <v>20717721.908453617</v>
      </c>
      <c r="DX36" s="97">
        <f t="shared" si="156"/>
        <v>10247228.575481787</v>
      </c>
      <c r="DY36" s="97">
        <f t="shared" si="156"/>
        <v>17014892.363022413</v>
      </c>
      <c r="DZ36" s="97">
        <f t="shared" si="156"/>
        <v>17370546.640654311</v>
      </c>
      <c r="EA36" s="97">
        <f t="shared" si="156"/>
        <v>8330864.5971157029</v>
      </c>
      <c r="EB36" s="97">
        <f t="shared" si="156"/>
        <v>10249119.63990937</v>
      </c>
      <c r="EC36" s="97">
        <f t="shared" si="156"/>
        <v>9049493.3538728449</v>
      </c>
      <c r="ED36" s="97">
        <f t="shared" si="156"/>
        <v>11946435.217076169</v>
      </c>
      <c r="EE36" s="97">
        <f t="shared" si="156"/>
        <v>11160892.184236815</v>
      </c>
      <c r="EF36" s="97">
        <f t="shared" si="156"/>
        <v>11553866.250702396</v>
      </c>
      <c r="EG36" s="97">
        <f t="shared" si="156"/>
        <v>6355235.2029877864</v>
      </c>
      <c r="EH36" s="97">
        <f t="shared" si="156"/>
        <v>27906852.029631678</v>
      </c>
      <c r="EI36" s="97">
        <f t="shared" si="156"/>
        <v>71749070.611787111</v>
      </c>
      <c r="EJ36" s="97">
        <f t="shared" ref="EJ36" si="157">EJ28*EJ35</f>
        <v>42438827.353584804</v>
      </c>
    </row>
    <row r="37" spans="1:140" x14ac:dyDescent="0.25">
      <c r="A37" s="95" t="s">
        <v>54</v>
      </c>
      <c r="B37" s="97">
        <f>B29*B35</f>
        <v>-35197191.293867297</v>
      </c>
      <c r="C37" s="97">
        <f>C29*C35</f>
        <v>-37040394.455817848</v>
      </c>
      <c r="D37" s="97">
        <f t="shared" ref="D37:S37" si="158">D29*D35</f>
        <v>-38526852.011662215</v>
      </c>
      <c r="E37" s="97">
        <f t="shared" si="158"/>
        <v>-40694866.226393707</v>
      </c>
      <c r="F37" s="97">
        <f t="shared" si="158"/>
        <v>-42878296.017929301</v>
      </c>
      <c r="G37" s="97">
        <f t="shared" si="158"/>
        <v>-45745184.420359544</v>
      </c>
      <c r="H37" s="97">
        <f t="shared" si="158"/>
        <v>-48698655.115008555</v>
      </c>
      <c r="I37" s="97">
        <f t="shared" si="158"/>
        <v>-51121881.537978575</v>
      </c>
      <c r="J37" s="97">
        <f t="shared" si="158"/>
        <v>-55058871.115185723</v>
      </c>
      <c r="K37" s="97">
        <f t="shared" si="158"/>
        <v>-43331751.140683696</v>
      </c>
      <c r="L37" s="97">
        <f t="shared" si="158"/>
        <v>-40298346.490910374</v>
      </c>
      <c r="M37" s="97">
        <f t="shared" si="158"/>
        <v>-43974174.497902736</v>
      </c>
      <c r="N37" s="97">
        <f t="shared" si="158"/>
        <v>-47857454.91444283</v>
      </c>
      <c r="O37" s="97">
        <f t="shared" si="158"/>
        <v>-52011212.138744295</v>
      </c>
      <c r="P37" s="97">
        <f t="shared" si="158"/>
        <v>-55809027.242494024</v>
      </c>
      <c r="Q37" s="97">
        <f t="shared" si="158"/>
        <v>-56426503.712719463</v>
      </c>
      <c r="R37" s="97">
        <f t="shared" si="158"/>
        <v>-59162153.723156147</v>
      </c>
      <c r="S37" s="97">
        <f t="shared" si="158"/>
        <v>-63502863.865119055</v>
      </c>
      <c r="T37" s="97">
        <f t="shared" ref="T37" si="159">T29*T35</f>
        <v>-70792920.351215482</v>
      </c>
      <c r="V37" s="97">
        <f>V29*V35</f>
        <v>-6309817.92350893</v>
      </c>
      <c r="W37" s="97">
        <f>W29*W35</f>
        <v>-6985664.3213275094</v>
      </c>
      <c r="X37" s="97">
        <f t="shared" ref="X37:AM37" si="160">X29*X35</f>
        <v>-7355759.6080496246</v>
      </c>
      <c r="Y37" s="97">
        <f t="shared" si="160"/>
        <v>-7820883.5517693665</v>
      </c>
      <c r="Z37" s="97">
        <f t="shared" si="160"/>
        <v>-8445199.9653609972</v>
      </c>
      <c r="AA37" s="97">
        <f t="shared" si="160"/>
        <v>-9504734.5139547791</v>
      </c>
      <c r="AB37" s="97">
        <f t="shared" si="160"/>
        <v>-10570450.575855652</v>
      </c>
      <c r="AC37" s="97">
        <f t="shared" si="160"/>
        <v>-11206882.701072054</v>
      </c>
      <c r="AD37" s="97">
        <f t="shared" si="160"/>
        <v>-11828894.821387777</v>
      </c>
      <c r="AE37" s="97">
        <f t="shared" si="160"/>
        <v>-8767005.5742667653</v>
      </c>
      <c r="AF37" s="97">
        <f t="shared" si="160"/>
        <v>-9676162.8046268765</v>
      </c>
      <c r="AG37" s="97">
        <f t="shared" si="160"/>
        <v>-10167561.510706773</v>
      </c>
      <c r="AH37" s="97">
        <f t="shared" si="160"/>
        <v>-10671458.287802435</v>
      </c>
      <c r="AI37" s="97">
        <f t="shared" si="160"/>
        <v>-11157078.053094905</v>
      </c>
      <c r="AJ37" s="97">
        <f t="shared" si="160"/>
        <v>-11699175.242076276</v>
      </c>
      <c r="AK37" s="97">
        <f t="shared" si="160"/>
        <v>-12654819.106072817</v>
      </c>
      <c r="AL37" s="97">
        <f t="shared" si="160"/>
        <v>-13008070.291076474</v>
      </c>
      <c r="AM37" s="97">
        <f t="shared" si="160"/>
        <v>-13696627.528898321</v>
      </c>
      <c r="AN37" s="97">
        <f t="shared" ref="AN37" si="161">AN29*AN35</f>
        <v>-15024950.378498986</v>
      </c>
      <c r="AP37" s="97">
        <f>AP29*AP35</f>
        <v>-18284768.5573643</v>
      </c>
      <c r="AQ37" s="97">
        <f>AQ29*AQ35</f>
        <v>-20010541.778073501</v>
      </c>
      <c r="AR37" s="97">
        <f t="shared" ref="AR37:BG37" si="162">AR29*AR35</f>
        <v>-21677046.418668862</v>
      </c>
      <c r="AS37" s="97">
        <f t="shared" si="162"/>
        <v>-23394334.56020806</v>
      </c>
      <c r="AT37" s="97">
        <f t="shared" si="162"/>
        <v>-24919410.585229836</v>
      </c>
      <c r="AU37" s="97">
        <f t="shared" si="162"/>
        <v>-27369753.692243051</v>
      </c>
      <c r="AV37" s="97">
        <f t="shared" si="162"/>
        <v>-29521153.9184152</v>
      </c>
      <c r="AW37" s="97">
        <f t="shared" si="162"/>
        <v>-30961200.403629579</v>
      </c>
      <c r="AX37" s="97">
        <f t="shared" si="162"/>
        <v>-34686570.165848047</v>
      </c>
      <c r="AY37" s="97">
        <f t="shared" si="162"/>
        <v>-34758381.94855462</v>
      </c>
      <c r="AZ37" s="97">
        <f t="shared" si="162"/>
        <v>-35774038.216805726</v>
      </c>
      <c r="BA37" s="97">
        <f t="shared" si="162"/>
        <v>-37050731.112114437</v>
      </c>
      <c r="BB37" s="97">
        <f t="shared" si="162"/>
        <v>-38230332.413252838</v>
      </c>
      <c r="BC37" s="97">
        <f t="shared" si="162"/>
        <v>-39656181.952519596</v>
      </c>
      <c r="BD37" s="97">
        <f t="shared" si="162"/>
        <v>-41035292.050104991</v>
      </c>
      <c r="BE37" s="97">
        <f t="shared" si="162"/>
        <v>-39831822.098507427</v>
      </c>
      <c r="BF37" s="97">
        <f t="shared" si="162"/>
        <v>-40623704.845375068</v>
      </c>
      <c r="BG37" s="97">
        <f t="shared" si="162"/>
        <v>-42491888.680135563</v>
      </c>
      <c r="BH37" s="97">
        <f t="shared" ref="BH37" si="163">BH29*BH35</f>
        <v>-46284711.664095789</v>
      </c>
      <c r="BJ37" s="97">
        <f>BJ29*BJ35</f>
        <v>-11241431.9604926</v>
      </c>
      <c r="BK37" s="97">
        <f>BK29*BK35</f>
        <v>-12208026.311762828</v>
      </c>
      <c r="BL37" s="97">
        <f t="shared" ref="BL37:CA37" si="164">BL29*BL35</f>
        <v>-13184770.402615353</v>
      </c>
      <c r="BM37" s="97">
        <f t="shared" si="164"/>
        <v>-14249487.294193374</v>
      </c>
      <c r="BN37" s="97">
        <f t="shared" si="164"/>
        <v>-15639540.321643936</v>
      </c>
      <c r="BO37" s="97">
        <f t="shared" si="164"/>
        <v>-17329874.494099639</v>
      </c>
      <c r="BP37" s="97">
        <f t="shared" si="164"/>
        <v>-18824122.463243376</v>
      </c>
      <c r="BQ37" s="97">
        <f t="shared" si="164"/>
        <v>-19828856.179102592</v>
      </c>
      <c r="BR37" s="97">
        <f t="shared" si="164"/>
        <v>-21331259.308646671</v>
      </c>
      <c r="BS37" s="97">
        <f t="shared" si="164"/>
        <v>-16661621.369815808</v>
      </c>
      <c r="BT37" s="97">
        <f t="shared" si="164"/>
        <v>-17020308.360619165</v>
      </c>
      <c r="BU37" s="97">
        <f t="shared" si="164"/>
        <v>-17955851.683500934</v>
      </c>
      <c r="BV37" s="97">
        <f t="shared" si="164"/>
        <v>-18823722.10878709</v>
      </c>
      <c r="BW37" s="97">
        <f t="shared" si="164"/>
        <v>-19644086.32893056</v>
      </c>
      <c r="BX37" s="97">
        <f t="shared" si="164"/>
        <v>-20486219.506473944</v>
      </c>
      <c r="BY37" s="97">
        <f t="shared" si="164"/>
        <v>-19404514.867945369</v>
      </c>
      <c r="BZ37" s="97">
        <f t="shared" si="164"/>
        <v>-19747482.649601772</v>
      </c>
      <c r="CA37" s="97">
        <f t="shared" si="164"/>
        <v>-20612296.2817307</v>
      </c>
      <c r="CB37" s="97">
        <f t="shared" ref="CB37" si="165">CB29*CB35</f>
        <v>-22409247.183313031</v>
      </c>
      <c r="CD37" s="97">
        <f>CD29*CD35</f>
        <v>-34688041.929069303</v>
      </c>
      <c r="CE37" s="97">
        <f>CE29*CE35</f>
        <v>-38182713.840080597</v>
      </c>
      <c r="CF37" s="97">
        <f t="shared" ref="CF37:CU37" si="166">CF29*CF35</f>
        <v>-40990220.522415727</v>
      </c>
      <c r="CG37" s="97">
        <f t="shared" si="166"/>
        <v>-44352671.958376877</v>
      </c>
      <c r="CH37" s="97">
        <f t="shared" si="166"/>
        <v>-48395899.532513283</v>
      </c>
      <c r="CI37" s="97">
        <f t="shared" si="166"/>
        <v>-52993186.473673314</v>
      </c>
      <c r="CJ37" s="97">
        <f t="shared" si="166"/>
        <v>-57782523.578736305</v>
      </c>
      <c r="CK37" s="97">
        <f t="shared" si="166"/>
        <v>-61704713.904859662</v>
      </c>
      <c r="CL37" s="97">
        <f t="shared" si="166"/>
        <v>-65931438.862266347</v>
      </c>
      <c r="CM37" s="97">
        <f t="shared" si="166"/>
        <v>-61725814.940034695</v>
      </c>
      <c r="CN37" s="97">
        <f t="shared" si="166"/>
        <v>-58955794.012418598</v>
      </c>
      <c r="CO37" s="97">
        <f t="shared" si="166"/>
        <v>-61935842.24241247</v>
      </c>
      <c r="CP37" s="97">
        <f t="shared" si="166"/>
        <v>-64901666.330127664</v>
      </c>
      <c r="CQ37" s="97">
        <f t="shared" si="166"/>
        <v>-67692118.30183664</v>
      </c>
      <c r="CR37" s="97">
        <f t="shared" si="166"/>
        <v>-70552698.270866558</v>
      </c>
      <c r="CS37" s="97">
        <f t="shared" si="166"/>
        <v>-70096839.422816306</v>
      </c>
      <c r="CT37" s="97">
        <f t="shared" si="166"/>
        <v>-71715736.520179465</v>
      </c>
      <c r="CU37" s="97">
        <f t="shared" si="166"/>
        <v>-75283697.000026986</v>
      </c>
      <c r="CV37" s="97">
        <f t="shared" ref="CV37" si="167">CV29*CV35</f>
        <v>-82290714.89891319</v>
      </c>
      <c r="CX37" s="97">
        <f>CX29*CX35</f>
        <v>-19292041.080288298</v>
      </c>
      <c r="CY37" s="97">
        <f>CY29*CY35</f>
        <v>-20773881.33102623</v>
      </c>
      <c r="CZ37" s="97">
        <f t="shared" ref="CZ37:DO37" si="168">CZ29*CZ35</f>
        <v>-22148889.102603409</v>
      </c>
      <c r="DA37" s="97">
        <f t="shared" si="168"/>
        <v>-23945570.300254539</v>
      </c>
      <c r="DB37" s="97">
        <f t="shared" si="168"/>
        <v>-26094260.520613875</v>
      </c>
      <c r="DC37" s="97">
        <f t="shared" si="168"/>
        <v>-28379099.182179723</v>
      </c>
      <c r="DD37" s="97">
        <f t="shared" si="168"/>
        <v>-30751143.074901849</v>
      </c>
      <c r="DE37" s="97">
        <f t="shared" si="168"/>
        <v>-31968113.167611402</v>
      </c>
      <c r="DF37" s="97">
        <f t="shared" si="168"/>
        <v>-27798072.772478864</v>
      </c>
      <c r="DG37" s="97">
        <f t="shared" si="168"/>
        <v>-34082734.183080271</v>
      </c>
      <c r="DH37" s="97">
        <f t="shared" si="168"/>
        <v>-33810920.263003185</v>
      </c>
      <c r="DI37" s="97">
        <f t="shared" si="168"/>
        <v>-35881300.327593893</v>
      </c>
      <c r="DJ37" s="97">
        <f t="shared" si="168"/>
        <v>-37989505.213806383</v>
      </c>
      <c r="DK37" s="97">
        <f t="shared" si="168"/>
        <v>-40261449.588093273</v>
      </c>
      <c r="DL37" s="97">
        <f t="shared" si="168"/>
        <v>-42438310.447999917</v>
      </c>
      <c r="DM37" s="97">
        <f t="shared" si="168"/>
        <v>-42967653.401289776</v>
      </c>
      <c r="DN37" s="97">
        <f t="shared" si="168"/>
        <v>-44527887.404426746</v>
      </c>
      <c r="DO37" s="97">
        <f t="shared" si="168"/>
        <v>-47300059.483381279</v>
      </c>
      <c r="DP37" s="97">
        <f t="shared" ref="DP37" si="169">DP29*DP35</f>
        <v>-52246431.139140934</v>
      </c>
      <c r="DR37" s="97">
        <f>DR29*DR35</f>
        <v>-64530368.454735205</v>
      </c>
      <c r="DS37" s="97">
        <f>DS29*DS35</f>
        <v>-77457823.412052602</v>
      </c>
      <c r="DT37" s="97">
        <f t="shared" ref="DT37:EI37" si="170">DT29*DT35</f>
        <v>-80230474.776658937</v>
      </c>
      <c r="DU37" s="97">
        <f t="shared" si="170"/>
        <v>-67655530.417663574</v>
      </c>
      <c r="DV37" s="97">
        <f t="shared" si="170"/>
        <v>-69914994.224832848</v>
      </c>
      <c r="DW37" s="97">
        <f t="shared" si="170"/>
        <v>-77988709.9261439</v>
      </c>
      <c r="DX37" s="97">
        <f t="shared" si="170"/>
        <v>-70936851.122359335</v>
      </c>
      <c r="DY37" s="97">
        <f t="shared" si="170"/>
        <v>-72290077.51604037</v>
      </c>
      <c r="DZ37" s="97">
        <f t="shared" si="170"/>
        <v>-76441284.33943513</v>
      </c>
      <c r="EA37" s="97">
        <f t="shared" si="170"/>
        <v>-71470822.750690863</v>
      </c>
      <c r="EB37" s="97">
        <f t="shared" si="170"/>
        <v>-47642035.410349049</v>
      </c>
      <c r="EC37" s="97">
        <f t="shared" si="170"/>
        <v>-51992641.404822417</v>
      </c>
      <c r="ED37" s="97">
        <f t="shared" si="170"/>
        <v>-55456213.309666634</v>
      </c>
      <c r="EE37" s="97">
        <f t="shared" si="170"/>
        <v>-53540942.051847972</v>
      </c>
      <c r="EF37" s="97">
        <f t="shared" si="170"/>
        <v>-56774623.299488634</v>
      </c>
      <c r="EG37" s="97">
        <f t="shared" si="170"/>
        <v>-64233278.451065391</v>
      </c>
      <c r="EH37" s="97">
        <f t="shared" si="170"/>
        <v>-46945541.728474073</v>
      </c>
      <c r="EI37" s="97">
        <f t="shared" si="170"/>
        <v>-57488264.751891032</v>
      </c>
      <c r="EJ37" s="97">
        <f t="shared" ref="EJ37" si="171">EJ29*EJ35</f>
        <v>-71073162.51958774</v>
      </c>
    </row>
    <row r="38" spans="1:140" x14ac:dyDescent="0.25">
      <c r="A38" s="96" t="s">
        <v>55</v>
      </c>
      <c r="B38" s="97">
        <f>B36+B37</f>
        <v>-18044383.998790499</v>
      </c>
      <c r="C38" s="97">
        <f>C36+C37</f>
        <v>-22221889.45116014</v>
      </c>
      <c r="D38" s="97">
        <f t="shared" ref="D38:S38" si="172">D36+D37</f>
        <v>-11963827.499493107</v>
      </c>
      <c r="E38" s="97">
        <f t="shared" si="172"/>
        <v>-24460679.824413732</v>
      </c>
      <c r="F38" s="97">
        <f t="shared" si="172"/>
        <v>-22640241.541117717</v>
      </c>
      <c r="G38" s="97">
        <f t="shared" si="172"/>
        <v>-19187808.652233955</v>
      </c>
      <c r="H38" s="97">
        <f t="shared" si="172"/>
        <v>-35125431.356903814</v>
      </c>
      <c r="I38" s="97">
        <f t="shared" si="172"/>
        <v>-28122459.545160517</v>
      </c>
      <c r="J38" s="97">
        <f t="shared" si="172"/>
        <v>-25022360.424912006</v>
      </c>
      <c r="K38" s="97">
        <f t="shared" si="172"/>
        <v>-26880793.409431875</v>
      </c>
      <c r="L38" s="97">
        <f t="shared" si="172"/>
        <v>-18783415.366790283</v>
      </c>
      <c r="M38" s="97">
        <f t="shared" si="172"/>
        <v>-23589376.702304978</v>
      </c>
      <c r="N38" s="97">
        <f t="shared" si="172"/>
        <v>-19465602.957798496</v>
      </c>
      <c r="O38" s="97">
        <f t="shared" si="172"/>
        <v>-23336585.587106861</v>
      </c>
      <c r="P38" s="97">
        <f t="shared" si="172"/>
        <v>-24364761.201951291</v>
      </c>
      <c r="Q38" s="97">
        <f t="shared" si="172"/>
        <v>-41179685.436701685</v>
      </c>
      <c r="R38" s="97">
        <f t="shared" si="172"/>
        <v>5119103.6404129416</v>
      </c>
      <c r="S38" s="97">
        <f t="shared" si="172"/>
        <v>88894892.433087304</v>
      </c>
      <c r="T38" s="97">
        <f t="shared" ref="T38" si="173">T36+T37</f>
        <v>16124831.92644152</v>
      </c>
      <c r="V38" s="97">
        <f>V36+V37</f>
        <v>-536919.67111600004</v>
      </c>
      <c r="W38" s="97">
        <f>W36+W37</f>
        <v>-1617812.6819787975</v>
      </c>
      <c r="X38" s="97">
        <f t="shared" ref="X38:AM38" si="174">X36+X37</f>
        <v>2452140.0239065411</v>
      </c>
      <c r="Y38" s="97">
        <f t="shared" si="174"/>
        <v>-1758639.7613458857</v>
      </c>
      <c r="Z38" s="97">
        <f t="shared" si="174"/>
        <v>-424525.76554364245</v>
      </c>
      <c r="AA38" s="97">
        <f t="shared" si="174"/>
        <v>1863421.8286381308</v>
      </c>
      <c r="AB38" s="97">
        <f t="shared" si="174"/>
        <v>-4470145.587457221</v>
      </c>
      <c r="AC38" s="97">
        <f t="shared" si="174"/>
        <v>-728898.0172678344</v>
      </c>
      <c r="AD38" s="97">
        <f t="shared" si="174"/>
        <v>1087521.4743349813</v>
      </c>
      <c r="AE38" s="97">
        <f t="shared" si="174"/>
        <v>-3012582.0309663964</v>
      </c>
      <c r="AF38" s="97">
        <f t="shared" si="174"/>
        <v>-1387186.3076577969</v>
      </c>
      <c r="AG38" s="97">
        <f t="shared" si="174"/>
        <v>-2641263.8876508642</v>
      </c>
      <c r="AH38" s="97">
        <f t="shared" si="174"/>
        <v>-644562.16641930863</v>
      </c>
      <c r="AI38" s="97">
        <f t="shared" si="174"/>
        <v>-1626180.2518519908</v>
      </c>
      <c r="AJ38" s="97">
        <f t="shared" si="174"/>
        <v>-1244014.1040399186</v>
      </c>
      <c r="AK38" s="97">
        <f t="shared" si="174"/>
        <v>-7681999.0310152387</v>
      </c>
      <c r="AL38" s="97">
        <f t="shared" si="174"/>
        <v>7257757.1748461239</v>
      </c>
      <c r="AM38" s="97">
        <f t="shared" si="174"/>
        <v>32998873.279379211</v>
      </c>
      <c r="AN38" s="97">
        <f t="shared" ref="AN38" si="175">AN36+AN37</f>
        <v>10941507.505058195</v>
      </c>
      <c r="AP38" s="97">
        <f>AP36+AP37</f>
        <v>5755208.9516757987</v>
      </c>
      <c r="AQ38" s="97">
        <f>AQ36+AQ37</f>
        <v>1588346.9329649247</v>
      </c>
      <c r="AR38" s="97">
        <f t="shared" ref="AR38:BG38" si="176">AR36+AR37</f>
        <v>19067352.725959446</v>
      </c>
      <c r="AS38" s="97">
        <f t="shared" si="176"/>
        <v>2046687.1071201302</v>
      </c>
      <c r="AT38" s="97">
        <f t="shared" si="176"/>
        <v>6583022.0848799124</v>
      </c>
      <c r="AU38" s="97">
        <f t="shared" si="176"/>
        <v>12860363.591049913</v>
      </c>
      <c r="AV38" s="97">
        <f t="shared" si="176"/>
        <v>-9024756.6587876081</v>
      </c>
      <c r="AW38" s="97">
        <f t="shared" si="176"/>
        <v>2783455.8841157779</v>
      </c>
      <c r="AX38" s="97">
        <f t="shared" si="176"/>
        <v>10040643.524662383</v>
      </c>
      <c r="AY38" s="97">
        <f t="shared" si="176"/>
        <v>-13879706.229259823</v>
      </c>
      <c r="AZ38" s="97">
        <f t="shared" si="176"/>
        <v>-7793796.8729608469</v>
      </c>
      <c r="BA38" s="97">
        <f t="shared" si="176"/>
        <v>-12424432.982803166</v>
      </c>
      <c r="BB38" s="97">
        <f t="shared" si="176"/>
        <v>-6382448.0599503294</v>
      </c>
      <c r="BC38" s="97">
        <f t="shared" si="176"/>
        <v>-9737456.186547786</v>
      </c>
      <c r="BD38" s="97">
        <f t="shared" si="176"/>
        <v>-10201281.74144844</v>
      </c>
      <c r="BE38" s="97">
        <f t="shared" si="176"/>
        <v>-25191040.936362095</v>
      </c>
      <c r="BF38" s="97">
        <f t="shared" si="176"/>
        <v>18275900.589203686</v>
      </c>
      <c r="BG38" s="97">
        <f t="shared" si="176"/>
        <v>91333127.247575223</v>
      </c>
      <c r="BH38" s="97">
        <f t="shared" ref="BH38" si="177">BH36+BH37</f>
        <v>27134694.701068863</v>
      </c>
      <c r="BJ38" s="97">
        <f>BJ36+BJ37</f>
        <v>-5362742.9754070295</v>
      </c>
      <c r="BK38" s="97">
        <f>BK36+BK37</f>
        <v>-6652050.4350679973</v>
      </c>
      <c r="BL38" s="97">
        <f t="shared" ref="BL38:CA38" si="178">BL36+BL37</f>
        <v>-2135369.4728231728</v>
      </c>
      <c r="BM38" s="97">
        <f t="shared" si="178"/>
        <v>-7135100.0431097643</v>
      </c>
      <c r="BN38" s="97">
        <f t="shared" si="178"/>
        <v>-6065379.912551906</v>
      </c>
      <c r="BO38" s="97">
        <f t="shared" si="178"/>
        <v>-4058606.8244581856</v>
      </c>
      <c r="BP38" s="97">
        <f t="shared" si="178"/>
        <v>-11886106.426406868</v>
      </c>
      <c r="BQ38" s="97">
        <f t="shared" si="178"/>
        <v>-8260915.3428592291</v>
      </c>
      <c r="BR38" s="97">
        <f t="shared" si="178"/>
        <v>-6707291.17814596</v>
      </c>
      <c r="BS38" s="97">
        <f t="shared" si="178"/>
        <v>-9611167.3002719563</v>
      </c>
      <c r="BT38" s="97">
        <f t="shared" si="178"/>
        <v>-7720983.0961048771</v>
      </c>
      <c r="BU38" s="97">
        <f t="shared" si="178"/>
        <v>-9733323.4657426961</v>
      </c>
      <c r="BV38" s="97">
        <f t="shared" si="178"/>
        <v>-8242895.9146054983</v>
      </c>
      <c r="BW38" s="97">
        <f t="shared" si="178"/>
        <v>-9827803.3728237003</v>
      </c>
      <c r="BX38" s="97">
        <f t="shared" si="178"/>
        <v>-10428001.585098764</v>
      </c>
      <c r="BY38" s="97">
        <f t="shared" si="178"/>
        <v>-14727250.677175075</v>
      </c>
      <c r="BZ38" s="97">
        <f t="shared" si="178"/>
        <v>-1125260.2444930561</v>
      </c>
      <c r="CA38" s="97">
        <f t="shared" si="178"/>
        <v>21138141.197066311</v>
      </c>
      <c r="CB38" s="97">
        <f t="shared" ref="CB38" si="179">CB36+CB37</f>
        <v>160809.026128117</v>
      </c>
      <c r="CD38" s="97">
        <f>CD36+CD37</f>
        <v>-5094535.2009669021</v>
      </c>
      <c r="CE38" s="97">
        <f>CE36+CE37</f>
        <v>-10990378.558540318</v>
      </c>
      <c r="CF38" s="97">
        <f t="shared" ref="CF38:CU38" si="180">CF36+CF37</f>
        <v>10809395.093164138</v>
      </c>
      <c r="CG38" s="97">
        <f t="shared" si="180"/>
        <v>-11133396.035747431</v>
      </c>
      <c r="CH38" s="97">
        <f t="shared" si="180"/>
        <v>-4748317.2421989292</v>
      </c>
      <c r="CI38" s="97">
        <f t="shared" si="180"/>
        <v>5151737.1570804492</v>
      </c>
      <c r="CJ38" s="97">
        <f t="shared" si="180"/>
        <v>-27312510.910879806</v>
      </c>
      <c r="CK38" s="97">
        <f t="shared" si="180"/>
        <v>-9622236.8802408203</v>
      </c>
      <c r="CL38" s="97">
        <f t="shared" si="180"/>
        <v>-121053.66552853584</v>
      </c>
      <c r="CM38" s="97">
        <f t="shared" si="180"/>
        <v>-29517053.200402953</v>
      </c>
      <c r="CN38" s="97">
        <f t="shared" si="180"/>
        <v>-18573320.946725234</v>
      </c>
      <c r="CO38" s="97">
        <f t="shared" si="180"/>
        <v>-25929657.943608359</v>
      </c>
      <c r="CP38" s="97">
        <f t="shared" si="180"/>
        <v>-17847592.800666191</v>
      </c>
      <c r="CQ38" s="97">
        <f t="shared" si="180"/>
        <v>-22904790.826725803</v>
      </c>
      <c r="CR38" s="97">
        <f t="shared" si="180"/>
        <v>-23931695.616474211</v>
      </c>
      <c r="CS38" s="97">
        <f t="shared" si="180"/>
        <v>-48022294.904023401</v>
      </c>
      <c r="CT38" s="97">
        <f t="shared" si="180"/>
        <v>17191232.175551713</v>
      </c>
      <c r="CU38" s="97">
        <f t="shared" si="180"/>
        <v>127305728.53033225</v>
      </c>
      <c r="CV38" s="97">
        <f t="shared" ref="CV38" si="181">CV36+CV37</f>
        <v>28891402.418321326</v>
      </c>
      <c r="CX38" s="97">
        <f>CX36+CX37</f>
        <v>-8441970.2575024981</v>
      </c>
      <c r="CY38" s="97">
        <f>CY36+CY37</f>
        <v>-11059938.022225905</v>
      </c>
      <c r="CZ38" s="97">
        <f t="shared" ref="CZ38:DO38" si="182">CZ36+CZ37</f>
        <v>-3934992.9824720956</v>
      </c>
      <c r="DA38" s="97">
        <f t="shared" si="182"/>
        <v>-12369218.770155828</v>
      </c>
      <c r="DB38" s="97">
        <f t="shared" si="182"/>
        <v>-11014909.092373326</v>
      </c>
      <c r="DC38" s="97">
        <f t="shared" si="182"/>
        <v>-10579225.940512583</v>
      </c>
      <c r="DD38" s="97">
        <f t="shared" si="182"/>
        <v>-21464577.326457337</v>
      </c>
      <c r="DE38" s="97">
        <f t="shared" si="182"/>
        <v>-15826899.23299578</v>
      </c>
      <c r="DF38" s="97">
        <f t="shared" si="182"/>
        <v>-6302333.8578834943</v>
      </c>
      <c r="DG38" s="97">
        <f t="shared" si="182"/>
        <v>-21567996.623290323</v>
      </c>
      <c r="DH38" s="97">
        <f t="shared" si="182"/>
        <v>-17605778.141897231</v>
      </c>
      <c r="DI38" s="97">
        <f t="shared" si="182"/>
        <v>-21045981.969012097</v>
      </c>
      <c r="DJ38" s="97">
        <f t="shared" si="182"/>
        <v>-17925923.485427123</v>
      </c>
      <c r="DK38" s="97">
        <f t="shared" si="182"/>
        <v>-21144615.054157641</v>
      </c>
      <c r="DL38" s="97">
        <f t="shared" si="182"/>
        <v>-22467394.996269356</v>
      </c>
      <c r="DM38" s="97">
        <f t="shared" si="182"/>
        <v>-33570069.289146341</v>
      </c>
      <c r="DN38" s="97">
        <f t="shared" si="182"/>
        <v>-6119356.912477985</v>
      </c>
      <c r="DO38" s="97">
        <f t="shared" si="182"/>
        <v>41676676.070477642</v>
      </c>
      <c r="DP38" s="97">
        <f t="shared" ref="DP38" si="183">DP36+DP37</f>
        <v>-2490062.1829779893</v>
      </c>
      <c r="DR38" s="97">
        <f>DR36+DR37</f>
        <v>-50474154.507364988</v>
      </c>
      <c r="DS38" s="97">
        <f>DS36+DS37</f>
        <v>-64228944.68963033</v>
      </c>
      <c r="DT38" s="97">
        <f t="shared" ref="DT38:EI38" si="184">DT36+DT37</f>
        <v>-56150834.241868973</v>
      </c>
      <c r="DU38" s="97">
        <f t="shared" si="184"/>
        <v>-53782067.742548682</v>
      </c>
      <c r="DV38" s="97">
        <f t="shared" si="184"/>
        <v>-53556369.198055021</v>
      </c>
      <c r="DW38" s="97">
        <f t="shared" si="184"/>
        <v>-57270988.017690286</v>
      </c>
      <c r="DX38" s="97">
        <f t="shared" si="184"/>
        <v>-60689622.546877548</v>
      </c>
      <c r="DY38" s="97">
        <f t="shared" si="184"/>
        <v>-55275185.153017953</v>
      </c>
      <c r="DZ38" s="97">
        <f t="shared" si="184"/>
        <v>-59070737.69878082</v>
      </c>
      <c r="EA38" s="97">
        <f t="shared" si="184"/>
        <v>-63139958.15357516</v>
      </c>
      <c r="EB38" s="97">
        <f t="shared" si="184"/>
        <v>-37392915.770439677</v>
      </c>
      <c r="EC38" s="97">
        <f t="shared" si="184"/>
        <v>-42943148.050949574</v>
      </c>
      <c r="ED38" s="97">
        <f t="shared" si="184"/>
        <v>-43509778.092590466</v>
      </c>
      <c r="EE38" s="97">
        <f t="shared" si="184"/>
        <v>-42380049.867611155</v>
      </c>
      <c r="EF38" s="97">
        <f t="shared" si="184"/>
        <v>-45220757.048786238</v>
      </c>
      <c r="EG38" s="97">
        <f t="shared" si="184"/>
        <v>-57878043.248077601</v>
      </c>
      <c r="EH38" s="97">
        <f t="shared" si="184"/>
        <v>-19038689.698842395</v>
      </c>
      <c r="EI38" s="97">
        <f t="shared" si="184"/>
        <v>14260805.859896079</v>
      </c>
      <c r="EJ38" s="97">
        <f t="shared" ref="EJ38" si="185">EJ36+EJ37</f>
        <v>-28634335.166002937</v>
      </c>
    </row>
    <row r="39" spans="1:140" x14ac:dyDescent="0.25">
      <c r="A39" s="95" t="s">
        <v>56</v>
      </c>
      <c r="B39" s="97">
        <f>B26*B30</f>
        <v>53027990.485303335</v>
      </c>
      <c r="C39" s="97">
        <f>C26*C30</f>
        <v>43022512.20938354</v>
      </c>
      <c r="D39" s="97">
        <f t="shared" ref="D39:S39" si="186">D26*D30</f>
        <v>44321642.842859522</v>
      </c>
      <c r="E39" s="97">
        <f t="shared" si="186"/>
        <v>73271102.280070677</v>
      </c>
      <c r="F39" s="97">
        <f t="shared" si="186"/>
        <v>119880331.75694352</v>
      </c>
      <c r="G39" s="97">
        <f t="shared" si="186"/>
        <v>80733811.633388534</v>
      </c>
      <c r="H39" s="97">
        <f t="shared" si="186"/>
        <v>96037516.25286369</v>
      </c>
      <c r="I39" s="97">
        <f t="shared" si="186"/>
        <v>117495623.11327846</v>
      </c>
      <c r="J39" s="97">
        <f t="shared" si="186"/>
        <v>113776137.5816119</v>
      </c>
      <c r="K39" s="97">
        <f t="shared" si="186"/>
        <v>62520722.056479588</v>
      </c>
      <c r="L39" s="97">
        <f t="shared" si="186"/>
        <v>125691410.08630337</v>
      </c>
      <c r="M39" s="97">
        <f t="shared" si="186"/>
        <v>129711595.02816464</v>
      </c>
      <c r="N39" s="97">
        <f t="shared" si="186"/>
        <v>139486168.67892846</v>
      </c>
      <c r="O39" s="97">
        <f t="shared" si="186"/>
        <v>124595556.86098738</v>
      </c>
      <c r="P39" s="97">
        <f t="shared" si="186"/>
        <v>72338595.987813771</v>
      </c>
      <c r="Q39" s="97">
        <f t="shared" si="186"/>
        <v>106961653.83045337</v>
      </c>
      <c r="R39" s="97">
        <f t="shared" si="186"/>
        <v>103208685.32073876</v>
      </c>
      <c r="S39" s="97">
        <f t="shared" si="186"/>
        <v>110265756.11714201</v>
      </c>
      <c r="T39" s="97">
        <f t="shared" ref="T39" si="187">T26*T30</f>
        <v>136345321.0162302</v>
      </c>
      <c r="V39" s="97">
        <f>V26*V30</f>
        <v>26809421.451020271</v>
      </c>
      <c r="W39" s="97">
        <f>W26*W30</f>
        <v>12942280.582675127</v>
      </c>
      <c r="X39" s="97">
        <f t="shared" ref="X39:AM39" si="188">X26*X30</f>
        <v>11664443.702163229</v>
      </c>
      <c r="Y39" s="97">
        <f t="shared" si="188"/>
        <v>33864268.359477751</v>
      </c>
      <c r="Z39" s="97">
        <f t="shared" si="188"/>
        <v>64552795.536396876</v>
      </c>
      <c r="AA39" s="97">
        <f t="shared" si="188"/>
        <v>42845754.247500941</v>
      </c>
      <c r="AB39" s="97">
        <f t="shared" si="188"/>
        <v>37494280.509346373</v>
      </c>
      <c r="AC39" s="97">
        <f t="shared" si="188"/>
        <v>17655276.655972451</v>
      </c>
      <c r="AD39" s="97">
        <f t="shared" si="188"/>
        <v>12479575.203063982</v>
      </c>
      <c r="AE39" s="97">
        <f t="shared" si="188"/>
        <v>60679778.583320349</v>
      </c>
      <c r="AF39" s="97">
        <f t="shared" si="188"/>
        <v>20402215.481701486</v>
      </c>
      <c r="AG39" s="97">
        <f t="shared" si="188"/>
        <v>17952995.711653683</v>
      </c>
      <c r="AH39" s="97">
        <f t="shared" si="188"/>
        <v>9633006.2729894575</v>
      </c>
      <c r="AI39" s="97">
        <f t="shared" si="188"/>
        <v>35483107.903246045</v>
      </c>
      <c r="AJ39" s="97">
        <f t="shared" si="188"/>
        <v>27756854.358779114</v>
      </c>
      <c r="AK39" s="97">
        <f t="shared" si="188"/>
        <v>9156704.6711861454</v>
      </c>
      <c r="AL39" s="97">
        <f t="shared" si="188"/>
        <v>14948772.057419604</v>
      </c>
      <c r="AM39" s="97">
        <f t="shared" si="188"/>
        <v>11615061.762333378</v>
      </c>
      <c r="AN39" s="97">
        <f t="shared" ref="AN39" si="189">AN26*AN30</f>
        <v>24770223.817649256</v>
      </c>
      <c r="AP39" s="97">
        <f>AP26*AP30</f>
        <v>72734493.392321348</v>
      </c>
      <c r="AQ39" s="97">
        <f>AQ26*AQ30</f>
        <v>74164106.072083309</v>
      </c>
      <c r="AR39" s="97">
        <f t="shared" ref="AR39:BG39" si="190">AR26*AR30</f>
        <v>49980714.478987694</v>
      </c>
      <c r="AS39" s="97">
        <f t="shared" si="190"/>
        <v>58372907.980161101</v>
      </c>
      <c r="AT39" s="97">
        <f t="shared" si="190"/>
        <v>111479034.68384209</v>
      </c>
      <c r="AU39" s="97">
        <f t="shared" si="190"/>
        <v>76268339.167849436</v>
      </c>
      <c r="AV39" s="97">
        <f t="shared" si="190"/>
        <v>61571730.148021087</v>
      </c>
      <c r="AW39" s="97">
        <f t="shared" si="190"/>
        <v>98414550.08667466</v>
      </c>
      <c r="AX39" s="97">
        <f t="shared" si="190"/>
        <v>65519400.537872441</v>
      </c>
      <c r="AY39" s="97">
        <f t="shared" si="190"/>
        <v>99065762.058926046</v>
      </c>
      <c r="AZ39" s="97">
        <f t="shared" si="190"/>
        <v>19197058.649759389</v>
      </c>
      <c r="BA39" s="97">
        <f t="shared" si="190"/>
        <v>12215242.541119523</v>
      </c>
      <c r="BB39" s="97">
        <f t="shared" si="190"/>
        <v>15104525.512487078</v>
      </c>
      <c r="BC39" s="97">
        <f t="shared" si="190"/>
        <v>8107413.7282637293</v>
      </c>
      <c r="BD39" s="97">
        <f t="shared" si="190"/>
        <v>8174242.0222251303</v>
      </c>
      <c r="BE39" s="97">
        <f t="shared" si="190"/>
        <v>7601440.5351062911</v>
      </c>
      <c r="BF39" s="97">
        <f t="shared" si="190"/>
        <v>6791774.743110165</v>
      </c>
      <c r="BG39" s="97">
        <f t="shared" si="190"/>
        <v>11873405.049365247</v>
      </c>
      <c r="BH39" s="97">
        <f t="shared" ref="BH39" si="191">BH26*BH30</f>
        <v>29701040.443851531</v>
      </c>
      <c r="BJ39" s="97">
        <f>BJ26*BJ30</f>
        <v>35804001.966536202</v>
      </c>
      <c r="BK39" s="97">
        <f>BK26*BK30</f>
        <v>39551911.621458001</v>
      </c>
      <c r="BL39" s="97">
        <f t="shared" ref="BL39:CA39" si="192">BL26*BL30</f>
        <v>29574486.477827739</v>
      </c>
      <c r="BM39" s="97">
        <f t="shared" si="192"/>
        <v>50808194.072697535</v>
      </c>
      <c r="BN39" s="97">
        <f t="shared" si="192"/>
        <v>73316119.264227003</v>
      </c>
      <c r="BO39" s="97">
        <f t="shared" si="192"/>
        <v>44636979.208844639</v>
      </c>
      <c r="BP39" s="97">
        <f t="shared" si="192"/>
        <v>35488800.835856698</v>
      </c>
      <c r="BQ39" s="97">
        <f t="shared" si="192"/>
        <v>30533007.092474334</v>
      </c>
      <c r="BR39" s="97">
        <f t="shared" si="192"/>
        <v>23181383.11179582</v>
      </c>
      <c r="BS39" s="97">
        <f t="shared" si="192"/>
        <v>29539403.967826851</v>
      </c>
      <c r="BT39" s="97">
        <f t="shared" si="192"/>
        <v>14070535.595305443</v>
      </c>
      <c r="BU39" s="97">
        <f t="shared" si="192"/>
        <v>6890817.0807497734</v>
      </c>
      <c r="BV39" s="97">
        <f t="shared" si="192"/>
        <v>4211825.3559977962</v>
      </c>
      <c r="BW39" s="97">
        <f t="shared" si="192"/>
        <v>6121620.8492897991</v>
      </c>
      <c r="BX39" s="97">
        <f t="shared" si="192"/>
        <v>9253477.4624281153</v>
      </c>
      <c r="BY39" s="97">
        <f t="shared" si="192"/>
        <v>3552438.4220870323</v>
      </c>
      <c r="BZ39" s="97">
        <f t="shared" si="192"/>
        <v>1889614.1296267025</v>
      </c>
      <c r="CA39" s="97">
        <f t="shared" si="192"/>
        <v>2786750.4598530731</v>
      </c>
      <c r="CB39" s="97">
        <f t="shared" ref="CB39" si="193">CB26*CB30</f>
        <v>1452674.4944580158</v>
      </c>
      <c r="CD39" s="97">
        <f>CD26*CD30</f>
        <v>127079815.69534332</v>
      </c>
      <c r="CE39" s="97">
        <f>CE26*CE30</f>
        <v>119151164.05725694</v>
      </c>
      <c r="CF39" s="97">
        <f t="shared" ref="CF39:CU39" si="194">CF26*CF30</f>
        <v>113689692.52689436</v>
      </c>
      <c r="CG39" s="97">
        <f t="shared" si="194"/>
        <v>178411202.23508722</v>
      </c>
      <c r="CH39" s="97">
        <f t="shared" si="194"/>
        <v>245400699.86849201</v>
      </c>
      <c r="CI39" s="97">
        <f t="shared" si="194"/>
        <v>184953696.47688875</v>
      </c>
      <c r="CJ39" s="97">
        <f t="shared" si="194"/>
        <v>182207536.88584912</v>
      </c>
      <c r="CK39" s="97">
        <f t="shared" si="194"/>
        <v>155501834.14424026</v>
      </c>
      <c r="CL39" s="97">
        <f t="shared" si="194"/>
        <v>172028850.19977042</v>
      </c>
      <c r="CM39" s="97">
        <f t="shared" si="194"/>
        <v>11327012.018770745</v>
      </c>
      <c r="CN39" s="97">
        <f t="shared" si="194"/>
        <v>71029133.458530039</v>
      </c>
      <c r="CO39" s="97">
        <f t="shared" si="194"/>
        <v>51646880.127436124</v>
      </c>
      <c r="CP39" s="97">
        <f t="shared" si="194"/>
        <v>63440108.206507802</v>
      </c>
      <c r="CQ39" s="97">
        <f t="shared" si="194"/>
        <v>46877157.201900482</v>
      </c>
      <c r="CR39" s="97">
        <f t="shared" si="194"/>
        <v>42216912.647264004</v>
      </c>
      <c r="CS39" s="97">
        <f t="shared" si="194"/>
        <v>39590718.188551292</v>
      </c>
      <c r="CT39" s="97">
        <f t="shared" si="194"/>
        <v>31774702.91703384</v>
      </c>
      <c r="CU39" s="97">
        <f t="shared" si="194"/>
        <v>30032468.850769754</v>
      </c>
      <c r="CV39" s="97">
        <f t="shared" ref="CV39" si="195">CV26*CV30</f>
        <v>49432374.309215173</v>
      </c>
      <c r="CX39" s="97">
        <f>CX26*CX30</f>
        <v>44734587.081633009</v>
      </c>
      <c r="CY39" s="97">
        <f>CY26*CY30</f>
        <v>44415939.731231555</v>
      </c>
      <c r="CZ39" s="97">
        <f t="shared" ref="CZ39:DO39" si="196">CZ26*CZ30</f>
        <v>46431008.320897862</v>
      </c>
      <c r="DA39" s="97">
        <f t="shared" si="196"/>
        <v>69282632.326581851</v>
      </c>
      <c r="DB39" s="97">
        <f t="shared" si="196"/>
        <v>38191407.28312362</v>
      </c>
      <c r="DC39" s="97">
        <f t="shared" si="196"/>
        <v>73953100.424059525</v>
      </c>
      <c r="DD39" s="97">
        <f t="shared" si="196"/>
        <v>79409184.395365372</v>
      </c>
      <c r="DE39" s="97">
        <f t="shared" si="196"/>
        <v>110071272.12930222</v>
      </c>
      <c r="DF39" s="97">
        <f t="shared" si="196"/>
        <v>80552609.09813872</v>
      </c>
      <c r="DG39" s="97">
        <f t="shared" si="196"/>
        <v>43527688.586745895</v>
      </c>
      <c r="DH39" s="97">
        <f t="shared" si="196"/>
        <v>62994063.527031034</v>
      </c>
      <c r="DI39" s="97">
        <f t="shared" si="196"/>
        <v>66902688.171655461</v>
      </c>
      <c r="DJ39" s="97">
        <f t="shared" si="196"/>
        <v>38474959.203878559</v>
      </c>
      <c r="DK39" s="97">
        <f t="shared" si="196"/>
        <v>34732456.318592995</v>
      </c>
      <c r="DL39" s="97">
        <f t="shared" si="196"/>
        <v>50373676.177801736</v>
      </c>
      <c r="DM39" s="97">
        <f t="shared" si="196"/>
        <v>39754405.094230749</v>
      </c>
      <c r="DN39" s="97">
        <f t="shared" si="196"/>
        <v>44333515.828918129</v>
      </c>
      <c r="DO39" s="97">
        <f t="shared" si="196"/>
        <v>50379720.283484183</v>
      </c>
      <c r="DP39" s="97">
        <f t="shared" ref="DP39" si="197">DP26*DP30</f>
        <v>88395251.067350298</v>
      </c>
      <c r="DR39" s="97">
        <f>DR26*DR30</f>
        <v>126062959.65080032</v>
      </c>
      <c r="DS39" s="97">
        <f>DS26*DS30</f>
        <v>98402639.291887507</v>
      </c>
      <c r="DT39" s="97">
        <f t="shared" ref="DT39:EI39" si="198">DT26*DT30</f>
        <v>65810957.553169921</v>
      </c>
      <c r="DU39" s="97">
        <f t="shared" si="198"/>
        <v>72713126.82776612</v>
      </c>
      <c r="DV39" s="97">
        <f t="shared" si="198"/>
        <v>117608680.77988921</v>
      </c>
      <c r="DW39" s="97">
        <f t="shared" si="198"/>
        <v>93680542.863054648</v>
      </c>
      <c r="DX39" s="97">
        <f t="shared" si="198"/>
        <v>102452990.89546192</v>
      </c>
      <c r="DY39" s="97">
        <f t="shared" si="198"/>
        <v>90407022.72255142</v>
      </c>
      <c r="DZ39" s="97">
        <f t="shared" si="198"/>
        <v>59028565.632013828</v>
      </c>
      <c r="EA39" s="97">
        <f t="shared" si="198"/>
        <v>109906404.16673531</v>
      </c>
      <c r="EB39" s="97">
        <f t="shared" si="198"/>
        <v>51703792.55516009</v>
      </c>
      <c r="EC39" s="97">
        <f t="shared" si="198"/>
        <v>60972518.45980183</v>
      </c>
      <c r="ED39" s="97">
        <f t="shared" si="198"/>
        <v>51248743.43351128</v>
      </c>
      <c r="EE39" s="97">
        <f t="shared" si="198"/>
        <v>48195491.237719581</v>
      </c>
      <c r="EF39" s="97">
        <f t="shared" si="198"/>
        <v>88762459.243688121</v>
      </c>
      <c r="EG39" s="97">
        <f t="shared" si="198"/>
        <v>127904014.68838516</v>
      </c>
      <c r="EH39" s="97">
        <f t="shared" si="198"/>
        <v>139042831.39315274</v>
      </c>
      <c r="EI39" s="97">
        <f t="shared" si="198"/>
        <v>118440329.61705236</v>
      </c>
      <c r="EJ39" s="97">
        <f t="shared" ref="EJ39" si="199">EJ26*EJ30</f>
        <v>150485811.45124552</v>
      </c>
    </row>
    <row r="40" spans="1:140" x14ac:dyDescent="0.25">
      <c r="A40" s="95" t="s">
        <v>154</v>
      </c>
      <c r="B40" s="97">
        <f t="shared" ref="B40:S40" si="200">B10</f>
        <v>-3265387.84457521</v>
      </c>
      <c r="C40" s="97">
        <f t="shared" si="200"/>
        <v>-1629974.4638374799</v>
      </c>
      <c r="D40" s="97">
        <f t="shared" si="200"/>
        <v>-1589732.3155499699</v>
      </c>
      <c r="E40" s="97">
        <f t="shared" si="200"/>
        <v>-5786231.0374966599</v>
      </c>
      <c r="F40" s="97">
        <f t="shared" si="200"/>
        <v>0</v>
      </c>
      <c r="G40" s="97">
        <f t="shared" si="200"/>
        <v>0</v>
      </c>
      <c r="H40" s="97">
        <f t="shared" si="200"/>
        <v>0</v>
      </c>
      <c r="I40" s="97">
        <f t="shared" si="200"/>
        <v>0</v>
      </c>
      <c r="J40" s="97">
        <f t="shared" si="200"/>
        <v>0</v>
      </c>
      <c r="K40" s="97">
        <f t="shared" si="200"/>
        <v>0</v>
      </c>
      <c r="L40" s="97">
        <f t="shared" si="200"/>
        <v>0</v>
      </c>
      <c r="M40" s="97">
        <f t="shared" si="200"/>
        <v>0</v>
      </c>
      <c r="N40" s="97">
        <f t="shared" si="200"/>
        <v>0</v>
      </c>
      <c r="O40" s="97">
        <f t="shared" si="200"/>
        <v>0</v>
      </c>
      <c r="P40" s="97">
        <f t="shared" si="200"/>
        <v>0</v>
      </c>
      <c r="Q40" s="97">
        <f t="shared" si="200"/>
        <v>0</v>
      </c>
      <c r="R40" s="97">
        <f t="shared" si="200"/>
        <v>0</v>
      </c>
      <c r="S40" s="97">
        <f t="shared" si="200"/>
        <v>0</v>
      </c>
      <c r="T40" s="97">
        <f t="shared" ref="T40" si="201">T10</f>
        <v>0</v>
      </c>
      <c r="V40" s="97">
        <f t="shared" ref="V40:AM40" si="202">V10</f>
        <v>0</v>
      </c>
      <c r="W40" s="97">
        <f t="shared" si="202"/>
        <v>0</v>
      </c>
      <c r="X40" s="97">
        <f t="shared" si="202"/>
        <v>0</v>
      </c>
      <c r="Y40" s="97">
        <f t="shared" si="202"/>
        <v>-8620.6379024715898</v>
      </c>
      <c r="Z40" s="97">
        <f t="shared" si="202"/>
        <v>-274172.64914685203</v>
      </c>
      <c r="AA40" s="97">
        <f t="shared" si="202"/>
        <v>0</v>
      </c>
      <c r="AB40" s="97">
        <f t="shared" si="202"/>
        <v>0</v>
      </c>
      <c r="AC40" s="97">
        <f t="shared" si="202"/>
        <v>0</v>
      </c>
      <c r="AD40" s="97">
        <f t="shared" si="202"/>
        <v>0</v>
      </c>
      <c r="AE40" s="97">
        <f t="shared" si="202"/>
        <v>0</v>
      </c>
      <c r="AF40" s="97">
        <f t="shared" si="202"/>
        <v>0</v>
      </c>
      <c r="AG40" s="97">
        <f t="shared" si="202"/>
        <v>0</v>
      </c>
      <c r="AH40" s="97">
        <f t="shared" si="202"/>
        <v>0</v>
      </c>
      <c r="AI40" s="97">
        <f t="shared" si="202"/>
        <v>0</v>
      </c>
      <c r="AJ40" s="97">
        <f t="shared" si="202"/>
        <v>0</v>
      </c>
      <c r="AK40" s="97">
        <f t="shared" si="202"/>
        <v>0</v>
      </c>
      <c r="AL40" s="97">
        <f t="shared" si="202"/>
        <v>-5285222.03</v>
      </c>
      <c r="AM40" s="97">
        <f t="shared" si="202"/>
        <v>0</v>
      </c>
      <c r="AN40" s="97">
        <f t="shared" ref="AN40" si="203">AN10</f>
        <v>0</v>
      </c>
      <c r="AP40" s="97">
        <f t="shared" ref="AP40:BG40" si="204">AP10</f>
        <v>0</v>
      </c>
      <c r="AQ40" s="97">
        <f t="shared" si="204"/>
        <v>0</v>
      </c>
      <c r="AR40" s="97">
        <f t="shared" si="204"/>
        <v>0</v>
      </c>
      <c r="AS40" s="97">
        <f t="shared" si="204"/>
        <v>-370898.94684913801</v>
      </c>
      <c r="AT40" s="97">
        <f t="shared" si="204"/>
        <v>0</v>
      </c>
      <c r="AU40" s="97">
        <f t="shared" si="204"/>
        <v>0</v>
      </c>
      <c r="AV40" s="97">
        <f t="shared" si="204"/>
        <v>-1054.86724291164</v>
      </c>
      <c r="AW40" s="97">
        <f t="shared" si="204"/>
        <v>0</v>
      </c>
      <c r="AX40" s="97">
        <f t="shared" si="204"/>
        <v>-875277.12462089502</v>
      </c>
      <c r="AY40" s="97">
        <f t="shared" si="204"/>
        <v>0</v>
      </c>
      <c r="AZ40" s="97">
        <f t="shared" si="204"/>
        <v>-23627.9908293472</v>
      </c>
      <c r="BA40" s="97">
        <f t="shared" si="204"/>
        <v>0</v>
      </c>
      <c r="BB40" s="97">
        <f t="shared" si="204"/>
        <v>0</v>
      </c>
      <c r="BC40" s="97">
        <f t="shared" si="204"/>
        <v>0</v>
      </c>
      <c r="BD40" s="97">
        <f t="shared" si="204"/>
        <v>0</v>
      </c>
      <c r="BE40" s="97">
        <f t="shared" si="204"/>
        <v>0</v>
      </c>
      <c r="BF40" s="97">
        <f t="shared" si="204"/>
        <v>0</v>
      </c>
      <c r="BG40" s="97">
        <f t="shared" si="204"/>
        <v>0</v>
      </c>
      <c r="BH40" s="97">
        <f t="shared" ref="BH40" si="205">BH10</f>
        <v>0</v>
      </c>
      <c r="BJ40" s="97">
        <f t="shared" ref="BJ40:CA40" si="206">BJ10</f>
        <v>-8772.0709259082305</v>
      </c>
      <c r="BK40" s="97">
        <f t="shared" si="206"/>
        <v>-4712.0262949020098</v>
      </c>
      <c r="BL40" s="97">
        <f t="shared" si="206"/>
        <v>-6323.0243318002003</v>
      </c>
      <c r="BM40" s="97">
        <f t="shared" si="206"/>
        <v>-419139.23887155799</v>
      </c>
      <c r="BN40" s="97">
        <f t="shared" si="206"/>
        <v>0</v>
      </c>
      <c r="BO40" s="97">
        <f t="shared" si="206"/>
        <v>0</v>
      </c>
      <c r="BP40" s="97">
        <f t="shared" si="206"/>
        <v>0</v>
      </c>
      <c r="BQ40" s="97">
        <f t="shared" si="206"/>
        <v>0</v>
      </c>
      <c r="BR40" s="97">
        <f t="shared" si="206"/>
        <v>0</v>
      </c>
      <c r="BS40" s="97">
        <f t="shared" si="206"/>
        <v>0</v>
      </c>
      <c r="BT40" s="97">
        <f t="shared" si="206"/>
        <v>0</v>
      </c>
      <c r="BU40" s="97">
        <f t="shared" si="206"/>
        <v>0</v>
      </c>
      <c r="BV40" s="97">
        <f t="shared" si="206"/>
        <v>0</v>
      </c>
      <c r="BW40" s="97">
        <f t="shared" si="206"/>
        <v>0</v>
      </c>
      <c r="BX40" s="97">
        <f t="shared" si="206"/>
        <v>0</v>
      </c>
      <c r="BY40" s="97">
        <f t="shared" si="206"/>
        <v>0</v>
      </c>
      <c r="BZ40" s="97">
        <f t="shared" si="206"/>
        <v>0</v>
      </c>
      <c r="CA40" s="97">
        <f t="shared" si="206"/>
        <v>0</v>
      </c>
      <c r="CB40" s="97">
        <f t="shared" ref="CB40" si="207">CB10</f>
        <v>0</v>
      </c>
      <c r="CD40" s="97">
        <f t="shared" ref="CD40:CU40" si="208">CD10</f>
        <v>-616005.51336116297</v>
      </c>
      <c r="CE40" s="97">
        <f t="shared" si="208"/>
        <v>-911708.51637830504</v>
      </c>
      <c r="CF40" s="97">
        <f t="shared" si="208"/>
        <v>-1278178.7755639099</v>
      </c>
      <c r="CG40" s="97">
        <f t="shared" si="208"/>
        <v>-1890797.5183165499</v>
      </c>
      <c r="CH40" s="97">
        <f t="shared" si="208"/>
        <v>-4855544.9637396</v>
      </c>
      <c r="CI40" s="97">
        <f t="shared" si="208"/>
        <v>-7717421.93801024</v>
      </c>
      <c r="CJ40" s="97">
        <f t="shared" si="208"/>
        <v>-77759.4115091571</v>
      </c>
      <c r="CK40" s="97">
        <f t="shared" si="208"/>
        <v>-3804644.6079151798</v>
      </c>
      <c r="CL40" s="97">
        <f t="shared" si="208"/>
        <v>-5676064.9465045799</v>
      </c>
      <c r="CM40" s="97">
        <f t="shared" si="208"/>
        <v>-15074936.663217001</v>
      </c>
      <c r="CN40" s="97">
        <f t="shared" si="208"/>
        <v>-4576610.1243129903</v>
      </c>
      <c r="CO40" s="97">
        <f t="shared" si="208"/>
        <v>-399033</v>
      </c>
      <c r="CP40" s="97">
        <f t="shared" si="208"/>
        <v>0</v>
      </c>
      <c r="CQ40" s="97">
        <f t="shared" si="208"/>
        <v>-1227582</v>
      </c>
      <c r="CR40" s="97">
        <f t="shared" si="208"/>
        <v>0</v>
      </c>
      <c r="CS40" s="97">
        <f t="shared" si="208"/>
        <v>-15186358.6</v>
      </c>
      <c r="CT40" s="97">
        <f t="shared" si="208"/>
        <v>-3659039.93</v>
      </c>
      <c r="CU40" s="97">
        <f t="shared" si="208"/>
        <v>-195214.37</v>
      </c>
      <c r="CV40" s="97">
        <f t="shared" ref="CV40" si="209">CV10</f>
        <v>0</v>
      </c>
      <c r="CX40" s="97">
        <f t="shared" ref="CX40:DO40" si="210">CX10</f>
        <v>-2276522.47068492</v>
      </c>
      <c r="CY40" s="97">
        <f t="shared" si="210"/>
        <v>-1895410.69633338</v>
      </c>
      <c r="CZ40" s="97">
        <f t="shared" si="210"/>
        <v>-3390837.4404983399</v>
      </c>
      <c r="DA40" s="97">
        <f t="shared" si="210"/>
        <v>-3814747.1264789598</v>
      </c>
      <c r="DB40" s="97">
        <f t="shared" si="210"/>
        <v>-14422636.241843101</v>
      </c>
      <c r="DC40" s="97">
        <f t="shared" si="210"/>
        <v>-10147276.6106207</v>
      </c>
      <c r="DD40" s="97">
        <f t="shared" si="210"/>
        <v>-53375.535201021703</v>
      </c>
      <c r="DE40" s="97">
        <f t="shared" si="210"/>
        <v>-5799229.0222942699</v>
      </c>
      <c r="DF40" s="97">
        <f t="shared" si="210"/>
        <v>-4695385.1841718098</v>
      </c>
      <c r="DG40" s="97">
        <f t="shared" si="210"/>
        <v>-4436120.4116881099</v>
      </c>
      <c r="DH40" s="97">
        <f t="shared" si="210"/>
        <v>0</v>
      </c>
      <c r="DI40" s="97">
        <f t="shared" si="210"/>
        <v>0</v>
      </c>
      <c r="DJ40" s="97">
        <f t="shared" si="210"/>
        <v>0</v>
      </c>
      <c r="DK40" s="97">
        <f t="shared" si="210"/>
        <v>0</v>
      </c>
      <c r="DL40" s="97">
        <f t="shared" si="210"/>
        <v>0</v>
      </c>
      <c r="DM40" s="97">
        <f t="shared" si="210"/>
        <v>-233012.09</v>
      </c>
      <c r="DN40" s="97">
        <f t="shared" si="210"/>
        <v>0</v>
      </c>
      <c r="DO40" s="97">
        <f t="shared" si="210"/>
        <v>-176681.13</v>
      </c>
      <c r="DP40" s="97">
        <f t="shared" ref="DP40" si="211">DP10</f>
        <v>0</v>
      </c>
      <c r="DR40" s="97">
        <f t="shared" ref="DR40:EI40" si="212">DR10</f>
        <v>-5106676.1793709863</v>
      </c>
      <c r="DS40" s="97">
        <f t="shared" si="212"/>
        <v>-8424805.0084481146</v>
      </c>
      <c r="DT40" s="97">
        <f t="shared" si="212"/>
        <v>-15897522.845751327</v>
      </c>
      <c r="DU40" s="97">
        <f t="shared" si="212"/>
        <v>-14567321.429765122</v>
      </c>
      <c r="DV40" s="97">
        <f t="shared" si="212"/>
        <v>-7940888.986981581</v>
      </c>
      <c r="DW40" s="97">
        <f t="shared" si="212"/>
        <v>-10004595.309924845</v>
      </c>
      <c r="DX40" s="97">
        <f t="shared" si="212"/>
        <v>-9726444.4278030414</v>
      </c>
      <c r="DY40" s="97">
        <f t="shared" si="212"/>
        <v>-16583345.25353723</v>
      </c>
      <c r="DZ40" s="97">
        <f t="shared" si="212"/>
        <v>-11388506.30359225</v>
      </c>
      <c r="EA40" s="97">
        <f t="shared" si="212"/>
        <v>-4630335.40658936</v>
      </c>
      <c r="EB40" s="97">
        <f t="shared" si="212"/>
        <v>-8183367.8745824201</v>
      </c>
      <c r="EC40" s="97">
        <f t="shared" si="212"/>
        <v>-5366865</v>
      </c>
      <c r="ED40" s="97">
        <f t="shared" si="212"/>
        <v>-7936654.7273261696</v>
      </c>
      <c r="EE40" s="97">
        <f t="shared" si="212"/>
        <v>-3623344</v>
      </c>
      <c r="EF40" s="97">
        <f t="shared" si="212"/>
        <v>-11388894</v>
      </c>
      <c r="EG40" s="97">
        <f t="shared" si="212"/>
        <v>-10300408.640000001</v>
      </c>
      <c r="EH40" s="97">
        <f t="shared" si="212"/>
        <v>-1027171.33</v>
      </c>
      <c r="EI40" s="97">
        <f t="shared" si="212"/>
        <v>-1197889.3899999999</v>
      </c>
      <c r="EJ40" s="97">
        <f t="shared" ref="EJ40" si="213">EJ10</f>
        <v>-1781892.75</v>
      </c>
    </row>
    <row r="41" spans="1:140" x14ac:dyDescent="0.25">
      <c r="A41" s="94" t="s">
        <v>155</v>
      </c>
      <c r="B41" s="97">
        <f>SUM(B35:B37,B39:B40)</f>
        <v>607315778.87941456</v>
      </c>
      <c r="C41" s="97">
        <f>SUM(C35:C37,C39:C40)</f>
        <v>626486427.17380047</v>
      </c>
      <c r="D41" s="97">
        <f t="shared" ref="D41:S41" si="214">SUM(D35:D37,D39:D40)</f>
        <v>657254510.20161688</v>
      </c>
      <c r="E41" s="97">
        <f t="shared" si="214"/>
        <v>700278701.61977708</v>
      </c>
      <c r="F41" s="97">
        <f t="shared" si="214"/>
        <v>797518791.83560276</v>
      </c>
      <c r="G41" s="97">
        <f t="shared" si="214"/>
        <v>859064794.81675732</v>
      </c>
      <c r="H41" s="97">
        <f t="shared" si="214"/>
        <v>919976879.71271706</v>
      </c>
      <c r="I41" s="97">
        <f t="shared" si="214"/>
        <v>1009350043.2808352</v>
      </c>
      <c r="J41" s="97">
        <f t="shared" si="214"/>
        <v>1114000008.718045</v>
      </c>
      <c r="K41" s="97">
        <f t="shared" si="214"/>
        <v>1274162032.1284428</v>
      </c>
      <c r="L41" s="97">
        <f t="shared" si="214"/>
        <v>1381070026.8479559</v>
      </c>
      <c r="M41" s="97">
        <f t="shared" si="214"/>
        <v>1487192245.0612757</v>
      </c>
      <c r="N41" s="97">
        <f t="shared" si="214"/>
        <v>1607212811.0691657</v>
      </c>
      <c r="O41" s="97">
        <f t="shared" si="214"/>
        <v>1708471782.3032062</v>
      </c>
      <c r="P41" s="97">
        <f t="shared" si="214"/>
        <v>1756445617.0890687</v>
      </c>
      <c r="Q41" s="97">
        <f t="shared" si="214"/>
        <v>1822234515.0128202</v>
      </c>
      <c r="R41" s="97">
        <f t="shared" si="214"/>
        <v>1930562303.9739718</v>
      </c>
      <c r="S41" s="97">
        <f t="shared" si="214"/>
        <v>2129722952.5142009</v>
      </c>
      <c r="T41" s="97">
        <f t="shared" ref="T41" si="215">SUM(T35:T37,T39:T40)</f>
        <v>2282193105.4568725</v>
      </c>
      <c r="V41" s="97">
        <f>SUM(V35:V37,V39:V40)</f>
        <v>219993919.64543927</v>
      </c>
      <c r="W41" s="97">
        <f>SUM(W35:W37,W39:W40)</f>
        <v>231318387.5461356</v>
      </c>
      <c r="X41" s="97">
        <f t="shared" ref="X41:AM41" si="216">SUM(X35:X37,X39:X40)</f>
        <v>245434971.27220535</v>
      </c>
      <c r="Y41" s="97">
        <f t="shared" si="216"/>
        <v>277531979.23243469</v>
      </c>
      <c r="Z41" s="97">
        <f t="shared" si="216"/>
        <v>341386076.35414106</v>
      </c>
      <c r="AA41" s="97">
        <f t="shared" si="216"/>
        <v>386095252.43028015</v>
      </c>
      <c r="AB41" s="97">
        <f t="shared" si="216"/>
        <v>419119387.35216928</v>
      </c>
      <c r="AC41" s="97">
        <f t="shared" si="216"/>
        <v>436045765.99087393</v>
      </c>
      <c r="AD41" s="97">
        <f t="shared" si="216"/>
        <v>454447439.57140291</v>
      </c>
      <c r="AE41" s="97">
        <f t="shared" si="216"/>
        <v>490893083.31225586</v>
      </c>
      <c r="AF41" s="97">
        <f t="shared" si="216"/>
        <v>509906637.2723226</v>
      </c>
      <c r="AG41" s="97">
        <f t="shared" si="216"/>
        <v>525218368.43397242</v>
      </c>
      <c r="AH41" s="97">
        <f t="shared" si="216"/>
        <v>534206812.36949652</v>
      </c>
      <c r="AI41" s="97">
        <f t="shared" si="216"/>
        <v>568063739.73572159</v>
      </c>
      <c r="AJ41" s="97">
        <f t="shared" si="216"/>
        <v>594576580.99046075</v>
      </c>
      <c r="AK41" s="97">
        <f t="shared" si="216"/>
        <v>596032864.76063168</v>
      </c>
      <c r="AL41" s="97">
        <f t="shared" si="216"/>
        <v>612954171.96289754</v>
      </c>
      <c r="AM41" s="97">
        <f t="shared" si="216"/>
        <v>657568107.00461006</v>
      </c>
      <c r="AN41" s="97">
        <f t="shared" ref="AN41" si="217">SUM(AN35:AN37,AN39:AN40)</f>
        <v>693279838.33731747</v>
      </c>
      <c r="AP41" s="97">
        <f>SUM(AP35:AP37,AP39:AP40)</f>
        <v>885200357.00977111</v>
      </c>
      <c r="AQ41" s="97">
        <f>SUM(AQ35:AQ37,AQ39:AQ40)</f>
        <v>960952810.01481938</v>
      </c>
      <c r="AR41" s="97">
        <f t="shared" ref="AR41:BG41" si="218">SUM(AR35:AR37,AR39:AR40)</f>
        <v>1030000877.2197665</v>
      </c>
      <c r="AS41" s="97">
        <f t="shared" si="218"/>
        <v>1090049573.3601987</v>
      </c>
      <c r="AT41" s="97">
        <f t="shared" si="218"/>
        <v>1208111630.1289208</v>
      </c>
      <c r="AU41" s="97">
        <f t="shared" si="218"/>
        <v>1297240332.8878202</v>
      </c>
      <c r="AV41" s="97">
        <f t="shared" si="218"/>
        <v>1349786251.5098107</v>
      </c>
      <c r="AW41" s="97">
        <f t="shared" si="218"/>
        <v>1450984257.4806011</v>
      </c>
      <c r="AX41" s="97">
        <f t="shared" si="218"/>
        <v>1601373660.9073353</v>
      </c>
      <c r="AY41" s="97">
        <f t="shared" si="218"/>
        <v>1657052070.6965919</v>
      </c>
      <c r="AZ41" s="97">
        <f t="shared" si="218"/>
        <v>1668431704.4825611</v>
      </c>
      <c r="BA41" s="97">
        <f t="shared" si="218"/>
        <v>1668222513.6565876</v>
      </c>
      <c r="BB41" s="97">
        <f t="shared" si="218"/>
        <v>1676944591.1969545</v>
      </c>
      <c r="BC41" s="97">
        <f t="shared" si="218"/>
        <v>1675314548.7700603</v>
      </c>
      <c r="BD41" s="97">
        <f t="shared" si="218"/>
        <v>1673287509.0508368</v>
      </c>
      <c r="BE41" s="97">
        <f t="shared" si="218"/>
        <v>1655703007.4195809</v>
      </c>
      <c r="BF41" s="97">
        <f t="shared" si="218"/>
        <v>1680770682.7618947</v>
      </c>
      <c r="BG41" s="97">
        <f t="shared" si="218"/>
        <v>1783977215.0588353</v>
      </c>
      <c r="BH41" s="97">
        <f t="shared" ref="BH41" si="219">SUM(BH35:BH37,BH39:BH40)</f>
        <v>1840812950.2037556</v>
      </c>
      <c r="BJ41" s="97">
        <f>SUM(BJ35:BJ37,BJ39:BJ40)</f>
        <v>227703929.37273923</v>
      </c>
      <c r="BK41" s="97">
        <f>SUM(BK35:BK37,BK39:BK40)</f>
        <v>260599078.53283429</v>
      </c>
      <c r="BL41" s="97">
        <f t="shared" ref="BL41:CA41" si="220">SUM(BL35:BL37,BL39:BL40)</f>
        <v>288031872.51350701</v>
      </c>
      <c r="BM41" s="97">
        <f t="shared" si="220"/>
        <v>331285827.30422318</v>
      </c>
      <c r="BN41" s="97">
        <f t="shared" si="220"/>
        <v>398536566.65589821</v>
      </c>
      <c r="BO41" s="97">
        <f t="shared" si="220"/>
        <v>439114939.04028469</v>
      </c>
      <c r="BP41" s="97">
        <f t="shared" si="220"/>
        <v>462717633.44973451</v>
      </c>
      <c r="BQ41" s="97">
        <f t="shared" si="220"/>
        <v>484989725.19934964</v>
      </c>
      <c r="BR41" s="97">
        <f t="shared" si="220"/>
        <v>515638870.78807557</v>
      </c>
      <c r="BS41" s="97">
        <f t="shared" si="220"/>
        <v>550726707.33178842</v>
      </c>
      <c r="BT41" s="97">
        <f t="shared" si="220"/>
        <v>557076259.83099008</v>
      </c>
      <c r="BU41" s="97">
        <f t="shared" si="220"/>
        <v>554233753.74190509</v>
      </c>
      <c r="BV41" s="97">
        <f t="shared" si="220"/>
        <v>550202682.46995342</v>
      </c>
      <c r="BW41" s="97">
        <f t="shared" si="220"/>
        <v>546496499.45046246</v>
      </c>
      <c r="BX41" s="97">
        <f t="shared" si="220"/>
        <v>545321976.32779181</v>
      </c>
      <c r="BY41" s="97">
        <f t="shared" si="220"/>
        <v>534150558.91270375</v>
      </c>
      <c r="BZ41" s="97">
        <f t="shared" si="220"/>
        <v>534914912.79783738</v>
      </c>
      <c r="CA41" s="97">
        <f t="shared" si="220"/>
        <v>558839804.45475674</v>
      </c>
      <c r="CB41" s="97">
        <f t="shared" ref="CB41" si="221">SUM(CB35:CB37,CB39:CB40)</f>
        <v>560453287.97534287</v>
      </c>
      <c r="CD41" s="97">
        <f>SUM(CD35:CD37,CD39:CD40)</f>
        <v>1114439970.5549233</v>
      </c>
      <c r="CE41" s="97">
        <f>SUM(CE35:CE37,CE39:CE40)</f>
        <v>1221689047.5372617</v>
      </c>
      <c r="CF41" s="97">
        <f t="shared" ref="CF41:CU41" si="222">SUM(CF35:CF37,CF39:CF40)</f>
        <v>1344909956.3817563</v>
      </c>
      <c r="CG41" s="97">
        <f t="shared" si="222"/>
        <v>1510296965.0627794</v>
      </c>
      <c r="CH41" s="97">
        <f t="shared" si="222"/>
        <v>1746093802.725333</v>
      </c>
      <c r="CI41" s="97">
        <f t="shared" si="222"/>
        <v>1928481814.4212918</v>
      </c>
      <c r="CJ41" s="97">
        <f t="shared" si="222"/>
        <v>2083299080.9847519</v>
      </c>
      <c r="CK41" s="97">
        <f t="shared" si="222"/>
        <v>2225374033.6408362</v>
      </c>
      <c r="CL41" s="97">
        <f t="shared" si="222"/>
        <v>2412559546.3030534</v>
      </c>
      <c r="CM41" s="97">
        <f t="shared" si="222"/>
        <v>2391594655.9817238</v>
      </c>
      <c r="CN41" s="97">
        <f t="shared" si="222"/>
        <v>2439418996.1668859</v>
      </c>
      <c r="CO41" s="97">
        <f t="shared" si="222"/>
        <v>2464737185.2682738</v>
      </c>
      <c r="CP41" s="97">
        <f t="shared" si="222"/>
        <v>2510329700.2824054</v>
      </c>
      <c r="CQ41" s="97">
        <f t="shared" si="222"/>
        <v>2533074484.4879804</v>
      </c>
      <c r="CR41" s="97">
        <f t="shared" si="222"/>
        <v>2551359701.5187702</v>
      </c>
      <c r="CS41" s="97">
        <f t="shared" si="222"/>
        <v>2531207559.6932983</v>
      </c>
      <c r="CT41" s="97">
        <f t="shared" si="222"/>
        <v>2576514454.8558841</v>
      </c>
      <c r="CU41" s="97">
        <f t="shared" si="222"/>
        <v>2733657437.8569856</v>
      </c>
      <c r="CV41" s="97">
        <f t="shared" ref="CV41" si="223">SUM(CV35:CV37,CV39:CV40)</f>
        <v>2811981214.5845218</v>
      </c>
      <c r="CX41" s="97">
        <f>SUM(CX35:CX37,CX39:CX40)</f>
        <v>398112430.6885376</v>
      </c>
      <c r="CY41" s="97">
        <f>SUM(CY35:CY37,CY39:CY40)</f>
        <v>429573021.70120984</v>
      </c>
      <c r="CZ41" s="97">
        <f t="shared" ref="CZ41:DO41" si="224">SUM(CZ35:CZ37,CZ39:CZ40)</f>
        <v>468678199.59913725</v>
      </c>
      <c r="DA41" s="97">
        <f t="shared" si="224"/>
        <v>521776866.02908432</v>
      </c>
      <c r="DB41" s="97">
        <f t="shared" si="224"/>
        <v>534530727.97799158</v>
      </c>
      <c r="DC41" s="97">
        <f t="shared" si="224"/>
        <v>587757325.85091782</v>
      </c>
      <c r="DD41" s="97">
        <f t="shared" si="224"/>
        <v>645648557.38462484</v>
      </c>
      <c r="DE41" s="97">
        <f t="shared" si="224"/>
        <v>734093701.25863707</v>
      </c>
      <c r="DF41" s="97">
        <f t="shared" si="224"/>
        <v>803276111.67427254</v>
      </c>
      <c r="DG41" s="97">
        <f t="shared" si="224"/>
        <v>959704527.83882296</v>
      </c>
      <c r="DH41" s="97">
        <f t="shared" si="224"/>
        <v>1005092813.2239567</v>
      </c>
      <c r="DI41" s="97">
        <f t="shared" si="224"/>
        <v>1050949519.3730099</v>
      </c>
      <c r="DJ41" s="97">
        <f t="shared" si="224"/>
        <v>1071498554.8240312</v>
      </c>
      <c r="DK41" s="97">
        <f t="shared" si="224"/>
        <v>1085086395.8625166</v>
      </c>
      <c r="DL41" s="97">
        <f t="shared" si="224"/>
        <v>1112992676.044049</v>
      </c>
      <c r="DM41" s="97">
        <f t="shared" si="224"/>
        <v>1120136519.4991336</v>
      </c>
      <c r="DN41" s="97">
        <f t="shared" si="224"/>
        <v>1158350678.4255738</v>
      </c>
      <c r="DO41" s="97">
        <f t="shared" si="224"/>
        <v>1250230393.6395357</v>
      </c>
      <c r="DP41" s="97">
        <f t="shared" ref="DP41" si="225">SUM(DP35:DP37,DP39:DP40)</f>
        <v>1336135582.5239081</v>
      </c>
      <c r="DR41" s="97">
        <f>SUM(DR35:DR37,DR39:DR40)</f>
        <v>542167160.75501037</v>
      </c>
      <c r="DS41" s="97">
        <f>SUM(DS35:DS37,DS39:DS40)</f>
        <v>567916050.34881938</v>
      </c>
      <c r="DT41" s="97">
        <f t="shared" ref="DT41:EI41" si="226">SUM(DT35:DT37,DT39:DT40)</f>
        <v>561678650.81436896</v>
      </c>
      <c r="DU41" s="97">
        <f t="shared" si="226"/>
        <v>566042388.46982133</v>
      </c>
      <c r="DV41" s="97">
        <f t="shared" si="226"/>
        <v>622153811.0646739</v>
      </c>
      <c r="DW41" s="97">
        <f t="shared" si="226"/>
        <v>648558770.60011339</v>
      </c>
      <c r="DX41" s="97">
        <f t="shared" si="226"/>
        <v>680595694.52089465</v>
      </c>
      <c r="DY41" s="97">
        <f t="shared" si="226"/>
        <v>699144186.83689106</v>
      </c>
      <c r="DZ41" s="97">
        <f t="shared" si="226"/>
        <v>581483980.29730678</v>
      </c>
      <c r="EA41" s="97">
        <f t="shared" si="226"/>
        <v>669331202.41799951</v>
      </c>
      <c r="EB41" s="97">
        <f t="shared" si="226"/>
        <v>613103149.8069905</v>
      </c>
      <c r="EC41" s="97">
        <f t="shared" si="226"/>
        <v>625765655.4922477</v>
      </c>
      <c r="ED41" s="97">
        <f t="shared" si="226"/>
        <v>625567964.84139538</v>
      </c>
      <c r="EE41" s="97">
        <f t="shared" si="226"/>
        <v>627760061.80641472</v>
      </c>
      <c r="EF41" s="97">
        <f t="shared" si="226"/>
        <v>659912869.00131655</v>
      </c>
      <c r="EG41" s="97">
        <f t="shared" si="226"/>
        <v>841422012.18162405</v>
      </c>
      <c r="EH41" s="97">
        <f t="shared" si="226"/>
        <v>960398982.55593443</v>
      </c>
      <c r="EI41" s="97">
        <f t="shared" si="226"/>
        <v>1091902228.6528828</v>
      </c>
      <c r="EJ41" s="97">
        <f t="shared" ref="EJ41" si="227">SUM(EJ35:EJ37,EJ39:EJ40)</f>
        <v>1211971812.2081254</v>
      </c>
    </row>
    <row r="42" spans="1:140" s="39" customFormat="1" x14ac:dyDescent="0.25">
      <c r="A42" s="147" t="s">
        <v>267</v>
      </c>
      <c r="B42" s="159">
        <f>AVERAGE(B35,B41)</f>
        <v>591456669.55844569</v>
      </c>
      <c r="C42" s="159">
        <f t="shared" ref="C42:S42" si="228">AVERAGE(C35,C41)</f>
        <v>616901103.02660751</v>
      </c>
      <c r="D42" s="159">
        <f t="shared" si="228"/>
        <v>641870468.68770862</v>
      </c>
      <c r="E42" s="159">
        <f t="shared" si="228"/>
        <v>678766605.91069698</v>
      </c>
      <c r="F42" s="159">
        <f t="shared" si="228"/>
        <v>748898746.72768998</v>
      </c>
      <c r="G42" s="159">
        <f t="shared" si="228"/>
        <v>828291793.32617998</v>
      </c>
      <c r="H42" s="159">
        <f t="shared" si="228"/>
        <v>889520837.26473713</v>
      </c>
      <c r="I42" s="159">
        <f t="shared" si="228"/>
        <v>964663461.4967761</v>
      </c>
      <c r="J42" s="159">
        <f t="shared" si="228"/>
        <v>1069623120.139695</v>
      </c>
      <c r="K42" s="159">
        <f t="shared" si="228"/>
        <v>1256342067.8049188</v>
      </c>
      <c r="L42" s="159">
        <f t="shared" si="228"/>
        <v>1327616029.4881992</v>
      </c>
      <c r="M42" s="159">
        <f t="shared" si="228"/>
        <v>1434131135.8983459</v>
      </c>
      <c r="N42" s="159">
        <f t="shared" si="228"/>
        <v>1547202528.2086008</v>
      </c>
      <c r="O42" s="159">
        <f t="shared" si="228"/>
        <v>1657842296.666266</v>
      </c>
      <c r="P42" s="159">
        <f t="shared" si="228"/>
        <v>1732458699.6961374</v>
      </c>
      <c r="Q42" s="159">
        <f t="shared" si="228"/>
        <v>1789343530.8159444</v>
      </c>
      <c r="R42" s="159">
        <f t="shared" si="228"/>
        <v>1876398409.493396</v>
      </c>
      <c r="S42" s="159">
        <f t="shared" si="228"/>
        <v>2030142628.2390862</v>
      </c>
      <c r="T42" s="159">
        <f t="shared" ref="T42" si="229">AVERAGE(T35,T41)</f>
        <v>2205958028.9855366</v>
      </c>
      <c r="U42" s="36"/>
      <c r="V42" s="159">
        <f t="shared" ref="V42:AM42" si="230">AVERAGE(V35,V41)</f>
        <v>206857668.75548714</v>
      </c>
      <c r="W42" s="159">
        <f t="shared" si="230"/>
        <v>225656153.59578744</v>
      </c>
      <c r="X42" s="159">
        <f t="shared" si="230"/>
        <v>238376679.40917048</v>
      </c>
      <c r="Y42" s="159">
        <f t="shared" si="230"/>
        <v>261483475.25232002</v>
      </c>
      <c r="Z42" s="159">
        <f t="shared" si="230"/>
        <v>309459027.79328787</v>
      </c>
      <c r="AA42" s="159">
        <f t="shared" si="230"/>
        <v>363740664.3922106</v>
      </c>
      <c r="AB42" s="159">
        <f t="shared" si="230"/>
        <v>402607319.89122474</v>
      </c>
      <c r="AC42" s="159">
        <f t="shared" si="230"/>
        <v>427582576.6715216</v>
      </c>
      <c r="AD42" s="159">
        <f t="shared" si="230"/>
        <v>447663891.23270345</v>
      </c>
      <c r="AE42" s="159">
        <f t="shared" si="230"/>
        <v>462059485.03607887</v>
      </c>
      <c r="AF42" s="159">
        <f t="shared" si="230"/>
        <v>500399122.68530071</v>
      </c>
      <c r="AG42" s="159">
        <f t="shared" si="230"/>
        <v>517562502.52197099</v>
      </c>
      <c r="AH42" s="159">
        <f t="shared" si="230"/>
        <v>529712590.31621146</v>
      </c>
      <c r="AI42" s="159">
        <f t="shared" si="230"/>
        <v>551135275.91002452</v>
      </c>
      <c r="AJ42" s="159">
        <f t="shared" si="230"/>
        <v>581320160.86309123</v>
      </c>
      <c r="AK42" s="159">
        <f t="shared" si="230"/>
        <v>595295511.94054627</v>
      </c>
      <c r="AL42" s="159">
        <f t="shared" si="230"/>
        <v>604493518.36176467</v>
      </c>
      <c r="AM42" s="159">
        <f t="shared" si="230"/>
        <v>635261139.4837538</v>
      </c>
      <c r="AN42" s="159">
        <f t="shared" ref="AN42" si="231">AVERAGE(AN35,AN41)</f>
        <v>675423972.67596376</v>
      </c>
      <c r="AO42" s="36"/>
      <c r="AP42" s="159">
        <f t="shared" ref="AP42:BG42" si="232">AVERAGE(AP35,AP41)</f>
        <v>845955505.83777261</v>
      </c>
      <c r="AQ42" s="159">
        <f t="shared" si="232"/>
        <v>923076583.51229525</v>
      </c>
      <c r="AR42" s="159">
        <f t="shared" si="232"/>
        <v>995476843.61729288</v>
      </c>
      <c r="AS42" s="159">
        <f t="shared" si="232"/>
        <v>1060025225.2899826</v>
      </c>
      <c r="AT42" s="159">
        <f t="shared" si="232"/>
        <v>1149080601.7445598</v>
      </c>
      <c r="AU42" s="159">
        <f t="shared" si="232"/>
        <v>1252675981.5083704</v>
      </c>
      <c r="AV42" s="159">
        <f t="shared" si="232"/>
        <v>1323513292.1988153</v>
      </c>
      <c r="AW42" s="159">
        <f t="shared" si="232"/>
        <v>1400385254.4952059</v>
      </c>
      <c r="AX42" s="159">
        <f t="shared" si="232"/>
        <v>1564031277.4383783</v>
      </c>
      <c r="AY42" s="159">
        <f t="shared" si="232"/>
        <v>1614459042.7817588</v>
      </c>
      <c r="AZ42" s="159">
        <f t="shared" si="232"/>
        <v>1662741887.5895765</v>
      </c>
      <c r="BA42" s="159">
        <f t="shared" si="232"/>
        <v>1668327108.8774295</v>
      </c>
      <c r="BB42" s="159">
        <f t="shared" si="232"/>
        <v>1672583552.470686</v>
      </c>
      <c r="BC42" s="159">
        <f t="shared" si="232"/>
        <v>1676129569.9992023</v>
      </c>
      <c r="BD42" s="159">
        <f t="shared" si="232"/>
        <v>1674301028.9104486</v>
      </c>
      <c r="BE42" s="159">
        <f t="shared" si="232"/>
        <v>1664497807.6202087</v>
      </c>
      <c r="BF42" s="159">
        <f t="shared" si="232"/>
        <v>1668236845.0957379</v>
      </c>
      <c r="BG42" s="159">
        <f t="shared" si="232"/>
        <v>1732373948.9103651</v>
      </c>
      <c r="BH42" s="159">
        <f t="shared" ref="BH42" si="233">AVERAGE(BH35,BH41)</f>
        <v>1812395082.6312954</v>
      </c>
      <c r="BI42" s="36"/>
      <c r="BJ42" s="159">
        <f t="shared" ref="BJ42:CA42" si="234">AVERAGE(BJ35,BJ41)</f>
        <v>212487685.91263759</v>
      </c>
      <c r="BK42" s="159">
        <f t="shared" si="234"/>
        <v>244151503.95278674</v>
      </c>
      <c r="BL42" s="159">
        <f t="shared" si="234"/>
        <v>274315475.52317065</v>
      </c>
      <c r="BM42" s="159">
        <f t="shared" si="234"/>
        <v>309658849.90886509</v>
      </c>
      <c r="BN42" s="159">
        <f t="shared" si="234"/>
        <v>364911196.9800607</v>
      </c>
      <c r="BO42" s="159">
        <f t="shared" si="234"/>
        <v>418825752.84809148</v>
      </c>
      <c r="BP42" s="159">
        <f t="shared" si="234"/>
        <v>450916286.2450096</v>
      </c>
      <c r="BQ42" s="159">
        <f t="shared" si="234"/>
        <v>473853679.32454205</v>
      </c>
      <c r="BR42" s="159">
        <f t="shared" si="234"/>
        <v>507401824.82125062</v>
      </c>
      <c r="BS42" s="159">
        <f t="shared" si="234"/>
        <v>540762588.99801099</v>
      </c>
      <c r="BT42" s="159">
        <f t="shared" si="234"/>
        <v>553901483.58138978</v>
      </c>
      <c r="BU42" s="159">
        <f t="shared" si="234"/>
        <v>555655006.93440151</v>
      </c>
      <c r="BV42" s="159">
        <f t="shared" si="234"/>
        <v>552218217.74925733</v>
      </c>
      <c r="BW42" s="159">
        <f t="shared" si="234"/>
        <v>548349590.71222949</v>
      </c>
      <c r="BX42" s="159">
        <f t="shared" si="234"/>
        <v>545909238.38912714</v>
      </c>
      <c r="BY42" s="159">
        <f t="shared" si="234"/>
        <v>539737965.0402478</v>
      </c>
      <c r="BZ42" s="159">
        <f t="shared" si="234"/>
        <v>534532735.85527056</v>
      </c>
      <c r="CA42" s="159">
        <f t="shared" si="234"/>
        <v>546877358.626297</v>
      </c>
      <c r="CB42" s="159">
        <f t="shared" ref="CB42" si="235">AVERAGE(CB35,CB41)</f>
        <v>559646546.21504974</v>
      </c>
      <c r="CC42" s="36"/>
      <c r="CD42" s="159">
        <f t="shared" ref="CD42:CU42" si="236">AVERAGE(CD35,CD41)</f>
        <v>1053755333.0644157</v>
      </c>
      <c r="CE42" s="159">
        <f t="shared" si="236"/>
        <v>1168064509.0460925</v>
      </c>
      <c r="CF42" s="159">
        <f t="shared" si="236"/>
        <v>1283299501.9595089</v>
      </c>
      <c r="CG42" s="159">
        <f t="shared" si="236"/>
        <v>1427603460.7222679</v>
      </c>
      <c r="CH42" s="159">
        <f t="shared" si="236"/>
        <v>1628195383.8940563</v>
      </c>
      <c r="CI42" s="159">
        <f t="shared" si="236"/>
        <v>1837287808.5733123</v>
      </c>
      <c r="CJ42" s="159">
        <f t="shared" si="236"/>
        <v>2005890447.703022</v>
      </c>
      <c r="CK42" s="159">
        <f t="shared" si="236"/>
        <v>2154336557.3127942</v>
      </c>
      <c r="CL42" s="159">
        <f t="shared" si="236"/>
        <v>2329443680.5091848</v>
      </c>
      <c r="CM42" s="159">
        <f t="shared" si="236"/>
        <v>2408227144.9041486</v>
      </c>
      <c r="CN42" s="159">
        <f t="shared" si="236"/>
        <v>2415479394.9731398</v>
      </c>
      <c r="CO42" s="159">
        <f t="shared" si="236"/>
        <v>2452078090.6763601</v>
      </c>
      <c r="CP42" s="159">
        <f t="shared" si="236"/>
        <v>2487533442.5794849</v>
      </c>
      <c r="CQ42" s="159">
        <f t="shared" si="236"/>
        <v>2521702092.3003931</v>
      </c>
      <c r="CR42" s="159">
        <f t="shared" si="236"/>
        <v>2542217093.0033751</v>
      </c>
      <c r="CS42" s="159">
        <f t="shared" si="236"/>
        <v>2543016527.3510342</v>
      </c>
      <c r="CT42" s="159">
        <f t="shared" si="236"/>
        <v>2553861007.2745914</v>
      </c>
      <c r="CU42" s="159">
        <f t="shared" si="236"/>
        <v>2655085946.3514347</v>
      </c>
      <c r="CV42" s="159">
        <f t="shared" ref="CV42" si="237">AVERAGE(CV35,CV41)</f>
        <v>2772819326.2207537</v>
      </c>
      <c r="CW42" s="36"/>
      <c r="CX42" s="159">
        <f t="shared" ref="CX42" si="238">AVERAGE(CX35,CX41)</f>
        <v>381104383.51181483</v>
      </c>
      <c r="CY42" s="159">
        <f t="shared" ref="CY42" si="239">AVERAGE(CY35,CY41)</f>
        <v>413842726.19487369</v>
      </c>
      <c r="CZ42" s="159">
        <f t="shared" ref="CZ42" si="240">AVERAGE(CZ35,CZ41)</f>
        <v>449125610.65017354</v>
      </c>
      <c r="DA42" s="159">
        <f t="shared" ref="DA42" si="241">AVERAGE(DA35,DA41)</f>
        <v>495227532.81411076</v>
      </c>
      <c r="DB42" s="159">
        <f t="shared" ref="DB42" si="242">AVERAGE(DB35,DB41)</f>
        <v>528153797.00353795</v>
      </c>
      <c r="DC42" s="159">
        <f t="shared" ref="DC42" si="243">AVERAGE(DC35,DC41)</f>
        <v>561144026.9144547</v>
      </c>
      <c r="DD42" s="159">
        <f t="shared" ref="DD42" si="244">AVERAGE(DD35,DD41)</f>
        <v>616702941.61777139</v>
      </c>
      <c r="DE42" s="159">
        <f t="shared" ref="DE42" si="245">AVERAGE(DE35,DE41)</f>
        <v>689871129.32163095</v>
      </c>
      <c r="DF42" s="159">
        <f t="shared" ref="DF42" si="246">AVERAGE(DF35,DF41)</f>
        <v>768498666.64623082</v>
      </c>
      <c r="DG42" s="159">
        <f t="shared" ref="DG42" si="247">AVERAGE(DG35,DG41)</f>
        <v>950942742.06293929</v>
      </c>
      <c r="DH42" s="159">
        <f t="shared" ref="DH42" si="248">AVERAGE(DH35,DH41)</f>
        <v>982398670.53138983</v>
      </c>
      <c r="DI42" s="159">
        <f t="shared" ref="DI42" si="249">AVERAGE(DI35,DI41)</f>
        <v>1028021166.2716882</v>
      </c>
      <c r="DJ42" s="159">
        <f t="shared" ref="DJ42" si="250">AVERAGE(DJ35,DJ41)</f>
        <v>1061224036.9648056</v>
      </c>
      <c r="DK42" s="159">
        <f t="shared" ref="DK42" si="251">AVERAGE(DK35,DK41)</f>
        <v>1078292475.230299</v>
      </c>
      <c r="DL42" s="159">
        <f t="shared" ref="DL42" si="252">AVERAGE(DL35,DL41)</f>
        <v>1099039535.4532828</v>
      </c>
      <c r="DM42" s="159">
        <f t="shared" ref="DM42" si="253">AVERAGE(DM35,DM41)</f>
        <v>1117160857.6415913</v>
      </c>
      <c r="DN42" s="159">
        <f t="shared" ref="DN42" si="254">AVERAGE(DN35,DN41)</f>
        <v>1139243598.9673538</v>
      </c>
      <c r="DO42" s="159">
        <f t="shared" ref="DO42:DP42" si="255">AVERAGE(DO35,DO41)</f>
        <v>1204290536.0275548</v>
      </c>
      <c r="DP42" s="159">
        <f t="shared" si="255"/>
        <v>1293182988.0817218</v>
      </c>
      <c r="DQ42" s="36"/>
      <c r="DR42" s="159">
        <f t="shared" ref="DR42:EH42" si="256">AVERAGE(DR35,DR41)</f>
        <v>506926096.27297819</v>
      </c>
      <c r="DS42" s="159">
        <f t="shared" si="256"/>
        <v>555041605.55191493</v>
      </c>
      <c r="DT42" s="159">
        <f t="shared" si="256"/>
        <v>564797350.58159423</v>
      </c>
      <c r="DU42" s="159">
        <f t="shared" si="256"/>
        <v>563860519.64209509</v>
      </c>
      <c r="DV42" s="159">
        <f t="shared" si="256"/>
        <v>594098099.76724768</v>
      </c>
      <c r="DW42" s="159">
        <f t="shared" si="256"/>
        <v>635356290.83239365</v>
      </c>
      <c r="DX42" s="159">
        <f t="shared" si="256"/>
        <v>664577232.56050396</v>
      </c>
      <c r="DY42" s="159">
        <f t="shared" si="256"/>
        <v>689869940.67889285</v>
      </c>
      <c r="DZ42" s="159">
        <f t="shared" si="256"/>
        <v>587199319.48248637</v>
      </c>
      <c r="EA42" s="159">
        <f t="shared" si="256"/>
        <v>648263147.11471415</v>
      </c>
      <c r="EB42" s="159">
        <f t="shared" si="256"/>
        <v>610039395.35192156</v>
      </c>
      <c r="EC42" s="159">
        <f t="shared" si="256"/>
        <v>619434402.78782153</v>
      </c>
      <c r="ED42" s="159">
        <f t="shared" si="256"/>
        <v>625666809.53459811</v>
      </c>
      <c r="EE42" s="159">
        <f t="shared" si="256"/>
        <v>626664013.12136054</v>
      </c>
      <c r="EF42" s="159">
        <f t="shared" si="256"/>
        <v>643836464.90386558</v>
      </c>
      <c r="EG42" s="159">
        <f t="shared" si="256"/>
        <v>811559230.7814703</v>
      </c>
      <c r="EH42" s="159">
        <f t="shared" si="256"/>
        <v>900910497.3737793</v>
      </c>
      <c r="EI42" s="159">
        <f>AVERAGE(EI35,EI41)</f>
        <v>1026150605.6094086</v>
      </c>
      <c r="EJ42" s="159">
        <f>AVERAGE(EJ35,EJ41)</f>
        <v>1151937020.4405041</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B35*WACC!C$22</f>
        <v>31712721.695761848</v>
      </c>
      <c r="C44" s="157">
        <f>C35*WACC!D$22</f>
        <v>31343813.582736108</v>
      </c>
      <c r="D44" s="157">
        <f>D35*WACC!E$22</f>
        <v>35702945.84097074</v>
      </c>
      <c r="E44" s="157">
        <f>E35*WACC!F$22</f>
        <v>42656452.14368353</v>
      </c>
      <c r="F44" s="157">
        <f>F35*WACC!G$22</f>
        <v>43020401.452715561</v>
      </c>
      <c r="G44" s="157">
        <f>G35*WACC!H$22</f>
        <v>55651764.668102346</v>
      </c>
      <c r="H44" s="157">
        <f>H35*WACC!I$22</f>
        <v>57295934.645945415</v>
      </c>
      <c r="I44" s="157">
        <f>I35*WACC!J$22</f>
        <v>47917455.567442998</v>
      </c>
      <c r="J44" s="157">
        <f>J35*WACC!K$22</f>
        <v>42921743.808231212</v>
      </c>
      <c r="K44" s="157">
        <f>K35*WACC!L$22</f>
        <v>55101321.086793624</v>
      </c>
      <c r="L44" s="157">
        <f>L35*WACC!M$22</f>
        <v>39828323.618620887</v>
      </c>
      <c r="M44" s="157">
        <f>M35*WACC!N$22</f>
        <v>46006136.851322904</v>
      </c>
      <c r="N44" s="157">
        <f>N35*WACC!O$22</f>
        <v>46631713.035736509</v>
      </c>
      <c r="O44" s="157">
        <f>O35*WACC!P$22</f>
        <v>47552408.52718626</v>
      </c>
      <c r="P44" s="157">
        <f>P35*WACC!Q$22</f>
        <v>42529494.537322327</v>
      </c>
      <c r="Q44" s="157">
        <f>Q35*WACC!R$22</f>
        <v>25710837.103817496</v>
      </c>
      <c r="R44" s="157">
        <f>R35*WACC!S$22</f>
        <v>27846217.587116044</v>
      </c>
      <c r="S44" s="157">
        <f>S35*WACC!T$22</f>
        <v>39975129.727672853</v>
      </c>
      <c r="T44" s="157">
        <f>T35*WACC!U$22</f>
        <v>75586584.48796849</v>
      </c>
      <c r="V44" s="157">
        <f>V35*WACC!C$22</f>
        <v>10673140.116757054</v>
      </c>
      <c r="W44" s="157">
        <f>W35*WACC!D$22</f>
        <v>11353975.388923988</v>
      </c>
      <c r="X44" s="157">
        <f>X35*WACC!E$22</f>
        <v>13182644.51448237</v>
      </c>
      <c r="Y44" s="157">
        <f>Y35*WACC!F$22</f>
        <v>15928966.54790185</v>
      </c>
      <c r="Z44" s="157">
        <f>Z35*WACC!G$22</f>
        <v>17049693.407680906</v>
      </c>
      <c r="AA44" s="157">
        <f>AA35*WACC!H$22</f>
        <v>23822307.106393296</v>
      </c>
      <c r="AB44" s="157">
        <f>AB35*WACC!I$22</f>
        <v>25750896.188306484</v>
      </c>
      <c r="AC44" s="157">
        <f>AC35*WACC!J$22</f>
        <v>21830042.758436386</v>
      </c>
      <c r="AD44" s="157">
        <f>AD35*WACC!K$22</f>
        <v>18457373.990015291</v>
      </c>
      <c r="AE44" s="157">
        <f>AE35*WACC!L$22</f>
        <v>19274035.25731815</v>
      </c>
      <c r="AF44" s="157">
        <f>AF35*WACC!M$22</f>
        <v>15344508.261907287</v>
      </c>
      <c r="AG44" s="157">
        <f>AG35*WACC!N$22</f>
        <v>16985984.816952556</v>
      </c>
      <c r="AH44" s="157">
        <f>AH35*WACC!O$22</f>
        <v>16468504.530295566</v>
      </c>
      <c r="AI44" s="157">
        <f>AI35*WACC!P$22</f>
        <v>15805511.499109285</v>
      </c>
      <c r="AJ44" s="157">
        <f>AJ35*WACC!Q$22</f>
        <v>14140979.095306547</v>
      </c>
      <c r="AK44" s="157">
        <f>AK35*WACC!R$22</f>
        <v>8703103.313161727</v>
      </c>
      <c r="AL44" s="157">
        <f>AL35*WACC!S$22</f>
        <v>9108191.4563998319</v>
      </c>
      <c r="AM44" s="157">
        <f>AM35*WACC!T$22</f>
        <v>12692116.950084405</v>
      </c>
      <c r="AN44" s="157">
        <f>AN35*WACC!U$22</f>
        <v>23337930.982420545</v>
      </c>
      <c r="AP44" s="157">
        <f>AP35*WACC!C$22</f>
        <v>44445967.543480627</v>
      </c>
      <c r="AQ44" s="157">
        <f>AQ35*WACC!D$22</f>
        <v>45685549.327699468</v>
      </c>
      <c r="AR44" s="157">
        <f>AR35*WACC!E$22</f>
        <v>54763909.709044255</v>
      </c>
      <c r="AS44" s="157">
        <f>AS35*WACC!F$22</f>
        <v>66848051.166053362</v>
      </c>
      <c r="AT44" s="157">
        <f>AT35*WACC!G$22</f>
        <v>66965295.589953288</v>
      </c>
      <c r="AU44" s="157">
        <f>AU35*WACC!H$22</f>
        <v>84303398.015217483</v>
      </c>
      <c r="AV44" s="157">
        <f>AV35*WACC!I$22</f>
        <v>86520362.354133308</v>
      </c>
      <c r="AW44" s="157">
        <f>AW35*WACC!J$22</f>
        <v>70304291.508351833</v>
      </c>
      <c r="AX44" s="157">
        <f>AX35*WACC!K$22</f>
        <v>63914548.100347258</v>
      </c>
      <c r="AY44" s="157">
        <f>AY35*WACC!L$22</f>
        <v>69931649.784159273</v>
      </c>
      <c r="AZ44" s="157">
        <f>AZ35*WACC!M$22</f>
        <v>51796870.775032468</v>
      </c>
      <c r="BA44" s="157">
        <f>BA35*WACC!N$22</f>
        <v>55578714.923871264</v>
      </c>
      <c r="BB44" s="157">
        <f>BB35*WACC!O$22</f>
        <v>52308014.504526705</v>
      </c>
      <c r="BC44" s="157">
        <f>BC35*WACC!P$22</f>
        <v>49615554.164526001</v>
      </c>
      <c r="BD44" s="157">
        <f>BD35*WACC!Q$22</f>
        <v>41704101.693830587</v>
      </c>
      <c r="BE44" s="157">
        <f>BE35*WACC!R$22</f>
        <v>24493547.377362691</v>
      </c>
      <c r="BF44" s="157">
        <f>BF35*WACC!S$22</f>
        <v>25301390.037715398</v>
      </c>
      <c r="BG44" s="157">
        <f>BG35*WACC!T$22</f>
        <v>34802827.107894212</v>
      </c>
      <c r="BH44" s="157">
        <f>BH35*WACC!U$22</f>
        <v>63315627.195296548</v>
      </c>
      <c r="BJ44" s="157">
        <f>BJ35*WACC!C$22</f>
        <v>10868729.795236971</v>
      </c>
      <c r="BK44" s="157">
        <f>BK35*WACC!D$22</f>
        <v>11751892.116955442</v>
      </c>
      <c r="BL44" s="157">
        <f>BL35*WACC!E$22</f>
        <v>14851326.993686801</v>
      </c>
      <c r="BM44" s="157">
        <f>BM35*WACC!F$22</f>
        <v>18693546.556202456</v>
      </c>
      <c r="BN44" s="157">
        <f>BN35*WACC!G$22</f>
        <v>20351967.371358044</v>
      </c>
      <c r="BO44" s="157">
        <f>BO35*WACC!H$22</f>
        <v>27810333.055750079</v>
      </c>
      <c r="BP44" s="157">
        <f>BP35*WACC!I$22</f>
        <v>29287081.72085797</v>
      </c>
      <c r="BQ44" s="157">
        <f>BQ35*WACC!J$22</f>
        <v>24100879.196033493</v>
      </c>
      <c r="BR44" s="157">
        <f>BR35*WACC!K$22</f>
        <v>20897441.118563224</v>
      </c>
      <c r="BS44" s="157">
        <f>BS35*WACC!L$22</f>
        <v>23614997.973985124</v>
      </c>
      <c r="BT44" s="157">
        <f>BT35*WACC!M$22</f>
        <v>17214860.411738355</v>
      </c>
      <c r="BU44" s="157">
        <f>BU35*WACC!N$22</f>
        <v>18557296.997171886</v>
      </c>
      <c r="BV44" s="157">
        <f>BV35*WACC!O$22</f>
        <v>17378297.531331502</v>
      </c>
      <c r="BW44" s="157">
        <f>BW35*WACC!P$22</f>
        <v>16278779.341750549</v>
      </c>
      <c r="BX44" s="157">
        <f>BX35*WACC!Q$22</f>
        <v>13604099.38947933</v>
      </c>
      <c r="BY44" s="157">
        <f>BY35*WACC!R$22</f>
        <v>7982436.994191492</v>
      </c>
      <c r="BZ44" s="157">
        <f>BZ35*WACC!S$22</f>
        <v>8162545.8003456537</v>
      </c>
      <c r="CA44" s="157">
        <f>CA35*WACC!T$22</f>
        <v>11076199.399757585</v>
      </c>
      <c r="CB44" s="157">
        <f>CB35*WACC!U$22</f>
        <v>19833937.576149404</v>
      </c>
      <c r="CD44" s="157">
        <f>CD35*WACC!C$22</f>
        <v>54713530.370001532</v>
      </c>
      <c r="CE44" s="157">
        <f>CE35*WACC!D$22</f>
        <v>57516698.727432713</v>
      </c>
      <c r="CF44" s="157">
        <f>CF35*WACC!E$22</f>
        <v>69623053.280657053</v>
      </c>
      <c r="CG44" s="157">
        <f>CG35*WACC!F$22</f>
        <v>87285954.377648279</v>
      </c>
      <c r="CH44" s="157">
        <f>CH35*WACC!G$22</f>
        <v>92782461.610687003</v>
      </c>
      <c r="CI44" s="157">
        <f>CI35*WACC!H$22</f>
        <v>121844403.40777956</v>
      </c>
      <c r="CJ44" s="157">
        <f>CJ35*WACC!I$22</f>
        <v>128621459.8382483</v>
      </c>
      <c r="CK44" s="157">
        <f>CK35*WACC!J$22</f>
        <v>108509673.82784082</v>
      </c>
      <c r="CL44" s="157">
        <f>CL35*WACC!K$22</f>
        <v>94042098.380291045</v>
      </c>
      <c r="CM44" s="157">
        <f>CM35*WACC!L$22</f>
        <v>107880972.73218343</v>
      </c>
      <c r="CN44" s="157">
        <f>CN35*WACC!M$22</f>
        <v>74755814.764266744</v>
      </c>
      <c r="CO44" s="157">
        <f>CO35*WACC!N$22</f>
        <v>81261805.70065932</v>
      </c>
      <c r="CP44" s="157">
        <f>CP35*WACC!O$22</f>
        <v>77283160.582091168</v>
      </c>
      <c r="CQ44" s="157">
        <f>CQ35*WACC!P$22</f>
        <v>74272817.276289731</v>
      </c>
      <c r="CR44" s="157">
        <f>CR35*WACC!Q$22</f>
        <v>63056574.04855106</v>
      </c>
      <c r="CS44" s="157">
        <f>CS35*WACC!R$22</f>
        <v>37397367.926214866</v>
      </c>
      <c r="CT44" s="157">
        <f>CT35*WACC!S$22</f>
        <v>38680288.340865232</v>
      </c>
      <c r="CU44" s="157">
        <f>CU35*WACC!T$22</f>
        <v>53350518.326297253</v>
      </c>
      <c r="CV44" s="157">
        <f>CV35*WACC!U$22</f>
        <v>97020989.816450194</v>
      </c>
      <c r="CX44" s="157">
        <f>CX35*WACC!C$22</f>
        <v>20059997.787130106</v>
      </c>
      <c r="CY44" s="157">
        <f>CY35*WACC!D$22</f>
        <v>20546743.961594172</v>
      </c>
      <c r="CZ44" s="157">
        <f>CZ35*WACC!E$22</f>
        <v>24481012.937069792</v>
      </c>
      <c r="DA44" s="157">
        <f>DA35*WACC!F$22</f>
        <v>30417667.557512298</v>
      </c>
      <c r="DB44" s="157">
        <f>DB35*WACC!G$22</f>
        <v>32054452.310758453</v>
      </c>
      <c r="DC44" s="157">
        <f>DC35*WACC!H$22</f>
        <v>37300159.677532285</v>
      </c>
      <c r="DD44" s="157">
        <f>DD35*WACC!I$22</f>
        <v>39200890.937234953</v>
      </c>
      <c r="DE44" s="157">
        <f>DE35*WACC!J$22</f>
        <v>33628927.794709854</v>
      </c>
      <c r="DF44" s="157">
        <f>DF35*WACC!K$22</f>
        <v>30717103.200660732</v>
      </c>
      <c r="DG44" s="157">
        <f>DG35*WACC!L$22</f>
        <v>41917229.614477515</v>
      </c>
      <c r="DH44" s="157">
        <f>DH35*WACC!M$22</f>
        <v>29998871.061296277</v>
      </c>
      <c r="DI44" s="157">
        <f>DI35*WACC!N$22</f>
        <v>33481602.39224112</v>
      </c>
      <c r="DJ44" s="157">
        <f>DJ35*WACC!O$22</f>
        <v>32953087.634280819</v>
      </c>
      <c r="DK44" s="157">
        <f>DK35*WACC!P$22</f>
        <v>31702296.456874035</v>
      </c>
      <c r="DL44" s="157">
        <f>DL35*WACC!Q$22</f>
        <v>27011377.291005302</v>
      </c>
      <c r="DM44" s="157">
        <f>DM35*WACC!R$22</f>
        <v>16309369.77342744</v>
      </c>
      <c r="DN44" s="157">
        <f>DN35*WACC!S$22</f>
        <v>17117206.919608116</v>
      </c>
      <c r="DO44" s="157">
        <f>DO35*WACC!T$22</f>
        <v>23985353.150594085</v>
      </c>
      <c r="DP44" s="157">
        <f>DP35*WACC!U$22</f>
        <v>44372271.598378591</v>
      </c>
      <c r="DR44" s="157">
        <f>DR35*WACC!C$22</f>
        <v>25987629.508143481</v>
      </c>
      <c r="DS44" s="157">
        <f>DS35*WACC!D$22</f>
        <v>27981466.986979969</v>
      </c>
      <c r="DT44" s="157">
        <f>DT35*WACC!E$22</f>
        <v>32365068.273373533</v>
      </c>
      <c r="DU44" s="157">
        <f>DU35*WACC!F$22</f>
        <v>36453486.612426937</v>
      </c>
      <c r="DV44" s="157">
        <f>DV35*WACC!G$22</f>
        <v>34773827.527382798</v>
      </c>
      <c r="DW44" s="157">
        <f>DW35*WACC!H$22</f>
        <v>43414597.668654658</v>
      </c>
      <c r="DX44" s="157">
        <f>DX35*WACC!I$22</f>
        <v>43256086.337800816</v>
      </c>
      <c r="DY44" s="157">
        <f>DY35*WACC!J$22</f>
        <v>35449166.89839197</v>
      </c>
      <c r="DZ44" s="157">
        <f>DZ35*WACC!K$22</f>
        <v>24822262.492710941</v>
      </c>
      <c r="EA44" s="157">
        <f>EA35*WACC!L$22</f>
        <v>27903642.608249731</v>
      </c>
      <c r="EB44" s="157">
        <f>EB35*WACC!M$22</f>
        <v>18973114.599778548</v>
      </c>
      <c r="EC44" s="157">
        <f>EC35*WACC!N$22</f>
        <v>20423662.001693439</v>
      </c>
      <c r="ED44" s="157">
        <f>ED35*WACC!O$22</f>
        <v>19621218.781127945</v>
      </c>
      <c r="EE44" s="157">
        <f>EE35*WACC!P$22</f>
        <v>18508602.720348019</v>
      </c>
      <c r="EF44" s="157">
        <f>EF35*WACC!Q$22</f>
        <v>15627017.287240941</v>
      </c>
      <c r="EG44" s="157">
        <f>EG35*WACC!R$22</f>
        <v>11442421.32436859</v>
      </c>
      <c r="EH44" s="157">
        <f>EH35*WACC!S$22</f>
        <v>12858070.814179551</v>
      </c>
      <c r="EI44" s="157">
        <f>EI35*WACC!T$22</f>
        <v>19886472.371064555</v>
      </c>
      <c r="EJ44" s="157">
        <f>EJ35*WACC!U$22</f>
        <v>38753003.043307163</v>
      </c>
    </row>
    <row r="45" spans="1:140" s="39" customFormat="1" x14ac:dyDescent="0.25">
      <c r="A45" s="36" t="s">
        <v>274</v>
      </c>
      <c r="B45" s="157">
        <f>B35*WACC!C$15*WACC!C$7</f>
        <v>23772897.322779551</v>
      </c>
      <c r="C45" s="157">
        <f>C35*WACC!D$15*WACC!D$7</f>
        <v>24036672.945140306</v>
      </c>
      <c r="D45" s="157">
        <f>D35*WACC!E$15*WACC!E$7</f>
        <v>26489486.70861258</v>
      </c>
      <c r="E45" s="157">
        <f>E35*WACC!F$15*WACC!F$7</f>
        <v>33886636.192107312</v>
      </c>
      <c r="F45" s="157">
        <f>F35*WACC!G$15*WACC!G$7</f>
        <v>35008083.884134896</v>
      </c>
      <c r="G45" s="157">
        <f>G35*WACC!H$15*WACC!H$7</f>
        <v>44659381.888922952</v>
      </c>
      <c r="H45" s="157">
        <f>H35*WACC!I$15*WACC!I$7</f>
        <v>48608592.678603917</v>
      </c>
      <c r="I45" s="157">
        <f>I35*WACC!J$15*WACC!J$7</f>
        <v>42097730.941842549</v>
      </c>
      <c r="J45" s="157">
        <f>J35*WACC!K$15*WACC!K$7</f>
        <v>37479351.081520975</v>
      </c>
      <c r="K45" s="157">
        <f>K35*WACC!L$15*WACC!L$7</f>
        <v>43999246.207240373</v>
      </c>
      <c r="L45" s="157">
        <f>L35*WACC!M$15*WACC!M$7</f>
        <v>36109018.240900211</v>
      </c>
      <c r="M45" s="157">
        <f>M35*WACC!N$15*WACC!N$7</f>
        <v>41176255.925900526</v>
      </c>
      <c r="N45" s="157">
        <f>N35*WACC!O$15*WACC!O$7</f>
        <v>40969448.586491771</v>
      </c>
      <c r="O45" s="157">
        <f>O35*WACC!P$15*WACC!P$7</f>
        <v>40638911.562344268</v>
      </c>
      <c r="P45" s="157">
        <f>P35*WACC!Q$15*WACC!Q$7</f>
        <v>42865235.782734953</v>
      </c>
      <c r="Q45" s="157">
        <f>Q35*WACC!R$15*WACC!R$7</f>
        <v>30716069.182416055</v>
      </c>
      <c r="R45" s="157">
        <f>R35*WACC!S$15*WACC!S$7</f>
        <v>27208750.008130651</v>
      </c>
      <c r="S45" s="157">
        <f>S35*WACC!T$15*WACC!T$7</f>
        <v>45828047.841289543</v>
      </c>
      <c r="T45" s="157">
        <f>T35*WACC!U$15*WACC!U$7</f>
        <v>81640164.573476732</v>
      </c>
      <c r="V45" s="157">
        <f>V35*WACC!C$15*WACC!C$7</f>
        <v>8000936.2344075926</v>
      </c>
      <c r="W45" s="157">
        <f>W35*WACC!D$15*WACC!D$7</f>
        <v>8707038.5462302361</v>
      </c>
      <c r="X45" s="157">
        <f>X35*WACC!E$15*WACC!E$7</f>
        <v>9780747.1743695959</v>
      </c>
      <c r="Y45" s="157">
        <f>Y35*WACC!F$15*WACC!F$7</f>
        <v>12654101.951723771</v>
      </c>
      <c r="Z45" s="157">
        <f>Z35*WACC!G$15*WACC!G$7</f>
        <v>13874280.035971131</v>
      </c>
      <c r="AA45" s="157">
        <f>AA35*WACC!H$15*WACC!H$7</f>
        <v>19116905.220966082</v>
      </c>
      <c r="AB45" s="157">
        <f>AB35*WACC!I$15*WACC!I$7</f>
        <v>21846485.822445393</v>
      </c>
      <c r="AC45" s="157">
        <f>AC35*WACC!J$15*WACC!J$7</f>
        <v>19178715.889872395</v>
      </c>
      <c r="AD45" s="157">
        <f>AD35*WACC!K$15*WACC!K$7</f>
        <v>16117015.257009529</v>
      </c>
      <c r="AE45" s="157">
        <f>AE35*WACC!L$15*WACC!L$7</f>
        <v>15390611.440294977</v>
      </c>
      <c r="AF45" s="157">
        <f>AF35*WACC!M$15*WACC!M$7</f>
        <v>13911585.48455221</v>
      </c>
      <c r="AG45" s="157">
        <f>AG35*WACC!N$15*WACC!N$7</f>
        <v>15202738.28329899</v>
      </c>
      <c r="AH45" s="157">
        <f>AH35*WACC!O$15*WACC!O$7</f>
        <v>14468813.297364524</v>
      </c>
      <c r="AI45" s="157">
        <f>AI35*WACC!P$15*WACC!P$7</f>
        <v>13507597.278541559</v>
      </c>
      <c r="AJ45" s="157">
        <f>AJ35*WACC!Q$15*WACC!Q$7</f>
        <v>14252612.444925733</v>
      </c>
      <c r="AK45" s="157">
        <f>AK35*WACC!R$15*WACC!R$7</f>
        <v>10397371.442608459</v>
      </c>
      <c r="AL45" s="157">
        <f>AL35*WACC!S$15*WACC!S$7</f>
        <v>8899682.8236391265</v>
      </c>
      <c r="AM45" s="157">
        <f>AM35*WACC!T$15*WACC!T$7</f>
        <v>14550420.392833855</v>
      </c>
      <c r="AN45" s="157">
        <f>AN35*WACC!U$15*WACC!U$7</f>
        <v>25207019.72600089</v>
      </c>
      <c r="AP45" s="157">
        <f>AP35*WACC!C$15*WACC!C$7</f>
        <v>33318156.447100684</v>
      </c>
      <c r="AQ45" s="157">
        <f>AQ35*WACC!D$15*WACC!D$7</f>
        <v>35034939.338518344</v>
      </c>
      <c r="AR45" s="157">
        <f>AR35*WACC!E$15*WACC!E$7</f>
        <v>40631601.235679567</v>
      </c>
      <c r="AS45" s="157">
        <f>AS35*WACC!F$15*WACC!F$7</f>
        <v>53104641.295182317</v>
      </c>
      <c r="AT45" s="157">
        <f>AT35*WACC!G$15*WACC!G$7</f>
        <v>54493370.730527975</v>
      </c>
      <c r="AU45" s="157">
        <f>AU35*WACC!H$15*WACC!H$7</f>
        <v>67651720.820515126</v>
      </c>
      <c r="AV45" s="157">
        <f>AV35*WACC!I$15*WACC!I$7</f>
        <v>73401945.147863939</v>
      </c>
      <c r="AW45" s="157">
        <f>AW35*WACC!J$15*WACC!J$7</f>
        <v>61765615.743302636</v>
      </c>
      <c r="AX45" s="157">
        <f>AX35*WACC!K$15*WACC!K$7</f>
        <v>55810309.063218631</v>
      </c>
      <c r="AY45" s="157">
        <f>AY35*WACC!L$15*WACC!L$7</f>
        <v>55841490.110283315</v>
      </c>
      <c r="AZ45" s="157">
        <f>AZ35*WACC!M$15*WACC!M$7</f>
        <v>46959901.439656965</v>
      </c>
      <c r="BA45" s="157">
        <f>BA35*WACC!N$15*WACC!N$7</f>
        <v>49743872.151964523</v>
      </c>
      <c r="BB45" s="157">
        <f>BB35*WACC!O$15*WACC!O$7</f>
        <v>45956504.091161042</v>
      </c>
      <c r="BC45" s="157">
        <f>BC35*WACC!P$15*WACC!P$7</f>
        <v>42402102.86417184</v>
      </c>
      <c r="BD45" s="157">
        <f>BD35*WACC!Q$15*WACC!Q$7</f>
        <v>42033327.027774155</v>
      </c>
      <c r="BE45" s="157">
        <f>BE35*WACC!R$15*WACC!R$7</f>
        <v>29261804.768470604</v>
      </c>
      <c r="BF45" s="157">
        <f>BF35*WACC!S$15*WACC!S$7</f>
        <v>24722179.744545452</v>
      </c>
      <c r="BG45" s="157">
        <f>BG35*WACC!T$15*WACC!T$7</f>
        <v>39898447.77435708</v>
      </c>
      <c r="BH45" s="157">
        <f>BH35*WACC!U$15*WACC!U$7</f>
        <v>68386450.576023847</v>
      </c>
      <c r="BJ45" s="157">
        <f>BJ35*WACC!C$15*WACC!C$7</f>
        <v>8147556.6786730234</v>
      </c>
      <c r="BK45" s="157">
        <f>BK35*WACC!D$15*WACC!D$7</f>
        <v>9012189.4885635749</v>
      </c>
      <c r="BL45" s="157">
        <f>BL35*WACC!E$15*WACC!E$7</f>
        <v>11018811.466057708</v>
      </c>
      <c r="BM45" s="157">
        <f>BM35*WACC!F$15*WACC!F$7</f>
        <v>14850307.033423889</v>
      </c>
      <c r="BN45" s="157">
        <f>BN35*WACC!G$15*WACC!G$7</f>
        <v>16561523.297888821</v>
      </c>
      <c r="BO45" s="157">
        <f>BO35*WACC!H$15*WACC!H$7</f>
        <v>22317212.972524971</v>
      </c>
      <c r="BP45" s="157">
        <f>BP35*WACC!I$15*WACC!I$7</f>
        <v>24846506.735795323</v>
      </c>
      <c r="BQ45" s="157">
        <f>BQ35*WACC!J$15*WACC!J$7</f>
        <v>21173752.150266979</v>
      </c>
      <c r="BR45" s="157">
        <f>BR35*WACC!K$15*WACC!K$7</f>
        <v>18247686.671058387</v>
      </c>
      <c r="BS45" s="157">
        <f>BS35*WACC!L$15*WACC!L$7</f>
        <v>18856936.449929979</v>
      </c>
      <c r="BT45" s="157">
        <f>BT35*WACC!M$15*WACC!M$7</f>
        <v>15607277.739688493</v>
      </c>
      <c r="BU45" s="157">
        <f>BU35*WACC!N$15*WACC!N$7</f>
        <v>16609088.759568879</v>
      </c>
      <c r="BV45" s="157">
        <f>BV35*WACC!O$15*WACC!O$7</f>
        <v>15268134.513630519</v>
      </c>
      <c r="BW45" s="157">
        <f>BW35*WACC!P$15*WACC!P$7</f>
        <v>13912058.179641953</v>
      </c>
      <c r="BX45" s="157">
        <f>BX35*WACC!Q$15*WACC!Q$7</f>
        <v>13711494.441346986</v>
      </c>
      <c r="BY45" s="157">
        <f>BY35*WACC!R$15*WACC!R$7</f>
        <v>9536410.112506913</v>
      </c>
      <c r="BZ45" s="157">
        <f>BZ35*WACC!S$15*WACC!S$7</f>
        <v>7975685.2943029497</v>
      </c>
      <c r="CA45" s="157">
        <f>CA35*WACC!T$15*WACC!T$7</f>
        <v>12697909.911731085</v>
      </c>
      <c r="CB45" s="157">
        <f>CB35*WACC!U$15*WACC!U$7</f>
        <v>21422398.416674655</v>
      </c>
      <c r="CD45" s="157">
        <f>CD35*WACC!C$15*WACC!C$7</f>
        <v>41015058.62950436</v>
      </c>
      <c r="CE45" s="157">
        <f>CE35*WACC!D$15*WACC!D$7</f>
        <v>44107908.967303909</v>
      </c>
      <c r="CF45" s="157">
        <f>CF35*WACC!E$15*WACC!E$7</f>
        <v>51656212.142993458</v>
      </c>
      <c r="CG45" s="157">
        <f>CG35*WACC!F$15*WACC!F$7</f>
        <v>69340679.59316282</v>
      </c>
      <c r="CH45" s="157">
        <f>CH35*WACC!G$15*WACC!G$7</f>
        <v>75502228.927676022</v>
      </c>
      <c r="CI45" s="157">
        <f>CI35*WACC!H$15*WACC!H$7</f>
        <v>97777595.648011655</v>
      </c>
      <c r="CJ45" s="157">
        <f>CJ35*WACC!I$15*WACC!I$7</f>
        <v>109119576.97590783</v>
      </c>
      <c r="CK45" s="157">
        <f>CK35*WACC!J$15*WACC!J$7</f>
        <v>95330835.064106032</v>
      </c>
      <c r="CL45" s="157">
        <f>CL35*WACC!K$15*WACC!K$7</f>
        <v>82117745.201254725</v>
      </c>
      <c r="CM45" s="157">
        <f>CM35*WACC!L$15*WACC!L$7</f>
        <v>86144603.91690284</v>
      </c>
      <c r="CN45" s="157">
        <f>CN35*WACC!M$15*WACC!M$7</f>
        <v>67774860.543571502</v>
      </c>
      <c r="CO45" s="157">
        <f>CO35*WACC!N$15*WACC!N$7</f>
        <v>72730664.592520222</v>
      </c>
      <c r="CP45" s="157">
        <f>CP35*WACC!O$15*WACC!O$7</f>
        <v>67899038.39996393</v>
      </c>
      <c r="CQ45" s="157">
        <f>CQ35*WACC!P$15*WACC!P$7</f>
        <v>63474523.084391378</v>
      </c>
      <c r="CR45" s="157">
        <f>CR35*WACC!Q$15*WACC!Q$7</f>
        <v>63554362.534702361</v>
      </c>
      <c r="CS45" s="157">
        <f>CS35*WACC!R$15*WACC!R$7</f>
        <v>44677663.968059845</v>
      </c>
      <c r="CT45" s="157">
        <f>CT35*WACC!S$15*WACC!S$7</f>
        <v>37794802.558605283</v>
      </c>
      <c r="CU45" s="157">
        <f>CU35*WACC!T$15*WACC!T$7</f>
        <v>61161780.40874809</v>
      </c>
      <c r="CV45" s="157">
        <f>CV35*WACC!U$15*WACC!U$7</f>
        <v>104791209.03997718</v>
      </c>
      <c r="CX45" s="157">
        <f>CX35*WACC!C$15*WACC!C$7</f>
        <v>15037632.91790754</v>
      </c>
      <c r="CY45" s="157">
        <f>CY35*WACC!D$15*WACC!D$7</f>
        <v>15756709.482358515</v>
      </c>
      <c r="CZ45" s="157">
        <f>CZ35*WACC!E$15*WACC!E$7</f>
        <v>18163472.271963399</v>
      </c>
      <c r="DA45" s="157">
        <f>DA35*WACC!F$15*WACC!F$7</f>
        <v>24164045.121753424</v>
      </c>
      <c r="DB45" s="157">
        <f>DB35*WACC!G$15*WACC!G$7</f>
        <v>26084483.581317198</v>
      </c>
      <c r="DC45" s="157">
        <f>DC35*WACC!H$15*WACC!H$7</f>
        <v>29932601.158135418</v>
      </c>
      <c r="DD45" s="157">
        <f>DD35*WACC!I$15*WACC!I$7</f>
        <v>33257161.297416307</v>
      </c>
      <c r="DE45" s="157">
        <f>DE35*WACC!J$15*WACC!J$7</f>
        <v>29544589.490395002</v>
      </c>
      <c r="DF45" s="157">
        <f>DF35*WACC!K$15*WACC!K$7</f>
        <v>26822234.907522462</v>
      </c>
      <c r="DG45" s="157">
        <f>DG35*WACC!L$15*WACC!L$7</f>
        <v>33471547.864119384</v>
      </c>
      <c r="DH45" s="157">
        <f>DH35*WACC!M$15*WACC!M$7</f>
        <v>27197473.655464619</v>
      </c>
      <c r="DI45" s="157">
        <f>DI35*WACC!N$15*WACC!N$7</f>
        <v>29966589.747961439</v>
      </c>
      <c r="DJ45" s="157">
        <f>DJ35*WACC!O$15*WACC!O$7</f>
        <v>28951752.824610822</v>
      </c>
      <c r="DK45" s="157">
        <f>DK35*WACC!P$15*WACC!P$7</f>
        <v>27093198.051105257</v>
      </c>
      <c r="DL45" s="157">
        <f>DL35*WACC!Q$15*WACC!Q$7</f>
        <v>27224613.623829193</v>
      </c>
      <c r="DM45" s="157">
        <f>DM35*WACC!R$15*WACC!R$7</f>
        <v>19484380.390237119</v>
      </c>
      <c r="DN45" s="157">
        <f>DN35*WACC!S$15*WACC!S$7</f>
        <v>16725352.463256989</v>
      </c>
      <c r="DO45" s="157">
        <f>DO35*WACC!T$15*WACC!T$7</f>
        <v>27497144.328583036</v>
      </c>
      <c r="DP45" s="157">
        <f>DP35*WACC!U$15*WACC!U$7</f>
        <v>47925959.0882461</v>
      </c>
      <c r="DR45" s="157">
        <f>DR35*WACC!C$15*WACC!C$7</f>
        <v>19481180.262181509</v>
      </c>
      <c r="DS45" s="157">
        <f>DS35*WACC!D$15*WACC!D$7</f>
        <v>21458185.638959069</v>
      </c>
      <c r="DT45" s="157">
        <f>DT35*WACC!E$15*WACC!E$7</f>
        <v>24012977.799356759</v>
      </c>
      <c r="DU45" s="157">
        <f>DU35*WACC!F$15*WACC!F$7</f>
        <v>28958949.38960797</v>
      </c>
      <c r="DV45" s="157">
        <f>DV35*WACC!G$15*WACC!G$7</f>
        <v>28297389.841633216</v>
      </c>
      <c r="DW45" s="157">
        <f>DW35*WACC!H$15*WACC!H$7</f>
        <v>34839310.278864972</v>
      </c>
      <c r="DX45" s="157">
        <f>DX35*WACC!I$15*WACC!I$7</f>
        <v>36697498.603654899</v>
      </c>
      <c r="DY45" s="157">
        <f>DY35*WACC!J$15*WACC!J$7</f>
        <v>31143754.870300822</v>
      </c>
      <c r="DZ45" s="157">
        <f>DZ35*WACC!K$15*WACC!K$7</f>
        <v>21674848.411531057</v>
      </c>
      <c r="EA45" s="157">
        <f>EA35*WACC!L$15*WACC!L$7</f>
        <v>22281484.671943381</v>
      </c>
      <c r="EB45" s="157">
        <f>EB35*WACC!M$15*WACC!M$7</f>
        <v>17201340.124940373</v>
      </c>
      <c r="EC45" s="157">
        <f>EC35*WACC!N$15*WACC!N$7</f>
        <v>18279516.409812115</v>
      </c>
      <c r="ED45" s="157">
        <f>ED35*WACC!O$15*WACC!O$7</f>
        <v>17238708.632506739</v>
      </c>
      <c r="EE45" s="157">
        <f>EE35*WACC!P$15*WACC!P$7</f>
        <v>15817694.463672932</v>
      </c>
      <c r="EF45" s="157">
        <f>EF35*WACC!Q$15*WACC!Q$7</f>
        <v>15750381.891104234</v>
      </c>
      <c r="EG45" s="157">
        <f>EG35*WACC!R$15*WACC!R$7</f>
        <v>13669963.509724597</v>
      </c>
      <c r="EH45" s="157">
        <f>EH35*WACC!S$15*WACC!S$7</f>
        <v>12563718.331775256</v>
      </c>
      <c r="EI45" s="157">
        <f>EI35*WACC!T$15*WACC!T$7</f>
        <v>22798130.072977342</v>
      </c>
      <c r="EJ45" s="157">
        <f>EJ35*WACC!U$15*WACC!U$7</f>
        <v>41856654.426231414</v>
      </c>
    </row>
    <row r="46" spans="1:140" s="39" customFormat="1" x14ac:dyDescent="0.25">
      <c r="A46" s="36" t="s">
        <v>275</v>
      </c>
      <c r="B46" s="157">
        <f>B37</f>
        <v>-35197191.293867297</v>
      </c>
      <c r="C46" s="157">
        <f t="shared" ref="C46:T46" si="257">C37</f>
        <v>-37040394.455817848</v>
      </c>
      <c r="D46" s="157">
        <f t="shared" si="257"/>
        <v>-38526852.011662215</v>
      </c>
      <c r="E46" s="157">
        <f t="shared" si="257"/>
        <v>-40694866.226393707</v>
      </c>
      <c r="F46" s="157">
        <f t="shared" si="257"/>
        <v>-42878296.017929301</v>
      </c>
      <c r="G46" s="157">
        <f t="shared" si="257"/>
        <v>-45745184.420359544</v>
      </c>
      <c r="H46" s="157">
        <f t="shared" si="257"/>
        <v>-48698655.115008555</v>
      </c>
      <c r="I46" s="157">
        <f t="shared" si="257"/>
        <v>-51121881.537978575</v>
      </c>
      <c r="J46" s="157">
        <f t="shared" si="257"/>
        <v>-55058871.115185723</v>
      </c>
      <c r="K46" s="157">
        <f t="shared" si="257"/>
        <v>-43331751.140683696</v>
      </c>
      <c r="L46" s="157">
        <f t="shared" si="257"/>
        <v>-40298346.490910374</v>
      </c>
      <c r="M46" s="157">
        <f t="shared" si="257"/>
        <v>-43974174.497902736</v>
      </c>
      <c r="N46" s="157">
        <f t="shared" si="257"/>
        <v>-47857454.91444283</v>
      </c>
      <c r="O46" s="157">
        <f t="shared" si="257"/>
        <v>-52011212.138744295</v>
      </c>
      <c r="P46" s="157">
        <f t="shared" si="257"/>
        <v>-55809027.242494024</v>
      </c>
      <c r="Q46" s="157">
        <f t="shared" si="257"/>
        <v>-56426503.712719463</v>
      </c>
      <c r="R46" s="157">
        <f t="shared" si="257"/>
        <v>-59162153.723156147</v>
      </c>
      <c r="S46" s="157">
        <f t="shared" si="257"/>
        <v>-63502863.865119055</v>
      </c>
      <c r="T46" s="157">
        <f t="shared" si="257"/>
        <v>-70792920.351215482</v>
      </c>
      <c r="V46" s="157">
        <f>V37</f>
        <v>-6309817.92350893</v>
      </c>
      <c r="W46" s="157">
        <f t="shared" ref="W46:AN46" si="258">W37</f>
        <v>-6985664.3213275094</v>
      </c>
      <c r="X46" s="157">
        <f t="shared" si="258"/>
        <v>-7355759.6080496246</v>
      </c>
      <c r="Y46" s="157">
        <f t="shared" si="258"/>
        <v>-7820883.5517693665</v>
      </c>
      <c r="Z46" s="157">
        <f t="shared" si="258"/>
        <v>-8445199.9653609972</v>
      </c>
      <c r="AA46" s="157">
        <f t="shared" si="258"/>
        <v>-9504734.5139547791</v>
      </c>
      <c r="AB46" s="157">
        <f t="shared" si="258"/>
        <v>-10570450.575855652</v>
      </c>
      <c r="AC46" s="157">
        <f t="shared" si="258"/>
        <v>-11206882.701072054</v>
      </c>
      <c r="AD46" s="157">
        <f t="shared" si="258"/>
        <v>-11828894.821387777</v>
      </c>
      <c r="AE46" s="157">
        <f t="shared" si="258"/>
        <v>-8767005.5742667653</v>
      </c>
      <c r="AF46" s="157">
        <f t="shared" si="258"/>
        <v>-9676162.8046268765</v>
      </c>
      <c r="AG46" s="157">
        <f t="shared" si="258"/>
        <v>-10167561.510706773</v>
      </c>
      <c r="AH46" s="157">
        <f t="shared" si="258"/>
        <v>-10671458.287802435</v>
      </c>
      <c r="AI46" s="157">
        <f t="shared" si="258"/>
        <v>-11157078.053094905</v>
      </c>
      <c r="AJ46" s="157">
        <f t="shared" si="258"/>
        <v>-11699175.242076276</v>
      </c>
      <c r="AK46" s="157">
        <f t="shared" si="258"/>
        <v>-12654819.106072817</v>
      </c>
      <c r="AL46" s="157">
        <f t="shared" si="258"/>
        <v>-13008070.291076474</v>
      </c>
      <c r="AM46" s="157">
        <f t="shared" si="258"/>
        <v>-13696627.528898321</v>
      </c>
      <c r="AN46" s="157">
        <f t="shared" si="258"/>
        <v>-15024950.378498986</v>
      </c>
      <c r="AP46" s="157">
        <f>AP37</f>
        <v>-18284768.5573643</v>
      </c>
      <c r="AQ46" s="157">
        <f t="shared" ref="AQ46:BH46" si="259">AQ37</f>
        <v>-20010541.778073501</v>
      </c>
      <c r="AR46" s="157">
        <f t="shared" si="259"/>
        <v>-21677046.418668862</v>
      </c>
      <c r="AS46" s="157">
        <f t="shared" si="259"/>
        <v>-23394334.56020806</v>
      </c>
      <c r="AT46" s="157">
        <f t="shared" si="259"/>
        <v>-24919410.585229836</v>
      </c>
      <c r="AU46" s="157">
        <f t="shared" si="259"/>
        <v>-27369753.692243051</v>
      </c>
      <c r="AV46" s="157">
        <f t="shared" si="259"/>
        <v>-29521153.9184152</v>
      </c>
      <c r="AW46" s="157">
        <f t="shared" si="259"/>
        <v>-30961200.403629579</v>
      </c>
      <c r="AX46" s="157">
        <f t="shared" si="259"/>
        <v>-34686570.165848047</v>
      </c>
      <c r="AY46" s="157">
        <f t="shared" si="259"/>
        <v>-34758381.94855462</v>
      </c>
      <c r="AZ46" s="157">
        <f t="shared" si="259"/>
        <v>-35774038.216805726</v>
      </c>
      <c r="BA46" s="157">
        <f t="shared" si="259"/>
        <v>-37050731.112114437</v>
      </c>
      <c r="BB46" s="157">
        <f t="shared" si="259"/>
        <v>-38230332.413252838</v>
      </c>
      <c r="BC46" s="157">
        <f t="shared" si="259"/>
        <v>-39656181.952519596</v>
      </c>
      <c r="BD46" s="157">
        <f t="shared" si="259"/>
        <v>-41035292.050104991</v>
      </c>
      <c r="BE46" s="157">
        <f t="shared" si="259"/>
        <v>-39831822.098507427</v>
      </c>
      <c r="BF46" s="157">
        <f t="shared" si="259"/>
        <v>-40623704.845375068</v>
      </c>
      <c r="BG46" s="157">
        <f t="shared" si="259"/>
        <v>-42491888.680135563</v>
      </c>
      <c r="BH46" s="157">
        <f t="shared" si="259"/>
        <v>-46284711.664095789</v>
      </c>
      <c r="BJ46" s="157">
        <f>BJ37</f>
        <v>-11241431.9604926</v>
      </c>
      <c r="BK46" s="157">
        <f t="shared" ref="BK46:CB46" si="260">BK37</f>
        <v>-12208026.311762828</v>
      </c>
      <c r="BL46" s="157">
        <f t="shared" si="260"/>
        <v>-13184770.402615353</v>
      </c>
      <c r="BM46" s="157">
        <f t="shared" si="260"/>
        <v>-14249487.294193374</v>
      </c>
      <c r="BN46" s="157">
        <f t="shared" si="260"/>
        <v>-15639540.321643936</v>
      </c>
      <c r="BO46" s="157">
        <f t="shared" si="260"/>
        <v>-17329874.494099639</v>
      </c>
      <c r="BP46" s="157">
        <f t="shared" si="260"/>
        <v>-18824122.463243376</v>
      </c>
      <c r="BQ46" s="157">
        <f t="shared" si="260"/>
        <v>-19828856.179102592</v>
      </c>
      <c r="BR46" s="157">
        <f t="shared" si="260"/>
        <v>-21331259.308646671</v>
      </c>
      <c r="BS46" s="157">
        <f t="shared" si="260"/>
        <v>-16661621.369815808</v>
      </c>
      <c r="BT46" s="157">
        <f t="shared" si="260"/>
        <v>-17020308.360619165</v>
      </c>
      <c r="BU46" s="157">
        <f t="shared" si="260"/>
        <v>-17955851.683500934</v>
      </c>
      <c r="BV46" s="157">
        <f t="shared" si="260"/>
        <v>-18823722.10878709</v>
      </c>
      <c r="BW46" s="157">
        <f t="shared" si="260"/>
        <v>-19644086.32893056</v>
      </c>
      <c r="BX46" s="157">
        <f t="shared" si="260"/>
        <v>-20486219.506473944</v>
      </c>
      <c r="BY46" s="157">
        <f t="shared" si="260"/>
        <v>-19404514.867945369</v>
      </c>
      <c r="BZ46" s="157">
        <f t="shared" si="260"/>
        <v>-19747482.649601772</v>
      </c>
      <c r="CA46" s="157">
        <f t="shared" si="260"/>
        <v>-20612296.2817307</v>
      </c>
      <c r="CB46" s="157">
        <f t="shared" si="260"/>
        <v>-22409247.183313031</v>
      </c>
      <c r="CD46" s="157">
        <f>CD37</f>
        <v>-34688041.929069303</v>
      </c>
      <c r="CE46" s="157">
        <f t="shared" ref="CE46:CV46" si="261">CE37</f>
        <v>-38182713.840080597</v>
      </c>
      <c r="CF46" s="157">
        <f t="shared" si="261"/>
        <v>-40990220.522415727</v>
      </c>
      <c r="CG46" s="157">
        <f t="shared" si="261"/>
        <v>-44352671.958376877</v>
      </c>
      <c r="CH46" s="157">
        <f t="shared" si="261"/>
        <v>-48395899.532513283</v>
      </c>
      <c r="CI46" s="157">
        <f t="shared" si="261"/>
        <v>-52993186.473673314</v>
      </c>
      <c r="CJ46" s="157">
        <f t="shared" si="261"/>
        <v>-57782523.578736305</v>
      </c>
      <c r="CK46" s="157">
        <f t="shared" si="261"/>
        <v>-61704713.904859662</v>
      </c>
      <c r="CL46" s="157">
        <f t="shared" si="261"/>
        <v>-65931438.862266347</v>
      </c>
      <c r="CM46" s="157">
        <f t="shared" si="261"/>
        <v>-61725814.940034695</v>
      </c>
      <c r="CN46" s="157">
        <f t="shared" si="261"/>
        <v>-58955794.012418598</v>
      </c>
      <c r="CO46" s="157">
        <f t="shared" si="261"/>
        <v>-61935842.24241247</v>
      </c>
      <c r="CP46" s="157">
        <f t="shared" si="261"/>
        <v>-64901666.330127664</v>
      </c>
      <c r="CQ46" s="157">
        <f t="shared" si="261"/>
        <v>-67692118.30183664</v>
      </c>
      <c r="CR46" s="157">
        <f t="shared" si="261"/>
        <v>-70552698.270866558</v>
      </c>
      <c r="CS46" s="157">
        <f t="shared" si="261"/>
        <v>-70096839.422816306</v>
      </c>
      <c r="CT46" s="157">
        <f t="shared" si="261"/>
        <v>-71715736.520179465</v>
      </c>
      <c r="CU46" s="157">
        <f t="shared" si="261"/>
        <v>-75283697.000026986</v>
      </c>
      <c r="CV46" s="157">
        <f t="shared" si="261"/>
        <v>-82290714.89891319</v>
      </c>
      <c r="CX46" s="157">
        <f>CX37</f>
        <v>-19292041.080288298</v>
      </c>
      <c r="CY46" s="157">
        <f t="shared" ref="CY46:DP46" si="262">CY37</f>
        <v>-20773881.33102623</v>
      </c>
      <c r="CZ46" s="157">
        <f t="shared" si="262"/>
        <v>-22148889.102603409</v>
      </c>
      <c r="DA46" s="157">
        <f t="shared" si="262"/>
        <v>-23945570.300254539</v>
      </c>
      <c r="DB46" s="157">
        <f t="shared" si="262"/>
        <v>-26094260.520613875</v>
      </c>
      <c r="DC46" s="157">
        <f t="shared" si="262"/>
        <v>-28379099.182179723</v>
      </c>
      <c r="DD46" s="157">
        <f t="shared" si="262"/>
        <v>-30751143.074901849</v>
      </c>
      <c r="DE46" s="157">
        <f t="shared" si="262"/>
        <v>-31968113.167611402</v>
      </c>
      <c r="DF46" s="157">
        <f t="shared" si="262"/>
        <v>-27798072.772478864</v>
      </c>
      <c r="DG46" s="157">
        <f t="shared" si="262"/>
        <v>-34082734.183080271</v>
      </c>
      <c r="DH46" s="157">
        <f t="shared" si="262"/>
        <v>-33810920.263003185</v>
      </c>
      <c r="DI46" s="157">
        <f t="shared" si="262"/>
        <v>-35881300.327593893</v>
      </c>
      <c r="DJ46" s="157">
        <f t="shared" si="262"/>
        <v>-37989505.213806383</v>
      </c>
      <c r="DK46" s="157">
        <f t="shared" si="262"/>
        <v>-40261449.588093273</v>
      </c>
      <c r="DL46" s="157">
        <f t="shared" si="262"/>
        <v>-42438310.447999917</v>
      </c>
      <c r="DM46" s="157">
        <f t="shared" si="262"/>
        <v>-42967653.401289776</v>
      </c>
      <c r="DN46" s="157">
        <f t="shared" si="262"/>
        <v>-44527887.404426746</v>
      </c>
      <c r="DO46" s="157">
        <f t="shared" si="262"/>
        <v>-47300059.483381279</v>
      </c>
      <c r="DP46" s="157">
        <f t="shared" si="262"/>
        <v>-52246431.139140934</v>
      </c>
      <c r="DR46" s="157">
        <f>DR37</f>
        <v>-64530368.454735205</v>
      </c>
      <c r="DS46" s="157">
        <f t="shared" ref="DS46:EJ46" si="263">DS37</f>
        <v>-77457823.412052602</v>
      </c>
      <c r="DT46" s="157">
        <f t="shared" si="263"/>
        <v>-80230474.776658937</v>
      </c>
      <c r="DU46" s="157">
        <f t="shared" si="263"/>
        <v>-67655530.417663574</v>
      </c>
      <c r="DV46" s="157">
        <f t="shared" si="263"/>
        <v>-69914994.224832848</v>
      </c>
      <c r="DW46" s="157">
        <f t="shared" si="263"/>
        <v>-77988709.9261439</v>
      </c>
      <c r="DX46" s="157">
        <f t="shared" si="263"/>
        <v>-70936851.122359335</v>
      </c>
      <c r="DY46" s="157">
        <f t="shared" si="263"/>
        <v>-72290077.51604037</v>
      </c>
      <c r="DZ46" s="157">
        <f t="shared" si="263"/>
        <v>-76441284.33943513</v>
      </c>
      <c r="EA46" s="157">
        <f t="shared" si="263"/>
        <v>-71470822.750690863</v>
      </c>
      <c r="EB46" s="157">
        <f t="shared" si="263"/>
        <v>-47642035.410349049</v>
      </c>
      <c r="EC46" s="157">
        <f t="shared" si="263"/>
        <v>-51992641.404822417</v>
      </c>
      <c r="ED46" s="157">
        <f t="shared" si="263"/>
        <v>-55456213.309666634</v>
      </c>
      <c r="EE46" s="157">
        <f t="shared" si="263"/>
        <v>-53540942.051847972</v>
      </c>
      <c r="EF46" s="157">
        <f t="shared" si="263"/>
        <v>-56774623.299488634</v>
      </c>
      <c r="EG46" s="157">
        <f t="shared" si="263"/>
        <v>-64233278.451065391</v>
      </c>
      <c r="EH46" s="157">
        <f t="shared" si="263"/>
        <v>-46945541.728474073</v>
      </c>
      <c r="EI46" s="157">
        <f t="shared" si="263"/>
        <v>-57488264.751891032</v>
      </c>
      <c r="EJ46" s="157">
        <f t="shared" si="263"/>
        <v>-71073162.51958774</v>
      </c>
    </row>
    <row r="47" spans="1:140" s="39" customFormat="1" x14ac:dyDescent="0.25">
      <c r="B47" s="160"/>
      <c r="C47" s="160"/>
      <c r="D47" s="160"/>
      <c r="E47" s="160"/>
      <c r="F47" s="160"/>
      <c r="G47" s="160"/>
      <c r="H47" s="160"/>
      <c r="I47" s="160"/>
      <c r="J47" s="160"/>
      <c r="K47" s="160"/>
      <c r="L47" s="160"/>
      <c r="M47" s="160"/>
      <c r="N47" s="160"/>
      <c r="O47" s="160"/>
      <c r="P47" s="160"/>
      <c r="Q47" s="160"/>
      <c r="R47" s="160"/>
      <c r="S47" s="160"/>
      <c r="T47" s="160"/>
      <c r="V47" s="160"/>
      <c r="W47" s="160"/>
      <c r="X47" s="160"/>
      <c r="Y47" s="160"/>
      <c r="Z47" s="160"/>
      <c r="AA47" s="160"/>
      <c r="AB47" s="160"/>
      <c r="AC47" s="160"/>
      <c r="AD47" s="160"/>
      <c r="AE47" s="160"/>
      <c r="AF47" s="160"/>
      <c r="AG47" s="160"/>
      <c r="AH47" s="160"/>
      <c r="AI47" s="160"/>
      <c r="AJ47" s="160"/>
      <c r="AK47" s="160"/>
      <c r="AL47" s="160"/>
      <c r="AM47" s="160"/>
      <c r="AN47" s="160"/>
      <c r="AP47" s="160"/>
      <c r="AQ47" s="160"/>
      <c r="AR47" s="160"/>
      <c r="AS47" s="160"/>
      <c r="AT47" s="160"/>
      <c r="AU47" s="160"/>
      <c r="AV47" s="160"/>
      <c r="AW47" s="160"/>
      <c r="AX47" s="160"/>
      <c r="AY47" s="160"/>
      <c r="AZ47" s="160"/>
      <c r="BA47" s="160"/>
      <c r="BB47" s="160"/>
      <c r="BC47" s="160"/>
      <c r="BD47" s="160"/>
      <c r="BE47" s="160"/>
      <c r="BF47" s="160"/>
      <c r="BG47" s="160"/>
      <c r="BH47" s="160"/>
      <c r="BJ47" s="160"/>
      <c r="BK47" s="160"/>
      <c r="BL47" s="160"/>
      <c r="BM47" s="160"/>
      <c r="BN47" s="160"/>
      <c r="BO47" s="160"/>
      <c r="BP47" s="160"/>
      <c r="BQ47" s="160"/>
      <c r="BR47" s="160"/>
      <c r="BS47" s="160"/>
      <c r="BT47" s="160"/>
      <c r="BU47" s="160"/>
      <c r="BV47" s="160"/>
      <c r="BW47" s="160"/>
      <c r="BX47" s="160"/>
      <c r="BY47" s="160"/>
      <c r="BZ47" s="160"/>
      <c r="CA47" s="160"/>
      <c r="CB47" s="160"/>
      <c r="CD47" s="160"/>
      <c r="CE47" s="160"/>
      <c r="CF47" s="160"/>
      <c r="CG47" s="160"/>
      <c r="CH47" s="160"/>
      <c r="CI47" s="160"/>
      <c r="CJ47" s="160"/>
      <c r="CK47" s="160"/>
      <c r="CL47" s="160"/>
      <c r="CM47" s="160"/>
      <c r="CN47" s="160"/>
      <c r="CO47" s="160"/>
      <c r="CP47" s="160"/>
      <c r="CQ47" s="160"/>
      <c r="CR47" s="160"/>
      <c r="CS47" s="160"/>
      <c r="CT47" s="160"/>
      <c r="CU47" s="160"/>
      <c r="CV47" s="160"/>
      <c r="CX47" s="160"/>
      <c r="CY47" s="160"/>
      <c r="CZ47" s="160"/>
      <c r="DA47" s="160"/>
      <c r="DB47" s="160"/>
      <c r="DC47" s="160"/>
      <c r="DD47" s="160"/>
      <c r="DE47" s="160"/>
      <c r="DF47" s="160"/>
      <c r="DG47" s="160"/>
      <c r="DH47" s="160"/>
      <c r="DI47" s="160"/>
      <c r="DJ47" s="160"/>
      <c r="DK47" s="160"/>
      <c r="DL47" s="160"/>
      <c r="DM47" s="160"/>
      <c r="DN47" s="160"/>
      <c r="DO47" s="160"/>
      <c r="DP47" s="160"/>
      <c r="DR47" s="160"/>
      <c r="DS47" s="160"/>
      <c r="DT47" s="160"/>
      <c r="DU47" s="160"/>
      <c r="DV47" s="160"/>
      <c r="DW47" s="160"/>
      <c r="DX47" s="160"/>
      <c r="DY47" s="160"/>
      <c r="DZ47" s="160"/>
      <c r="EA47" s="160"/>
      <c r="EB47" s="160"/>
      <c r="EC47" s="160"/>
      <c r="ED47" s="160"/>
      <c r="EE47" s="160"/>
      <c r="EF47" s="160"/>
      <c r="EG47" s="160"/>
      <c r="EH47" s="160"/>
      <c r="EI47" s="160"/>
      <c r="EJ47" s="160"/>
    </row>
    <row r="48" spans="1:140" s="147" customFormat="1" x14ac:dyDescent="0.25">
      <c r="A48" s="85" t="s">
        <v>57</v>
      </c>
      <c r="B48" s="84">
        <f>(B44-B45-B37+B46)*WACC!C$12*(1-WACC!C$13)/(1-(1-WACC!C$13)*WACC!C$12)</f>
        <v>1742888.2769954733</v>
      </c>
      <c r="C48" s="84">
        <f>(C44-C45-C37+C46)*WACC!D$12*(1-WACC!D$13)/(1-(1-WACC!D$13)*WACC!D$12)</f>
        <v>1604006.4814228781</v>
      </c>
      <c r="D48" s="84">
        <f>(D44-D45-D37+D46)*WACC!E$12*(1-WACC!E$13)/(1-(1-WACC!E$13)*WACC!E$12)</f>
        <v>2022466.6388095841</v>
      </c>
      <c r="E48" s="84">
        <f>(E44-E45-E37+E46)*WACC!F$12*(1-WACC!F$13)/(1-(1-WACC!F$13)*WACC!F$12)</f>
        <v>1925081.5503452905</v>
      </c>
      <c r="F48" s="84">
        <f>(F44-F45-F37+F46)*WACC!G$12*(1-WACC!G$13)/(1-(1-WACC!G$13)*WACC!G$12)</f>
        <v>1758801.4174926693</v>
      </c>
      <c r="G48" s="84">
        <f>(G44-G45-G37+G46)*WACC!H$12*(1-WACC!H$13)/(1-(1-WACC!H$13)*WACC!H$12)</f>
        <v>2412962.0734775155</v>
      </c>
      <c r="H48" s="84">
        <f>(H44-H45-H37+H46)*WACC!I$12*(1-WACC!I$13)/(1-(1-WACC!I$13)*WACC!I$12)</f>
        <v>1906977.5050254804</v>
      </c>
      <c r="I48" s="84">
        <f>(I44-I45-I37+I46)*WACC!J$12*(1-WACC!J$13)/(1-(1-WACC!J$13)*WACC!J$12)</f>
        <v>1277500.5275703599</v>
      </c>
      <c r="J48" s="84">
        <f>(J44-J45-J37+J46)*WACC!K$12*(1-WACC!K$13)/(1-(1-WACC!K$13)*WACC!K$12)</f>
        <v>1194671.5741554659</v>
      </c>
      <c r="K48" s="84">
        <f>(K44-K45-K37+K46)*WACC!L$12*(1-WACC!L$13)/(1-(1-WACC!L$13)*WACC!L$12)</f>
        <v>2437040.8272181088</v>
      </c>
      <c r="L48" s="84">
        <f>(L44-L45-L37+L46)*WACC!M$12*(1-WACC!M$13)/(1-(1-WACC!M$13)*WACC!M$12)</f>
        <v>816432.88779204292</v>
      </c>
      <c r="M48" s="84">
        <f>(M44-M45-M37+M46)*WACC!N$12*(1-WACC!N$13)/(1-(1-WACC!N$13)*WACC!N$12)</f>
        <v>1060217.764116717</v>
      </c>
      <c r="N48" s="84">
        <f>(N44-N45-N37+N46)*WACC!O$12*(1-WACC!O$13)/(1-(1-WACC!O$13)*WACC!O$12)</f>
        <v>1242936.098614241</v>
      </c>
      <c r="O48" s="84">
        <f>(O44-O45-O37+O46)*WACC!P$12*(1-WACC!P$13)/(1-(1-WACC!P$13)*WACC!P$12)</f>
        <v>1517596.894720854</v>
      </c>
      <c r="P48" s="84">
        <f>(P44-P45-P37+P46)*WACC!Q$12*(1-WACC!Q$13)/(1-(1-WACC!Q$13)*WACC!Q$12)</f>
        <v>-47743.900689728674</v>
      </c>
      <c r="Q48" s="84">
        <f>(Q44-Q45-Q37+Q46)*WACC!R$12*(1-WACC!R$13)/(1-(1-WACC!R$13)*WACC!R$12)</f>
        <v>-711766.29787013796</v>
      </c>
      <c r="R48" s="84">
        <f>(R44-R45-R37+R46)*WACC!S$12*(1-WACC!S$13)/(1-(1-WACC!S$13)*WACC!S$12)</f>
        <v>90650.729393094327</v>
      </c>
      <c r="S48" s="84">
        <f>(S44-S45-S37+S46)*WACC!T$12*(1-WACC!T$13)/(1-(1-WACC!T$13)*WACC!T$12)</f>
        <v>-832311.0281496594</v>
      </c>
      <c r="T48" s="84">
        <f>(T44-T45-T37+T46)*WACC!U$12*(1-WACC!U$13)/(1-(1-WACC!U$13)*WACC!U$12)</f>
        <v>-896569.26639528445</v>
      </c>
      <c r="U48" s="148"/>
      <c r="V48" s="84">
        <f>(V44-V45-V37+V46)*WACC!C$12*(1-WACC!C$13)/(1-(1-WACC!C$13)*WACC!C$12)</f>
        <v>586581.34002771485</v>
      </c>
      <c r="W48" s="84">
        <f>(W44-W45-W37+W46)*WACC!D$12*(1-WACC!D$13)/(1-(1-WACC!D$13)*WACC!D$12)</f>
        <v>581034.91668865841</v>
      </c>
      <c r="X48" s="84">
        <f>(X44-X45-X37+X46)*WACC!E$12*(1-WACC!E$13)/(1-(1-WACC!E$13)*WACC!E$12)</f>
        <v>746757.95270740741</v>
      </c>
      <c r="Y48" s="84">
        <f>(Y44-Y45-Y37+Y46)*WACC!F$12*(1-WACC!F$13)/(1-(1-WACC!F$13)*WACC!F$12)</f>
        <v>718872.71623394778</v>
      </c>
      <c r="Z48" s="84">
        <f>(Z44-Z45-Z37+Z46)*WACC!G$12*(1-WACC!G$13)/(1-(1-WACC!G$13)*WACC!G$12)</f>
        <v>697041.95964335254</v>
      </c>
      <c r="AA48" s="84">
        <f>(AA44-AA45-AA37+AA46)*WACC!H$12*(1-WACC!H$13)/(1-(1-WACC!H$13)*WACC!H$12)</f>
        <v>1032893.0968007154</v>
      </c>
      <c r="AB48" s="84">
        <f>(AB44-AB45-AB37+AB46)*WACC!I$12*(1-WACC!I$13)/(1-(1-WACC!I$13)*WACC!I$12)</f>
        <v>857065.69006675342</v>
      </c>
      <c r="AC48" s="84">
        <f>(AC44-AC45-AC37+AC46)*WACC!J$12*(1-WACC!J$13)/(1-(1-WACC!J$13)*WACC!J$12)</f>
        <v>581998.58090407646</v>
      </c>
      <c r="AD48" s="84">
        <f>(AD44-AD45-AD37+AD46)*WACC!K$12*(1-WACC!K$13)/(1-(1-WACC!K$13)*WACC!K$12)</f>
        <v>513737.28285473428</v>
      </c>
      <c r="AE48" s="84">
        <f>(AE44-AE45-AE37+AE46)*WACC!L$12*(1-WACC!L$13)/(1-(1-WACC!L$13)*WACC!L$12)</f>
        <v>852458.88666330965</v>
      </c>
      <c r="AF48" s="84">
        <f>(AF44-AF45-AF37+AF46)*WACC!M$12*(1-WACC!M$13)/(1-(1-WACC!M$13)*WACC!M$12)</f>
        <v>314544.02429734007</v>
      </c>
      <c r="AG48" s="84">
        <f>(AG44-AG45-AG37+AG46)*WACC!N$12*(1-WACC!N$13)/(1-(1-WACC!N$13)*WACC!N$12)</f>
        <v>391444.36104576074</v>
      </c>
      <c r="AH48" s="84">
        <f>(AH44-AH45-AH37+AH46)*WACC!O$12*(1-WACC!O$13)/(1-(1-WACC!O$13)*WACC!O$12)</f>
        <v>438956.61210665252</v>
      </c>
      <c r="AI48" s="84">
        <f>(AI44-AI45-AI37+AI46)*WACC!P$12*(1-WACC!P$13)/(1-(1-WACC!P$13)*WACC!P$12)</f>
        <v>504420.19475858338</v>
      </c>
      <c r="AJ48" s="84">
        <f>(AJ44-AJ45-AJ37+AJ46)*WACC!Q$12*(1-WACC!Q$13)/(1-(1-WACC!Q$13)*WACC!Q$12)</f>
        <v>-15874.759597468657</v>
      </c>
      <c r="AK48" s="84">
        <f>(AK44-AK45-AK37+AK46)*WACC!R$12*(1-WACC!R$13)/(1-(1-WACC!R$13)*WACC!R$12)</f>
        <v>-240932.4752896007</v>
      </c>
      <c r="AL48" s="84">
        <f>(AL44-AL45-AL37+AL46)*WACC!S$12*(1-WACC!S$13)/(1-(1-WACC!S$13)*WACC!S$12)</f>
        <v>29650.856400569821</v>
      </c>
      <c r="AM48" s="84">
        <f>(AM44-AM45-AM37+AM46)*WACC!T$12*(1-WACC!T$13)/(1-(1-WACC!T$13)*WACC!T$12)</f>
        <v>-264259.02755251486</v>
      </c>
      <c r="AN48" s="84">
        <f>(AN44-AN45-AN37+AN46)*WACC!U$12*(1-WACC!U$13)/(1-(1-WACC!U$13)*WACC!U$12)</f>
        <v>-276822.55788953044</v>
      </c>
      <c r="AO48" s="148"/>
      <c r="AP48" s="84">
        <f>(AP44-AP45-AP37+AP46)*WACC!C$12*(1-WACC!C$13)/(1-(1-WACC!C$13)*WACC!C$12)</f>
        <v>2442690.2406678689</v>
      </c>
      <c r="AQ48" s="84">
        <f>(AQ44-AQ45-AQ37+AQ46)*WACC!D$12*(1-WACC!D$13)/(1-(1-WACC!D$13)*WACC!D$12)</f>
        <v>2337938.7781120688</v>
      </c>
      <c r="AR48" s="84">
        <f>(AR44-AR45-AR37+AR46)*WACC!E$12*(1-WACC!E$13)/(1-(1-WACC!E$13)*WACC!E$12)</f>
        <v>3102214.0551276915</v>
      </c>
      <c r="AS48" s="84">
        <f>(AS44-AS45-AS37+AS46)*WACC!F$12*(1-WACC!F$13)/(1-(1-WACC!F$13)*WACC!F$12)</f>
        <v>3016846.0692144847</v>
      </c>
      <c r="AT48" s="84">
        <f>(AT44-AT45-AT37+AT46)*WACC!G$12*(1-WACC!G$13)/(1-(1-WACC!G$13)*WACC!G$12)</f>
        <v>2737739.6032874761</v>
      </c>
      <c r="AU48" s="84">
        <f>(AU44-AU45-AU37+AU46)*WACC!H$12*(1-WACC!H$13)/(1-(1-WACC!H$13)*WACC!H$12)</f>
        <v>3655246.2134699044</v>
      </c>
      <c r="AV48" s="84">
        <f>(AV44-AV45-AV37+AV46)*WACC!I$12*(1-WACC!I$13)/(1-(1-WACC!I$13)*WACC!I$12)</f>
        <v>2879652.5574727044</v>
      </c>
      <c r="AW48" s="84">
        <f>(AW44-AW45-AW37+AW46)*WACC!J$12*(1-WACC!J$13)/(1-(1-WACC!J$13)*WACC!J$12)</f>
        <v>1874343.4606198655</v>
      </c>
      <c r="AX48" s="84">
        <f>(AX44-AX45-AX37+AX46)*WACC!K$12*(1-WACC!K$13)/(1-(1-WACC!K$13)*WACC!K$12)</f>
        <v>1778979.3008324585</v>
      </c>
      <c r="AY48" s="84">
        <f>(AY44-AY45-AY37+AY46)*WACC!L$12*(1-WACC!L$13)/(1-(1-WACC!L$13)*WACC!L$12)</f>
        <v>3092961.8796301694</v>
      </c>
      <c r="AZ48" s="84">
        <f>(AZ44-AZ45-AZ37+AZ46)*WACC!M$12*(1-WACC!M$13)/(1-(1-WACC!M$13)*WACC!M$12)</f>
        <v>1061773.7565454512</v>
      </c>
      <c r="BA48" s="84">
        <f>(BA44-BA45-BA37+BA46)*WACC!N$12*(1-WACC!N$13)/(1-(1-WACC!N$13)*WACC!N$12)</f>
        <v>1280819.1450522279</v>
      </c>
      <c r="BB48" s="84">
        <f>(BB44-BB45-BB37+BB46)*WACC!O$12*(1-WACC!O$13)/(1-(1-WACC!O$13)*WACC!O$12)</f>
        <v>1394233.9931773152</v>
      </c>
      <c r="BC48" s="84">
        <f>(BC44-BC45-BC37+BC46)*WACC!P$12*(1-WACC!P$13)/(1-(1-WACC!P$13)*WACC!P$12)</f>
        <v>1583440.5293454523</v>
      </c>
      <c r="BD48" s="84">
        <f>(BD44-BD45-BD37+BD46)*WACC!Q$12*(1-WACC!Q$13)/(1-(1-WACC!Q$13)*WACC!Q$12)</f>
        <v>-46817.309053066951</v>
      </c>
      <c r="BE48" s="84">
        <f>(BE44-BE45-BE37+BE46)*WACC!R$12*(1-WACC!R$13)/(1-(1-WACC!R$13)*WACC!R$12)</f>
        <v>-678067.44168215885</v>
      </c>
      <c r="BF48" s="84">
        <f>(BF44-BF45-BF37+BF46)*WACC!S$12*(1-WACC!S$13)/(1-(1-WACC!S$13)*WACC!S$12)</f>
        <v>82366.283837388197</v>
      </c>
      <c r="BG48" s="84">
        <f>(BG44-BG45-BG37+BG46)*WACC!T$12*(1-WACC!T$13)/(1-(1-WACC!T$13)*WACC!T$12)</f>
        <v>-724619.95770920429</v>
      </c>
      <c r="BH48" s="84">
        <f>(BH44-BH45-BH37+BH46)*WACC!U$12*(1-WACC!U$13)/(1-(1-WACC!U$13)*WACC!U$12)</f>
        <v>-751017.46970561997</v>
      </c>
      <c r="BI48" s="148"/>
      <c r="BJ48" s="84">
        <f>(BJ44-BJ45-BJ37+BJ46)*WACC!C$12*(1-WACC!C$13)/(1-(1-WACC!C$13)*WACC!C$12)</f>
        <v>597330.68412357359</v>
      </c>
      <c r="BK48" s="84">
        <f>(BK44-BK45-BK37+BK46)*WACC!D$12*(1-WACC!D$13)/(1-(1-WACC!D$13)*WACC!D$12)</f>
        <v>601398.13793945685</v>
      </c>
      <c r="BL48" s="84">
        <f>(BL44-BL45-BL37+BL46)*WACC!E$12*(1-WACC!E$13)/(1-(1-WACC!E$13)*WACC!E$12)</f>
        <v>841283.89630851545</v>
      </c>
      <c r="BM48" s="84">
        <f>(BM44-BM45-BM37+BM46)*WACC!F$12*(1-WACC!F$13)/(1-(1-WACC!F$13)*WACC!F$12)</f>
        <v>843637.94402425329</v>
      </c>
      <c r="BN48" s="84">
        <f>(BN44-BN45-BN37+BN46)*WACC!G$12*(1-WACC!G$13)/(1-(1-WACC!G$13)*WACC!G$12)</f>
        <v>832048.69905391347</v>
      </c>
      <c r="BO48" s="84">
        <f>(BO44-BO45-BO37+BO46)*WACC!H$12*(1-WACC!H$13)/(1-(1-WACC!H$13)*WACC!H$12)</f>
        <v>1205806.8475367751</v>
      </c>
      <c r="BP48" s="84">
        <f>(BP44-BP45-BP37+BP46)*WACC!I$12*(1-WACC!I$13)/(1-(1-WACC!I$13)*WACC!I$12)</f>
        <v>974760.36257436872</v>
      </c>
      <c r="BQ48" s="84">
        <f>(BQ44-BQ45-BQ37+BQ46)*WACC!J$12*(1-WACC!J$13)/(1-(1-WACC!J$13)*WACC!J$12)</f>
        <v>642540.08321680292</v>
      </c>
      <c r="BR48" s="84">
        <f>(BR44-BR45-BR37+BR46)*WACC!K$12*(1-WACC!K$13)/(1-(1-WACC!K$13)*WACC!K$12)</f>
        <v>581653.41530572565</v>
      </c>
      <c r="BS48" s="84">
        <f>(BS44-BS45-BS37+BS46)*WACC!L$12*(1-WACC!L$13)/(1-(1-WACC!L$13)*WACC!L$12)</f>
        <v>1044452.5296702572</v>
      </c>
      <c r="BT48" s="84">
        <f>(BT44-BT45-BT37+BT46)*WACC!M$12*(1-WACC!M$13)/(1-(1-WACC!M$13)*WACC!M$12)</f>
        <v>352884.00118154701</v>
      </c>
      <c r="BU48" s="84">
        <f>(BU44-BU45-BU37+BU46)*WACC!N$12*(1-WACC!N$13)/(1-(1-WACC!N$13)*WACC!N$12)</f>
        <v>427655.46679074608</v>
      </c>
      <c r="BV48" s="84">
        <f>(BV44-BV45-BV37+BV46)*WACC!O$12*(1-WACC!O$13)/(1-(1-WACC!O$13)*WACC!O$12)</f>
        <v>463206.51608053356</v>
      </c>
      <c r="BW48" s="84">
        <f>(BW44-BW45-BW37+BW46)*WACC!P$12*(1-WACC!P$13)/(1-(1-WACC!P$13)*WACC!P$12)</f>
        <v>519524.1575358421</v>
      </c>
      <c r="BX48" s="84">
        <f>(BX44-BX45-BX37+BX46)*WACC!Q$12*(1-WACC!Q$13)/(1-(1-WACC!Q$13)*WACC!Q$12)</f>
        <v>-15272.054777291394</v>
      </c>
      <c r="BY48" s="84">
        <f>(BY44-BY45-BY37+BY46)*WACC!R$12*(1-WACC!R$13)/(1-(1-WACC!R$13)*WACC!R$12)</f>
        <v>-220981.89974894718</v>
      </c>
      <c r="BZ48" s="84">
        <f>(BZ44-BZ45-BZ37+BZ46)*WACC!S$12*(1-WACC!S$13)/(1-(1-WACC!S$13)*WACC!S$12)</f>
        <v>26572.396347582671</v>
      </c>
      <c r="CA48" s="84">
        <f>(CA44-CA45-CA37+CA46)*WACC!T$12*(1-WACC!T$13)/(1-(1-WACC!T$13)*WACC!T$12)</f>
        <v>-230614.45886993853</v>
      </c>
      <c r="CB48" s="84">
        <f>(CB44-CB45-CB37+CB46)*WACC!U$12*(1-WACC!U$13)/(1-(1-WACC!U$13)*WACC!U$12)</f>
        <v>-235259.98671376167</v>
      </c>
      <c r="CC48" s="148"/>
      <c r="CD48" s="84">
        <f>(CD44-CD45-CD37+CD46)*WACC!C$12*(1-WACC!C$13)/(1-(1-WACC!C$13)*WACC!C$12)</f>
        <v>3006981.6015714426</v>
      </c>
      <c r="CE48" s="84">
        <f>(CE44-CE45-CE37+CE46)*WACC!D$12*(1-WACC!D$13)/(1-(1-WACC!D$13)*WACC!D$12)</f>
        <v>2943392.8741735318</v>
      </c>
      <c r="CF48" s="84">
        <f>(CF44-CF45-CF37+CF46)*WACC!E$12*(1-WACC!E$13)/(1-(1-WACC!E$13)*WACC!E$12)</f>
        <v>3943940.7375344592</v>
      </c>
      <c r="CG48" s="84">
        <f>(CG44-CG45-CG37+CG46)*WACC!F$12*(1-WACC!F$13)/(1-(1-WACC!F$13)*WACC!F$12)</f>
        <v>3939206.6600075527</v>
      </c>
      <c r="CH48" s="84">
        <f>(CH44-CH45-CH37+CH46)*WACC!G$12*(1-WACC!G$13)/(1-(1-WACC!G$13)*WACC!G$12)</f>
        <v>3793221.8084644284</v>
      </c>
      <c r="CI48" s="84">
        <f>(CI44-CI45-CI37+CI46)*WACC!H$12*(1-WACC!H$13)/(1-(1-WACC!H$13)*WACC!H$12)</f>
        <v>5282957.800922717</v>
      </c>
      <c r="CJ48" s="84">
        <f>(CJ44-CJ45-CJ37+CJ46)*WACC!I$12*(1-WACC!I$13)/(1-(1-WACC!I$13)*WACC!I$12)</f>
        <v>4280901.1161219403</v>
      </c>
      <c r="CK48" s="84">
        <f>(CK44-CK45-CK37+CK46)*WACC!J$12*(1-WACC!J$13)/(1-(1-WACC!J$13)*WACC!J$12)</f>
        <v>2892915.8261846201</v>
      </c>
      <c r="CL48" s="84">
        <f>(CL44-CL45-CL37+CL46)*WACC!K$12*(1-WACC!K$13)/(1-(1-WACC!K$13)*WACC!K$12)</f>
        <v>2617540.9417387163</v>
      </c>
      <c r="CM48" s="84">
        <f>(CM44-CM45-CM37+CM46)*WACC!L$12*(1-WACC!L$13)/(1-(1-WACC!L$13)*WACC!L$12)</f>
        <v>4771398.032620809</v>
      </c>
      <c r="CN48" s="84">
        <f>(CN44-CN45-CN37+CN46)*WACC!M$12*(1-WACC!M$13)/(1-(1-WACC!M$13)*WACC!M$12)</f>
        <v>1532404.5850300989</v>
      </c>
      <c r="CO48" s="84">
        <f>(CO44-CO45-CO37+CO46)*WACC!N$12*(1-WACC!N$13)/(1-(1-WACC!N$13)*WACC!N$12)</f>
        <v>1872689.5115420409</v>
      </c>
      <c r="CP48" s="84">
        <f>(CP44-CP45-CP37+CP46)*WACC!O$12*(1-WACC!O$13)/(1-(1-WACC!O$13)*WACC!O$12)</f>
        <v>2059929.2594905847</v>
      </c>
      <c r="CQ48" s="84">
        <f>(CQ44-CQ45-CQ37+CQ46)*WACC!P$12*(1-WACC!P$13)/(1-(1-WACC!P$13)*WACC!P$12)</f>
        <v>2370357.2616353496</v>
      </c>
      <c r="CR48" s="84">
        <f>(CR44-CR45-CR37+CR46)*WACC!Q$12*(1-WACC!Q$13)/(1-(1-WACC!Q$13)*WACC!Q$12)</f>
        <v>-70787.74017797214</v>
      </c>
      <c r="CS48" s="84">
        <f>(CS44-CS45-CS37+CS46)*WACC!R$12*(1-WACC!R$13)/(1-(1-WACC!R$13)*WACC!R$12)</f>
        <v>-1035290.5279376213</v>
      </c>
      <c r="CT48" s="84">
        <f>(CT44-CT45-CT37+CT46)*WACC!S$12*(1-WACC!S$13)/(1-(1-WACC!S$13)*WACC!S$12)</f>
        <v>125920.02271996177</v>
      </c>
      <c r="CU48" s="84">
        <f>(CU44-CU45-CU37+CU46)*WACC!T$12*(1-WACC!T$13)/(1-(1-WACC!T$13)*WACC!T$12)</f>
        <v>-1110796.264151678</v>
      </c>
      <c r="CV48" s="84">
        <f>(CV44-CV45-CV37+CV46)*WACC!U$12*(1-WACC!U$13)/(1-(1-WACC!U$13)*WACC!U$12)</f>
        <v>-1150813.1800627254</v>
      </c>
      <c r="CW48" s="148"/>
      <c r="CX48" s="84">
        <f>(CX44-CX45-CX37+CX46)*WACC!C$12*(1-WACC!C$13)/(1-(1-WACC!C$13)*WACC!C$12)</f>
        <v>1102470.3371460112</v>
      </c>
      <c r="CY48" s="84">
        <f>(CY44-CY45-CY37+CY46)*WACC!D$12*(1-WACC!D$13)/(1-(1-WACC!D$13)*WACC!D$12)</f>
        <v>1051470.9832464643</v>
      </c>
      <c r="CZ48" s="84">
        <f>(CZ44-CZ45-CZ37+CZ46)*WACC!E$12*(1-WACC!E$13)/(1-(1-WACC!E$13)*WACC!E$12)</f>
        <v>1386777.2191691855</v>
      </c>
      <c r="DA48" s="84">
        <f>(DA44-DA45-DA37+DA46)*WACC!F$12*(1-WACC!F$13)/(1-(1-WACC!F$13)*WACC!F$12)</f>
        <v>1372746.3883368084</v>
      </c>
      <c r="DB48" s="84">
        <f>(DB44-DB45-DB37+DB46)*WACC!G$12*(1-WACC!G$13)/(1-(1-WACC!G$13)*WACC!G$12)</f>
        <v>1310480.9406085736</v>
      </c>
      <c r="DC48" s="84">
        <f>(DC44-DC45-DC37+DC46)*WACC!H$12*(1-WACC!H$13)/(1-(1-WACC!H$13)*WACC!H$12)</f>
        <v>1617268.943281644</v>
      </c>
      <c r="DD48" s="84">
        <f>(DD44-DD45-DD37+DD46)*WACC!I$12*(1-WACC!I$13)/(1-(1-WACC!I$13)*WACC!I$12)</f>
        <v>1304721.1404475153</v>
      </c>
      <c r="DE48" s="84">
        <f>(DE44-DE45-DE37+DE46)*WACC!J$12*(1-WACC!J$13)/(1-(1-WACC!J$13)*WACC!J$12)</f>
        <v>896562.06680049188</v>
      </c>
      <c r="DF48" s="84">
        <f>(DF44-DF45-DF37+DF46)*WACC!K$12*(1-WACC!K$13)/(1-(1-WACC!K$13)*WACC!K$12)</f>
        <v>854971.08873735415</v>
      </c>
      <c r="DG48" s="84">
        <f>(DG44-DG45-DG37+DG46)*WACC!L$12*(1-WACC!L$13)/(1-(1-WACC!L$13)*WACC!L$12)</f>
        <v>1853930.1403218347</v>
      </c>
      <c r="DH48" s="84">
        <f>(DH44-DH45-DH37+DH46)*WACC!M$12*(1-WACC!M$13)/(1-(1-WACC!M$13)*WACC!M$12)</f>
        <v>614940.89396282041</v>
      </c>
      <c r="DI48" s="84">
        <f>(DI44-DI45-DI37+DI46)*WACC!N$12*(1-WACC!N$13)/(1-(1-WACC!N$13)*WACC!N$12)</f>
        <v>771588.14142696303</v>
      </c>
      <c r="DJ48" s="84">
        <f>(DJ44-DJ45-DJ37+DJ46)*WACC!O$12*(1-WACC!O$13)/(1-(1-WACC!O$13)*WACC!O$12)</f>
        <v>878341.78748821188</v>
      </c>
      <c r="DK48" s="84">
        <f>(DK44-DK45-DK37+DK46)*WACC!P$12*(1-WACC!P$13)/(1-(1-WACC!P$13)*WACC!P$12)</f>
        <v>1011753.3085830171</v>
      </c>
      <c r="DL48" s="84">
        <f>(DL44-DL45-DL37+DL46)*WACC!Q$12*(1-WACC!Q$13)/(1-(1-WACC!Q$13)*WACC!Q$12)</f>
        <v>-30323.156409555417</v>
      </c>
      <c r="DM48" s="84">
        <f>(DM44-DM45-DM37+DM46)*WACC!R$12*(1-WACC!R$13)/(1-(1-WACC!R$13)*WACC!R$12)</f>
        <v>-451500.65310413367</v>
      </c>
      <c r="DN48" s="84">
        <f>(DN44-DN45-DN37+DN46)*WACC!S$12*(1-WACC!S$13)/(1-(1-WACC!S$13)*WACC!S$12)</f>
        <v>55723.449246942415</v>
      </c>
      <c r="DO48" s="84">
        <f>(DO44-DO45-DO37+DO46)*WACC!T$12*(1-WACC!T$13)/(1-(1-WACC!T$13)*WACC!T$12)</f>
        <v>-499392.34912561288</v>
      </c>
      <c r="DP48" s="84">
        <f>(DP44-DP45-DP37+DP46)*WACC!U$12*(1-WACC!U$13)/(1-(1-WACC!U$13)*WACC!U$12)</f>
        <v>-526321.10929133161</v>
      </c>
      <c r="DQ48" s="148"/>
      <c r="DR48" s="84">
        <f>(DR44-DR45-DR37+DR46)*WACC!C$12*(1-WACC!C$13)/(1-(1-WACC!C$13)*WACC!C$12)</f>
        <v>1428244.9564301528</v>
      </c>
      <c r="DS48" s="84">
        <f>(DS44-DS45-DS37+DS46)*WACC!D$12*(1-WACC!D$13)/(1-(1-WACC!D$13)*WACC!D$12)</f>
        <v>1431939.8081016205</v>
      </c>
      <c r="DT48" s="84">
        <f>(DT44-DT45-DT37+DT46)*WACC!E$12*(1-WACC!E$13)/(1-(1-WACC!E$13)*WACC!E$12)</f>
        <v>1833385.7138078844</v>
      </c>
      <c r="DU48" s="84">
        <f>(DU44-DU45-DU37+DU46)*WACC!F$12*(1-WACC!F$13)/(1-(1-WACC!F$13)*WACC!F$12)</f>
        <v>1645142.3172035587</v>
      </c>
      <c r="DV48" s="84">
        <f>(DV44-DV45-DV37+DV46)*WACC!G$12*(1-WACC!G$13)/(1-(1-WACC!G$13)*WACC!G$12)</f>
        <v>1421657.0529688955</v>
      </c>
      <c r="DW48" s="84">
        <f>(DW44-DW45-DW37+DW46)*WACC!H$12*(1-WACC!H$13)/(1-(1-WACC!H$13)*WACC!H$12)</f>
        <v>1882380.158733628</v>
      </c>
      <c r="DX48" s="84">
        <f>(DX44-DX45-DX37+DX46)*WACC!I$12*(1-WACC!I$13)/(1-(1-WACC!I$13)*WACC!I$12)</f>
        <v>1439689.9904217429</v>
      </c>
      <c r="DY48" s="84">
        <f>(DY44-DY45-DY37+DY46)*WACC!J$12*(1-WACC!J$13)/(1-(1-WACC!J$13)*WACC!J$12)</f>
        <v>945090.44519039185</v>
      </c>
      <c r="DZ48" s="84">
        <f>(DZ44-DZ45-DZ37+DZ46)*WACC!K$12*(1-WACC!K$13)/(1-(1-WACC!K$13)*WACC!K$12)</f>
        <v>690895.77391728177</v>
      </c>
      <c r="EA48" s="84">
        <f>(EA44-EA45-EA37+EA46)*WACC!L$12*(1-WACC!L$13)/(1-(1-WACC!L$13)*WACC!L$12)</f>
        <v>1234132.2299204501</v>
      </c>
      <c r="EB48" s="84">
        <f>(EB44-EB45-EB37+EB46)*WACC!M$12*(1-WACC!M$13)/(1-(1-WACC!M$13)*WACC!M$12)</f>
        <v>388926.10423262685</v>
      </c>
      <c r="EC48" s="84">
        <f>(EC44-EC45-EC37+EC46)*WACC!N$12*(1-WACC!N$13)/(1-(1-WACC!N$13)*WACC!N$12)</f>
        <v>470666.10553475225</v>
      </c>
      <c r="ED48" s="84">
        <f>(ED44-ED45-ED37+ED46)*WACC!O$12*(1-WACC!O$13)/(1-(1-WACC!O$13)*WACC!O$12)</f>
        <v>522990.03262397362</v>
      </c>
      <c r="EE48" s="84">
        <f>(EE44-EE45-EE37+EE46)*WACC!P$12*(1-WACC!P$13)/(1-(1-WACC!P$13)*WACC!P$12)</f>
        <v>590687.17829431384</v>
      </c>
      <c r="EF48" s="84">
        <f>(EF44-EF45-EF37+EF46)*WACC!Q$12*(1-WACC!Q$13)/(1-(1-WACC!Q$13)*WACC!Q$12)</f>
        <v>-17542.996208994278</v>
      </c>
      <c r="EG48" s="84">
        <f>(EG44-EG45-EG37+EG46)*WACC!R$12*(1-WACC!R$13)/(1-(1-WACC!R$13)*WACC!R$12)</f>
        <v>-316766.42156108189</v>
      </c>
      <c r="EH48" s="84">
        <f>(EH44-EH45-EH37+EH46)*WACC!S$12*(1-WACC!S$13)/(1-(1-WACC!S$13)*WACC!S$12)</f>
        <v>41858.234219671736</v>
      </c>
      <c r="EI48" s="84">
        <f>(EI44-EI45-EI37+EI46)*WACC!T$12*(1-WACC!T$13)/(1-(1-WACC!T$13)*WACC!T$12)</f>
        <v>-414050.69547460595</v>
      </c>
      <c r="EJ48" s="84">
        <f>(EJ44-EJ45-EJ37+EJ46)*WACC!U$12*(1-WACC!U$13)/(1-(1-WACC!U$13)*WACC!U$12)</f>
        <v>-459668.23007702507</v>
      </c>
    </row>
    <row r="49" spans="1:140" s="39" customFormat="1" x14ac:dyDescent="0.25">
      <c r="A49" s="180" t="s">
        <v>277</v>
      </c>
      <c r="B49" s="177">
        <f>(B36-B35*(WACC!C$21-WACC!C$22))*WACC!C$12*(1-WACC!C$13)/(1-WACC!C$12*(1-WACC!C$13))</f>
        <v>465779.71370721573</v>
      </c>
      <c r="C49" s="177">
        <f>(C36-C35*(WACC!D$21-WACC!D$22))*WACC!D$12*(1-WACC!D$13)/(1-WACC!D$12*(1-WACC!D$13))</f>
        <v>-444710.21746653522</v>
      </c>
      <c r="D49" s="177">
        <f>(D36-D35*(WACC!E$21-WACC!E$22))*WACC!E$12*(1-WACC!E$13)/(1-WACC!E$12*(1-WACC!E$13))</f>
        <v>2160603.8926601908</v>
      </c>
      <c r="E49" s="177">
        <f>(E36-E35*(WACC!F$21-WACC!F$22))*WACC!F$12*(1-WACC!F$13)/(1-WACC!F$12*(1-WACC!F$13))</f>
        <v>-695783.43896998558</v>
      </c>
      <c r="F49" s="177">
        <f>(F36-F35*(WACC!G$21-WACC!G$22))*WACC!G$12*(1-WACC!G$13)/(1-WACC!G$12*(1-WACC!G$13))</f>
        <v>316827.32911290642</v>
      </c>
      <c r="G49" s="177">
        <f>(G36-G35*(WACC!H$21-WACC!H$22))*WACC!H$12*(1-WACC!H$13)/(1-WACC!H$12*(1-WACC!H$13))</f>
        <v>1178069.21975446</v>
      </c>
      <c r="H49" s="177">
        <f>(H36-H35*(WACC!I$21-WACC!I$22))*WACC!I$12*(1-WACC!I$13)/(1-WACC!I$12*(1-WACC!I$13))</f>
        <v>-2564517.3213895862</v>
      </c>
      <c r="I49" s="177">
        <f>(I36-I35*(WACC!J$21-WACC!J$22))*WACC!J$12*(1-WACC!J$13)/(1-WACC!J$12*(1-WACC!J$13))</f>
        <v>-639769.69206196198</v>
      </c>
      <c r="J49" s="177">
        <f>(J36-J35*(WACC!K$21-WACC!K$22))*WACC!K$12*(1-WACC!K$13)/(1-WACC!K$12*(1-WACC!K$13))</f>
        <v>737345.51052119862</v>
      </c>
      <c r="K49" s="177">
        <f>(K36-K35*(WACC!L$21-WACC!L$22))*WACC!L$12*(1-WACC!L$13)/(1-WACC!L$12*(1-WACC!L$13))</f>
        <v>-3267778.2608889155</v>
      </c>
      <c r="L49" s="177">
        <f>(L36-L35*(WACC!M$21-WACC!M$22))*WACC!M$12*(1-WACC!M$13)/(1-WACC!M$12*(1-WACC!M$13))</f>
        <v>-2909862.5954135838</v>
      </c>
      <c r="M49" s="177">
        <f>(M36-M35*(WACC!N$21-WACC!N$22))*WACC!N$12*(1-WACC!N$13)/(1-WACC!N$12*(1-WACC!N$13))</f>
        <v>-3188393.3065587706</v>
      </c>
      <c r="N49" s="177">
        <f>(N36-N35*(WACC!O$21-WACC!O$22))*WACC!O$12*(1-WACC!O$13)/(1-WACC!O$12*(1-WACC!O$13))</f>
        <v>-1667147.561880345</v>
      </c>
      <c r="O49" s="177">
        <f>(O36-O35*(WACC!P$21-WACC!P$22))*WACC!P$12*(1-WACC!P$13)/(1-WACC!P$12*(1-WACC!P$13))</f>
        <v>-2441418.0260837073</v>
      </c>
      <c r="P49" s="177">
        <f>(P36-P35*(WACC!Q$21-WACC!Q$22))*WACC!Q$12*(1-WACC!Q$13)/(1-WACC!Q$12*(1-WACC!Q$13))</f>
        <v>-1330006.4769280101</v>
      </c>
      <c r="Q49" s="177">
        <f>(Q36-Q35*(WACC!R$21-WACC!R$22))*WACC!R$12*(1-WACC!R$13)/(1-WACC!R$12*(1-WACC!R$13))</f>
        <v>-3254617.2458968945</v>
      </c>
      <c r="R49" s="177">
        <f>(R36-R35*(WACC!S$21-WACC!S$22))*WACC!S$12*(1-WACC!S$13)/(1-WACC!S$12*(1-WACC!S$13))</f>
        <v>4197263.7422256675</v>
      </c>
      <c r="S49" s="177">
        <f>(S36-S35*(WACC!T$21-WACC!T$22))*WACC!T$12*(1-WACC!T$13)/(1-WACC!T$12*(1-WACC!T$13))</f>
        <v>14484108.467103016</v>
      </c>
      <c r="T49" s="179">
        <f>(T36-T35*(WACC!U$21-WACC!U$22))*WACC!U$12*(1-WACC!U$13)/(1-WACC!U$12*(1-WACC!U$13))</f>
        <v>2689587.3808950265</v>
      </c>
      <c r="U49" s="183"/>
      <c r="V49" s="177">
        <f>(V36-V35*(WACC!C$21-WACC!C$22))*WACC!C$12*(1-WACC!C$13)/(1-WACC!C$12*(1-WACC!C$13))</f>
        <v>156761.44720824811</v>
      </c>
      <c r="W49" s="177">
        <f>(W36-W35*(WACC!D$21-WACC!D$22))*WACC!D$12*(1-WACC!D$13)/(1-WACC!D$12*(1-WACC!D$13))</f>
        <v>-161091.7207311099</v>
      </c>
      <c r="X49" s="177">
        <f>(X36-X35*(WACC!E$21-WACC!E$22))*WACC!E$12*(1-WACC!E$13)/(1-WACC!E$12*(1-WACC!E$13))</f>
        <v>797762.54823380488</v>
      </c>
      <c r="Y49" s="177">
        <f>(Y36-Y35*(WACC!F$21-WACC!F$22))*WACC!F$12*(1-WACC!F$13)/(1-WACC!F$12*(1-WACC!F$13))</f>
        <v>-259822.61925124066</v>
      </c>
      <c r="Z49" s="177">
        <f>(Z36-Z35*(WACC!G$21-WACC!G$22))*WACC!G$12*(1-WACC!G$13)/(1-WACC!G$12*(1-WACC!G$13))</f>
        <v>125563.88694992798</v>
      </c>
      <c r="AA49" s="177">
        <f>(AA36-AA35*(WACC!H$21-WACC!H$22))*WACC!H$12*(1-WACC!H$13)/(1-WACC!H$12*(1-WACC!H$13))</f>
        <v>504284.5795268272</v>
      </c>
      <c r="AB49" s="177">
        <f>(AB36-AB35*(WACC!I$21-WACC!I$22))*WACC!I$12*(1-WACC!I$13)/(1-WACC!I$12*(1-WACC!I$13))</f>
        <v>-1152588.2198151753</v>
      </c>
      <c r="AC49" s="177">
        <f>(AC36-AC35*(WACC!J$21-WACC!J$22))*WACC!J$12*(1-WACC!J$13)/(1-WACC!J$12*(1-WACC!J$13))</f>
        <v>-291463.71750912117</v>
      </c>
      <c r="AD49" s="177">
        <f>(AD36-AD35*(WACC!K$21-WACC!K$22))*WACC!K$12*(1-WACC!K$13)/(1-WACC!K$12*(1-WACC!K$13))</f>
        <v>317076.16326945997</v>
      </c>
      <c r="AE49" s="177">
        <f>(AE36-AE35*(WACC!L$21-WACC!L$22))*WACC!L$12*(1-WACC!L$13)/(1-WACC!L$12*(1-WACC!L$13))</f>
        <v>-1143044.7069365499</v>
      </c>
      <c r="AF49" s="177">
        <f>(AF36-AF35*(WACC!M$21-WACC!M$22))*WACC!M$12*(1-WACC!M$13)/(1-WACC!M$12*(1-WACC!M$13))</f>
        <v>-1121071.8046757898</v>
      </c>
      <c r="AG49" s="177">
        <f>(AG36-AG35*(WACC!N$21-WACC!N$22))*WACC!N$12*(1-WACC!N$13)/(1-WACC!N$12*(1-WACC!N$13))</f>
        <v>-1177190.7237028738</v>
      </c>
      <c r="AH49" s="177">
        <f>(AH36-AH35*(WACC!O$21-WACC!O$22))*WACC!O$12*(1-WACC!O$13)/(1-WACC!O$12*(1-WACC!O$13))</f>
        <v>-588771.57599715947</v>
      </c>
      <c r="AI49" s="177">
        <f>(AI36-AI35*(WACC!P$21-WACC!P$22))*WACC!P$12*(1-WACC!P$13)/(1-WACC!P$12*(1-WACC!P$13))</f>
        <v>-811480.64890412288</v>
      </c>
      <c r="AJ49" s="177">
        <f>(AJ36-AJ35*(WACC!Q$21-WACC!Q$22))*WACC!Q$12*(1-WACC!Q$13)/(1-WACC!Q$12*(1-WACC!Q$13))</f>
        <v>-442224.68673801009</v>
      </c>
      <c r="AK49" s="177">
        <f>(AK36-AK35*(WACC!R$21-WACC!R$22))*WACC!R$12*(1-WACC!R$13)/(1-WACC!R$12*(1-WACC!R$13))</f>
        <v>-1128451.6116954782</v>
      </c>
      <c r="AL49" s="177">
        <f>(AL36-AL35*(WACC!S$21-WACC!S$22))*WACC!S$12*(1-WACC!S$13)/(1-WACC!S$12*(1-WACC!S$13))</f>
        <v>1264822.6529670563</v>
      </c>
      <c r="AM49" s="177">
        <f>(AM36-AM35*(WACC!T$21-WACC!T$22))*WACC!T$12*(1-WACC!T$13)/(1-WACC!T$12*(1-WACC!T$13))</f>
        <v>4358264.6368108923</v>
      </c>
      <c r="AN49" s="179">
        <f>(AN36-AN35*(WACC!U$21-WACC!U$22))*WACC!U$12*(1-WACC!U$13)/(1-WACC!U$12*(1-WACC!U$13))</f>
        <v>701570.14899479679</v>
      </c>
      <c r="AO49" s="183"/>
      <c r="AP49" s="177">
        <f>(AP36-AP35*(WACC!C$21-WACC!C$22))*WACC!C$12*(1-WACC!C$13)/(1-WACC!C$12*(1-WACC!C$13))</f>
        <v>652798.90627014986</v>
      </c>
      <c r="AQ49" s="177">
        <f>(AQ36-AQ35*(WACC!D$21-WACC!D$22))*WACC!D$12*(1-WACC!D$13)/(1-WACC!D$12*(1-WACC!D$13))</f>
        <v>-648192.68156283093</v>
      </c>
      <c r="AR49" s="177">
        <f>(AR36-AR35*(WACC!E$21-WACC!E$22))*WACC!E$12*(1-WACC!E$13)/(1-WACC!E$12*(1-WACC!E$13))</f>
        <v>3314099.5429814444</v>
      </c>
      <c r="AS49" s="177">
        <f>(AS36-AS35*(WACC!F$21-WACC!F$22))*WACC!F$12*(1-WACC!F$13)/(1-WACC!F$12*(1-WACC!F$13))</f>
        <v>-1090380.577646012</v>
      </c>
      <c r="AT49" s="177">
        <f>(AT36-AT35*(WACC!G$21-WACC!G$22))*WACC!G$12*(1-WACC!G$13)/(1-WACC!G$12*(1-WACC!G$13))</f>
        <v>493171.49604799022</v>
      </c>
      <c r="AU49" s="177">
        <f>(AU36-AU35*(WACC!H$21-WACC!H$22))*WACC!H$12*(1-WACC!H$13)/(1-WACC!H$12*(1-WACC!H$13))</f>
        <v>1784583.8117575354</v>
      </c>
      <c r="AV49" s="177">
        <f>(AV36-AV35*(WACC!I$21-WACC!I$22))*WACC!I$12*(1-WACC!I$13)/(1-WACC!I$12*(1-WACC!I$13))</f>
        <v>-3872577.8588163611</v>
      </c>
      <c r="AW49" s="177">
        <f>(AW36-AW35*(WACC!J$21-WACC!J$22))*WACC!J$12*(1-WACC!J$13)/(1-WACC!J$12*(1-WACC!J$13))</f>
        <v>-938667.43123760447</v>
      </c>
      <c r="AX49" s="177">
        <f>(AX36-AX35*(WACC!K$21-WACC!K$22))*WACC!K$12*(1-WACC!K$13)/(1-WACC!K$12*(1-WACC!K$13))</f>
        <v>1097977.4099892438</v>
      </c>
      <c r="AY49" s="177">
        <f>(AY36-AY35*(WACC!L$21-WACC!L$22))*WACC!L$12*(1-WACC!L$13)/(1-WACC!L$12*(1-WACC!L$13))</f>
        <v>-4147289.4007897843</v>
      </c>
      <c r="AZ49" s="177">
        <f>(AZ36-AZ35*(WACC!M$21-WACC!M$22))*WACC!M$12*(1-WACC!M$13)/(1-WACC!M$12*(1-WACC!M$13))</f>
        <v>-3784286.2348660785</v>
      </c>
      <c r="BA49" s="177">
        <f>(BA36-BA35*(WACC!N$21-WACC!N$22))*WACC!N$12*(1-WACC!N$13)/(1-WACC!N$12*(1-WACC!N$13))</f>
        <v>-3851808.0403055344</v>
      </c>
      <c r="BB49" s="177">
        <f>(BB36-BB35*(WACC!O$21-WACC!O$22))*WACC!O$12*(1-WACC!O$13)/(1-WACC!O$12*(1-WACC!O$13))</f>
        <v>-1870083.1080598182</v>
      </c>
      <c r="BC49" s="177">
        <f>(BC36-BC35*(WACC!P$21-WACC!P$22))*WACC!P$12*(1-WACC!P$13)/(1-WACC!P$12*(1-WACC!P$13))</f>
        <v>-2547343.3565944158</v>
      </c>
      <c r="BD49" s="177">
        <f>(BD36-BD35*(WACC!Q$21-WACC!Q$22))*WACC!Q$12*(1-WACC!Q$13)/(1-WACC!Q$12*(1-WACC!Q$13))</f>
        <v>-1304194.3092217231</v>
      </c>
      <c r="BE49" s="177">
        <f>(BE36-BE35*(WACC!R$21-WACC!R$22))*WACC!R$12*(1-WACC!R$13)/(1-WACC!R$12*(1-WACC!R$13))</f>
        <v>-3084054.6356448666</v>
      </c>
      <c r="BF49" s="177">
        <f>(BF36-BF35*(WACC!S$21-WACC!S$22))*WACC!S$12*(1-WACC!S$13)/(1-WACC!S$12*(1-WACC!S$13))</f>
        <v>3883777.5416982207</v>
      </c>
      <c r="BG49" s="177">
        <f>(BG36-BG35*(WACC!T$21-WACC!T$22))*WACC!T$12*(1-WACC!T$13)/(1-WACC!T$12*(1-WACC!T$13))</f>
        <v>12772962.454657966</v>
      </c>
      <c r="BH49" s="179">
        <f>(BH36-BH35*(WACC!U$21-WACC!U$22))*WACC!U$12*(1-WACC!U$13)/(1-WACC!U$12*(1-WACC!U$13))</f>
        <v>2343614.0748251802</v>
      </c>
      <c r="BI49" s="183"/>
      <c r="BJ49" s="177">
        <f>(BJ36-BJ35*(WACC!C$21-WACC!C$22))*WACC!C$12*(1-WACC!C$13)/(1-WACC!C$12*(1-WACC!C$13))</f>
        <v>159634.16514524943</v>
      </c>
      <c r="BK49" s="177">
        <f>(BK36-BK35*(WACC!D$21-WACC!D$22))*WACC!D$12*(1-WACC!D$13)/(1-WACC!D$12*(1-WACC!D$13))</f>
        <v>-166737.41646591053</v>
      </c>
      <c r="BL49" s="177">
        <f>(BL36-BL35*(WACC!E$21-WACC!E$22))*WACC!E$12*(1-WACC!E$13)/(1-WACC!E$12*(1-WACC!E$13))</f>
        <v>898744.74382746837</v>
      </c>
      <c r="BM49" s="177">
        <f>(BM36-BM35*(WACC!F$21-WACC!F$22))*WACC!F$12*(1-WACC!F$13)/(1-WACC!F$12*(1-WACC!F$13))</f>
        <v>-304916.59422609437</v>
      </c>
      <c r="BN49" s="177">
        <f>(BN36-BN35*(WACC!G$21-WACC!G$22))*WACC!G$12*(1-WACC!G$13)/(1-WACC!G$12*(1-WACC!G$13))</f>
        <v>149883.75855923275</v>
      </c>
      <c r="BO49" s="177">
        <f>(BO36-BO35*(WACC!H$21-WACC!H$22))*WACC!H$12*(1-WACC!H$13)/(1-WACC!H$12*(1-WACC!H$13))</f>
        <v>588705.45362738334</v>
      </c>
      <c r="BP49" s="177">
        <f>(BP36-BP35*(WACC!I$21-WACC!I$22))*WACC!I$12*(1-WACC!I$13)/(1-WACC!I$12*(1-WACC!I$13))</f>
        <v>-1310864.8777650632</v>
      </c>
      <c r="BQ49" s="177">
        <f>(BQ36-BQ35*(WACC!J$21-WACC!J$22))*WACC!J$12*(1-WACC!J$13)/(1-WACC!J$12*(1-WACC!J$13))</f>
        <v>-321782.77997185354</v>
      </c>
      <c r="BR49" s="177">
        <f>(BR36-BR35*(WACC!K$21-WACC!K$22))*WACC!K$12*(1-WACC!K$13)/(1-WACC!K$12*(1-WACC!K$13))</f>
        <v>358993.67134283687</v>
      </c>
      <c r="BS49" s="177">
        <f>(BS36-BS35*(WACC!L$21-WACC!L$22))*WACC!L$12*(1-WACC!L$13)/(1-WACC!L$12*(1-WACC!L$13))</f>
        <v>-1400485.0607623591</v>
      </c>
      <c r="BT49" s="177">
        <f>(BT36-BT35*(WACC!M$21-WACC!M$22))*WACC!M$12*(1-WACC!M$13)/(1-WACC!M$12*(1-WACC!M$13))</f>
        <v>-1257719.9803097825</v>
      </c>
      <c r="BU49" s="177">
        <f>(BU36-BU35*(WACC!N$21-WACC!N$22))*WACC!N$12*(1-WACC!N$13)/(1-WACC!N$12*(1-WACC!N$13))</f>
        <v>-1286088.4015077332</v>
      </c>
      <c r="BV49" s="177">
        <f>(BV36-BV35*(WACC!O$21-WACC!O$22))*WACC!O$12*(1-WACC!O$13)/(1-WACC!O$12*(1-WACC!O$13))</f>
        <v>-621297.92094036704</v>
      </c>
      <c r="BW49" s="177">
        <f>(BW36-BW35*(WACC!P$21-WACC!P$22))*WACC!P$12*(1-WACC!P$13)/(1-WACC!P$12*(1-WACC!P$13))</f>
        <v>-835779.11544263829</v>
      </c>
      <c r="BX49" s="177">
        <f>(BX36-BX35*(WACC!Q$21-WACC!Q$22))*WACC!Q$12*(1-WACC!Q$13)/(1-WACC!Q$12*(1-WACC!Q$13))</f>
        <v>-425435.10031828791</v>
      </c>
      <c r="BY49" s="177">
        <f>(BY36-BY35*(WACC!R$21-WACC!R$22))*WACC!R$12*(1-WACC!R$13)/(1-WACC!R$12*(1-WACC!R$13))</f>
        <v>-1018482.1564743759</v>
      </c>
      <c r="BZ49" s="177">
        <f>(BZ36-BZ35*(WACC!S$21-WACC!S$22))*WACC!S$12*(1-WACC!S$13)/(1-WACC!S$12*(1-WACC!S$13))</f>
        <v>1198984.6191727682</v>
      </c>
      <c r="CA49" s="177">
        <f>(CA36-CA35*(WACC!T$21-WACC!T$22))*WACC!T$12*(1-WACC!T$13)/(1-WACC!T$12*(1-WACC!T$13))</f>
        <v>3945596.7008852134</v>
      </c>
      <c r="CB49" s="179">
        <f>(CB36-CB35*(WACC!U$21-WACC!U$22))*WACC!U$12*(1-WACC!U$13)/(1-WACC!U$12*(1-WACC!U$13))</f>
        <v>670620.30509985611</v>
      </c>
      <c r="CC49" s="183"/>
      <c r="CD49" s="177">
        <f>(CD36-CD35*(WACC!C$21-WACC!C$22))*WACC!C$12*(1-WACC!C$13)/(1-WACC!C$12*(1-WACC!C$13))</f>
        <v>803603.44836173195</v>
      </c>
      <c r="CE49" s="177">
        <f>(CE36-CE35*(WACC!D$21-WACC!D$22))*WACC!D$12*(1-WACC!D$13)/(1-WACC!D$12*(1-WACC!D$13))</f>
        <v>-816054.61095266766</v>
      </c>
      <c r="CF49" s="177">
        <f>(CF36-CF35*(WACC!E$21-WACC!E$22))*WACC!E$12*(1-WACC!E$13)/(1-WACC!E$12*(1-WACC!E$13))</f>
        <v>4213317.3158068378</v>
      </c>
      <c r="CG49" s="177">
        <f>(CG36-CG35*(WACC!F$21-WACC!F$22))*WACC!F$12*(1-WACC!F$13)/(1-WACC!F$12*(1-WACC!F$13))</f>
        <v>-1423749.9477473672</v>
      </c>
      <c r="CH49" s="177">
        <f>(CH36-CH35*(WACC!G$21-WACC!G$22))*WACC!G$12*(1-WACC!G$13)/(1-WACC!G$12*(1-WACC!G$13))</f>
        <v>683304.16518646642</v>
      </c>
      <c r="CI49" s="177">
        <f>(CI36-CI35*(WACC!H$21-WACC!H$22))*WACC!H$12*(1-WACC!H$13)/(1-WACC!H$12*(1-WACC!H$13))</f>
        <v>2579273.8489086041</v>
      </c>
      <c r="CJ49" s="177">
        <f>(CJ36-CJ35*(WACC!I$21-WACC!I$22))*WACC!I$12*(1-WACC!I$13)/(1-WACC!I$12*(1-WACC!I$13))</f>
        <v>-5756987.1875882391</v>
      </c>
      <c r="CK49" s="177">
        <f>(CK36-CK35*(WACC!J$21-WACC!J$22))*WACC!J$12*(1-WACC!J$13)/(1-WACC!J$12*(1-WACC!J$13))</f>
        <v>-1448766.4210983661</v>
      </c>
      <c r="CL49" s="177">
        <f>(CL36-CL35*(WACC!K$21-WACC!K$22))*WACC!K$12*(1-WACC!K$13)/(1-WACC!K$12*(1-WACC!K$13))</f>
        <v>1615533.5941268138</v>
      </c>
      <c r="CM49" s="177">
        <f>(CM36-CM35*(WACC!L$21-WACC!L$22))*WACC!L$12*(1-WACC!L$13)/(1-WACC!L$12*(1-WACC!L$13))</f>
        <v>-6397870.150925857</v>
      </c>
      <c r="CN49" s="177">
        <f>(CN36-CN35*(WACC!M$21-WACC!M$22))*WACC!M$12*(1-WACC!M$13)/(1-WACC!M$12*(1-WACC!M$13))</f>
        <v>-5461669.7216577204</v>
      </c>
      <c r="CO49" s="177">
        <f>(CO36-CO35*(WACC!N$21-WACC!N$22))*WACC!N$12*(1-WACC!N$13)/(1-WACC!N$12*(1-WACC!N$13))</f>
        <v>-5631740.0866749147</v>
      </c>
      <c r="CP49" s="177">
        <f>(CP36-CP35*(WACC!O$21-WACC!O$22))*WACC!O$12*(1-WACC!O$13)/(1-WACC!O$12*(1-WACC!O$13))</f>
        <v>-2762978.7616874287</v>
      </c>
      <c r="CQ49" s="177">
        <f>(CQ36-CQ35*(WACC!P$21-WACC!P$22))*WACC!P$12*(1-WACC!P$13)/(1-WACC!P$12*(1-WACC!P$13))</f>
        <v>-3813287.3128323662</v>
      </c>
      <c r="CR49" s="177">
        <f>(CR36-CR35*(WACC!Q$21-WACC!Q$22))*WACC!Q$12*(1-WACC!Q$13)/(1-WACC!Q$12*(1-WACC!Q$13))</f>
        <v>-1971940.991896617</v>
      </c>
      <c r="CS49" s="177">
        <f>(CS36-CS35*(WACC!R$21-WACC!R$22))*WACC!R$12*(1-WACC!R$13)/(1-WACC!R$12*(1-WACC!R$13))</f>
        <v>-4748540.4058856368</v>
      </c>
      <c r="CT49" s="177">
        <f>(CT36-CT35*(WACC!S$21-WACC!S$22))*WACC!S$12*(1-WACC!S$13)/(1-WACC!S$12*(1-WACC!S$13))</f>
        <v>5775668.6962885298</v>
      </c>
      <c r="CU49" s="177">
        <f>(CU36-CU35*(WACC!T$21-WACC!T$22))*WACC!T$12*(1-WACC!T$13)/(1-WACC!T$12*(1-WACC!T$13))</f>
        <v>19216691.533714749</v>
      </c>
      <c r="CV49" s="179">
        <f>(CV36-CV35*(WACC!U$21-WACC!U$22))*WACC!U$12*(1-WACC!U$13)/(1-WACC!U$12*(1-WACC!U$13))</f>
        <v>3395520.9540261566</v>
      </c>
      <c r="CW49" s="183"/>
      <c r="CX49" s="177">
        <f>(CX36-CX35*(WACC!C$21-WACC!C$22))*WACC!C$12*(1-WACC!C$13)/(1-WACC!C$12*(1-WACC!C$13))</f>
        <v>294630.6569298968</v>
      </c>
      <c r="CY49" s="177">
        <f>(CY36-CY35*(WACC!D$21-WACC!D$22))*WACC!D$12*(1-WACC!D$13)/(1-WACC!D$12*(1-WACC!D$13))</f>
        <v>-291519.95022145112</v>
      </c>
      <c r="CZ49" s="177">
        <f>(CZ36-CZ35*(WACC!E$21-WACC!E$22))*WACC!E$12*(1-WACC!E$13)/(1-WACC!E$12*(1-WACC!E$13))</f>
        <v>1481496.0111050503</v>
      </c>
      <c r="DA49" s="177">
        <f>(DA36-DA35*(WACC!F$21-WACC!F$22))*WACC!F$12*(1-WACC!F$13)/(1-WACC!F$12*(1-WACC!F$13))</f>
        <v>-496152.5929845919</v>
      </c>
      <c r="DB49" s="177">
        <f>(DB36-DB35*(WACC!G$21-WACC!G$22))*WACC!G$12*(1-WACC!G$13)/(1-WACC!G$12*(1-WACC!G$13))</f>
        <v>236067.68344449037</v>
      </c>
      <c r="DC49" s="177">
        <f>(DC36-DC35*(WACC!H$21-WACC!H$22))*WACC!H$12*(1-WACC!H$13)/(1-WACC!H$12*(1-WACC!H$13))</f>
        <v>789591.67368889297</v>
      </c>
      <c r="DD49" s="177">
        <f>(DD36-DD35*(WACC!I$21-WACC!I$22))*WACC!I$12*(1-WACC!I$13)/(1-WACC!I$12*(1-WACC!I$13))</f>
        <v>-1754598.549507333</v>
      </c>
      <c r="DE49" s="177">
        <f>(DE36-DE35*(WACC!J$21-WACC!J$22))*WACC!J$12*(1-WACC!J$13)/(1-WACC!J$12*(1-WACC!J$13))</f>
        <v>-448996.47789759544</v>
      </c>
      <c r="DF49" s="177">
        <f>(DF36-DF35*(WACC!K$21-WACC!K$22))*WACC!K$12*(1-WACC!K$13)/(1-WACC!K$12*(1-WACC!K$13))</f>
        <v>527684.01587822603</v>
      </c>
      <c r="DG49" s="177">
        <f>(DG36-DG35*(WACC!L$21-WACC!L$22))*WACC!L$12*(1-WACC!L$13)/(1-WACC!L$12*(1-WACC!L$13))</f>
        <v>-2485897.0527243754</v>
      </c>
      <c r="DH49" s="177">
        <f>(DH36-DH35*(WACC!M$21-WACC!M$22))*WACC!M$12*(1-WACC!M$13)/(1-WACC!M$12*(1-WACC!M$13))</f>
        <v>-2191721.4905095431</v>
      </c>
      <c r="DI49" s="177">
        <f>(DI36-DI35*(WACC!N$21-WACC!N$22))*WACC!N$12*(1-WACC!N$13)/(1-WACC!N$12*(1-WACC!N$13))</f>
        <v>-2320397.3648450105</v>
      </c>
      <c r="DJ49" s="177">
        <f>(DJ36-DJ35*(WACC!O$21-WACC!O$22))*WACC!O$12*(1-WACC!O$13)/(1-WACC!O$12*(1-WACC!O$13))</f>
        <v>-1178117.9830090911</v>
      </c>
      <c r="DK49" s="177">
        <f>(DK36-DK35*(WACC!P$21-WACC!P$22))*WACC!P$12*(1-WACC!P$13)/(1-WACC!P$12*(1-WACC!P$13))</f>
        <v>-1627647.4191673044</v>
      </c>
      <c r="DL49" s="177">
        <f>(DL36-DL35*(WACC!Q$21-WACC!Q$22))*WACC!Q$12*(1-WACC!Q$13)/(1-WACC!Q$12*(1-WACC!Q$13))</f>
        <v>-844715.09225581109</v>
      </c>
      <c r="DM49" s="177">
        <f>(DM36-DM35*(WACC!R$21-WACC!R$22))*WACC!R$12*(1-WACC!R$13)/(1-WACC!R$12*(1-WACC!R$13))</f>
        <v>-2103500.6770916688</v>
      </c>
      <c r="DN49" s="177">
        <f>(DN36-DN35*(WACC!S$21-WACC!S$22))*WACC!S$12*(1-WACC!S$13)/(1-WACC!S$12*(1-WACC!S$13))</f>
        <v>2422875.2560466449</v>
      </c>
      <c r="DO49" s="177">
        <f>(DO36-DO35*(WACC!T$21-WACC!T$22))*WACC!T$12*(1-WACC!T$13)/(1-WACC!T$12*(1-WACC!T$13))</f>
        <v>8340319.8403269462</v>
      </c>
      <c r="DP49" s="179">
        <f>(DP36-DP35*(WACC!U$21-WACC!U$22))*WACC!U$12*(1-WACC!U$13)/(1-WACC!U$12*(1-WACC!U$13))</f>
        <v>1391133.2347261079</v>
      </c>
      <c r="DQ49" s="183"/>
      <c r="DR49" s="177">
        <f>(DR36-DR35*(WACC!C$21-WACC!C$22))*WACC!C$12*(1-WACC!C$13)/(1-WACC!C$12*(1-WACC!C$13))</f>
        <v>381692.58218698436</v>
      </c>
      <c r="DS49" s="177">
        <f>(DS36-DS35*(WACC!D$21-WACC!D$22))*WACC!D$12*(1-WACC!D$13)/(1-WACC!D$12*(1-WACC!D$13))</f>
        <v>-397004.79445379978</v>
      </c>
      <c r="DT49" s="177">
        <f>(DT36-DT35*(WACC!E$21-WACC!E$22))*WACC!E$12*(1-WACC!E$13)/(1-WACC!E$12*(1-WACC!E$13))</f>
        <v>1958608.4803517382</v>
      </c>
      <c r="DU49" s="177">
        <f>(DU36-DU35*(WACC!F$21-WACC!F$22))*WACC!F$12*(1-WACC!F$13)/(1-WACC!F$12*(1-WACC!F$13))</f>
        <v>-594604.82536630868</v>
      </c>
      <c r="DV49" s="177">
        <f>(DV36-DV35*(WACC!G$21-WACC!G$22))*WACC!G$12*(1-WACC!G$13)/(1-WACC!G$12*(1-WACC!G$13))</f>
        <v>256094.74868900367</v>
      </c>
      <c r="DW49" s="177">
        <f>(DW36-DW35*(WACC!H$21-WACC!H$22))*WACC!H$12*(1-WACC!H$13)/(1-WACC!H$12*(1-WACC!H$13))</f>
        <v>919025.68600452831</v>
      </c>
      <c r="DX49" s="177">
        <f>(DX36-DX35*(WACC!I$21-WACC!I$22))*WACC!I$12*(1-WACC!I$13)/(1-WACC!I$12*(1-WACC!I$13))</f>
        <v>-1936105.6478841044</v>
      </c>
      <c r="DY49" s="177">
        <f>(DY36-DY35*(WACC!J$21-WACC!J$22))*WACC!J$12*(1-WACC!J$13)/(1-WACC!J$12*(1-WACC!J$13))</f>
        <v>-473299.39208723529</v>
      </c>
      <c r="DZ49" s="177">
        <f>(DZ36-DZ35*(WACC!K$21-WACC!K$22))*WACC!K$12*(1-WACC!K$13)/(1-WACC!K$12*(1-WACC!K$13))</f>
        <v>426417.52608545887</v>
      </c>
      <c r="EA49" s="177">
        <f>(EA36-EA35*(WACC!L$21-WACC!L$22))*WACC!L$12*(1-WACC!L$13)/(1-WACC!L$12*(1-WACC!L$13))</f>
        <v>-1654822.6960152923</v>
      </c>
      <c r="EB49" s="177">
        <f>(EB36-EB35*(WACC!M$21-WACC!M$22))*WACC!M$12*(1-WACC!M$13)/(1-WACC!M$12*(1-WACC!M$13))</f>
        <v>-1386178.2640175924</v>
      </c>
      <c r="EC49" s="177">
        <f>(EC36-EC35*(WACC!N$21-WACC!N$22))*WACC!N$12*(1-WACC!N$13)/(1-WACC!N$12*(1-WACC!N$13))</f>
        <v>-1415434.3221990066</v>
      </c>
      <c r="ED49" s="177">
        <f>(ED36-ED35*(WACC!O$21-WACC!O$22))*WACC!O$12*(1-WACC!O$13)/(1-WACC!O$12*(1-WACC!O$13))</f>
        <v>-701485.42531581409</v>
      </c>
      <c r="EE49" s="177">
        <f>(EE36-EE35*(WACC!P$21-WACC!P$22))*WACC!P$12*(1-WACC!P$13)/(1-WACC!P$12*(1-WACC!P$13))</f>
        <v>-950261.62347524241</v>
      </c>
      <c r="EF49" s="177">
        <f>(EF36-EF35*(WACC!Q$21-WACC!Q$22))*WACC!Q$12*(1-WACC!Q$13)/(1-WACC!Q$12*(1-WACC!Q$13))</f>
        <v>-488696.93995478109</v>
      </c>
      <c r="EG49" s="177">
        <f>(EG36-EG35*(WACC!R$21-WACC!R$22))*WACC!R$12*(1-WACC!R$13)/(1-WACC!R$12*(1-WACC!R$13))</f>
        <v>-1509627.311327355</v>
      </c>
      <c r="EH49" s="177">
        <f>(EH36-EH35*(WACC!S$21-WACC!S$22))*WACC!S$12*(1-WACC!S$13)/(1-WACC!S$12*(1-WACC!S$13))</f>
        <v>1685656.8116483183</v>
      </c>
      <c r="EI49" s="177">
        <f>(EI36-EI35*(WACC!T$21-WACC!T$22))*WACC!T$12*(1-WACC!T$13)/(1-WACC!T$12*(1-WACC!T$13))</f>
        <v>6627448.2174924072</v>
      </c>
      <c r="EJ49" s="179">
        <f>(EJ36-EJ35*(WACC!U$21-WACC!U$22))*WACC!U$12*(1-WACC!U$13)/(1-WACC!U$12*(1-WACC!U$13))</f>
        <v>1064421.4594552752</v>
      </c>
    </row>
    <row r="50" spans="1:140" s="147" customFormat="1" x14ac:dyDescent="0.25">
      <c r="A50" s="85" t="s">
        <v>58</v>
      </c>
      <c r="B50" s="181">
        <f>B44-B37+B48</f>
        <v>68652801.266624629</v>
      </c>
      <c r="C50" s="181">
        <f t="shared" ref="C50:T50" si="264">C44-C37+C48</f>
        <v>69988214.519976825</v>
      </c>
      <c r="D50" s="181">
        <f t="shared" si="264"/>
        <v>76252264.491442531</v>
      </c>
      <c r="E50" s="181">
        <f t="shared" si="264"/>
        <v>85276399.920422524</v>
      </c>
      <c r="F50" s="181">
        <f t="shared" si="264"/>
        <v>87657498.888137534</v>
      </c>
      <c r="G50" s="181">
        <f t="shared" si="264"/>
        <v>103809911.16193941</v>
      </c>
      <c r="H50" s="181">
        <f t="shared" si="264"/>
        <v>107901567.26597944</v>
      </c>
      <c r="I50" s="181">
        <f t="shared" si="264"/>
        <v>100316837.63299194</v>
      </c>
      <c r="J50" s="181">
        <f t="shared" si="264"/>
        <v>99175286.497572407</v>
      </c>
      <c r="K50" s="181">
        <f t="shared" si="264"/>
        <v>100870113.05469543</v>
      </c>
      <c r="L50" s="181">
        <f t="shared" si="264"/>
        <v>80943102.99732329</v>
      </c>
      <c r="M50" s="181">
        <f t="shared" si="264"/>
        <v>91040529.11334236</v>
      </c>
      <c r="N50" s="181">
        <f t="shared" si="264"/>
        <v>95732104.048793584</v>
      </c>
      <c r="O50" s="181">
        <f t="shared" si="264"/>
        <v>101081217.56065141</v>
      </c>
      <c r="P50" s="181">
        <f t="shared" si="264"/>
        <v>98290777.879126623</v>
      </c>
      <c r="Q50" s="181">
        <f t="shared" si="264"/>
        <v>81425574.518666819</v>
      </c>
      <c r="R50" s="181">
        <f t="shared" si="264"/>
        <v>87099022.039665282</v>
      </c>
      <c r="S50" s="181">
        <f t="shared" si="264"/>
        <v>102645682.56464225</v>
      </c>
      <c r="T50" s="181">
        <f t="shared" si="264"/>
        <v>145482935.57278872</v>
      </c>
      <c r="V50" s="181">
        <f>V44-V37+V48</f>
        <v>17569539.380293701</v>
      </c>
      <c r="W50" s="181">
        <f t="shared" ref="W50:AN50" si="265">W44-W37+W48</f>
        <v>18920674.626940154</v>
      </c>
      <c r="X50" s="181">
        <f t="shared" si="265"/>
        <v>21285162.075239401</v>
      </c>
      <c r="Y50" s="181">
        <f t="shared" si="265"/>
        <v>24468722.815905161</v>
      </c>
      <c r="Z50" s="181">
        <f t="shared" si="265"/>
        <v>26191935.332685258</v>
      </c>
      <c r="AA50" s="181">
        <f t="shared" si="265"/>
        <v>34359934.717148788</v>
      </c>
      <c r="AB50" s="181">
        <f t="shared" si="265"/>
        <v>37178412.454228893</v>
      </c>
      <c r="AC50" s="181">
        <f t="shared" si="265"/>
        <v>33618924.040412515</v>
      </c>
      <c r="AD50" s="181">
        <f t="shared" si="265"/>
        <v>30800006.094257802</v>
      </c>
      <c r="AE50" s="181">
        <f t="shared" si="265"/>
        <v>28893499.718248226</v>
      </c>
      <c r="AF50" s="181">
        <f t="shared" si="265"/>
        <v>25335215.090831503</v>
      </c>
      <c r="AG50" s="181">
        <f t="shared" si="265"/>
        <v>27544990.68870509</v>
      </c>
      <c r="AH50" s="181">
        <f t="shared" si="265"/>
        <v>27578919.430204652</v>
      </c>
      <c r="AI50" s="181">
        <f t="shared" si="265"/>
        <v>27467009.746962775</v>
      </c>
      <c r="AJ50" s="181">
        <f t="shared" si="265"/>
        <v>25824279.577785354</v>
      </c>
      <c r="AK50" s="181">
        <f t="shared" si="265"/>
        <v>21116989.943944942</v>
      </c>
      <c r="AL50" s="181">
        <f t="shared" si="265"/>
        <v>22145912.603876874</v>
      </c>
      <c r="AM50" s="181">
        <f t="shared" si="265"/>
        <v>26124485.451430209</v>
      </c>
      <c r="AN50" s="181">
        <f t="shared" si="265"/>
        <v>38086058.803030007</v>
      </c>
      <c r="AP50" s="181">
        <f>AP44-AP37+AP48</f>
        <v>65173426.341512799</v>
      </c>
      <c r="AQ50" s="181">
        <f t="shared" ref="AQ50:BH50" si="266">AQ44-AQ37+AQ48</f>
        <v>68034029.883885041</v>
      </c>
      <c r="AR50" s="181">
        <f t="shared" si="266"/>
        <v>79543170.182840809</v>
      </c>
      <c r="AS50" s="181">
        <f t="shared" si="266"/>
        <v>93259231.7954759</v>
      </c>
      <c r="AT50" s="181">
        <f t="shared" si="266"/>
        <v>94622445.778470591</v>
      </c>
      <c r="AU50" s="181">
        <f t="shared" si="266"/>
        <v>115328397.92093045</v>
      </c>
      <c r="AV50" s="181">
        <f t="shared" si="266"/>
        <v>118921168.83002122</v>
      </c>
      <c r="AW50" s="181">
        <f t="shared" si="266"/>
        <v>103139835.37260127</v>
      </c>
      <c r="AX50" s="181">
        <f t="shared" si="266"/>
        <v>100380097.56702776</v>
      </c>
      <c r="AY50" s="181">
        <f t="shared" si="266"/>
        <v>107782993.61234406</v>
      </c>
      <c r="AZ50" s="181">
        <f t="shared" si="266"/>
        <v>88632682.748383641</v>
      </c>
      <c r="BA50" s="181">
        <f t="shared" si="266"/>
        <v>93910265.181037933</v>
      </c>
      <c r="BB50" s="181">
        <f t="shared" si="266"/>
        <v>91932580.910956845</v>
      </c>
      <c r="BC50" s="181">
        <f t="shared" si="266"/>
        <v>90855176.646391049</v>
      </c>
      <c r="BD50" s="181">
        <f t="shared" si="266"/>
        <v>82692576.434882522</v>
      </c>
      <c r="BE50" s="181">
        <f t="shared" si="266"/>
        <v>63647302.034187958</v>
      </c>
      <c r="BF50" s="181">
        <f t="shared" si="266"/>
        <v>66007461.166927852</v>
      </c>
      <c r="BG50" s="181">
        <f t="shared" si="266"/>
        <v>76570095.830320567</v>
      </c>
      <c r="BH50" s="181">
        <f t="shared" si="266"/>
        <v>108849321.38968672</v>
      </c>
      <c r="BJ50" s="181">
        <f>BJ44-BJ37+BJ48</f>
        <v>22707492.439853143</v>
      </c>
      <c r="BK50" s="181">
        <f t="shared" ref="BK50:CB50" si="267">BK44-BK37+BK48</f>
        <v>24561316.566657726</v>
      </c>
      <c r="BL50" s="181">
        <f t="shared" si="267"/>
        <v>28877381.292610671</v>
      </c>
      <c r="BM50" s="181">
        <f t="shared" si="267"/>
        <v>33786671.794420078</v>
      </c>
      <c r="BN50" s="181">
        <f t="shared" si="267"/>
        <v>36823556.392055891</v>
      </c>
      <c r="BO50" s="181">
        <f t="shared" si="267"/>
        <v>46346014.397386491</v>
      </c>
      <c r="BP50" s="181">
        <f t="shared" si="267"/>
        <v>49085964.546675712</v>
      </c>
      <c r="BQ50" s="181">
        <f t="shared" si="267"/>
        <v>44572275.458352886</v>
      </c>
      <c r="BR50" s="181">
        <f t="shared" si="267"/>
        <v>42810353.842515625</v>
      </c>
      <c r="BS50" s="181">
        <f t="shared" si="267"/>
        <v>41321071.873471193</v>
      </c>
      <c r="BT50" s="181">
        <f t="shared" si="267"/>
        <v>34588052.773539074</v>
      </c>
      <c r="BU50" s="181">
        <f t="shared" si="267"/>
        <v>36940804.147463568</v>
      </c>
      <c r="BV50" s="181">
        <f t="shared" si="267"/>
        <v>36665226.156199127</v>
      </c>
      <c r="BW50" s="181">
        <f t="shared" si="267"/>
        <v>36442389.828216955</v>
      </c>
      <c r="BX50" s="181">
        <f t="shared" si="267"/>
        <v>34075046.841175981</v>
      </c>
      <c r="BY50" s="181">
        <f t="shared" si="267"/>
        <v>27165969.962387916</v>
      </c>
      <c r="BZ50" s="181">
        <f t="shared" si="267"/>
        <v>27936600.846295007</v>
      </c>
      <c r="CA50" s="181">
        <f t="shared" si="267"/>
        <v>31457881.222618345</v>
      </c>
      <c r="CB50" s="181">
        <f t="shared" si="267"/>
        <v>42007924.772748671</v>
      </c>
      <c r="CD50" s="181">
        <f>CD44-CD37+CD48</f>
        <v>92408553.900642276</v>
      </c>
      <c r="CE50" s="181">
        <f t="shared" ref="CE50:CV50" si="268">CE44-CE37+CE48</f>
        <v>98642805.441686854</v>
      </c>
      <c r="CF50" s="181">
        <f t="shared" si="268"/>
        <v>114557214.54060724</v>
      </c>
      <c r="CG50" s="181">
        <f t="shared" si="268"/>
        <v>135577832.99603271</v>
      </c>
      <c r="CH50" s="181">
        <f t="shared" si="268"/>
        <v>144971582.95166472</v>
      </c>
      <c r="CI50" s="181">
        <f t="shared" si="268"/>
        <v>180120547.68237558</v>
      </c>
      <c r="CJ50" s="181">
        <f t="shared" si="268"/>
        <v>190684884.53310657</v>
      </c>
      <c r="CK50" s="181">
        <f t="shared" si="268"/>
        <v>173107303.5588851</v>
      </c>
      <c r="CL50" s="181">
        <f t="shared" si="268"/>
        <v>162591078.18429613</v>
      </c>
      <c r="CM50" s="181">
        <f t="shared" si="268"/>
        <v>174378185.70483893</v>
      </c>
      <c r="CN50" s="181">
        <f t="shared" si="268"/>
        <v>135244013.36171544</v>
      </c>
      <c r="CO50" s="181">
        <f t="shared" si="268"/>
        <v>145070337.45461383</v>
      </c>
      <c r="CP50" s="181">
        <f t="shared" si="268"/>
        <v>144244756.17170942</v>
      </c>
      <c r="CQ50" s="181">
        <f t="shared" si="268"/>
        <v>144335292.83976173</v>
      </c>
      <c r="CR50" s="181">
        <f t="shared" si="268"/>
        <v>133538484.57923965</v>
      </c>
      <c r="CS50" s="181">
        <f t="shared" si="268"/>
        <v>106458916.82109356</v>
      </c>
      <c r="CT50" s="181">
        <f t="shared" si="268"/>
        <v>110521944.88376467</v>
      </c>
      <c r="CU50" s="181">
        <f t="shared" si="268"/>
        <v>127523419.06217256</v>
      </c>
      <c r="CV50" s="181">
        <f t="shared" si="268"/>
        <v>178160891.53530067</v>
      </c>
      <c r="CX50" s="181">
        <f>CX44-CX37+CX48</f>
        <v>40454509.204564422</v>
      </c>
      <c r="CY50" s="181">
        <f t="shared" ref="CY50:DP50" si="269">CY44-CY37+CY48</f>
        <v>42372096.275866866</v>
      </c>
      <c r="CZ50" s="181">
        <f t="shared" si="269"/>
        <v>48016679.258842386</v>
      </c>
      <c r="DA50" s="181">
        <f t="shared" si="269"/>
        <v>55735984.246103644</v>
      </c>
      <c r="DB50" s="181">
        <f t="shared" si="269"/>
        <v>59459193.771980904</v>
      </c>
      <c r="DC50" s="181">
        <f t="shared" si="269"/>
        <v>67296527.802993655</v>
      </c>
      <c r="DD50" s="181">
        <f t="shared" si="269"/>
        <v>71256755.152584314</v>
      </c>
      <c r="DE50" s="181">
        <f t="shared" si="269"/>
        <v>66493603.029121742</v>
      </c>
      <c r="DF50" s="181">
        <f t="shared" si="269"/>
        <v>59370147.061876953</v>
      </c>
      <c r="DG50" s="181">
        <f t="shared" si="269"/>
        <v>77853893.937879622</v>
      </c>
      <c r="DH50" s="181">
        <f t="shared" si="269"/>
        <v>64424732.218262285</v>
      </c>
      <c r="DI50" s="181">
        <f t="shared" si="269"/>
        <v>70134490.861261979</v>
      </c>
      <c r="DJ50" s="181">
        <f t="shared" si="269"/>
        <v>71820934.635575414</v>
      </c>
      <c r="DK50" s="181">
        <f t="shared" si="269"/>
        <v>72975499.35355033</v>
      </c>
      <c r="DL50" s="181">
        <f t="shared" si="269"/>
        <v>69419364.582595661</v>
      </c>
      <c r="DM50" s="181">
        <f t="shared" si="269"/>
        <v>58825522.521613084</v>
      </c>
      <c r="DN50" s="181">
        <f t="shared" si="269"/>
        <v>61700817.773281805</v>
      </c>
      <c r="DO50" s="181">
        <f t="shared" si="269"/>
        <v>70786020.284849748</v>
      </c>
      <c r="DP50" s="181">
        <f t="shared" si="269"/>
        <v>96092381.628228202</v>
      </c>
      <c r="DR50" s="181">
        <f>DR44-DR37+DR48</f>
        <v>91946242.919308841</v>
      </c>
      <c r="DS50" s="181">
        <f t="shared" ref="DS50:EJ50" si="270">DS44-DS37+DS48</f>
        <v>106871230.20713419</v>
      </c>
      <c r="DT50" s="181">
        <f t="shared" si="270"/>
        <v>114428928.76384035</v>
      </c>
      <c r="DU50" s="181">
        <f t="shared" si="270"/>
        <v>105754159.34729406</v>
      </c>
      <c r="DV50" s="181">
        <f t="shared" si="270"/>
        <v>106110478.80518454</v>
      </c>
      <c r="DW50" s="181">
        <f t="shared" si="270"/>
        <v>123285687.75353219</v>
      </c>
      <c r="DX50" s="181">
        <f t="shared" si="270"/>
        <v>115632627.45058189</v>
      </c>
      <c r="DY50" s="181">
        <f t="shared" si="270"/>
        <v>108684334.85962273</v>
      </c>
      <c r="DZ50" s="181">
        <f t="shared" si="270"/>
        <v>101954442.60606337</v>
      </c>
      <c r="EA50" s="181">
        <f t="shared" si="270"/>
        <v>100608597.58886105</v>
      </c>
      <c r="EB50" s="181">
        <f t="shared" si="270"/>
        <v>67004076.114360221</v>
      </c>
      <c r="EC50" s="181">
        <f t="shared" si="270"/>
        <v>72886969.512050599</v>
      </c>
      <c r="ED50" s="181">
        <f t="shared" si="270"/>
        <v>75600422.123418555</v>
      </c>
      <c r="EE50" s="181">
        <f t="shared" si="270"/>
        <v>72640231.950490311</v>
      </c>
      <c r="EF50" s="181">
        <f t="shared" si="270"/>
        <v>72384097.590520576</v>
      </c>
      <c r="EG50" s="181">
        <f t="shared" si="270"/>
        <v>75358933.35387291</v>
      </c>
      <c r="EH50" s="181">
        <f t="shared" si="270"/>
        <v>59845470.776873291</v>
      </c>
      <c r="EI50" s="181">
        <f t="shared" si="270"/>
        <v>76960686.427480981</v>
      </c>
      <c r="EJ50" s="181">
        <f t="shared" si="270"/>
        <v>109366497.33281788</v>
      </c>
    </row>
    <row r="51" spans="1:140" s="39" customFormat="1" x14ac:dyDescent="0.25">
      <c r="A51" s="179" t="s">
        <v>276</v>
      </c>
      <c r="B51" s="179">
        <f>B36-B35*(WACC!C$21-WACC!C$22)</f>
        <v>2121885.362444764</v>
      </c>
      <c r="C51" s="179">
        <f>C36-C35*(WACC!D$21-WACC!D$22)</f>
        <v>-2025902.1017927397</v>
      </c>
      <c r="D51" s="179">
        <f>D36-D35*(WACC!E$21-WACC!E$22)</f>
        <v>9842751.066566715</v>
      </c>
      <c r="E51" s="179">
        <f>E36-E35*(WACC!F$21-WACC!F$22)</f>
        <v>-3169680.1108644344</v>
      </c>
      <c r="F51" s="179">
        <f>F36-F35*(WACC!G$21-WACC!G$22)</f>
        <v>1443324.4992926605</v>
      </c>
      <c r="G51" s="179">
        <f>G36-G35*(WACC!H$21-WACC!H$22)</f>
        <v>5366759.778883405</v>
      </c>
      <c r="H51" s="179">
        <f>H36-H35*(WACC!I$21-WACC!I$22)</f>
        <v>-11682801.130779082</v>
      </c>
      <c r="I51" s="179">
        <f>I36-I35*(WACC!J$21-WACC!J$22)</f>
        <v>-2914506.3749500103</v>
      </c>
      <c r="J51" s="179">
        <f>J36-J35*(WACC!K$21-WACC!K$22)</f>
        <v>3359018.4368200302</v>
      </c>
      <c r="K51" s="179">
        <f>K36-K35*(WACC!L$21-WACC!L$22)</f>
        <v>-14886545.41072165</v>
      </c>
      <c r="L51" s="179">
        <f>L36-L35*(WACC!M$21-WACC!M$22)</f>
        <v>-13256040.71244454</v>
      </c>
      <c r="M51" s="179">
        <f>M36-M35*(WACC!N$21-WACC!N$22)</f>
        <v>-14524902.840995301</v>
      </c>
      <c r="N51" s="179">
        <f>N36-N35*(WACC!O$21-WACC!O$22)</f>
        <v>-7594783.3374577016</v>
      </c>
      <c r="O51" s="179">
        <f>O36-O35*(WACC!P$21-WACC!P$22)</f>
        <v>-11122015.452163205</v>
      </c>
      <c r="P51" s="179">
        <f>P36-P35*(WACC!Q$21-WACC!Q$22)</f>
        <v>-9352776.4702881463</v>
      </c>
      <c r="Q51" s="179">
        <f>Q36-Q35*(WACC!R$21-WACC!R$22)</f>
        <v>-22886886.737218581</v>
      </c>
      <c r="R51" s="179">
        <f>R36-R35*(WACC!S$21-WACC!S$22)</f>
        <v>29515698.042729624</v>
      </c>
      <c r="S51" s="179">
        <f>S36-S35*(WACC!T$21-WACC!T$22)</f>
        <v>101854112.15223342</v>
      </c>
      <c r="T51" s="179">
        <f>T36-T35*(WACC!U$21-WACC!U$22)</f>
        <v>18159927.19969286</v>
      </c>
      <c r="V51" s="179">
        <f>V36-V35*(WACC!C$21-WACC!C$22)</f>
        <v>714135.48172672652</v>
      </c>
      <c r="W51" s="179">
        <f>W36-W35*(WACC!D$21-WACC!D$22)</f>
        <v>-733862.28333088197</v>
      </c>
      <c r="X51" s="179">
        <f>X36-X35*(WACC!E$21-WACC!E$22)</f>
        <v>3634251.6086220043</v>
      </c>
      <c r="Y51" s="179">
        <f>Y36-Y35*(WACC!F$21-WACC!F$22)</f>
        <v>-1183636.3765894212</v>
      </c>
      <c r="Z51" s="179">
        <f>Z36-Z35*(WACC!G$21-WACC!G$22)</f>
        <v>572013.2627721047</v>
      </c>
      <c r="AA51" s="179">
        <f>AA36-AA35*(WACC!H$21-WACC!H$22)</f>
        <v>2297296.4178452808</v>
      </c>
      <c r="AB51" s="179">
        <f>AB36-AB35*(WACC!I$21-WACC!I$22)</f>
        <v>-5250679.6680488419</v>
      </c>
      <c r="AC51" s="179">
        <f>AC36-AC35*(WACC!J$21-WACC!J$22)</f>
        <v>-1327779.1575420406</v>
      </c>
      <c r="AD51" s="179">
        <f>AD36-AD35*(WACC!K$21-WACC!K$22)</f>
        <v>1444458.0771169607</v>
      </c>
      <c r="AE51" s="179">
        <f>AE36-AE35*(WACC!L$21-WACC!L$22)</f>
        <v>-5207203.6649350887</v>
      </c>
      <c r="AF51" s="179">
        <f>AF36-AF35*(WACC!M$21-WACC!M$22)</f>
        <v>-5107104.8879693672</v>
      </c>
      <c r="AG51" s="179">
        <f>AG36-AG35*(WACC!N$21-WACC!N$22)</f>
        <v>-5362757.7413150668</v>
      </c>
      <c r="AH51" s="179">
        <f>AH36-AH35*(WACC!O$21-WACC!O$22)</f>
        <v>-2682181.6239880472</v>
      </c>
      <c r="AI51" s="179">
        <f>AI36-AI35*(WACC!P$21-WACC!P$22)</f>
        <v>-3696745.1783423647</v>
      </c>
      <c r="AJ51" s="179">
        <f>AJ36-AJ35*(WACC!Q$21-WACC!Q$22)</f>
        <v>-3109780.8292310145</v>
      </c>
      <c r="AK51" s="179">
        <f>AK36-AK35*(WACC!R$21-WACC!R$22)</f>
        <v>-7935416.7553392099</v>
      </c>
      <c r="AL51" s="179">
        <f>AL36-AL35*(WACC!S$21-WACC!S$22)</f>
        <v>8894395.4431569427</v>
      </c>
      <c r="AM51" s="179">
        <f>AM36-AM35*(WACC!T$21-WACC!T$22)</f>
        <v>30647877.024331335</v>
      </c>
      <c r="AN51" s="179">
        <f>AN36-AN35*(WACC!U$21-WACC!U$22)</f>
        <v>4736958.1377882138</v>
      </c>
      <c r="AP51" s="179">
        <f>AP36-AP35*(WACC!C$21-WACC!C$22)</f>
        <v>2973861.6841206662</v>
      </c>
      <c r="AQ51" s="179">
        <f>AQ36-AQ35*(WACC!D$21-WACC!D$22)</f>
        <v>-2952877.7715650946</v>
      </c>
      <c r="AR51" s="179">
        <f>AR36-AR35*(WACC!E$21-WACC!E$22)</f>
        <v>15097564.584698804</v>
      </c>
      <c r="AS51" s="179">
        <f>AS36-AS35*(WACC!F$21-WACC!F$22)</f>
        <v>-4967289.298166994</v>
      </c>
      <c r="AT51" s="179">
        <f>AT36-AT35*(WACC!G$21-WACC!G$22)</f>
        <v>2246670.1486638933</v>
      </c>
      <c r="AU51" s="179">
        <f>AU36-AU35*(WACC!H$21-WACC!H$22)</f>
        <v>8129770.6980095431</v>
      </c>
      <c r="AV51" s="179">
        <f>AV36-AV35*(WACC!I$21-WACC!I$22)</f>
        <v>-17641743.579058807</v>
      </c>
      <c r="AW51" s="179">
        <f>AW36-AW35*(WACC!J$21-WACC!J$22)</f>
        <v>-4276151.6311951056</v>
      </c>
      <c r="AX51" s="179">
        <f>AX36-AX35*(WACC!K$21-WACC!K$22)</f>
        <v>5001897.0899528414</v>
      </c>
      <c r="AY51" s="179">
        <f>AY36-AY35*(WACC!L$21-WACC!L$22)</f>
        <v>-18893207.270271529</v>
      </c>
      <c r="AZ51" s="179">
        <f>AZ36-AZ35*(WACC!M$21-WACC!M$22)</f>
        <v>-17239526.181062926</v>
      </c>
      <c r="BA51" s="179">
        <f>BA36-BA35*(WACC!N$21-WACC!N$22)</f>
        <v>-17547125.516953893</v>
      </c>
      <c r="BB51" s="179">
        <f>BB36-BB35*(WACC!O$21-WACC!O$22)</f>
        <v>-8519267.4922756404</v>
      </c>
      <c r="BC51" s="179">
        <f>BC36-BC35*(WACC!P$21-WACC!P$22)</f>
        <v>-11604564.1800455</v>
      </c>
      <c r="BD51" s="179">
        <f>BD36-BD35*(WACC!Q$21-WACC!Q$22)</f>
        <v>-9171261.9897511005</v>
      </c>
      <c r="BE51" s="179">
        <f>BE36-BE35*(WACC!R$21-WACC!R$22)</f>
        <v>-21687468.54223302</v>
      </c>
      <c r="BF51" s="179">
        <f>BF36-BF35*(WACC!S$21-WACC!S$22)</f>
        <v>27311222.793236662</v>
      </c>
      <c r="BG51" s="179">
        <f>BG36-BG35*(WACC!T$21-WACC!T$22)</f>
        <v>89821113.486400828</v>
      </c>
      <c r="BH51" s="179">
        <f>BH36-BH35*(WACC!U$21-WACC!U$22)</f>
        <v>15823936.892817356</v>
      </c>
      <c r="BJ51" s="179">
        <f>BJ36-BJ35*(WACC!C$21-WACC!C$22)</f>
        <v>727222.30788418185</v>
      </c>
      <c r="BK51" s="179">
        <f>BK36-BK35*(WACC!D$21-WACC!D$22)</f>
        <v>-759581.56390053872</v>
      </c>
      <c r="BL51" s="179">
        <f>BL36-BL35*(WACC!E$21-WACC!E$22)</f>
        <v>4094281.6107710861</v>
      </c>
      <c r="BM51" s="179">
        <f>BM36-BM35*(WACC!F$21-WACC!F$22)</f>
        <v>-1389064.4848082745</v>
      </c>
      <c r="BN51" s="179">
        <f>BN36-BN35*(WACC!G$21-WACC!G$22)</f>
        <v>682803.78899231181</v>
      </c>
      <c r="BO51" s="179">
        <f>BO36-BO35*(WACC!H$21-WACC!H$22)</f>
        <v>2681880.3998590671</v>
      </c>
      <c r="BP51" s="179">
        <f>BP36-BP35*(WACC!I$21-WACC!I$22)</f>
        <v>-5971717.7764874874</v>
      </c>
      <c r="BQ51" s="179">
        <f>BQ36-BQ35*(WACC!J$21-WACC!J$22)</f>
        <v>-1465899.3309834283</v>
      </c>
      <c r="BR51" s="179">
        <f>BR36-BR35*(WACC!K$21-WACC!K$22)</f>
        <v>1635415.6138957478</v>
      </c>
      <c r="BS51" s="179">
        <f>BS36-BS35*(WACC!L$21-WACC!L$22)</f>
        <v>-6379987.4990308732</v>
      </c>
      <c r="BT51" s="179">
        <f>BT36-BT35*(WACC!M$21-WACC!M$22)</f>
        <v>-5729613.2436355632</v>
      </c>
      <c r="BU51" s="179">
        <f>BU36-BU35*(WACC!N$21-WACC!N$22)</f>
        <v>-5858847.1624262752</v>
      </c>
      <c r="BV51" s="179">
        <f>BV36-BV35*(WACC!O$21-WACC!O$22)</f>
        <v>-2830357.1953960471</v>
      </c>
      <c r="BW51" s="179">
        <f>BW36-BW35*(WACC!P$21-WACC!P$22)</f>
        <v>-3807438.1925734207</v>
      </c>
      <c r="BX51" s="179">
        <f>BX36-BX35*(WACC!Q$21-WACC!Q$22)</f>
        <v>-2991714.2998296339</v>
      </c>
      <c r="BY51" s="179">
        <f>BY36-BY35*(WACC!R$21-WACC!R$22)</f>
        <v>-7162097.4136034008</v>
      </c>
      <c r="BZ51" s="179">
        <f>BZ36-BZ35*(WACC!S$21-WACC!S$22)</f>
        <v>8431413.9284025729</v>
      </c>
      <c r="CA51" s="179">
        <f>CA36-CA35*(WACC!T$21-WACC!T$22)</f>
        <v>27745943.06527064</v>
      </c>
      <c r="CB51" s="179">
        <f>CB36-CB35*(WACC!U$21-WACC!U$22)</f>
        <v>4527986.7111796662</v>
      </c>
      <c r="CD51" s="179">
        <f>CD36-CD35*(WACC!C$21-WACC!C$22)</f>
        <v>3660860.153649237</v>
      </c>
      <c r="CE51" s="179">
        <f>CE36-CE35*(WACC!D$21-WACC!D$22)</f>
        <v>-3717582.1165635213</v>
      </c>
      <c r="CF51" s="179">
        <f>CF36-CF35*(WACC!E$21-WACC!E$22)</f>
        <v>19194001.105349328</v>
      </c>
      <c r="CG51" s="179">
        <f>CG36-CG35*(WACC!F$21-WACC!F$22)</f>
        <v>-6485971.9841848388</v>
      </c>
      <c r="CH51" s="179">
        <f>CH36-CH35*(WACC!G$21-WACC!G$22)</f>
        <v>3112830.0858506039</v>
      </c>
      <c r="CI51" s="179">
        <f>CI36-CI35*(WACC!H$21-WACC!H$22)</f>
        <v>11750025.311699077</v>
      </c>
      <c r="CJ51" s="179">
        <f>CJ36-CJ35*(WACC!I$21-WACC!I$22)</f>
        <v>-26226274.965689413</v>
      </c>
      <c r="CK51" s="179">
        <f>CK36-CK35*(WACC!J$21-WACC!J$22)</f>
        <v>-6599935.9183394313</v>
      </c>
      <c r="CL51" s="179">
        <f>CL36-CL35*(WACC!K$21-WACC!K$22)</f>
        <v>7359653.0399137512</v>
      </c>
      <c r="CM51" s="179">
        <f>CM36-CM35*(WACC!L$21-WACC!L$22)</f>
        <v>-29145852.909784079</v>
      </c>
      <c r="CN51" s="179">
        <f>CN36-CN35*(WACC!M$21-WACC!M$22)</f>
        <v>-24880939.843116552</v>
      </c>
      <c r="CO51" s="179">
        <f>CO36-CO35*(WACC!N$21-WACC!N$22)</f>
        <v>-25655704.83930628</v>
      </c>
      <c r="CP51" s="179">
        <f>CP36-CP35*(WACC!O$21-WACC!O$22)</f>
        <v>-12586903.24769181</v>
      </c>
      <c r="CQ51" s="179">
        <f>CQ36-CQ35*(WACC!P$21-WACC!P$22)</f>
        <v>-17371642.202909395</v>
      </c>
      <c r="CR51" s="179">
        <f>CR36-CR35*(WACC!Q$21-WACC!Q$22)</f>
        <v>-13866942.477157295</v>
      </c>
      <c r="CS51" s="179">
        <f>CS36-CS35*(WACC!R$21-WACC!R$22)</f>
        <v>-33392346.388388015</v>
      </c>
      <c r="CT51" s="179">
        <f>CT36-CT35*(WACC!S$21-WACC!S$22)</f>
        <v>40615244.52692651</v>
      </c>
      <c r="CU51" s="179">
        <f>CU36-CU35*(WACC!T$21-WACC!T$22)</f>
        <v>135134244.48010492</v>
      </c>
      <c r="CV51" s="179">
        <f>CV36-CV35*(WACC!U$21-WACC!U$22)</f>
        <v>22926346.906649664</v>
      </c>
      <c r="CX51" s="179">
        <f>CX36-CX35*(WACC!C$21-WACC!C$22)</f>
        <v>1342206.3260144684</v>
      </c>
      <c r="CY51" s="179">
        <f>CY36-CY35*(WACC!D$21-WACC!D$22)</f>
        <v>-1328035.3287870996</v>
      </c>
      <c r="CZ51" s="179">
        <f>CZ36-CZ35*(WACC!E$21-WACC!E$22)</f>
        <v>6749037.3839254919</v>
      </c>
      <c r="DA51" s="179">
        <f>DA36-DA35*(WACC!F$21-WACC!F$22)</f>
        <v>-2260250.701375084</v>
      </c>
      <c r="DB51" s="179">
        <f>DB36-DB35*(WACC!G$21-WACC!G$22)</f>
        <v>1075419.4468030743</v>
      </c>
      <c r="DC51" s="179">
        <f>DC36-DC35*(WACC!H$21-WACC!H$22)</f>
        <v>3597028.7356951702</v>
      </c>
      <c r="DD51" s="179">
        <f>DD36-DD35*(WACC!I$21-WACC!I$22)</f>
        <v>-7993171.1699807923</v>
      </c>
      <c r="DE51" s="179">
        <f>DE36-DE35*(WACC!J$21-WACC!J$22)</f>
        <v>-2045428.3993120212</v>
      </c>
      <c r="DF51" s="179">
        <f>DF36-DF35*(WACC!K$21-WACC!K$22)</f>
        <v>2403893.8501128033</v>
      </c>
      <c r="DG51" s="179">
        <f>DG36-DG35*(WACC!L$21-WACC!L$22)</f>
        <v>-11324642.129081879</v>
      </c>
      <c r="DH51" s="179">
        <f>DH36-DH35*(WACC!M$21-WACC!M$22)</f>
        <v>-9984509.0123249274</v>
      </c>
      <c r="DI51" s="179">
        <f>DI36-DI35*(WACC!N$21-WACC!N$22)</f>
        <v>-10570699.106520051</v>
      </c>
      <c r="DJ51" s="179">
        <f>DJ36-DJ35*(WACC!O$21-WACC!O$22)</f>
        <v>-5366981.9225989468</v>
      </c>
      <c r="DK51" s="179">
        <f>DK36-DK35*(WACC!P$21-WACC!P$22)</f>
        <v>-7414838.2428760044</v>
      </c>
      <c r="DL51" s="179">
        <f>DL36-DL35*(WACC!Q$21-WACC!Q$22)</f>
        <v>-5940145.0865077712</v>
      </c>
      <c r="DM51" s="179">
        <f>DM36-DM35*(WACC!R$21-WACC!R$22)</f>
        <v>-14792087.090717999</v>
      </c>
      <c r="DN51" s="179">
        <f>DN36-DN35*(WACC!S$21-WACC!S$22)</f>
        <v>17037970.174052764</v>
      </c>
      <c r="DO51" s="179">
        <f>DO36-DO35*(WACC!T$21-WACC!T$22)</f>
        <v>58650200.965532199</v>
      </c>
      <c r="DP51" s="179">
        <f>DP36-DP35*(WACC!U$21-WACC!U$22)</f>
        <v>9392845.3290454224</v>
      </c>
      <c r="DR51" s="179">
        <f>DR36-DR35*(WACC!C$21-WACC!C$22)</f>
        <v>1738821.7632969022</v>
      </c>
      <c r="DS51" s="179">
        <f>DS36-DS35*(WACC!D$21-WACC!D$22)</f>
        <v>-1808577.3969568647</v>
      </c>
      <c r="DT51" s="179">
        <f>DT36-DT35*(WACC!E$21-WACC!E$22)</f>
        <v>8922549.7438278701</v>
      </c>
      <c r="DU51" s="179">
        <f>DU36-DU35*(WACC!F$21-WACC!F$22)</f>
        <v>-2708755.3155586254</v>
      </c>
      <c r="DV51" s="179">
        <f>DV36-DV35*(WACC!G$21-WACC!G$22)</f>
        <v>1166653.8551392239</v>
      </c>
      <c r="DW51" s="179">
        <f>DW36-DW35*(WACC!H$21-WACC!H$22)</f>
        <v>4186672.5695777256</v>
      </c>
      <c r="DX51" s="179">
        <f>DX36-DX35*(WACC!I$21-WACC!I$22)</f>
        <v>-8820036.8403641656</v>
      </c>
      <c r="DY51" s="179">
        <f>DY36-DY35*(WACC!J$21-WACC!J$22)</f>
        <v>-2156141.6750648655</v>
      </c>
      <c r="DZ51" s="179">
        <f>DZ36-DZ35*(WACC!K$21-WACC!K$22)</f>
        <v>1942568.7299455833</v>
      </c>
      <c r="EA51" s="179">
        <f>EA36-EA35*(WACC!L$21-WACC!L$22)</f>
        <v>-7538636.7262946628</v>
      </c>
      <c r="EB51" s="179">
        <f>EB36-EB35*(WACC!M$21-WACC!M$22)</f>
        <v>-6314812.091638023</v>
      </c>
      <c r="EC51" s="179">
        <f>EC36-EC35*(WACC!N$21-WACC!N$22)</f>
        <v>-6448089.6900200713</v>
      </c>
      <c r="ED51" s="179">
        <f>ED36-ED35*(WACC!O$21-WACC!O$22)</f>
        <v>-3195655.8264398854</v>
      </c>
      <c r="EE51" s="179">
        <f>EE36-EE35*(WACC!P$21-WACC!P$22)</f>
        <v>-4328969.6180554759</v>
      </c>
      <c r="EF51" s="179">
        <f>EF36-EF35*(WACC!Q$21-WACC!Q$22)</f>
        <v>-3436579.6861892231</v>
      </c>
      <c r="EG51" s="179">
        <f>EG36-EG35*(WACC!R$21-WACC!R$22)</f>
        <v>-10615893.261586785</v>
      </c>
      <c r="EH51" s="179">
        <f>EH36-EH35*(WACC!S$21-WACC!S$22)</f>
        <v>11853755.33010933</v>
      </c>
      <c r="EI51" s="179">
        <f>EI36-EI35*(WACC!T$21-WACC!T$22)</f>
        <v>46605067.585675523</v>
      </c>
      <c r="EJ51" s="179">
        <f>EJ36-EJ35*(WACC!U$21-WACC!U$22)</f>
        <v>7186907.6836113632</v>
      </c>
    </row>
    <row r="52" spans="1:140" x14ac:dyDescent="0.25">
      <c r="A52" s="91" t="s">
        <v>47</v>
      </c>
      <c r="B52" s="97">
        <f t="shared" ref="B52:T52" si="271">B35+V35+AP35+BJ35+CD35+CX35+DR35</f>
        <v>3602153138.921268</v>
      </c>
      <c r="C52" s="97">
        <f t="shared" si="271"/>
        <v>3994933546.9058361</v>
      </c>
      <c r="D52" s="97">
        <f t="shared" si="271"/>
        <v>4298534822.8548813</v>
      </c>
      <c r="E52" s="97">
        <f t="shared" si="271"/>
        <v>4595989038.0023584</v>
      </c>
      <c r="F52" s="97">
        <f t="shared" si="271"/>
        <v>4997262301.0783186</v>
      </c>
      <c r="G52" s="97">
        <f t="shared" si="271"/>
        <v>5648331406.7425613</v>
      </c>
      <c r="H52" s="97">
        <f t="shared" si="271"/>
        <v>6146313230.0474644</v>
      </c>
      <c r="I52" s="97">
        <f t="shared" si="271"/>
        <v>6561143484.9147034</v>
      </c>
      <c r="J52" s="97">
        <f t="shared" si="271"/>
        <v>7064943942.2803669</v>
      </c>
      <c r="K52" s="97">
        <f t="shared" si="271"/>
        <v>7768648157.6975145</v>
      </c>
      <c r="L52" s="97">
        <f t="shared" si="271"/>
        <v>7931052380.7701731</v>
      </c>
      <c r="M52" s="97">
        <f t="shared" si="271"/>
        <v>8174099586.908762</v>
      </c>
      <c r="N52" s="97">
        <f t="shared" si="271"/>
        <v>8376319238.5938854</v>
      </c>
      <c r="O52" s="97">
        <f t="shared" si="271"/>
        <v>8575963115.4631872</v>
      </c>
      <c r="P52" s="97">
        <f t="shared" si="271"/>
        <v>8744267512.4163628</v>
      </c>
      <c r="Q52" s="97">
        <f t="shared" si="271"/>
        <v>9020335824.9022942</v>
      </c>
      <c r="R52" s="97">
        <f t="shared" si="271"/>
        <v>9100887037.5097923</v>
      </c>
      <c r="S52" s="97">
        <f t="shared" si="271"/>
        <v>9454466187.3139935</v>
      </c>
      <c r="T52" s="97">
        <f t="shared" si="271"/>
        <v>10205898139.211807</v>
      </c>
    </row>
    <row r="53" spans="1:140" s="39" customFormat="1" x14ac:dyDescent="0.25"/>
    <row r="54" spans="1:140" s="39" customFormat="1" x14ac:dyDescent="0.25">
      <c r="B54" s="161"/>
      <c r="C54" s="161"/>
      <c r="D54" s="161"/>
      <c r="E54" s="161"/>
      <c r="F54" s="161"/>
      <c r="G54" s="161"/>
      <c r="H54" s="161"/>
      <c r="I54" s="161"/>
      <c r="J54" s="161"/>
      <c r="K54" s="161"/>
      <c r="L54" s="161"/>
      <c r="M54" s="161"/>
      <c r="N54" s="161"/>
      <c r="O54" s="161"/>
      <c r="P54" s="161"/>
      <c r="Q54" s="161"/>
      <c r="R54" s="161"/>
      <c r="S54" s="161"/>
      <c r="T54" s="161"/>
      <c r="V54" s="161"/>
      <c r="W54" s="161"/>
      <c r="X54" s="161"/>
      <c r="Y54" s="161"/>
      <c r="Z54" s="161"/>
      <c r="AA54" s="161"/>
      <c r="AB54" s="161"/>
      <c r="AC54" s="161"/>
      <c r="AD54" s="161"/>
      <c r="AE54" s="161"/>
      <c r="AF54" s="161"/>
      <c r="AG54" s="161"/>
      <c r="AH54" s="161"/>
      <c r="AI54" s="161"/>
      <c r="AJ54" s="161"/>
      <c r="AK54" s="161"/>
      <c r="AL54" s="161"/>
      <c r="AM54" s="161"/>
      <c r="AN54" s="161"/>
      <c r="AP54" s="161"/>
      <c r="AQ54" s="161"/>
      <c r="AR54" s="161"/>
      <c r="AS54" s="161"/>
      <c r="AT54" s="161"/>
      <c r="AU54" s="161"/>
      <c r="AV54" s="161"/>
      <c r="AW54" s="161"/>
      <c r="AX54" s="161"/>
      <c r="AY54" s="161"/>
      <c r="AZ54" s="161"/>
      <c r="BA54" s="161"/>
      <c r="BB54" s="161"/>
      <c r="BC54" s="161"/>
      <c r="BD54" s="161"/>
      <c r="BE54" s="161"/>
      <c r="BF54" s="161"/>
      <c r="BG54" s="161"/>
      <c r="BH54" s="161"/>
      <c r="BJ54" s="161"/>
      <c r="BK54" s="161"/>
      <c r="BL54" s="161"/>
      <c r="BM54" s="161"/>
      <c r="BN54" s="161"/>
      <c r="BO54" s="161"/>
      <c r="BP54" s="161"/>
      <c r="BQ54" s="161"/>
      <c r="BR54" s="161"/>
      <c r="BS54" s="161"/>
      <c r="BT54" s="161"/>
      <c r="BU54" s="161"/>
      <c r="BV54" s="161"/>
      <c r="BW54" s="161"/>
      <c r="BX54" s="161"/>
      <c r="BY54" s="161"/>
      <c r="BZ54" s="161"/>
      <c r="CA54" s="161"/>
      <c r="CB54" s="161"/>
      <c r="CD54" s="161"/>
      <c r="CE54" s="161"/>
      <c r="CF54" s="161"/>
      <c r="CG54" s="161"/>
      <c r="CH54" s="161"/>
      <c r="CI54" s="161"/>
      <c r="CJ54" s="161"/>
      <c r="CK54" s="161"/>
      <c r="CL54" s="161"/>
      <c r="CM54" s="161"/>
      <c r="CN54" s="161"/>
      <c r="CO54" s="161"/>
      <c r="CP54" s="161"/>
      <c r="CQ54" s="161"/>
      <c r="CR54" s="161"/>
      <c r="CS54" s="161"/>
      <c r="CT54" s="161"/>
      <c r="CU54" s="161"/>
      <c r="CV54" s="161"/>
      <c r="DR54" s="161"/>
      <c r="DS54" s="161"/>
      <c r="DT54" s="161"/>
      <c r="DU54" s="161"/>
      <c r="DV54" s="161"/>
      <c r="DW54" s="161"/>
      <c r="DX54" s="161"/>
      <c r="DY54" s="161"/>
      <c r="DZ54" s="161"/>
      <c r="EA54" s="161"/>
      <c r="EB54" s="161"/>
      <c r="EC54" s="161"/>
      <c r="ED54" s="161"/>
      <c r="EE54" s="161"/>
      <c r="EF54" s="161"/>
      <c r="EG54" s="161"/>
      <c r="EH54" s="161"/>
      <c r="EI54" s="161"/>
      <c r="EJ54" s="161"/>
    </row>
    <row r="55" spans="1:140" s="39" customFormat="1" x14ac:dyDescent="0.25">
      <c r="B55" s="161"/>
      <c r="C55" s="161"/>
      <c r="D55" s="161"/>
      <c r="E55" s="161"/>
      <c r="F55" s="161"/>
      <c r="G55" s="161"/>
      <c r="H55" s="161"/>
      <c r="I55" s="161"/>
      <c r="J55" s="161"/>
      <c r="K55" s="161"/>
      <c r="L55" s="161"/>
      <c r="M55" s="161"/>
      <c r="N55" s="161"/>
      <c r="O55" s="161"/>
      <c r="P55" s="161"/>
      <c r="Q55" s="161"/>
      <c r="R55" s="161"/>
      <c r="S55" s="161"/>
      <c r="T55" s="161"/>
      <c r="V55" s="161"/>
      <c r="W55" s="161"/>
      <c r="X55" s="161"/>
      <c r="Y55" s="161"/>
      <c r="Z55" s="161"/>
      <c r="AA55" s="161"/>
      <c r="AB55" s="161"/>
      <c r="AC55" s="161"/>
      <c r="AD55" s="161"/>
      <c r="AE55" s="161"/>
      <c r="AF55" s="161"/>
      <c r="AG55" s="161"/>
      <c r="AH55" s="161"/>
      <c r="AI55" s="161"/>
      <c r="AJ55" s="161"/>
      <c r="AK55" s="161"/>
      <c r="AL55" s="161"/>
      <c r="AM55" s="161"/>
      <c r="AN55" s="161"/>
      <c r="AP55" s="161"/>
      <c r="AQ55" s="161"/>
      <c r="AR55" s="161"/>
      <c r="AS55" s="161"/>
      <c r="AT55" s="161"/>
      <c r="AU55" s="161"/>
      <c r="AV55" s="161"/>
      <c r="AW55" s="161"/>
      <c r="AX55" s="161"/>
      <c r="AY55" s="161"/>
      <c r="AZ55" s="161"/>
      <c r="BA55" s="161"/>
      <c r="BB55" s="161"/>
      <c r="BC55" s="161"/>
      <c r="BD55" s="161"/>
      <c r="BE55" s="161"/>
      <c r="BF55" s="161"/>
      <c r="BG55" s="161"/>
      <c r="BH55" s="161"/>
      <c r="BJ55" s="161"/>
      <c r="BK55" s="161"/>
      <c r="BL55" s="161"/>
      <c r="BM55" s="161"/>
      <c r="BN55" s="161"/>
      <c r="BO55" s="161"/>
      <c r="BP55" s="161"/>
      <c r="BQ55" s="161"/>
      <c r="BR55" s="161"/>
      <c r="BS55" s="161"/>
      <c r="BT55" s="161"/>
      <c r="BU55" s="161"/>
      <c r="BV55" s="161"/>
      <c r="BW55" s="161"/>
      <c r="BX55" s="161"/>
      <c r="BY55" s="161"/>
      <c r="BZ55" s="161"/>
      <c r="CA55" s="161"/>
      <c r="CB55" s="161"/>
      <c r="CD55" s="161"/>
      <c r="CE55" s="161"/>
      <c r="CF55" s="161"/>
      <c r="CG55" s="161"/>
      <c r="CH55" s="161"/>
      <c r="CI55" s="161"/>
      <c r="CJ55" s="161"/>
      <c r="CK55" s="161"/>
      <c r="CL55" s="161"/>
      <c r="CM55" s="161"/>
      <c r="CN55" s="161"/>
      <c r="CO55" s="161"/>
      <c r="CP55" s="161"/>
      <c r="CQ55" s="161"/>
      <c r="CR55" s="161"/>
      <c r="CS55" s="161"/>
      <c r="CT55" s="161"/>
      <c r="CU55" s="161"/>
      <c r="CV55" s="161"/>
      <c r="DR55" s="161"/>
      <c r="DS55" s="161"/>
      <c r="DT55" s="161"/>
      <c r="DU55" s="161"/>
      <c r="DV55" s="161"/>
      <c r="DW55" s="161"/>
      <c r="DX55" s="161"/>
      <c r="DY55" s="161"/>
      <c r="DZ55" s="161"/>
      <c r="EA55" s="161"/>
      <c r="EB55" s="161"/>
      <c r="EC55" s="161"/>
      <c r="ED55" s="161"/>
      <c r="EE55" s="161"/>
      <c r="EF55" s="161"/>
      <c r="EG55" s="161"/>
      <c r="EH55" s="161"/>
      <c r="EI55" s="161"/>
      <c r="EJ55" s="161"/>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theme="4" tint="-0.249977111117893"/>
  </sheetPr>
  <dimension ref="A1:FV52"/>
  <sheetViews>
    <sheetView zoomScale="80" zoomScaleNormal="80" workbookViewId="0">
      <selection activeCell="M23" sqref="B23:M23"/>
    </sheetView>
  </sheetViews>
  <sheetFormatPr defaultColWidth="9.140625" defaultRowHeight="15" x14ac:dyDescent="0.25"/>
  <cols>
    <col min="1" max="1" width="63" style="31" bestFit="1" customWidth="1"/>
    <col min="2" max="2" width="18.85546875" style="31" customWidth="1"/>
    <col min="3" max="3" width="16" style="31" customWidth="1"/>
    <col min="4" max="7" width="15.85546875" style="31" bestFit="1" customWidth="1"/>
    <col min="8" max="8" width="15.140625" style="31" bestFit="1" customWidth="1"/>
    <col min="9" max="10" width="15.85546875" style="31" bestFit="1" customWidth="1"/>
    <col min="11" max="12" width="15.140625" style="31" bestFit="1" customWidth="1"/>
    <col min="13" max="13" width="19.42578125" style="31" customWidth="1"/>
    <col min="14" max="14" width="15.140625" style="31" bestFit="1" customWidth="1"/>
    <col min="15" max="15" width="15.140625" style="36" bestFit="1" customWidth="1"/>
    <col min="16" max="16" width="15.140625" style="31" bestFit="1" customWidth="1"/>
    <col min="17" max="17" width="15.140625" style="36" bestFit="1" customWidth="1"/>
    <col min="18" max="19" width="16.28515625" style="36" bestFit="1" customWidth="1"/>
    <col min="20" max="20" width="16.28515625" style="36" customWidth="1"/>
    <col min="21" max="21" width="5.140625" style="31" bestFit="1" customWidth="1"/>
    <col min="22" max="22" width="14.42578125" style="31" bestFit="1" customWidth="1"/>
    <col min="23" max="24" width="14" style="31" bestFit="1" customWidth="1"/>
    <col min="25" max="33" width="15.140625" style="31" bestFit="1" customWidth="1"/>
    <col min="34" max="34" width="15.140625" style="36" bestFit="1" customWidth="1"/>
    <col min="35" max="36" width="15.140625" style="31" bestFit="1" customWidth="1"/>
    <col min="37" max="40" width="16.140625" style="36" customWidth="1"/>
    <col min="41" max="42" width="15.85546875" style="31" bestFit="1" customWidth="1"/>
    <col min="43" max="43" width="15.140625" style="31" bestFit="1" customWidth="1"/>
    <col min="44" max="49" width="15.85546875" style="31" bestFit="1" customWidth="1"/>
    <col min="50" max="50" width="15.140625" style="31" bestFit="1" customWidth="1"/>
    <col min="51" max="52" width="13.5703125" style="31" bestFit="1" customWidth="1"/>
    <col min="53" max="53" width="13.5703125" style="36" customWidth="1"/>
    <col min="54" max="56" width="13.42578125" style="31" bestFit="1" customWidth="1"/>
    <col min="57" max="59" width="13.42578125" style="36" bestFit="1" customWidth="1"/>
    <col min="60" max="60" width="13.42578125" style="36" customWidth="1"/>
    <col min="61" max="69" width="15.85546875" style="31" customWidth="1"/>
    <col min="70" max="71" width="13.42578125" style="31" bestFit="1" customWidth="1"/>
    <col min="72" max="72" width="13.42578125" style="36" bestFit="1" customWidth="1"/>
    <col min="73" max="73" width="13.42578125" style="31" bestFit="1" customWidth="1"/>
    <col min="74" max="74" width="16.85546875" style="31" bestFit="1" customWidth="1"/>
    <col min="75" max="76" width="14.85546875" style="31" bestFit="1" customWidth="1"/>
    <col min="77" max="80" width="14.85546875" style="36" customWidth="1"/>
    <col min="81" max="82" width="15.140625" style="31" bestFit="1" customWidth="1"/>
    <col min="83" max="83" width="14.85546875" style="31" bestFit="1" customWidth="1"/>
    <col min="84" max="85" width="15.85546875" style="31" bestFit="1" customWidth="1"/>
    <col min="86" max="86" width="15.140625" style="31" bestFit="1" customWidth="1"/>
    <col min="87" max="88" width="15.85546875" style="31" bestFit="1" customWidth="1"/>
    <col min="89" max="90" width="15.140625" style="31" bestFit="1" customWidth="1"/>
    <col min="91" max="91" width="15.140625" style="36" bestFit="1" customWidth="1"/>
    <col min="92" max="94" width="15.140625" style="31" bestFit="1" customWidth="1"/>
    <col min="95" max="95" width="15.140625" style="32" bestFit="1" customWidth="1"/>
    <col min="96" max="96" width="15.140625" style="31" bestFit="1" customWidth="1"/>
    <col min="97" max="99" width="15.140625" style="36" bestFit="1" customWidth="1"/>
    <col min="100" max="100" width="15.140625" style="36" customWidth="1"/>
    <col min="101" max="101" width="14.42578125" style="31" bestFit="1" customWidth="1"/>
    <col min="102" max="121" width="14.42578125" style="36" customWidth="1"/>
    <col min="122" max="125" width="14.42578125" style="31" bestFit="1" customWidth="1"/>
    <col min="126" max="127" width="15.140625" style="31" bestFit="1" customWidth="1"/>
    <col min="128" max="130" width="13.5703125" style="31" bestFit="1" customWidth="1"/>
    <col min="131" max="131" width="14.140625" style="31" bestFit="1" customWidth="1"/>
    <col min="132" max="132" width="13.42578125" style="31" bestFit="1" customWidth="1"/>
    <col min="133" max="137" width="15.140625" style="31" bestFit="1" customWidth="1"/>
    <col min="138" max="139" width="15.140625" style="36" bestFit="1" customWidth="1"/>
    <col min="140" max="140" width="15.140625" style="36" customWidth="1"/>
    <col min="141" max="141" width="11.5703125" style="31" bestFit="1" customWidth="1"/>
    <col min="142" max="142" width="5.140625" style="31" bestFit="1" customWidth="1"/>
    <col min="143" max="152" width="11.5703125" style="31" bestFit="1" customWidth="1"/>
    <col min="153" max="153" width="14.85546875" style="31" customWidth="1"/>
    <col min="154" max="16384" width="9.140625" style="31"/>
  </cols>
  <sheetData>
    <row r="1" spans="1:178" x14ac:dyDescent="0.25">
      <c r="A1" s="37" t="s">
        <v>39</v>
      </c>
    </row>
    <row r="2" spans="1:178" s="36" customFormat="1" x14ac:dyDescent="0.25">
      <c r="A2" s="40"/>
      <c r="B2" s="1"/>
      <c r="C2" s="1"/>
      <c r="V2" s="37" t="s">
        <v>9</v>
      </c>
      <c r="CD2" s="37"/>
      <c r="DR2" s="37" t="s">
        <v>159</v>
      </c>
      <c r="DT2" s="39"/>
    </row>
    <row r="3" spans="1:178" s="37" customForma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row>
    <row r="4" spans="1:178"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row>
    <row r="5" spans="1:178"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1436790434.9203801</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1634901970.3406899</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1704830743.5710299</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1777373281.20175</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1833037991.0624499</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1901519938.0650799</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2080518149.8538599</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2256282482.9380498</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2480224071.4552002</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2634602859.9911799</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2738665701.0985498</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2910874539.5153499</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3077188959.0373302</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3269757340.9214101</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3501913871.7399302</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3826609831.4899998</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4054001845.0900002</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4394704656.9200001</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5007976196.7200003</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800305324.65604997</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813966356.53663397</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871237202.68795073</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941937714.81328642</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1010337433.3330398</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1084548100.6598952</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1119568705.3972123</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1117098710.2099113</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1149392711.9666362</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1183950476.403415</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1155361648.9886799</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1161211031.1693244</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1158971702.7967486</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1164683696.7417679</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1177263275.3427799</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1206552021.4899998</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1214393698.9400001</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1269775145.21</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1418096083.0500002</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234513460.952227</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223426328.69958699</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265041994.38007799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304582682.48559099</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328156218.10377598</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396656587.97143</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436960720.54865599</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468947944.81675398</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514131504.22388399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552555589.37241101</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519180492.66886699</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544176377.59220004</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550117842.03748202</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556003800.17203605</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559406629.33489704</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556985607.57000005</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557373184.28999996</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570160857.59000003</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607850300.14999998</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11664000</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11188530.2039822</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13863941.138599901</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32870766.760588601</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37779063.822039701</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52156053.924692802</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55095793.367373198</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54768256.670676596</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54329167.0371475</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59819576.981998399</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52839322.348625399</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56582430.6165547</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56589913.073127799</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56118176.916156501</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56586438.356843397</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61734507.789999999</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60035288</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60462270.25</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63285560.299999997</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614623068.14808798</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672953504.26660895</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765842318.641554</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939529821.55838895</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1128803449.50753</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1263277659.38978</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1364308349.85027</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1422410387.0849299</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1505966461.97298</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1635461283.63152</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1667555477.48755</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1710151892.68839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1735360803.2514801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1770117243.2618501</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1804195776.3443899</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1834744694.05</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1845718843.6500001</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1924891512.1500001</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2089948264.27</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411349759.576428</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440302689.70579702</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466221599.09117001</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486766343.32916898</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509168528.22711098</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551763719.48144603</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615318425.39798796</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683391431.81561506</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767551804.58867002</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820016403.43122602</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885962410.32223201</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955431946.57763803</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986663979.72899199</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1020271491.97287</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1062787823.76697</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1109105024.52</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1152435191.22</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1244582477.72</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1381426805.97</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346064000</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430440653.83079302</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507206338.27867597</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513116493.560251</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528935136.99116302</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633812975.22607899</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772267352.98157799</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837212073.48514009</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890479371.17912507</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984135629.84895396</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993804883.6450479</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980709385.08019507</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998845649.02181304</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998058016.66638899</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986881664.69403899</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1176269329.1199999</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1240367867.1800001</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1313282178.8199999</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1443455681.1799998</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row>
    <row r="6" spans="1:178"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42816354.960627198</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39891608.0763129</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72284823.527411699</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43901120.045683302</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52974797.941704802</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63320613.937567301</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32872186.767691001</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56407062.073451199</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72670565.293637305</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59278564.349801503</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47220568.777593903</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43818684.2217445</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59850577.987680398</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59368397.099540897</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65516966.654867098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31638038.949999999</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136564008.28</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332416587.25</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196833672.78999999</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23849098.674750302</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19860779.099493902</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36940457.393969111</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23265861.555888202</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29198751.823324908</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36115451.75197459</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17689185.545276068</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27927467.755247831</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33677206.460622579</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26638885.719076842</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19597033.663723901</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17216668.113801882</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22225444.239170298</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20872469.764184169</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21763463.357051097</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10168353.289999999</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41608854.529999994</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97489405.359999999</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56448513.630000003</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6988501.1363763502</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5451602.4202699102</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11237780.561715299</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7523192.2573940903</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9483714.7031991202</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13208664.3794486</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6903979.3846687702</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11723698.620418901</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15064053.0737598</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12432500.760879301</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9110622.1939978395</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8332799.6616823999</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10891146.792735901</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10283222.117017301</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10670750.2237119</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4875550.05</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19832752.719999999</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45402181.140000001</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25017118.68</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347587.2</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273000.136977166</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587831.10427663499</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811907.93898653798</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1091814.9444569501</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1736796.59569227</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870513.53520449705</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1369206.4167669199</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1591844.5941884201</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1345940.4820949601</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625302.00983402296</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601843.28930364503</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778572.42858617404</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719190.52899061295</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750531.72866154602</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565997.15</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2241344.4</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5051261.3600000003</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2727795</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18315767.430813</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16420065.5041053</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32471714.310401902</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23206386.5924922</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32622419.690767601</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42067146.057679601</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21556071.927634299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35560259.677123196</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44124817.335808396</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36797878.881709099</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28833492.505132601</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25832913.886089601</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33893786.684780799</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32295187.624550302</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33942769.314820603</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15715204.880000001</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64266483.969999999</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150077571.62</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84334441.879999995</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12258222.835377499</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10743385.628821401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19767795.801465601</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12023128.6802305</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14714970.4657635</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18373731.858732201</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9722031.1212882008</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17084785.7953903</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22489267.874448001</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18450369.077202599</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15045730.9912789</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14177286.5020916</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18933279.151844699</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18293500.551506501</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19653994.559006799</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9598348.3900000006</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40533266.43</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97960862.299999997</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56227402.780000001</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10312707.199999999</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10502751.95347135</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21505548.743015859</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12673977.390938211</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15286225.459044632</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21105972.075028442</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12201824.17710894</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20930301.83712855</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26091045.575548351</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22143051.671601422</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16059917.63596753</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13845144.09657572</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18253673.005615469</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17044730.492938481</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17377560.591843851</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9925873.5099999998</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42591200.189999998</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101061779.34999999</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57561438.25</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row>
    <row r="7" spans="1:178"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-55082911.566420399</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-61132326.283279099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-64496953.296159998</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-68593386.897184804</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-71939084.388646096</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-61471200.793691397</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-67235527.157767996</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-72650929.286702394</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-79588368.843603894</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-78830132.301349103</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-80593477.033507094</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-86867267.096868396</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-92564002.734516397</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-98426704.094870299</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-104715090.891911</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-112717733.92</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-117194950.14</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-124977320.34999999</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-138826330.84</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-20862060.8967438</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-21683606.295591101</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-23302175.314148098</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-25340654.249499299</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-27119597.549323399</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-29198014.707669199</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-30627175.648282699</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-31277273.1523913</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-32588146.115309902</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-34243528.194944903</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-34294979.573455498</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-35269272.102418602</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-36115330.171517</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-37134257.489937797</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-38321548.5031543</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-39572742.100000001</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-40215505.560000002</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-41939678.899999999</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-45574248.07</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-5344045.33374546</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-5284781.39503578</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-6121400.0021554101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-6979012.3320118198</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-7544696.9495860897</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-8806021.8500645794</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-9717545.8721123207</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-10460260.484383</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-11472069.0682071</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-12235372.9209102</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-11424055.001268299</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-11931655.363118401</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-12465184.238152601</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-13017427.9975155</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-13535682.154321101</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-13593737.800000001</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-13912320.449999999</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-14610691.26</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-15988406.039999999</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-1030563.8</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-1066023.27916758</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-1170991.22202998</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-1674432.3861797601</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-1847198.8838941299</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-2623858.3386165602</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-2799104.6805166099</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-2879471.6702221902</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-2975857.4622093998</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-2857521.1911829999</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-1600210.8445704901</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-1642972.8223343401</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-1683917.8989431299</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-1733433.2698194</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-1781071.6376165501</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-2598683.56</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-2724704.92</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-2928863.55</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-3278273.13</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-22146099.0950846</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-24117911.709681898</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-26790781.524534199</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-31660255.464834101</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-36739588.011213496</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-41904999.717362396</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-45468503.656468801</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-48106452.107839897</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-51346506.329027399</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-55311609.5950552</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-56904621.090767197</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-59300988.956613198</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-61714047.486825101</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-64611165.203385703</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-67743834.089798704</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-69747018.120000005</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-71516281.75</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-75245615.049999997</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-82492352.370000005</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-21288411.3254865</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-22864298.451839801</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-24312230.634101801</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-25923260.141107298</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-27393396.158512998</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-25781432.501526002</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-28307238.196123201</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-30732517.697030999</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-33755851.278382502</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-35216254.888463803</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-36402488.248265699</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-38323368.821913198</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-40418508.0639994</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-42636859.211728498</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-44897071.8206136</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-48393457.439999998</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-50261191.079999998</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-53543306.600000001</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-59417161.659999996</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-83709003</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-92850310.767664194</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-86185645.723223403</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-91193911.383964106</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-95289320.002389103</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-105043468.9386391</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-121264878.3312428</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-115695153.78325629</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-116219257.5900957</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-101917951.82190961</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-146549133.13181108</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-90105388.530568808</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-81574312.612882897</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-81789272.230373502</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-80019408.396491602</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-91401875.49000001</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-99052145.060000002</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-104943062.82000001</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-110108401.30000001</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row>
    <row r="8" spans="1:178" s="35" customFormat="1" x14ac:dyDescent="0.25">
      <c r="A8" s="33" t="s">
        <v>55</v>
      </c>
      <c r="B8" s="34">
        <f t="shared" ref="B8" si="0">SUM(B6:B7)</f>
        <v>-12266556.6057932</v>
      </c>
      <c r="C8" s="34">
        <f t="shared" ref="C8:CD8" si="1">SUM(C6:C7)</f>
        <v>-21240718.206966199</v>
      </c>
      <c r="D8" s="34">
        <f t="shared" si="1"/>
        <v>7787870.2312517017</v>
      </c>
      <c r="E8" s="34">
        <f t="shared" si="1"/>
        <v>-24692266.851501502</v>
      </c>
      <c r="F8" s="34">
        <f t="shared" si="1"/>
        <v>-18964286.446941294</v>
      </c>
      <c r="G8" s="34">
        <f t="shared" si="1"/>
        <v>1849413.1438759044</v>
      </c>
      <c r="H8" s="34">
        <f t="shared" si="1"/>
        <v>-34363340.390076995</v>
      </c>
      <c r="I8" s="34">
        <f t="shared" si="1"/>
        <v>-16243867.213251196</v>
      </c>
      <c r="J8" s="34">
        <f t="shared" si="1"/>
        <v>-6917803.5499665886</v>
      </c>
      <c r="K8" s="34">
        <f t="shared" si="1"/>
        <v>-19551567.9515476</v>
      </c>
      <c r="L8" s="34">
        <f t="shared" si="1"/>
        <v>-33372908.255913191</v>
      </c>
      <c r="M8" s="34">
        <f t="shared" si="1"/>
        <v>-43048582.875123896</v>
      </c>
      <c r="N8" s="34">
        <f t="shared" si="1"/>
        <v>-32713424.746835999</v>
      </c>
      <c r="O8" s="34">
        <f t="shared" ref="O8:P8" si="2">SUM(O6:O7)</f>
        <v>-39058306.995329402</v>
      </c>
      <c r="P8" s="34">
        <f t="shared" si="2"/>
        <v>-39198124.237043902</v>
      </c>
      <c r="Q8" s="34">
        <f t="shared" ref="Q8:R8" si="3">SUM(Q6:Q7)</f>
        <v>-81079694.969999999</v>
      </c>
      <c r="R8" s="34">
        <f t="shared" si="3"/>
        <v>19369058.140000001</v>
      </c>
      <c r="S8" s="34">
        <f t="shared" ref="S8:T8" si="4">SUM(S6:S7)</f>
        <v>207439266.90000001</v>
      </c>
      <c r="T8" s="34">
        <f t="shared" si="4"/>
        <v>58007341.949999988</v>
      </c>
      <c r="U8" s="34">
        <f t="shared" si="1"/>
        <v>0</v>
      </c>
      <c r="V8" s="34">
        <f t="shared" si="1"/>
        <v>2987037.7780065015</v>
      </c>
      <c r="W8" s="34">
        <f t="shared" si="1"/>
        <v>-1822827.1960971989</v>
      </c>
      <c r="X8" s="34">
        <f t="shared" si="1"/>
        <v>13638282.079821013</v>
      </c>
      <c r="Y8" s="34">
        <f t="shared" si="1"/>
        <v>-2074792.6936110966</v>
      </c>
      <c r="Z8" s="34">
        <f t="shared" si="1"/>
        <v>2079154.274001509</v>
      </c>
      <c r="AA8" s="34">
        <f t="shared" si="1"/>
        <v>6917437.0443053916</v>
      </c>
      <c r="AB8" s="34">
        <f t="shared" si="1"/>
        <v>-12937990.103006631</v>
      </c>
      <c r="AC8" s="34">
        <f t="shared" si="1"/>
        <v>-3349805.3971434683</v>
      </c>
      <c r="AD8" s="34">
        <f t="shared" si="1"/>
        <v>1089060.3453126773</v>
      </c>
      <c r="AE8" s="34">
        <f t="shared" si="1"/>
        <v>-7604642.4758680612</v>
      </c>
      <c r="AF8" s="34">
        <f t="shared" si="1"/>
        <v>-14697945.909731597</v>
      </c>
      <c r="AG8" s="34">
        <f t="shared" si="1"/>
        <v>-18052603.98861672</v>
      </c>
      <c r="AH8" s="34">
        <f t="shared" si="1"/>
        <v>-13889885.932346702</v>
      </c>
      <c r="AI8" s="34">
        <f t="shared" ref="AI8:AJ8" si="5">SUM(AI6:AI7)</f>
        <v>-16261787.725753628</v>
      </c>
      <c r="AJ8" s="34">
        <f t="shared" si="5"/>
        <v>-16558085.146103203</v>
      </c>
      <c r="AK8" s="34">
        <f t="shared" ref="AK8:AL8" si="6">SUM(AK6:AK7)</f>
        <v>-29404388.810000002</v>
      </c>
      <c r="AL8" s="34">
        <f t="shared" si="6"/>
        <v>1393348.9699999914</v>
      </c>
      <c r="AM8" s="34">
        <f t="shared" ref="AM8:AN8" si="7">SUM(AM6:AM7)</f>
        <v>55549726.460000001</v>
      </c>
      <c r="AN8" s="34">
        <f t="shared" si="7"/>
        <v>10874265.560000002</v>
      </c>
      <c r="AO8" s="34">
        <f t="shared" si="1"/>
        <v>0</v>
      </c>
      <c r="AP8" s="34">
        <f t="shared" si="1"/>
        <v>1644455.8026308902</v>
      </c>
      <c r="AQ8" s="34">
        <f t="shared" si="1"/>
        <v>166821.02523413021</v>
      </c>
      <c r="AR8" s="34">
        <f t="shared" si="1"/>
        <v>5116380.5595598891</v>
      </c>
      <c r="AS8" s="34">
        <f t="shared" si="1"/>
        <v>544179.92538227048</v>
      </c>
      <c r="AT8" s="34">
        <f t="shared" si="1"/>
        <v>1939017.7536130305</v>
      </c>
      <c r="AU8" s="34">
        <f t="shared" si="1"/>
        <v>4402642.5293840207</v>
      </c>
      <c r="AV8" s="34">
        <f t="shared" si="1"/>
        <v>-2813566.4874435505</v>
      </c>
      <c r="AW8" s="34">
        <f t="shared" si="1"/>
        <v>1263438.1360359006</v>
      </c>
      <c r="AX8" s="34">
        <f t="shared" si="1"/>
        <v>3591984.0055526998</v>
      </c>
      <c r="AY8" s="34">
        <f t="shared" si="1"/>
        <v>197127.83996910043</v>
      </c>
      <c r="AZ8" s="34">
        <f t="shared" si="1"/>
        <v>-2313432.8072704598</v>
      </c>
      <c r="BA8" s="34">
        <f t="shared" si="1"/>
        <v>-3598855.7014360009</v>
      </c>
      <c r="BB8" s="34">
        <f t="shared" si="1"/>
        <v>-1574037.4454167001</v>
      </c>
      <c r="BC8" s="34">
        <f t="shared" ref="BC8:BD8" si="8">SUM(BC6:BC7)</f>
        <v>-2734205.8804981988</v>
      </c>
      <c r="BD8" s="34">
        <f t="shared" si="8"/>
        <v>-2864931.9306092001</v>
      </c>
      <c r="BE8" s="34">
        <f t="shared" ref="BE8:BF8" si="9">SUM(BE6:BE7)</f>
        <v>-8718187.75</v>
      </c>
      <c r="BF8" s="34">
        <f t="shared" si="9"/>
        <v>5920432.2699999996</v>
      </c>
      <c r="BG8" s="34">
        <f t="shared" ref="BG8:BH8" si="10">SUM(BG6:BG7)</f>
        <v>30791489.880000003</v>
      </c>
      <c r="BH8" s="34">
        <f t="shared" si="10"/>
        <v>9028712.6400000006</v>
      </c>
      <c r="BI8" s="34">
        <f t="shared" si="1"/>
        <v>0</v>
      </c>
      <c r="BJ8" s="34">
        <f t="shared" si="1"/>
        <v>-682976.60000000009</v>
      </c>
      <c r="BK8" s="34">
        <f t="shared" si="1"/>
        <v>-793023.14219041402</v>
      </c>
      <c r="BL8" s="34">
        <f t="shared" si="1"/>
        <v>-583160.11775334505</v>
      </c>
      <c r="BM8" s="34">
        <f t="shared" si="1"/>
        <v>-862524.44719322212</v>
      </c>
      <c r="BN8" s="34">
        <f t="shared" si="1"/>
        <v>-755383.93943717983</v>
      </c>
      <c r="BO8" s="34">
        <f t="shared" si="1"/>
        <v>-887061.74292429024</v>
      </c>
      <c r="BP8" s="34">
        <f t="shared" si="1"/>
        <v>-1928591.1453121128</v>
      </c>
      <c r="BQ8" s="34">
        <f t="shared" si="1"/>
        <v>-1510265.2534552703</v>
      </c>
      <c r="BR8" s="34">
        <f t="shared" si="1"/>
        <v>-1384012.8680209797</v>
      </c>
      <c r="BS8" s="34">
        <f t="shared" si="1"/>
        <v>-1511580.7090880398</v>
      </c>
      <c r="BT8" s="34">
        <f t="shared" si="1"/>
        <v>-974908.83473646711</v>
      </c>
      <c r="BU8" s="34">
        <f t="shared" si="1"/>
        <v>-1041129.533030695</v>
      </c>
      <c r="BV8" s="34">
        <f t="shared" si="1"/>
        <v>-905345.47035695589</v>
      </c>
      <c r="BW8" s="34">
        <f t="shared" ref="BW8:BX8" si="11">SUM(BW6:BW7)</f>
        <v>-1014242.7408287871</v>
      </c>
      <c r="BX8" s="34">
        <f t="shared" si="11"/>
        <v>-1030539.9089550041</v>
      </c>
      <c r="BY8" s="34">
        <f t="shared" ref="BY8:BZ8" si="12">SUM(BY6:BY7)</f>
        <v>-2032686.4100000001</v>
      </c>
      <c r="BZ8" s="34">
        <f t="shared" si="12"/>
        <v>-483360.52</v>
      </c>
      <c r="CA8" s="34">
        <f t="shared" ref="CA8:CB8" si="13">SUM(CA6:CA7)</f>
        <v>2122397.8100000005</v>
      </c>
      <c r="CB8" s="34">
        <f t="shared" si="13"/>
        <v>-550478.12999999989</v>
      </c>
      <c r="CC8" s="34">
        <f t="shared" si="1"/>
        <v>0</v>
      </c>
      <c r="CD8" s="34">
        <f t="shared" si="1"/>
        <v>-3830331.6642716005</v>
      </c>
      <c r="CE8" s="34">
        <f t="shared" ref="CE8:CU8" si="14">SUM(CE6:CE7)</f>
        <v>-7697846.2055765986</v>
      </c>
      <c r="CF8" s="34">
        <f t="shared" si="14"/>
        <v>5680932.7858677022</v>
      </c>
      <c r="CG8" s="34">
        <f t="shared" si="14"/>
        <v>-8453868.8723419011</v>
      </c>
      <c r="CH8" s="34">
        <f t="shared" si="14"/>
        <v>-4117168.3204458952</v>
      </c>
      <c r="CI8" s="34">
        <f t="shared" si="14"/>
        <v>162146.34031720459</v>
      </c>
      <c r="CJ8" s="34">
        <f t="shared" si="14"/>
        <v>-23912431.728834502</v>
      </c>
      <c r="CK8" s="34">
        <f t="shared" si="14"/>
        <v>-12546192.430716701</v>
      </c>
      <c r="CL8" s="34">
        <f t="shared" si="14"/>
        <v>-7221688.9932190031</v>
      </c>
      <c r="CM8" s="34">
        <f t="shared" si="14"/>
        <v>-18513730.713346101</v>
      </c>
      <c r="CN8" s="34">
        <f t="shared" si="14"/>
        <v>-28071128.585634597</v>
      </c>
      <c r="CO8" s="34">
        <f t="shared" si="14"/>
        <v>-33468075.070523597</v>
      </c>
      <c r="CP8" s="34">
        <f t="shared" si="14"/>
        <v>-27820260.802044302</v>
      </c>
      <c r="CQ8" s="34">
        <f t="shared" si="14"/>
        <v>-32315977.578835402</v>
      </c>
      <c r="CR8" s="34">
        <f t="shared" si="14"/>
        <v>-33801064.774978101</v>
      </c>
      <c r="CS8" s="34">
        <f t="shared" si="14"/>
        <v>-54031813.240000002</v>
      </c>
      <c r="CT8" s="34">
        <f t="shared" si="14"/>
        <v>-7249797.7800000012</v>
      </c>
      <c r="CU8" s="34">
        <f t="shared" si="14"/>
        <v>74831956.570000008</v>
      </c>
      <c r="CV8" s="34">
        <f t="shared" ref="CV8" si="15">SUM(CV6:CV7)</f>
        <v>1842089.5099999905</v>
      </c>
      <c r="CW8" s="34">
        <f t="shared" ref="CW8:ED8" si="16">SUM(CW6:CW7)</f>
        <v>0</v>
      </c>
      <c r="CX8" s="34">
        <f t="shared" si="16"/>
        <v>-9030188.4901090004</v>
      </c>
      <c r="CY8" s="34">
        <f t="shared" ref="CY8:DO8" si="17">SUM(CY6:CY7)</f>
        <v>-12120912.8230184</v>
      </c>
      <c r="CZ8" s="34">
        <f t="shared" si="17"/>
        <v>-4544434.8326361999</v>
      </c>
      <c r="DA8" s="34">
        <f t="shared" si="17"/>
        <v>-13900131.460876798</v>
      </c>
      <c r="DB8" s="34">
        <f t="shared" si="17"/>
        <v>-12678425.692749498</v>
      </c>
      <c r="DC8" s="34">
        <f t="shared" si="17"/>
        <v>-7407700.6427938007</v>
      </c>
      <c r="DD8" s="34">
        <f t="shared" si="17"/>
        <v>-18585207.074835002</v>
      </c>
      <c r="DE8" s="34">
        <f t="shared" si="17"/>
        <v>-13647731.901640698</v>
      </c>
      <c r="DF8" s="34">
        <f t="shared" si="17"/>
        <v>-11266583.403934501</v>
      </c>
      <c r="DG8" s="34">
        <f t="shared" si="17"/>
        <v>-16765885.811261203</v>
      </c>
      <c r="DH8" s="34">
        <f t="shared" si="17"/>
        <v>-21356757.256986797</v>
      </c>
      <c r="DI8" s="34">
        <f t="shared" si="17"/>
        <v>-24146082.319821596</v>
      </c>
      <c r="DJ8" s="34">
        <f t="shared" si="17"/>
        <v>-21485228.912154701</v>
      </c>
      <c r="DK8" s="34">
        <f t="shared" si="17"/>
        <v>-24343358.660221998</v>
      </c>
      <c r="DL8" s="34">
        <f t="shared" si="17"/>
        <v>-25243077.261606801</v>
      </c>
      <c r="DM8" s="34">
        <f t="shared" si="17"/>
        <v>-38795109.049999997</v>
      </c>
      <c r="DN8" s="34">
        <f t="shared" si="17"/>
        <v>-9727924.6499999985</v>
      </c>
      <c r="DO8" s="34">
        <f t="shared" si="17"/>
        <v>44417555.699999996</v>
      </c>
      <c r="DP8" s="34">
        <f t="shared" ref="DP8" si="18">SUM(DP6:DP7)</f>
        <v>-3189758.8799999952</v>
      </c>
      <c r="DQ8" s="34"/>
      <c r="DR8" s="34">
        <f t="shared" si="16"/>
        <v>-73396295.799999997</v>
      </c>
      <c r="DS8" s="34">
        <f t="shared" si="16"/>
        <v>-82347558.814192846</v>
      </c>
      <c r="DT8" s="34">
        <f t="shared" si="16"/>
        <v>-64680096.980207548</v>
      </c>
      <c r="DU8" s="34">
        <f t="shared" si="16"/>
        <v>-78519933.993025899</v>
      </c>
      <c r="DV8" s="34">
        <f t="shared" si="16"/>
        <v>-80003094.543344468</v>
      </c>
      <c r="DW8" s="34">
        <f t="shared" si="16"/>
        <v>-83937496.863610655</v>
      </c>
      <c r="DX8" s="34">
        <f t="shared" si="16"/>
        <v>-109063054.15413386</v>
      </c>
      <c r="DY8" s="34">
        <f t="shared" si="16"/>
        <v>-94764851.946127743</v>
      </c>
      <c r="DZ8" s="34">
        <f t="shared" si="16"/>
        <v>-90128212.014547348</v>
      </c>
      <c r="EA8" s="34">
        <f t="shared" si="16"/>
        <v>-79774900.150308192</v>
      </c>
      <c r="EB8" s="34">
        <f t="shared" si="16"/>
        <v>-130489215.49584356</v>
      </c>
      <c r="EC8" s="34">
        <f t="shared" si="16"/>
        <v>-76260244.433993086</v>
      </c>
      <c r="ED8" s="34">
        <f t="shared" si="16"/>
        <v>-63320639.607267424</v>
      </c>
      <c r="EE8" s="34">
        <f t="shared" ref="EE8:EF8" si="19">SUM(EE6:EE7)</f>
        <v>-64744541.737435021</v>
      </c>
      <c r="EF8" s="34">
        <f t="shared" si="19"/>
        <v>-62641847.804647751</v>
      </c>
      <c r="EG8" s="34">
        <f t="shared" ref="EG8:EH8" si="20">SUM(EG6:EG7)</f>
        <v>-81476001.980000004</v>
      </c>
      <c r="EH8" s="34">
        <f t="shared" si="20"/>
        <v>-56460944.870000005</v>
      </c>
      <c r="EI8" s="34">
        <f t="shared" ref="EI8:EJ8" si="21">SUM(EI6:EI7)</f>
        <v>-3881283.4700000137</v>
      </c>
      <c r="EJ8" s="34">
        <f t="shared" si="21"/>
        <v>-52546963.050000012</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row>
    <row r="9" spans="1:178"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224323800.55102199</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103564333.214637</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77588400.359051093</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95385244.404501602</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103580913.628436</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177148798.64489999</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210127673.47426599</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240185455.73040199</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193326539.77456</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147725880.649708</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205581746.67271399</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209363002.39710701</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225281806.63091299</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271214837.81384701</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376783265.99604797</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308471708.57999998</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321891811.54000002</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405832272.88999999</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474780051.63</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12389314.1656466</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60707769.205646172</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72562794.459625691</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74618518.58366704</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74945701.456147</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28103167.693012539</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54572512.115057722</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35643807.153870225</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34758598.522178821</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6645638.9050486013</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20547328.090379622</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15813275.616040874</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19601879.877367508</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28842690.939211048</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47237329.837992698</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37494124.280000001</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54087341.559999995</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92771841.199999988</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68421853.419999987</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-12001664.624177599</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47943708.466251798</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45130450.3443285</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30480039.626908399</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71251666.119524196</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35901490.047842003</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34800790.755541697</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43920121.271093898</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46514491.986627199</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-25037801.338249601</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27309317.730603401</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9540320.1467185207</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7459995.5799706802</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6137035.0433590496</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3667688.4111208199</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9105764.4700000007</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6868804</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7084962.7300000004</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13117039.800000001</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329508.29175064003</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3577635.14969109</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19858557.278829198</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5911243.4451380298</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15278294.922260899</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3826801.1856046999</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1601054.4486155</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1071175.61992617</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5076486.8243645802</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-18729296.910644501</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4718017.1026657401</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1048611.98960376</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433609.31338564598</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1482504.1815156799</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1588154.9135389801</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333466.61</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910342.78</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700892.24</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569889.44999999995</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62884434.727333501</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100886183.523286</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168389494.39568201</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198313108.304786</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139216753.40342399</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100868544.120175</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111000416.43730099</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96102267.318772405</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135281388.37406299</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177187266.85070601</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70667543.786466494</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58676985.633619599</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62576700.8124111</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66396562.727436297</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70043362.631535396</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68377163.980000004</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87511727.819999993</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90224795.549999997</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122166385.62</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40059229.4070585</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44413004.823887803</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36750009.761860102</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45698104.153985001</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64028869.7573191</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70962406.559335202</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88430735.460285306</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97808104.674695998</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85974158.350401804</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76000601.590963706</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90826293.512392595</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55378115.471176401</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55092741.156032398</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66859690.454317302</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70509017.696171701</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82233158.209999993</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102054591.95</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92426772.540000007</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108997453.72</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163008586.12724862</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164622177.3864688</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127476012.2771015</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104972158.585234</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189842242.70406011</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234569437.33159578</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183683659.2820459</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156086432.41836089</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109784524.1099363</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118838977.9655326</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122218647.788459</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103159863.62918189</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66467000.565414898</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54749188.665153101</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111031772.5048331</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151386104.35000002</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131117334.64</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135039566.13999999</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183767547.47</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row>
    <row r="10" spans="1:178"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-13945708.524914799</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-12394841.7773309</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-12833732.9595815</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-15028267.6923024</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-16134680.1788605</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-304374.02332477801</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-558057.84</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0</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-1715320.0630689999</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-1614095.8582327201</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-15500564.4141107</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-4144007.3703026441</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-2814188.4032896301</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-44104517.199355155</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-1324.6086388306801</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-560.14</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-248058.00999999998</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-99244.26</v>
      </c>
      <c r="AM10"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-629.80999999999995</v>
      </c>
      <c r="AN10"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0</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-729923.43109319103</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-6494863.8109944304</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-10706142.798375599</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-7450683.9341058796</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-4690314.00548271</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-1562.97</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-187010.06</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0</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-122001.487768433</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-109201.072883013</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-268571.539087129</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-140421.93649368899</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-145920.88017057299</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-723666.94454096304</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-299522.94276483502</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-382924.264714071</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-585611.48330331</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-625375.20073102799</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-28985947.473807901</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-2052.06605550841</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-3371201.14</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-1089261.54</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-2076110.78758078</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-6373182.6154962098</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-11660830.6912244</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-9395787.7951666098</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-8755252.8102343902</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-1772521.9678227899</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-692713.29446328699</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-9280.4939451156006</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-107882.46</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-179380.79</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0</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-5235636.4964555902</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-5508934.1243935199</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-56885760.015318029</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-10633581.161296159</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-4961309.92579949</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-12177562.71248593</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-9675884.6243502609</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-8054282.77824823</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-9215185.94755706</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-7322650.3770611808</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-4824930.8574672695</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-8763355.2535718009</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-3933993.3135714699</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-1180998.900068034</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-1563414.283836381</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-5811564.3099999996</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-1742078.1300000001</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-984780.31</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-1327280.5900000001</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row>
    <row r="11" spans="1:178"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1634901970.3406899</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1704830743.5710299</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1777373281.20175</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1833037991.0624499</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1901519938.0650799</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2080518149.8538599</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2256282482.9380498</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2480224071.4552002</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2666328433.6564698</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2762777172.6893401</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2910874539.5153499</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3077188959.0373302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3269757340.9214101</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3501913871.7399302</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3839499013.49893</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4054001845.0999999</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4394704656.9300003</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5007976196.71</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5540763590.3000002</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813966356.53663397</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871237202.68795073</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941937714.81328642</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1010337433.3330398</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1084548100.6598952</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1119568705.3972123</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1117098710.2099113</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1149392711.9666362</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1185240370.8341351</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1182991472.8325934</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1161211031.1693244</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1158971702.7967486</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1164683696.7417679</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1177263275.3465917</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1207941959.89467</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1214393698.95</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1269775145.21</v>
      </c>
      <c r="AM11"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1418096083.0600002</v>
      </c>
      <c r="AN11"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1497392202.03</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223426328.69958699</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265041994.38007799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304582682.48559099</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328156218.10377598</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396656587.97143</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436960720.54865599</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468947944.81675398</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514131504.22388399</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564237980.21606398</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527714915.87413102</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544176377.59220004</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550117842.03748202</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556003800.17203605</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559406629.33489704</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560209385.81540895</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557373184.28999996</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570160857.59000003</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607850300.13999999</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629996052.59000003</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11188530.2039822</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13863941.138599901</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32870766.760588601</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37779063.822039701</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52156053.924692802</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55095793.367373198</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54768256.670676596</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54329167.0371475</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58021640.993491098</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39578699.3622659</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56582430.6165547</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56589913.073127799</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56118176.916156501</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56586438.356843397</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57144053.361427397</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60035287.990000002</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60462270.259999998</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63285560.299999997</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63304971.619999997</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672953504.26660895</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765842318.641554</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939529821.55838895</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1128803449.50753</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1263277659.38978</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1364308349.85027</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1422410387.0849299</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1505966461.97298</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1634026161.3538301</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1794134819.7688701</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1710151892.68839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1735360803.2514801</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1770117243.2618501</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1804195776.3443899</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1840438074.2009499</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1845718843.6500001</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1924891512.1500001</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2089948264.27</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2213956739.4000001</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440302689.70579702</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466221599.09117001</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486766343.32916898</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509168528.22711098</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551763719.48144603</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615318425.39798796</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683391431.81561506</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767551804.58867002</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841566666.24067497</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879251119.21092796</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955431946.57763803</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986663979.72899199</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1020271491.97287</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1062787823.76697</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1108044483.7075901</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1152435191.22</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1244582477.73</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1381426805.96</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1487234500.8099999</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430440653.83079302</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507206338.27867597</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513116493.560251</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528935136.99116302</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633812975.22607899</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772267352.98157799</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837212073.48514009</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890479371.17912507</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900920497.32695699</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1015877057.2871161</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980709385.08019507</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998845649.02181304</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998058016.66638899</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986881664.69403899</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1033708175.110388</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1240367867.1800001</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1313282178.8199999</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1443455681.1799998</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1573348985.01</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row>
    <row r="12" spans="1:178" s="39" customFormat="1" x14ac:dyDescent="0.25">
      <c r="A12" s="149" t="s">
        <v>264</v>
      </c>
      <c r="B12" s="151">
        <f>SUM(B5:B7)+SUM(B9:B10)-B11</f>
        <v>4.0531158447265625E-6</v>
      </c>
      <c r="C12" s="151">
        <f t="shared" ref="C12:S12" si="22">SUM(C5:C7)+SUM(C9:C10)-C11</f>
        <v>0</v>
      </c>
      <c r="D12" s="151">
        <f t="shared" si="22"/>
        <v>0</v>
      </c>
      <c r="E12" s="151">
        <f t="shared" si="22"/>
        <v>-2.1457672119140625E-6</v>
      </c>
      <c r="F12" s="151">
        <f t="shared" si="22"/>
        <v>4.0531158447265625E-6</v>
      </c>
      <c r="G12" s="151">
        <f t="shared" si="22"/>
        <v>-4.0531158447265625E-6</v>
      </c>
      <c r="H12" s="151">
        <f t="shared" si="22"/>
        <v>0</v>
      </c>
      <c r="I12" s="151">
        <f t="shared" si="22"/>
        <v>0</v>
      </c>
      <c r="J12" s="151">
        <f t="shared" si="22"/>
        <v>0</v>
      </c>
      <c r="K12" s="151">
        <f t="shared" si="22"/>
        <v>0</v>
      </c>
      <c r="L12" s="151">
        <f t="shared" si="22"/>
        <v>0</v>
      </c>
      <c r="M12" s="151">
        <f t="shared" si="22"/>
        <v>0</v>
      </c>
      <c r="N12" s="151">
        <f t="shared" si="22"/>
        <v>0</v>
      </c>
      <c r="O12" s="151">
        <f t="shared" si="22"/>
        <v>0</v>
      </c>
      <c r="P12" s="151">
        <f t="shared" si="22"/>
        <v>4.291534423828125E-6</v>
      </c>
      <c r="Q12" s="151">
        <f t="shared" si="22"/>
        <v>0</v>
      </c>
      <c r="R12" s="151">
        <f t="shared" si="22"/>
        <v>0</v>
      </c>
      <c r="S12" s="151">
        <f t="shared" si="22"/>
        <v>0</v>
      </c>
      <c r="T12" s="151">
        <f t="shared" ref="T12" si="23">SUM(T5:T7)+SUM(T9:T10)-T11</f>
        <v>0</v>
      </c>
      <c r="U12" s="77"/>
      <c r="V12" s="151">
        <f t="shared" ref="V12:AM12" si="24">SUM(V5:V7)+SUM(V9:V10)-V11</f>
        <v>0</v>
      </c>
      <c r="W12" s="151">
        <f t="shared" si="24"/>
        <v>0</v>
      </c>
      <c r="X12" s="151">
        <f t="shared" si="24"/>
        <v>0</v>
      </c>
      <c r="Y12" s="151">
        <f t="shared" si="24"/>
        <v>0</v>
      </c>
      <c r="Z12" s="151">
        <f t="shared" si="24"/>
        <v>3.337860107421875E-6</v>
      </c>
      <c r="AA12" s="151">
        <f t="shared" si="24"/>
        <v>0</v>
      </c>
      <c r="AB12" s="151">
        <f t="shared" si="24"/>
        <v>-3.0994415283203125E-6</v>
      </c>
      <c r="AC12" s="151">
        <f t="shared" si="24"/>
        <v>1.9073486328125E-6</v>
      </c>
      <c r="AD12" s="151">
        <f t="shared" si="24"/>
        <v>-7.3909759521484375E-6</v>
      </c>
      <c r="AE12" s="151">
        <f t="shared" si="24"/>
        <v>2.1457672119140625E-6</v>
      </c>
      <c r="AF12" s="151">
        <f t="shared" si="24"/>
        <v>3.5762786865234375E-6</v>
      </c>
      <c r="AG12" s="151">
        <f t="shared" si="24"/>
        <v>0</v>
      </c>
      <c r="AH12" s="151">
        <f t="shared" si="24"/>
        <v>0</v>
      </c>
      <c r="AI12" s="151">
        <f t="shared" si="24"/>
        <v>-5.245208740234375E-6</v>
      </c>
      <c r="AJ12" s="151">
        <f t="shared" si="24"/>
        <v>0</v>
      </c>
      <c r="AK12" s="151">
        <f t="shared" si="24"/>
        <v>0</v>
      </c>
      <c r="AL12" s="151">
        <f t="shared" si="24"/>
        <v>0</v>
      </c>
      <c r="AM12" s="151">
        <f t="shared" si="24"/>
        <v>0</v>
      </c>
      <c r="AN12" s="151">
        <f t="shared" ref="AN12" si="25">SUM(AN5:AN7)+SUM(AN9:AN10)-AN11</f>
        <v>0</v>
      </c>
      <c r="AO12" s="77"/>
      <c r="AP12" s="151">
        <f t="shared" ref="AP12:BG12" si="26">SUM(AP5:AP7)+SUM(AP9:AP10)-AP11</f>
        <v>0</v>
      </c>
      <c r="AQ12" s="151">
        <f t="shared" si="26"/>
        <v>5.0663948059082031E-7</v>
      </c>
      <c r="AR12" s="151">
        <f t="shared" si="26"/>
        <v>0</v>
      </c>
      <c r="AS12" s="151">
        <f t="shared" si="26"/>
        <v>0</v>
      </c>
      <c r="AT12" s="151">
        <f t="shared" si="26"/>
        <v>5.3644180297851563E-7</v>
      </c>
      <c r="AU12" s="151">
        <f t="shared" si="26"/>
        <v>0</v>
      </c>
      <c r="AV12" s="151">
        <f t="shared" si="26"/>
        <v>0</v>
      </c>
      <c r="AW12" s="151">
        <f t="shared" si="26"/>
        <v>0</v>
      </c>
      <c r="AX12" s="151">
        <f t="shared" si="26"/>
        <v>0</v>
      </c>
      <c r="AY12" s="151">
        <f t="shared" si="26"/>
        <v>-5.9604644775390625E-7</v>
      </c>
      <c r="AZ12" s="151">
        <f t="shared" si="26"/>
        <v>0</v>
      </c>
      <c r="BA12" s="151">
        <f t="shared" si="26"/>
        <v>0</v>
      </c>
      <c r="BB12" s="151">
        <f t="shared" si="26"/>
        <v>0</v>
      </c>
      <c r="BC12" s="151">
        <f t="shared" si="26"/>
        <v>0</v>
      </c>
      <c r="BD12" s="151">
        <f t="shared" si="26"/>
        <v>0</v>
      </c>
      <c r="BE12" s="151">
        <f t="shared" si="26"/>
        <v>0</v>
      </c>
      <c r="BF12" s="151">
        <f t="shared" si="26"/>
        <v>0</v>
      </c>
      <c r="BG12" s="151">
        <f t="shared" si="26"/>
        <v>0</v>
      </c>
      <c r="BH12" s="151">
        <f t="shared" ref="BH12" si="27">SUM(BH5:BH7)+SUM(BH9:BH10)-BH11</f>
        <v>0</v>
      </c>
      <c r="BI12" s="77"/>
      <c r="BJ12" s="151">
        <f t="shared" ref="BJ12:CA12" si="28">SUM(BJ5:BJ7)+SUM(BJ9:BJ10)-BJ11</f>
        <v>0</v>
      </c>
      <c r="BK12" s="151">
        <f t="shared" si="28"/>
        <v>-3.7252902984619141E-8</v>
      </c>
      <c r="BL12" s="151">
        <f t="shared" si="28"/>
        <v>0</v>
      </c>
      <c r="BM12" s="151">
        <f t="shared" si="28"/>
        <v>0</v>
      </c>
      <c r="BN12" s="151">
        <f t="shared" si="28"/>
        <v>0</v>
      </c>
      <c r="BO12" s="151">
        <f t="shared" si="28"/>
        <v>0</v>
      </c>
      <c r="BP12" s="151">
        <f t="shared" si="28"/>
        <v>0</v>
      </c>
      <c r="BQ12" s="151">
        <f t="shared" si="28"/>
        <v>0</v>
      </c>
      <c r="BR12" s="151">
        <f t="shared" si="28"/>
        <v>0</v>
      </c>
      <c r="BS12" s="151">
        <f t="shared" si="28"/>
        <v>0</v>
      </c>
      <c r="BT12" s="151">
        <f t="shared" si="28"/>
        <v>0</v>
      </c>
      <c r="BU12" s="151">
        <f t="shared" si="28"/>
        <v>0</v>
      </c>
      <c r="BV12" s="151">
        <f t="shared" si="28"/>
        <v>0</v>
      </c>
      <c r="BW12" s="151">
        <f t="shared" si="28"/>
        <v>0</v>
      </c>
      <c r="BX12" s="151">
        <f t="shared" si="28"/>
        <v>0</v>
      </c>
      <c r="BY12" s="151">
        <f t="shared" si="28"/>
        <v>0</v>
      </c>
      <c r="BZ12" s="151">
        <f t="shared" si="28"/>
        <v>0</v>
      </c>
      <c r="CA12" s="151">
        <f t="shared" si="28"/>
        <v>0</v>
      </c>
      <c r="CB12" s="151">
        <f t="shared" ref="CB12" si="29">SUM(CB5:CB7)+SUM(CB9:CB10)-CB11</f>
        <v>0</v>
      </c>
      <c r="CC12" s="77"/>
      <c r="CD12" s="151">
        <f t="shared" ref="CD12:CU12" si="30">SUM(CD5:CD7)+SUM(CD9:CD10)-CD11</f>
        <v>0</v>
      </c>
      <c r="CE12" s="151">
        <f t="shared" si="30"/>
        <v>0</v>
      </c>
      <c r="CF12" s="151">
        <f t="shared" si="30"/>
        <v>0</v>
      </c>
      <c r="CG12" s="151">
        <f t="shared" si="30"/>
        <v>0</v>
      </c>
      <c r="CH12" s="151">
        <f t="shared" si="30"/>
        <v>-3.0994415283203125E-6</v>
      </c>
      <c r="CI12" s="151">
        <f t="shared" si="30"/>
        <v>2.1457672119140625E-6</v>
      </c>
      <c r="CJ12" s="151">
        <f t="shared" si="30"/>
        <v>0</v>
      </c>
      <c r="CK12" s="151">
        <f t="shared" si="30"/>
        <v>5.7220458984375E-6</v>
      </c>
      <c r="CL12" s="151">
        <f t="shared" si="30"/>
        <v>-6.198883056640625E-6</v>
      </c>
      <c r="CM12" s="151">
        <f t="shared" si="30"/>
        <v>1.0013580322265625E-5</v>
      </c>
      <c r="CN12" s="151">
        <f t="shared" si="30"/>
        <v>-7.8678131103515625E-6</v>
      </c>
      <c r="CO12" s="151">
        <f t="shared" si="30"/>
        <v>5.7220458984375E-6</v>
      </c>
      <c r="CP12" s="151">
        <f t="shared" si="30"/>
        <v>-3.0994415283203125E-6</v>
      </c>
      <c r="CQ12" s="151">
        <f t="shared" si="30"/>
        <v>5.7220458984375E-6</v>
      </c>
      <c r="CR12" s="151">
        <f t="shared" si="30"/>
        <v>-2.86102294921875E-6</v>
      </c>
      <c r="CS12" s="151">
        <f t="shared" si="30"/>
        <v>0</v>
      </c>
      <c r="CT12" s="151">
        <f t="shared" si="30"/>
        <v>0</v>
      </c>
      <c r="CU12" s="151">
        <f t="shared" si="30"/>
        <v>0</v>
      </c>
      <c r="CV12" s="151">
        <f t="shared" ref="CV12" si="31">SUM(CV5:CV7)+SUM(CV9:CV10)-CV11</f>
        <v>0</v>
      </c>
      <c r="CW12" s="77"/>
      <c r="CX12" s="151">
        <f t="shared" ref="CX12:DO12" si="32">SUM(CX5:CX7)+SUM(CX9:CX10)-CX11</f>
        <v>0</v>
      </c>
      <c r="CY12" s="151">
        <f t="shared" si="32"/>
        <v>0</v>
      </c>
      <c r="CZ12" s="151">
        <f t="shared" si="32"/>
        <v>4.76837158203125E-7</v>
      </c>
      <c r="DA12" s="151">
        <f t="shared" si="32"/>
        <v>0</v>
      </c>
      <c r="DB12" s="151">
        <f t="shared" si="32"/>
        <v>0</v>
      </c>
      <c r="DC12" s="151">
        <f t="shared" si="32"/>
        <v>0</v>
      </c>
      <c r="DD12" s="151">
        <f t="shared" si="32"/>
        <v>0</v>
      </c>
      <c r="DE12" s="151">
        <f t="shared" si="32"/>
        <v>0</v>
      </c>
      <c r="DF12" s="151">
        <f t="shared" si="32"/>
        <v>-9.5367431640625E-7</v>
      </c>
      <c r="DG12" s="151">
        <f t="shared" si="32"/>
        <v>0</v>
      </c>
      <c r="DH12" s="151">
        <f t="shared" si="32"/>
        <v>0</v>
      </c>
      <c r="DI12" s="151">
        <f t="shared" si="32"/>
        <v>0</v>
      </c>
      <c r="DJ12" s="151">
        <f t="shared" si="32"/>
        <v>0</v>
      </c>
      <c r="DK12" s="151">
        <f t="shared" si="32"/>
        <v>-4.6491622924804688E-6</v>
      </c>
      <c r="DL12" s="151">
        <f t="shared" si="32"/>
        <v>0</v>
      </c>
      <c r="DM12" s="151">
        <f t="shared" si="32"/>
        <v>0</v>
      </c>
      <c r="DN12" s="151">
        <f t="shared" si="32"/>
        <v>0</v>
      </c>
      <c r="DO12" s="151">
        <f t="shared" si="32"/>
        <v>0</v>
      </c>
      <c r="DP12" s="151">
        <f t="shared" ref="DP12" si="33">SUM(DP5:DP7)+SUM(DP9:DP10)-DP11</f>
        <v>0</v>
      </c>
      <c r="DQ12" s="77"/>
      <c r="DR12" s="151">
        <f t="shared" ref="DR12:EI12" si="34">SUM(DR5:DR7)+SUM(DR9:DR10)-DR11</f>
        <v>0</v>
      </c>
      <c r="DS12" s="151">
        <f t="shared" si="34"/>
        <v>-5.3644180297851563E-7</v>
      </c>
      <c r="DT12" s="151">
        <f t="shared" si="34"/>
        <v>9.5367431640625E-7</v>
      </c>
      <c r="DU12" s="151">
        <f t="shared" si="34"/>
        <v>0</v>
      </c>
      <c r="DV12" s="151">
        <f t="shared" si="34"/>
        <v>0</v>
      </c>
      <c r="DW12" s="151">
        <f t="shared" si="34"/>
        <v>0</v>
      </c>
      <c r="DX12" s="151">
        <f t="shared" si="34"/>
        <v>0</v>
      </c>
      <c r="DY12" s="151">
        <f t="shared" si="34"/>
        <v>0</v>
      </c>
      <c r="DZ12" s="151">
        <f t="shared" si="34"/>
        <v>0</v>
      </c>
      <c r="EA12" s="151">
        <f t="shared" si="34"/>
        <v>1.1920928955078125E-6</v>
      </c>
      <c r="EB12" s="151">
        <f t="shared" si="34"/>
        <v>9.5367431640625E-7</v>
      </c>
      <c r="EC12" s="151">
        <f t="shared" si="34"/>
        <v>-9.5367431640625E-7</v>
      </c>
      <c r="ED12" s="151">
        <f t="shared" si="34"/>
        <v>0</v>
      </c>
      <c r="EE12" s="151">
        <f t="shared" si="34"/>
        <v>0</v>
      </c>
      <c r="EF12" s="151">
        <f t="shared" si="34"/>
        <v>0</v>
      </c>
      <c r="EG12" s="151">
        <f t="shared" si="34"/>
        <v>0</v>
      </c>
      <c r="EH12" s="151">
        <f t="shared" si="34"/>
        <v>0</v>
      </c>
      <c r="EI12" s="151">
        <f t="shared" si="34"/>
        <v>0</v>
      </c>
      <c r="EJ12" s="151">
        <f t="shared" ref="EJ12" si="35">SUM(EJ5:EJ7)+SUM(EJ9:EJ10)-EJ11</f>
        <v>0</v>
      </c>
    </row>
    <row r="13" spans="1:178" s="39" customFormat="1" x14ac:dyDescent="0.25">
      <c r="A13" s="88"/>
      <c r="B13" s="157"/>
      <c r="C13" s="157"/>
      <c r="D13" s="157"/>
      <c r="E13" s="157"/>
      <c r="F13" s="157"/>
      <c r="G13" s="157"/>
      <c r="H13" s="157"/>
      <c r="I13" s="157"/>
      <c r="J13" s="157"/>
      <c r="K13" s="157"/>
      <c r="L13" s="157"/>
      <c r="M13" s="157"/>
      <c r="N13" s="157"/>
      <c r="O13" s="157"/>
      <c r="P13" s="157"/>
      <c r="Q13" s="157"/>
      <c r="R13" s="157"/>
      <c r="S13" s="157"/>
      <c r="T13" s="157"/>
      <c r="U13" s="2"/>
      <c r="V13" s="157"/>
      <c r="W13" s="157"/>
      <c r="X13" s="157"/>
      <c r="Y13" s="157"/>
      <c r="Z13" s="157"/>
      <c r="AA13" s="157"/>
      <c r="AB13" s="157"/>
      <c r="AC13" s="157"/>
      <c r="AD13" s="157"/>
      <c r="AE13" s="157"/>
      <c r="AF13" s="157"/>
      <c r="AG13" s="157"/>
      <c r="AH13" s="157"/>
      <c r="AI13" s="157"/>
      <c r="AJ13" s="157"/>
      <c r="AK13" s="157"/>
      <c r="AL13" s="157"/>
      <c r="AM13" s="157"/>
      <c r="AN13" s="157"/>
      <c r="AO13" s="2"/>
      <c r="AP13" s="157"/>
      <c r="AQ13" s="157"/>
      <c r="AR13" s="157"/>
      <c r="AS13" s="157"/>
      <c r="AT13" s="157"/>
      <c r="AU13" s="157"/>
      <c r="AV13" s="157"/>
      <c r="AW13" s="157"/>
      <c r="AX13" s="157"/>
      <c r="AY13" s="157"/>
      <c r="AZ13" s="157"/>
      <c r="BA13" s="157"/>
      <c r="BB13" s="157"/>
      <c r="BC13" s="157"/>
      <c r="BD13" s="157"/>
      <c r="BE13" s="157"/>
      <c r="BF13" s="157"/>
      <c r="BG13" s="157"/>
      <c r="BH13" s="157"/>
      <c r="BI13" s="2"/>
      <c r="BJ13" s="157"/>
      <c r="BK13" s="157"/>
      <c r="BL13" s="157"/>
      <c r="BM13" s="157"/>
      <c r="BN13" s="157"/>
      <c r="BO13" s="157"/>
      <c r="BP13" s="157"/>
      <c r="BQ13" s="157"/>
      <c r="BR13" s="157"/>
      <c r="BS13" s="157"/>
      <c r="BT13" s="157"/>
      <c r="BU13" s="157"/>
      <c r="BV13" s="157"/>
      <c r="BW13" s="157"/>
      <c r="BX13" s="157"/>
      <c r="BY13" s="157"/>
      <c r="BZ13" s="157"/>
      <c r="CA13" s="157"/>
      <c r="CB13" s="157"/>
      <c r="CC13" s="2"/>
      <c r="CD13" s="157"/>
      <c r="CE13" s="157"/>
      <c r="CF13" s="157"/>
      <c r="CG13" s="157"/>
      <c r="CH13" s="157"/>
      <c r="CI13" s="157"/>
      <c r="CJ13" s="157"/>
      <c r="CK13" s="157"/>
      <c r="CL13" s="157"/>
      <c r="CM13" s="157"/>
      <c r="CN13" s="157"/>
      <c r="CO13" s="157"/>
      <c r="CP13" s="157"/>
      <c r="CQ13" s="157"/>
      <c r="CR13" s="157"/>
      <c r="CS13" s="157"/>
      <c r="CT13" s="157"/>
      <c r="CU13" s="157"/>
      <c r="CV13" s="157"/>
      <c r="CW13" s="2"/>
      <c r="CX13" s="157"/>
      <c r="CY13" s="157"/>
      <c r="CZ13" s="157"/>
      <c r="DA13" s="157"/>
      <c r="DB13" s="157"/>
      <c r="DC13" s="157"/>
      <c r="DD13" s="157"/>
      <c r="DE13" s="157"/>
      <c r="DF13" s="157"/>
      <c r="DG13" s="157"/>
      <c r="DH13" s="157"/>
      <c r="DI13" s="157"/>
      <c r="DJ13" s="157"/>
      <c r="DK13" s="157"/>
      <c r="DL13" s="157"/>
      <c r="DM13" s="157"/>
      <c r="DN13" s="157"/>
      <c r="DO13" s="157"/>
      <c r="DP13" s="157"/>
      <c r="DQ13" s="2"/>
      <c r="DR13" s="157"/>
      <c r="DS13" s="157"/>
      <c r="DT13" s="157"/>
      <c r="DU13" s="157"/>
      <c r="DV13" s="157"/>
      <c r="DW13" s="157"/>
      <c r="DX13" s="157"/>
      <c r="DY13" s="157"/>
      <c r="DZ13" s="157"/>
      <c r="EA13" s="157"/>
      <c r="EB13" s="157"/>
      <c r="EC13" s="157"/>
      <c r="ED13" s="157"/>
      <c r="EE13" s="157"/>
      <c r="EF13" s="157"/>
      <c r="EG13" s="157"/>
      <c r="EH13" s="157"/>
      <c r="EI13" s="157"/>
      <c r="EJ13" s="157"/>
    </row>
    <row r="14" spans="1:178" s="39" customFormat="1" x14ac:dyDescent="0.25">
      <c r="A14" s="36" t="s">
        <v>273</v>
      </c>
      <c r="B14" s="157">
        <f>B5*WACC!C$22</f>
        <v>79160403.631599605</v>
      </c>
      <c r="C14" s="157">
        <f>C5*WACC!D$22</f>
        <v>84377953.556483001</v>
      </c>
      <c r="D14" s="157">
        <f>D5*WACC!E$22</f>
        <v>97156900.877043962</v>
      </c>
      <c r="E14" s="157">
        <f>E5*WACC!F$22</f>
        <v>115353241.60466707</v>
      </c>
      <c r="F14" s="157">
        <f>F5*WACC!G$22</f>
        <v>112609494.00743383</v>
      </c>
      <c r="G14" s="157">
        <f>G5*WACC!H$22</f>
        <v>132690215.18770216</v>
      </c>
      <c r="H14" s="157">
        <f>H5*WACC!I$22</f>
        <v>138761630.86063498</v>
      </c>
      <c r="I14" s="157">
        <f>I5*WACC!J$22</f>
        <v>117519600.77251652</v>
      </c>
      <c r="J14" s="157">
        <f>J5*WACC!K$22</f>
        <v>103834121.89663681</v>
      </c>
      <c r="K14" s="157">
        <f>K5*WACC!L$22</f>
        <v>117212359.56669345</v>
      </c>
      <c r="L14" s="157">
        <f>L5*WACC!M$22</f>
        <v>85606430.796216637</v>
      </c>
      <c r="M14" s="157">
        <f>M5*WACC!N$22</f>
        <v>96966909.591493607</v>
      </c>
      <c r="N14" s="157">
        <f>N5*WACC!O$22</f>
        <v>96486915.490192473</v>
      </c>
      <c r="O14" s="157">
        <f>O5*WACC!P$22</f>
        <v>96741909.841225192</v>
      </c>
      <c r="P14" s="157">
        <f>P5*WACC!Q$22</f>
        <v>87174180.11877054</v>
      </c>
      <c r="Q14" s="157">
        <f>Q5*WACC!R$22</f>
        <v>56013663.578150317</v>
      </c>
      <c r="R14" s="157">
        <f>R5*WACC!S$22</f>
        <v>61950652.644811653</v>
      </c>
      <c r="S14" s="157">
        <f>S5*WACC!T$22</f>
        <v>90998818.538240537</v>
      </c>
      <c r="T14" s="157">
        <f>T5*WACC!U$22</f>
        <v>177739463.93367207</v>
      </c>
      <c r="U14" s="157"/>
      <c r="V14" s="157">
        <f>V5*WACC!C$22</f>
        <v>44093063.949024662</v>
      </c>
      <c r="W14" s="157">
        <f>W5*WACC!D$22</f>
        <v>42009133.681621104</v>
      </c>
      <c r="X14" s="157">
        <f>X5*WACC!E$22</f>
        <v>49651091.089922957</v>
      </c>
      <c r="Y14" s="157">
        <f>Y5*WACC!F$22</f>
        <v>61132666.920670047</v>
      </c>
      <c r="Z14" s="157">
        <f>Z5*WACC!G$22</f>
        <v>62068319.20513472</v>
      </c>
      <c r="AA14" s="157">
        <f>AA5*WACC!H$22</f>
        <v>75680994.964697465</v>
      </c>
      <c r="AB14" s="157">
        <f>AB5*WACC!I$22</f>
        <v>74670427.380005941</v>
      </c>
      <c r="AC14" s="157">
        <f>AC5*WACC!J$22</f>
        <v>58184644.626772322</v>
      </c>
      <c r="AD14" s="157">
        <f>AD5*WACC!K$22</f>
        <v>48119113.24263002</v>
      </c>
      <c r="AE14" s="157">
        <f>AE5*WACC!L$22</f>
        <v>52673452.631801844</v>
      </c>
      <c r="AF14" s="157">
        <f>AF5*WACC!M$22</f>
        <v>36114808.393400572</v>
      </c>
      <c r="AG14" s="157">
        <f>AG5*WACC!N$22</f>
        <v>38682204.797046416</v>
      </c>
      <c r="AH14" s="157">
        <f>AH5*WACC!O$22</f>
        <v>36340181.325185165</v>
      </c>
      <c r="AI14" s="157">
        <f>AI5*WACC!P$22</f>
        <v>34459353.84060818</v>
      </c>
      <c r="AJ14" s="157">
        <f>AJ5*WACC!Q$22</f>
        <v>29305963.701772861</v>
      </c>
      <c r="AK14" s="157">
        <f>AK5*WACC!R$22</f>
        <v>17661429.306201965</v>
      </c>
      <c r="AL14" s="157">
        <f>AL5*WACC!S$22</f>
        <v>18557584.602039009</v>
      </c>
      <c r="AM14" s="157">
        <f>AM5*WACC!T$22</f>
        <v>26292560.488994025</v>
      </c>
      <c r="AN14" s="157">
        <f>AN5*WACC!U$22</f>
        <v>50330039.063050993</v>
      </c>
      <c r="AO14" s="2"/>
      <c r="AP14" s="157">
        <f>AP5*WACC!C$22</f>
        <v>12920590.069943219</v>
      </c>
      <c r="AQ14" s="157">
        <f>AQ5*WACC!D$22</f>
        <v>11531123.411870815</v>
      </c>
      <c r="AR14" s="157">
        <f>AR5*WACC!E$22</f>
        <v>15104525.110979972</v>
      </c>
      <c r="AS14" s="157">
        <f>AS5*WACC!F$22</f>
        <v>19767710.09948013</v>
      </c>
      <c r="AT14" s="157">
        <f>AT5*WACC!G$22</f>
        <v>20159705.285017379</v>
      </c>
      <c r="AU14" s="157">
        <f>AU5*WACC!H$22</f>
        <v>27679146.013638802</v>
      </c>
      <c r="AV14" s="157">
        <f>AV5*WACC!I$22</f>
        <v>29143404.593528159</v>
      </c>
      <c r="AW14" s="157">
        <f>AW5*WACC!J$22</f>
        <v>24425388.077380288</v>
      </c>
      <c r="AX14" s="157">
        <f>AX5*WACC!K$22</f>
        <v>21524020.307230651</v>
      </c>
      <c r="AY14" s="157">
        <f>AY5*WACC!L$22</f>
        <v>24582962.922283504</v>
      </c>
      <c r="AZ14" s="157">
        <f>AZ5*WACC!M$22</f>
        <v>16228774.80028866</v>
      </c>
      <c r="BA14" s="157">
        <f>BA5*WACC!N$22</f>
        <v>18127576.744202405</v>
      </c>
      <c r="BB14" s="157">
        <f>BB5*WACC!O$22</f>
        <v>17249240.927642904</v>
      </c>
      <c r="BC14" s="157">
        <f>BC5*WACC!P$22</f>
        <v>16450416.315133685</v>
      </c>
      <c r="BD14" s="157">
        <f>BD5*WACC!Q$22</f>
        <v>13925475.05488628</v>
      </c>
      <c r="BE14" s="157">
        <f>BE5*WACC!R$22</f>
        <v>8153118.7694015549</v>
      </c>
      <c r="BF14" s="157">
        <f>BF5*WACC!S$22</f>
        <v>8517419.0473797899</v>
      </c>
      <c r="BG14" s="157">
        <f>BG5*WACC!T$22</f>
        <v>11806018.485392954</v>
      </c>
      <c r="BH14" s="157">
        <f>BH5*WACC!U$22</f>
        <v>21573382.59142353</v>
      </c>
      <c r="BI14" s="2"/>
      <c r="BJ14" s="157">
        <f>BJ5*WACC!C$22</f>
        <v>642631.60828332219</v>
      </c>
      <c r="BK14" s="157">
        <f>BK5*WACC!D$22</f>
        <v>577444.58019106055</v>
      </c>
      <c r="BL14" s="157">
        <f>BL5*WACC!E$22</f>
        <v>790094.59446201159</v>
      </c>
      <c r="BM14" s="157">
        <f>BM5*WACC!F$22</f>
        <v>2133344.4921041513</v>
      </c>
      <c r="BN14" s="157">
        <f>BN5*WACC!G$22</f>
        <v>2320890.9372405368</v>
      </c>
      <c r="BO14" s="157">
        <f>BO5*WACC!H$22</f>
        <v>3639508.5216151052</v>
      </c>
      <c r="BP14" s="157">
        <f>BP5*WACC!I$22</f>
        <v>3674652.9424673733</v>
      </c>
      <c r="BQ14" s="157">
        <f>BQ5*WACC!J$22</f>
        <v>2852632.0208644504</v>
      </c>
      <c r="BR14" s="157">
        <f>BR5*WACC!K$22</f>
        <v>2274480.5268211481</v>
      </c>
      <c r="BS14" s="157">
        <f>BS5*WACC!L$22</f>
        <v>2661347.5119225252</v>
      </c>
      <c r="BT14" s="157">
        <f>BT5*WACC!M$22</f>
        <v>1651675.0438515136</v>
      </c>
      <c r="BU14" s="157">
        <f>BU5*WACC!N$22</f>
        <v>1884871.1476846824</v>
      </c>
      <c r="BV14" s="157">
        <f>BV5*WACC!O$22</f>
        <v>1774407.1725749297</v>
      </c>
      <c r="BW14" s="157">
        <f>BW5*WACC!P$22</f>
        <v>1660361.6249231703</v>
      </c>
      <c r="BX14" s="157">
        <f>BX5*WACC!Q$22</f>
        <v>1408622.9845362436</v>
      </c>
      <c r="BY14" s="157">
        <f>BY5*WACC!R$22</f>
        <v>903665.67347821256</v>
      </c>
      <c r="BZ14" s="157">
        <f>BZ5*WACC!S$22</f>
        <v>917420.71548974875</v>
      </c>
      <c r="CA14" s="157">
        <f>CA5*WACC!T$22</f>
        <v>1251960.1630626635</v>
      </c>
      <c r="CB14" s="157">
        <f>CB5*WACC!U$22</f>
        <v>2246085.2689018846</v>
      </c>
      <c r="CC14" s="2"/>
      <c r="CD14" s="157">
        <f>CD5*WACC!C$22</f>
        <v>33862843.859056555</v>
      </c>
      <c r="CE14" s="157">
        <f>CE5*WACC!D$22</f>
        <v>34731403.202632248</v>
      </c>
      <c r="CF14" s="157">
        <f>CF5*WACC!E$22</f>
        <v>43644723.395735092</v>
      </c>
      <c r="CG14" s="157">
        <f>CG5*WACC!F$22</f>
        <v>60976392.32414712</v>
      </c>
      <c r="CH14" s="157">
        <f>CH5*WACC!G$22</f>
        <v>69346072.423306465</v>
      </c>
      <c r="CI14" s="157">
        <f>CI5*WACC!H$22</f>
        <v>88152946.025280982</v>
      </c>
      <c r="CJ14" s="157">
        <f>CJ5*WACC!I$22</f>
        <v>90993511.22474131</v>
      </c>
      <c r="CK14" s="157">
        <f>CK5*WACC!J$22</f>
        <v>74086955.905995637</v>
      </c>
      <c r="CL14" s="157">
        <f>CL5*WACC!K$22</f>
        <v>63047007.318577982</v>
      </c>
      <c r="CM14" s="157">
        <f>CM5*WACC!L$22</f>
        <v>72760976.215999976</v>
      </c>
      <c r="CN14" s="157">
        <f>CN5*WACC!M$22</f>
        <v>52125190.937005505</v>
      </c>
      <c r="CO14" s="157">
        <f>CO5*WACC!N$22</f>
        <v>56968495.795647234</v>
      </c>
      <c r="CP14" s="157">
        <f>CP5*WACC!O$22</f>
        <v>54413171.695734933</v>
      </c>
      <c r="CQ14" s="157">
        <f>CQ5*WACC!P$22</f>
        <v>52372242.004900485</v>
      </c>
      <c r="CR14" s="157">
        <f>CR5*WACC!Q$22</f>
        <v>44912380.29747045</v>
      </c>
      <c r="CS14" s="157">
        <f>CS5*WACC!R$22</f>
        <v>26856872.419704285</v>
      </c>
      <c r="CT14" s="157">
        <f>CT5*WACC!S$22</f>
        <v>28205090.015297249</v>
      </c>
      <c r="CU14" s="157">
        <f>CU5*WACC!T$22</f>
        <v>39857707.649164081</v>
      </c>
      <c r="CV14" s="157">
        <f>CV5*WACC!U$22</f>
        <v>74174930.061319381</v>
      </c>
      <c r="CW14" s="2"/>
      <c r="CX14" s="157">
        <f>CX5*WACC!C$22</f>
        <v>22663439.434461404</v>
      </c>
      <c r="CY14" s="157">
        <f>CY5*WACC!D$22</f>
        <v>22724200.335417286</v>
      </c>
      <c r="CZ14" s="157">
        <f>CZ5*WACC!E$22</f>
        <v>26569585.198092423</v>
      </c>
      <c r="DA14" s="157">
        <f>DA5*WACC!F$22</f>
        <v>31591605.545631211</v>
      </c>
      <c r="DB14" s="157">
        <f>DB5*WACC!G$22</f>
        <v>31279881.05414632</v>
      </c>
      <c r="DC14" s="157">
        <f>DC5*WACC!H$22</f>
        <v>38502697.344977431</v>
      </c>
      <c r="DD14" s="157">
        <f>DD5*WACC!I$22</f>
        <v>41039097.982788682</v>
      </c>
      <c r="DE14" s="157">
        <f>DE5*WACC!J$22</f>
        <v>35594784.272645809</v>
      </c>
      <c r="DF14" s="157">
        <f>DF5*WACC!K$22</f>
        <v>32133414.297879536</v>
      </c>
      <c r="DG14" s="157">
        <f>DG5*WACC!L$22</f>
        <v>36482180.669115871</v>
      </c>
      <c r="DH14" s="157">
        <f>DH5*WACC!M$22</f>
        <v>27693807.147355158</v>
      </c>
      <c r="DI14" s="157">
        <f>DI5*WACC!N$22</f>
        <v>31827302.045124788</v>
      </c>
      <c r="DJ14" s="157">
        <f>DJ5*WACC!O$22</f>
        <v>30937379.958334025</v>
      </c>
      <c r="DK14" s="157">
        <f>DK5*WACC!P$22</f>
        <v>30186647.631226793</v>
      </c>
      <c r="DL14" s="157">
        <f>DL5*WACC!Q$22</f>
        <v>26456292.350521434</v>
      </c>
      <c r="DM14" s="157">
        <f>DM5*WACC!R$22</f>
        <v>16235006.559869021</v>
      </c>
      <c r="DN14" s="157">
        <f>DN5*WACC!S$22</f>
        <v>17610774.47791402</v>
      </c>
      <c r="DO14" s="157">
        <f>DO5*WACC!T$22</f>
        <v>25770909.284559406</v>
      </c>
      <c r="DP14" s="157">
        <f>DP5*WACC!U$22</f>
        <v>49028599.640215233</v>
      </c>
      <c r="DQ14" s="2"/>
      <c r="DR14" s="157">
        <f>DR5*WACC!C$22</f>
        <v>19066500.762085013</v>
      </c>
      <c r="DS14" s="157">
        <f>DS5*WACC!D$22</f>
        <v>22215216.665368829</v>
      </c>
      <c r="DT14" s="157">
        <f>DT5*WACC!E$22</f>
        <v>28905271.750982247</v>
      </c>
      <c r="DU14" s="157">
        <f>DU5*WACC!F$22</f>
        <v>33301755.730779771</v>
      </c>
      <c r="DV14" s="157">
        <f>DV5*WACC!G$22</f>
        <v>32494208.210493281</v>
      </c>
      <c r="DW14" s="157">
        <f>DW5*WACC!H$22</f>
        <v>44228187.350527689</v>
      </c>
      <c r="DX14" s="157">
        <f>DX5*WACC!I$22</f>
        <v>51506917.816447146</v>
      </c>
      <c r="DY14" s="157">
        <f>DY5*WACC!J$22</f>
        <v>43606609.270744346</v>
      </c>
      <c r="DZ14" s="157">
        <f>DZ5*WACC!K$22</f>
        <v>37279754.130925864</v>
      </c>
      <c r="EA14" s="157">
        <f>EA5*WACC!L$22</f>
        <v>43783775.179169171</v>
      </c>
      <c r="EB14" s="157">
        <f>EB5*WACC!M$22</f>
        <v>31064795.152827781</v>
      </c>
      <c r="EC14" s="157">
        <f>EC5*WACC!N$22</f>
        <v>32669342.834141441</v>
      </c>
      <c r="ED14" s="157">
        <f>ED5*WACC!O$22</f>
        <v>31319342.7533499</v>
      </c>
      <c r="EE14" s="157">
        <f>EE5*WACC!P$22</f>
        <v>29529420.258887816</v>
      </c>
      <c r="EF14" s="157">
        <f>EF5*WACC!Q$22</f>
        <v>24566737.831049472</v>
      </c>
      <c r="EG14" s="157">
        <f>EG5*WACC!R$22</f>
        <v>17218153.242701832</v>
      </c>
      <c r="EH14" s="157">
        <f>EH5*WACC!S$22</f>
        <v>18954505.160011381</v>
      </c>
      <c r="EI14" s="157">
        <f>EI5*WACC!T$22</f>
        <v>27193437.55939725</v>
      </c>
      <c r="EJ14" s="157">
        <f>EJ5*WACC!U$22</f>
        <v>51230083.55211059</v>
      </c>
    </row>
    <row r="15" spans="1:178" s="39" customFormat="1" x14ac:dyDescent="0.25">
      <c r="A15" s="36" t="s">
        <v>274</v>
      </c>
      <c r="B15" s="157">
        <f>B5*WACC!C$15*WACC!C$7</f>
        <v>59341237.425714239</v>
      </c>
      <c r="C15" s="157">
        <f>C5*WACC!D$15*WACC!D$7</f>
        <v>64707035.985388696</v>
      </c>
      <c r="D15" s="157">
        <f>D5*WACC!E$15*WACC!E$7</f>
        <v>72084708.244972944</v>
      </c>
      <c r="E15" s="157">
        <f>E5*WACC!F$15*WACC!F$7</f>
        <v>91637563.261726514</v>
      </c>
      <c r="F15" s="157">
        <f>F5*WACC!G$15*WACC!G$7</f>
        <v>91636583.556646124</v>
      </c>
      <c r="G15" s="157">
        <f>G5*WACC!H$15*WACC!H$7</f>
        <v>106481133.67710429</v>
      </c>
      <c r="H15" s="157">
        <f>H5*WACC!I$15*WACC!I$7</f>
        <v>117722271.84360483</v>
      </c>
      <c r="I15" s="157">
        <f>I5*WACC!J$15*WACC!J$7</f>
        <v>103246478.24321349</v>
      </c>
      <c r="J15" s="157">
        <f>J5*WACC!K$15*WACC!K$7</f>
        <v>90668159.387764364</v>
      </c>
      <c r="K15" s="157">
        <f>K5*WACC!L$15*WACC!L$7</f>
        <v>93595858.781371266</v>
      </c>
      <c r="L15" s="157">
        <f>L5*WACC!M$15*WACC!M$7</f>
        <v>77612208.858163953</v>
      </c>
      <c r="M15" s="157">
        <f>M5*WACC!N$15*WACC!N$7</f>
        <v>86786993.191500455</v>
      </c>
      <c r="N15" s="157">
        <f>N5*WACC!O$15*WACC!O$7</f>
        <v>84770973.788057044</v>
      </c>
      <c r="O15" s="157">
        <f>O5*WACC!P$15*WACC!P$7</f>
        <v>82676904.076523423</v>
      </c>
      <c r="P15" s="157">
        <f>P5*WACC!Q$15*WACC!Q$7</f>
        <v>87862360.594915539</v>
      </c>
      <c r="Q15" s="157">
        <f>Q5*WACC!R$15*WACC!R$7</f>
        <v>66918068.776982144</v>
      </c>
      <c r="R15" s="157">
        <f>R5*WACC!S$15*WACC!S$7</f>
        <v>60532451.683244608</v>
      </c>
      <c r="S15" s="157">
        <f>S5*WACC!T$15*WACC!T$7</f>
        <v>104322318.34846097</v>
      </c>
      <c r="T15" s="157">
        <f>T5*WACC!U$15*WACC!U$7</f>
        <v>191974266.13523275</v>
      </c>
      <c r="U15" s="157"/>
      <c r="V15" s="157">
        <f>V5*WACC!C$15*WACC!C$7</f>
        <v>33053608.326749265</v>
      </c>
      <c r="W15" s="157">
        <f>W5*WACC!D$15*WACC!D$7</f>
        <v>32215601.472629074</v>
      </c>
      <c r="X15" s="157">
        <f>X5*WACC!E$15*WACC!E$7</f>
        <v>36838190.421400435</v>
      </c>
      <c r="Y15" s="157">
        <f>Y5*WACC!F$15*WACC!F$7</f>
        <v>48564293.073791742</v>
      </c>
      <c r="Z15" s="157">
        <f>Z5*WACC!G$15*WACC!G$7</f>
        <v>50508429.76602345</v>
      </c>
      <c r="AA15" s="157">
        <f>AA5*WACC!H$15*WACC!H$7</f>
        <v>60732421.981926858</v>
      </c>
      <c r="AB15" s="157">
        <f>AB5*WACC!I$15*WACC!I$7</f>
        <v>63348724.68842493</v>
      </c>
      <c r="AC15" s="157">
        <f>AC5*WACC!J$15*WACC!J$7</f>
        <v>51117937.825330459</v>
      </c>
      <c r="AD15" s="157">
        <f>AD5*WACC!K$15*WACC!K$7</f>
        <v>42017704.290153727</v>
      </c>
      <c r="AE15" s="157">
        <f>AE5*WACC!L$15*WACC!L$7</f>
        <v>42060556.175803386</v>
      </c>
      <c r="AF15" s="157">
        <f>AF5*WACC!M$15*WACC!M$7</f>
        <v>32742283.796103008</v>
      </c>
      <c r="AG15" s="157">
        <f>AG5*WACC!N$15*WACC!N$7</f>
        <v>34621215.201108105</v>
      </c>
      <c r="AH15" s="157">
        <f>AH5*WACC!O$15*WACC!O$7</f>
        <v>31927568.032617252</v>
      </c>
      <c r="AI15" s="157">
        <f>AI5*WACC!P$15*WACC!P$7</f>
        <v>29449415.426000651</v>
      </c>
      <c r="AJ15" s="157">
        <f>AJ5*WACC!Q$15*WACC!Q$7</f>
        <v>29537314.223529376</v>
      </c>
      <c r="AK15" s="157">
        <f>AK5*WACC!R$15*WACC!R$7</f>
        <v>21099650.790798333</v>
      </c>
      <c r="AL15" s="157">
        <f>AL5*WACC!S$15*WACC!S$7</f>
        <v>18132756.400827512</v>
      </c>
      <c r="AM15" s="157">
        <f>AM5*WACC!T$15*WACC!T$7</f>
        <v>30142159.091618851</v>
      </c>
      <c r="AN15" s="157">
        <f>AN5*WACC!U$15*WACC!U$7</f>
        <v>54360872.368178487</v>
      </c>
      <c r="AO15" s="2"/>
      <c r="AP15" s="157">
        <f>AP5*WACC!C$15*WACC!C$7</f>
        <v>9685698.5038762726</v>
      </c>
      <c r="AQ15" s="157">
        <f>AQ5*WACC!D$15*WACC!D$7</f>
        <v>8842888.2914825641</v>
      </c>
      <c r="AR15" s="157">
        <f>AR5*WACC!E$15*WACC!E$7</f>
        <v>11206669.582655653</v>
      </c>
      <c r="AS15" s="157">
        <f>AS5*WACC!F$15*WACC!F$7</f>
        <v>15703631.381151328</v>
      </c>
      <c r="AT15" s="157">
        <f>AT5*WACC!G$15*WACC!G$7</f>
        <v>16405068.987397306</v>
      </c>
      <c r="AU15" s="157">
        <f>AU5*WACC!H$15*WACC!H$7</f>
        <v>22211938.103929766</v>
      </c>
      <c r="AV15" s="157">
        <f>AV5*WACC!I$15*WACC!I$7</f>
        <v>24724614.266412232</v>
      </c>
      <c r="AW15" s="157">
        <f>AW5*WACC!J$15*WACC!J$7</f>
        <v>21458848.414528091</v>
      </c>
      <c r="AX15" s="157">
        <f>AX5*WACC!K$15*WACC!K$7</f>
        <v>18794816.850516226</v>
      </c>
      <c r="AY15" s="157">
        <f>AY5*WACC!L$15*WACC!L$7</f>
        <v>19629871.240605384</v>
      </c>
      <c r="AZ15" s="157">
        <f>AZ5*WACC!M$15*WACC!M$7</f>
        <v>14713276.18260867</v>
      </c>
      <c r="BA15" s="157">
        <f>BA5*WACC!N$15*WACC!N$7</f>
        <v>16224482.002213962</v>
      </c>
      <c r="BB15" s="157">
        <f>BB5*WACC!O$15*WACC!O$7</f>
        <v>15154748.632105747</v>
      </c>
      <c r="BC15" s="157">
        <f>BC5*WACC!P$15*WACC!P$7</f>
        <v>14058741.386616798</v>
      </c>
      <c r="BD15" s="157">
        <f>BD5*WACC!Q$15*WACC!Q$7</f>
        <v>14035407.147631632</v>
      </c>
      <c r="BE15" s="157">
        <f>BE5*WACC!R$15*WACC!R$7</f>
        <v>9740319.1954496652</v>
      </c>
      <c r="BF15" s="157">
        <f>BF5*WACC!S$15*WACC!S$7</f>
        <v>8322434.6304710656</v>
      </c>
      <c r="BG15" s="157">
        <f>BG5*WACC!T$15*WACC!T$7</f>
        <v>13534584.719288513</v>
      </c>
      <c r="BH15" s="157">
        <f>BH5*WACC!U$15*WACC!U$7</f>
        <v>23301152.143615413</v>
      </c>
      <c r="BI15" s="2"/>
      <c r="BJ15" s="157">
        <f>BJ5*WACC!C$15*WACC!C$7</f>
        <v>481737.75138744351</v>
      </c>
      <c r="BK15" s="157">
        <f>BK5*WACC!D$15*WACC!D$7</f>
        <v>442825.71045028366</v>
      </c>
      <c r="BL15" s="157">
        <f>BL5*WACC!E$15*WACC!E$7</f>
        <v>586203.73657041218</v>
      </c>
      <c r="BM15" s="157">
        <f>BM5*WACC!F$15*WACC!F$7</f>
        <v>1694746.3992753585</v>
      </c>
      <c r="BN15" s="157">
        <f>BN5*WACC!G$15*WACC!G$7</f>
        <v>1888637.5271543744</v>
      </c>
      <c r="BO15" s="157">
        <f>BO5*WACC!H$15*WACC!H$7</f>
        <v>2920629.7756081694</v>
      </c>
      <c r="BP15" s="157">
        <f>BP5*WACC!I$15*WACC!I$7</f>
        <v>3117493.5747080981</v>
      </c>
      <c r="BQ15" s="157">
        <f>BQ5*WACC!J$15*WACC!J$7</f>
        <v>2506170.9531177534</v>
      </c>
      <c r="BR15" s="157">
        <f>BR5*WACC!K$15*WACC!K$7</f>
        <v>1986080.8678622404</v>
      </c>
      <c r="BS15" s="157">
        <f>BS5*WACC!L$15*WACC!L$7</f>
        <v>2125126.6232919954</v>
      </c>
      <c r="BT15" s="157">
        <f>BT5*WACC!M$15*WACC!M$7</f>
        <v>1497435.9668653086</v>
      </c>
      <c r="BU15" s="157">
        <f>BU5*WACC!N$15*WACC!N$7</f>
        <v>1686990.9554724677</v>
      </c>
      <c r="BV15" s="157">
        <f>BV5*WACC!O$15*WACC!O$7</f>
        <v>1558949.4508297262</v>
      </c>
      <c r="BW15" s="157">
        <f>BW5*WACC!P$15*WACC!P$7</f>
        <v>1418966.805817765</v>
      </c>
      <c r="BX15" s="157">
        <f>BX5*WACC!Q$15*WACC!Q$7</f>
        <v>1419743.0987132418</v>
      </c>
      <c r="BY15" s="157">
        <f>BY5*WACC!R$15*WACC!R$7</f>
        <v>1079585.9050505229</v>
      </c>
      <c r="BZ15" s="157">
        <f>BZ5*WACC!S$15*WACC!S$7</f>
        <v>896418.72623987345</v>
      </c>
      <c r="CA15" s="157">
        <f>CA5*WACC!T$15*WACC!T$7</f>
        <v>1435264.6417681673</v>
      </c>
      <c r="CB15" s="157">
        <f>CB5*WACC!U$15*WACC!U$7</f>
        <v>2425969.7966429433</v>
      </c>
      <c r="CC15" s="2"/>
      <c r="CD15" s="157">
        <f>CD5*WACC!C$15*WACC!C$7</f>
        <v>25384699.485640548</v>
      </c>
      <c r="CE15" s="157">
        <f>CE5*WACC!D$15*WACC!D$7</f>
        <v>26634518.40357057</v>
      </c>
      <c r="CF15" s="157">
        <f>CF5*WACC!E$15*WACC!E$7</f>
        <v>32381818.728405606</v>
      </c>
      <c r="CG15" s="157">
        <f>CG5*WACC!F$15*WACC!F$7</f>
        <v>48440147.249835186</v>
      </c>
      <c r="CH15" s="157">
        <f>CH5*WACC!G$15*WACC!G$7</f>
        <v>56430740.728877261</v>
      </c>
      <c r="CI15" s="157">
        <f>CI5*WACC!H$15*WACC!H$7</f>
        <v>70740902.910363689</v>
      </c>
      <c r="CJ15" s="157">
        <f>CJ5*WACC!I$15*WACC!I$7</f>
        <v>77196864.853524581</v>
      </c>
      <c r="CK15" s="157">
        <f>CK5*WACC!J$15*WACC!J$7</f>
        <v>65088863.736534789</v>
      </c>
      <c r="CL15" s="157">
        <f>CL5*WACC!K$15*WACC!K$7</f>
        <v>55052770.746911153</v>
      </c>
      <c r="CM15" s="157">
        <f>CM5*WACC!L$15*WACC!L$7</f>
        <v>58100750.465931088</v>
      </c>
      <c r="CN15" s="157">
        <f>CN5*WACC!M$15*WACC!M$7</f>
        <v>47257561.939532913</v>
      </c>
      <c r="CO15" s="157">
        <f>CO5*WACC!N$15*WACC!N$7</f>
        <v>50987749.094775535</v>
      </c>
      <c r="CP15" s="157">
        <f>CP5*WACC!O$15*WACC!O$7</f>
        <v>47806042.177947454</v>
      </c>
      <c r="CQ15" s="157">
        <f>CQ5*WACC!P$15*WACC!P$7</f>
        <v>44758004.422468729</v>
      </c>
      <c r="CR15" s="157">
        <f>CR5*WACC!Q$15*WACC!Q$7</f>
        <v>45266932.794732921</v>
      </c>
      <c r="CS15" s="157">
        <f>CS5*WACC!R$15*WACC!R$7</f>
        <v>32085207.803073563</v>
      </c>
      <c r="CT15" s="157">
        <f>CT5*WACC!S$15*WACC!S$7</f>
        <v>27559406.974472504</v>
      </c>
      <c r="CU15" s="157">
        <f>CU5*WACC!T$15*WACC!T$7</f>
        <v>45693433.528135769</v>
      </c>
      <c r="CV15" s="157">
        <f>CV5*WACC!U$15*WACC!U$7</f>
        <v>80115453.535225555</v>
      </c>
      <c r="CW15" s="2"/>
      <c r="CX15" s="157">
        <f>CX5*WACC!C$15*WACC!C$7</f>
        <v>16989258.248638023</v>
      </c>
      <c r="CY15" s="157">
        <f>CY5*WACC!D$15*WACC!D$7</f>
        <v>17426538.41277064</v>
      </c>
      <c r="CZ15" s="157">
        <f>CZ5*WACC!E$15*WACC!E$7</f>
        <v>19713070.094920844</v>
      </c>
      <c r="DA15" s="157">
        <f>DA5*WACC!F$15*WACC!F$7</f>
        <v>25096631.108545829</v>
      </c>
      <c r="DB15" s="157">
        <f>DB5*WACC!G$15*WACC!G$7</f>
        <v>25454172.040512048</v>
      </c>
      <c r="DC15" s="157">
        <f>DC5*WACC!H$15*WACC!H$7</f>
        <v>30897612.5867313</v>
      </c>
      <c r="DD15" s="157">
        <f>DD5*WACC!I$15*WACC!I$7</f>
        <v>34816655.14437782</v>
      </c>
      <c r="DE15" s="157">
        <f>DE5*WACC!J$15*WACC!J$7</f>
        <v>31271686.559686285</v>
      </c>
      <c r="DF15" s="157">
        <f>DF5*WACC!K$15*WACC!K$7</f>
        <v>28058960.542214356</v>
      </c>
      <c r="DG15" s="157">
        <f>DG5*WACC!L$15*WACC!L$7</f>
        <v>29131578.295718525</v>
      </c>
      <c r="DH15" s="157">
        <f>DH5*WACC!M$15*WACC!M$7</f>
        <v>25107664.510797866</v>
      </c>
      <c r="DI15" s="157">
        <f>DI5*WACC!N$15*WACC!N$7</f>
        <v>28485963.485180378</v>
      </c>
      <c r="DJ15" s="157">
        <f>DJ5*WACC!O$15*WACC!O$7</f>
        <v>27180802.829018522</v>
      </c>
      <c r="DK15" s="157">
        <f>DK5*WACC!P$15*WACC!P$7</f>
        <v>25797904.700194653</v>
      </c>
      <c r="DL15" s="157">
        <f>DL5*WACC!Q$15*WACC!Q$7</f>
        <v>26665146.667728748</v>
      </c>
      <c r="DM15" s="157">
        <f>DM5*WACC!R$15*WACC!R$7</f>
        <v>19395540.590775747</v>
      </c>
      <c r="DN15" s="157">
        <f>DN5*WACC!S$15*WACC!S$7</f>
        <v>17207621.060923994</v>
      </c>
      <c r="DO15" s="157">
        <f>DO5*WACC!T$15*WACC!T$7</f>
        <v>29544130.854658637</v>
      </c>
      <c r="DP15" s="157">
        <f>DP5*WACC!U$15*WACC!U$7</f>
        <v>52955203.235455148</v>
      </c>
      <c r="DQ15" s="2"/>
      <c r="DR15" s="157">
        <f>DR5*WACC!C$15*WACC!C$7</f>
        <v>14292874.931082325</v>
      </c>
      <c r="DS15" s="157">
        <f>DS5*WACC!D$15*WACC!D$7</f>
        <v>17036213.413578123</v>
      </c>
      <c r="DT15" s="157">
        <f>DT5*WACC!E$15*WACC!E$7</f>
        <v>21446012.193700276</v>
      </c>
      <c r="DU15" s="157">
        <f>DU5*WACC!F$15*WACC!F$7</f>
        <v>26455188.471985053</v>
      </c>
      <c r="DV15" s="157">
        <f>DV5*WACC!G$15*WACC!G$7</f>
        <v>26442337.318302449</v>
      </c>
      <c r="DW15" s="157">
        <f>DW5*WACC!H$15*WACC!H$7</f>
        <v>35492199.051042229</v>
      </c>
      <c r="DX15" s="157">
        <f>DX5*WACC!I$15*WACC!I$7</f>
        <v>43697319.953697301</v>
      </c>
      <c r="DY15" s="157">
        <f>DY5*WACC!J$15*WACC!J$7</f>
        <v>38310450.390715778</v>
      </c>
      <c r="DZ15" s="157">
        <f>DZ5*WACC!K$15*WACC!K$7</f>
        <v>32552754.602617141</v>
      </c>
      <c r="EA15" s="157">
        <f>EA5*WACC!L$15*WACC!L$7</f>
        <v>34962012.997043103</v>
      </c>
      <c r="EB15" s="157">
        <f>EB5*WACC!M$15*WACC!M$7</f>
        <v>28163858.101696525</v>
      </c>
      <c r="EC15" s="157">
        <f>EC5*WACC!N$15*WACC!N$7</f>
        <v>29239603.964506995</v>
      </c>
      <c r="ED15" s="157">
        <f>ED5*WACC!O$15*WACC!O$7</f>
        <v>27516385.720437568</v>
      </c>
      <c r="EE15" s="157">
        <f>EE5*WACC!P$15*WACC!P$7</f>
        <v>25236229.57399014</v>
      </c>
      <c r="EF15" s="157">
        <f>EF5*WACC!Q$15*WACC!Q$7</f>
        <v>24760675.408837609</v>
      </c>
      <c r="EG15" s="157">
        <f>EG5*WACC!R$15*WACC!R$7</f>
        <v>20570080.392977349</v>
      </c>
      <c r="EH15" s="157">
        <f>EH5*WACC!S$15*WACC!S$7</f>
        <v>18520590.482823439</v>
      </c>
      <c r="EI15" s="157">
        <f>EI5*WACC!T$15*WACC!T$7</f>
        <v>31174937.165456593</v>
      </c>
      <c r="EJ15" s="157">
        <f>EJ5*WACC!U$15*WACC!U$7</f>
        <v>55332999.640604354</v>
      </c>
    </row>
    <row r="16" spans="1:178" s="39" customFormat="1" x14ac:dyDescent="0.25">
      <c r="A16" s="36" t="s">
        <v>275</v>
      </c>
      <c r="B16" s="157">
        <f>B7</f>
        <v>-55082911.566420399</v>
      </c>
      <c r="C16" s="157">
        <f t="shared" ref="C16:T16" si="36">C7</f>
        <v>-61132326.283279099</v>
      </c>
      <c r="D16" s="157">
        <f t="shared" si="36"/>
        <v>-64496953.296159998</v>
      </c>
      <c r="E16" s="157">
        <f t="shared" si="36"/>
        <v>-68593386.897184804</v>
      </c>
      <c r="F16" s="157">
        <f t="shared" si="36"/>
        <v>-71939084.388646096</v>
      </c>
      <c r="G16" s="157">
        <f t="shared" si="36"/>
        <v>-61471200.793691397</v>
      </c>
      <c r="H16" s="157">
        <f t="shared" si="36"/>
        <v>-67235527.157767996</v>
      </c>
      <c r="I16" s="157">
        <f t="shared" si="36"/>
        <v>-72650929.286702394</v>
      </c>
      <c r="J16" s="157">
        <f t="shared" si="36"/>
        <v>-79588368.843603894</v>
      </c>
      <c r="K16" s="157">
        <f t="shared" si="36"/>
        <v>-78830132.301349103</v>
      </c>
      <c r="L16" s="157">
        <f t="shared" si="36"/>
        <v>-80593477.033507094</v>
      </c>
      <c r="M16" s="157">
        <f t="shared" si="36"/>
        <v>-86867267.096868396</v>
      </c>
      <c r="N16" s="157">
        <f t="shared" si="36"/>
        <v>-92564002.734516397</v>
      </c>
      <c r="O16" s="157">
        <f t="shared" si="36"/>
        <v>-98426704.094870299</v>
      </c>
      <c r="P16" s="157">
        <f t="shared" si="36"/>
        <v>-104715090.891911</v>
      </c>
      <c r="Q16" s="157">
        <f t="shared" si="36"/>
        <v>-112717733.92</v>
      </c>
      <c r="R16" s="157">
        <f t="shared" si="36"/>
        <v>-117194950.14</v>
      </c>
      <c r="S16" s="157">
        <f t="shared" si="36"/>
        <v>-124977320.34999999</v>
      </c>
      <c r="T16" s="157">
        <f t="shared" si="36"/>
        <v>-138826330.84</v>
      </c>
      <c r="U16" s="157"/>
      <c r="V16" s="157">
        <f>V7</f>
        <v>-20862060.8967438</v>
      </c>
      <c r="W16" s="157">
        <f t="shared" ref="W16:AN16" si="37">W7</f>
        <v>-21683606.295591101</v>
      </c>
      <c r="X16" s="157">
        <f t="shared" si="37"/>
        <v>-23302175.314148098</v>
      </c>
      <c r="Y16" s="157">
        <f t="shared" si="37"/>
        <v>-25340654.249499299</v>
      </c>
      <c r="Z16" s="157">
        <f t="shared" si="37"/>
        <v>-27119597.549323399</v>
      </c>
      <c r="AA16" s="157">
        <f t="shared" si="37"/>
        <v>-29198014.707669199</v>
      </c>
      <c r="AB16" s="157">
        <f t="shared" si="37"/>
        <v>-30627175.648282699</v>
      </c>
      <c r="AC16" s="157">
        <f t="shared" si="37"/>
        <v>-31277273.1523913</v>
      </c>
      <c r="AD16" s="157">
        <f t="shared" si="37"/>
        <v>-32588146.115309902</v>
      </c>
      <c r="AE16" s="157">
        <f t="shared" si="37"/>
        <v>-34243528.194944903</v>
      </c>
      <c r="AF16" s="157">
        <f t="shared" si="37"/>
        <v>-34294979.573455498</v>
      </c>
      <c r="AG16" s="157">
        <f t="shared" si="37"/>
        <v>-35269272.102418602</v>
      </c>
      <c r="AH16" s="157">
        <f t="shared" si="37"/>
        <v>-36115330.171517</v>
      </c>
      <c r="AI16" s="157">
        <f t="shared" si="37"/>
        <v>-37134257.489937797</v>
      </c>
      <c r="AJ16" s="157">
        <f t="shared" si="37"/>
        <v>-38321548.5031543</v>
      </c>
      <c r="AK16" s="157">
        <f t="shared" si="37"/>
        <v>-39572742.100000001</v>
      </c>
      <c r="AL16" s="157">
        <f t="shared" si="37"/>
        <v>-40215505.560000002</v>
      </c>
      <c r="AM16" s="157">
        <f t="shared" si="37"/>
        <v>-41939678.899999999</v>
      </c>
      <c r="AN16" s="157">
        <f t="shared" si="37"/>
        <v>-45574248.07</v>
      </c>
      <c r="AO16" s="2"/>
      <c r="AP16" s="157">
        <f>AP7</f>
        <v>-5344045.33374546</v>
      </c>
      <c r="AQ16" s="157">
        <f t="shared" ref="AQ16:BH16" si="38">AQ7</f>
        <v>-5284781.39503578</v>
      </c>
      <c r="AR16" s="157">
        <f t="shared" si="38"/>
        <v>-6121400.0021554101</v>
      </c>
      <c r="AS16" s="157">
        <f t="shared" si="38"/>
        <v>-6979012.3320118198</v>
      </c>
      <c r="AT16" s="157">
        <f t="shared" si="38"/>
        <v>-7544696.9495860897</v>
      </c>
      <c r="AU16" s="157">
        <f t="shared" si="38"/>
        <v>-8806021.8500645794</v>
      </c>
      <c r="AV16" s="157">
        <f t="shared" si="38"/>
        <v>-9717545.8721123207</v>
      </c>
      <c r="AW16" s="157">
        <f t="shared" si="38"/>
        <v>-10460260.484383</v>
      </c>
      <c r="AX16" s="157">
        <f t="shared" si="38"/>
        <v>-11472069.0682071</v>
      </c>
      <c r="AY16" s="157">
        <f t="shared" si="38"/>
        <v>-12235372.9209102</v>
      </c>
      <c r="AZ16" s="157">
        <f t="shared" si="38"/>
        <v>-11424055.001268299</v>
      </c>
      <c r="BA16" s="157">
        <f t="shared" si="38"/>
        <v>-11931655.363118401</v>
      </c>
      <c r="BB16" s="157">
        <f t="shared" si="38"/>
        <v>-12465184.238152601</v>
      </c>
      <c r="BC16" s="157">
        <f t="shared" si="38"/>
        <v>-13017427.9975155</v>
      </c>
      <c r="BD16" s="157">
        <f t="shared" si="38"/>
        <v>-13535682.154321101</v>
      </c>
      <c r="BE16" s="157">
        <f t="shared" si="38"/>
        <v>-13593737.800000001</v>
      </c>
      <c r="BF16" s="157">
        <f t="shared" si="38"/>
        <v>-13912320.449999999</v>
      </c>
      <c r="BG16" s="157">
        <f t="shared" si="38"/>
        <v>-14610691.26</v>
      </c>
      <c r="BH16" s="157">
        <f t="shared" si="38"/>
        <v>-15988406.039999999</v>
      </c>
      <c r="BI16" s="2"/>
      <c r="BJ16" s="157">
        <f>BJ7</f>
        <v>-1030563.8</v>
      </c>
      <c r="BK16" s="157">
        <f t="shared" ref="BK16:CB16" si="39">BK7</f>
        <v>-1066023.27916758</v>
      </c>
      <c r="BL16" s="157">
        <f t="shared" si="39"/>
        <v>-1170991.22202998</v>
      </c>
      <c r="BM16" s="157">
        <f t="shared" si="39"/>
        <v>-1674432.3861797601</v>
      </c>
      <c r="BN16" s="157">
        <f t="shared" si="39"/>
        <v>-1847198.8838941299</v>
      </c>
      <c r="BO16" s="157">
        <f t="shared" si="39"/>
        <v>-2623858.3386165602</v>
      </c>
      <c r="BP16" s="157">
        <f t="shared" si="39"/>
        <v>-2799104.6805166099</v>
      </c>
      <c r="BQ16" s="157">
        <f t="shared" si="39"/>
        <v>-2879471.6702221902</v>
      </c>
      <c r="BR16" s="157">
        <f t="shared" si="39"/>
        <v>-2975857.4622093998</v>
      </c>
      <c r="BS16" s="157">
        <f t="shared" si="39"/>
        <v>-2857521.1911829999</v>
      </c>
      <c r="BT16" s="157">
        <f t="shared" si="39"/>
        <v>-1600210.8445704901</v>
      </c>
      <c r="BU16" s="157">
        <f t="shared" si="39"/>
        <v>-1642972.8223343401</v>
      </c>
      <c r="BV16" s="157">
        <f t="shared" si="39"/>
        <v>-1683917.8989431299</v>
      </c>
      <c r="BW16" s="157">
        <f t="shared" si="39"/>
        <v>-1733433.2698194</v>
      </c>
      <c r="BX16" s="157">
        <f t="shared" si="39"/>
        <v>-1781071.6376165501</v>
      </c>
      <c r="BY16" s="157">
        <f t="shared" si="39"/>
        <v>-2598683.56</v>
      </c>
      <c r="BZ16" s="157">
        <f t="shared" si="39"/>
        <v>-2724704.92</v>
      </c>
      <c r="CA16" s="157">
        <f t="shared" si="39"/>
        <v>-2928863.55</v>
      </c>
      <c r="CB16" s="157">
        <f t="shared" si="39"/>
        <v>-3278273.13</v>
      </c>
      <c r="CC16" s="2"/>
      <c r="CD16" s="157">
        <f>CD7</f>
        <v>-22146099.0950846</v>
      </c>
      <c r="CE16" s="157">
        <f t="shared" ref="CE16:CV16" si="40">CE7</f>
        <v>-24117911.709681898</v>
      </c>
      <c r="CF16" s="157">
        <f t="shared" si="40"/>
        <v>-26790781.524534199</v>
      </c>
      <c r="CG16" s="157">
        <f t="shared" si="40"/>
        <v>-31660255.464834101</v>
      </c>
      <c r="CH16" s="157">
        <f t="shared" si="40"/>
        <v>-36739588.011213496</v>
      </c>
      <c r="CI16" s="157">
        <f t="shared" si="40"/>
        <v>-41904999.717362396</v>
      </c>
      <c r="CJ16" s="157">
        <f t="shared" si="40"/>
        <v>-45468503.656468801</v>
      </c>
      <c r="CK16" s="157">
        <f t="shared" si="40"/>
        <v>-48106452.107839897</v>
      </c>
      <c r="CL16" s="157">
        <f t="shared" si="40"/>
        <v>-51346506.329027399</v>
      </c>
      <c r="CM16" s="157">
        <f t="shared" si="40"/>
        <v>-55311609.5950552</v>
      </c>
      <c r="CN16" s="157">
        <f t="shared" si="40"/>
        <v>-56904621.090767197</v>
      </c>
      <c r="CO16" s="157">
        <f t="shared" si="40"/>
        <v>-59300988.956613198</v>
      </c>
      <c r="CP16" s="157">
        <f t="shared" si="40"/>
        <v>-61714047.486825101</v>
      </c>
      <c r="CQ16" s="157">
        <f t="shared" si="40"/>
        <v>-64611165.203385703</v>
      </c>
      <c r="CR16" s="157">
        <f t="shared" si="40"/>
        <v>-67743834.089798704</v>
      </c>
      <c r="CS16" s="157">
        <f t="shared" si="40"/>
        <v>-69747018.120000005</v>
      </c>
      <c r="CT16" s="157">
        <f t="shared" si="40"/>
        <v>-71516281.75</v>
      </c>
      <c r="CU16" s="157">
        <f t="shared" si="40"/>
        <v>-75245615.049999997</v>
      </c>
      <c r="CV16" s="157">
        <f t="shared" si="40"/>
        <v>-82492352.370000005</v>
      </c>
      <c r="CW16" s="2"/>
      <c r="CX16" s="157">
        <f>CX7</f>
        <v>-21288411.3254865</v>
      </c>
      <c r="CY16" s="157">
        <f t="shared" ref="CY16:DP16" si="41">CY7</f>
        <v>-22864298.451839801</v>
      </c>
      <c r="CZ16" s="157">
        <f t="shared" si="41"/>
        <v>-24312230.634101801</v>
      </c>
      <c r="DA16" s="157">
        <f t="shared" si="41"/>
        <v>-25923260.141107298</v>
      </c>
      <c r="DB16" s="157">
        <f t="shared" si="41"/>
        <v>-27393396.158512998</v>
      </c>
      <c r="DC16" s="157">
        <f t="shared" si="41"/>
        <v>-25781432.501526002</v>
      </c>
      <c r="DD16" s="157">
        <f t="shared" si="41"/>
        <v>-28307238.196123201</v>
      </c>
      <c r="DE16" s="157">
        <f t="shared" si="41"/>
        <v>-30732517.697030999</v>
      </c>
      <c r="DF16" s="157">
        <f t="shared" si="41"/>
        <v>-33755851.278382502</v>
      </c>
      <c r="DG16" s="157">
        <f t="shared" si="41"/>
        <v>-35216254.888463803</v>
      </c>
      <c r="DH16" s="157">
        <f t="shared" si="41"/>
        <v>-36402488.248265699</v>
      </c>
      <c r="DI16" s="157">
        <f t="shared" si="41"/>
        <v>-38323368.821913198</v>
      </c>
      <c r="DJ16" s="157">
        <f t="shared" si="41"/>
        <v>-40418508.0639994</v>
      </c>
      <c r="DK16" s="157">
        <f t="shared" si="41"/>
        <v>-42636859.211728498</v>
      </c>
      <c r="DL16" s="157">
        <f t="shared" si="41"/>
        <v>-44897071.8206136</v>
      </c>
      <c r="DM16" s="157">
        <f t="shared" si="41"/>
        <v>-48393457.439999998</v>
      </c>
      <c r="DN16" s="157">
        <f t="shared" si="41"/>
        <v>-50261191.079999998</v>
      </c>
      <c r="DO16" s="157">
        <f t="shared" si="41"/>
        <v>-53543306.600000001</v>
      </c>
      <c r="DP16" s="157">
        <f t="shared" si="41"/>
        <v>-59417161.659999996</v>
      </c>
      <c r="DQ16" s="2"/>
      <c r="DR16" s="157">
        <f>DR7</f>
        <v>-83709003</v>
      </c>
      <c r="DS16" s="157">
        <f t="shared" ref="DS16:EJ16" si="42">DS7</f>
        <v>-92850310.767664194</v>
      </c>
      <c r="DT16" s="157">
        <f t="shared" si="42"/>
        <v>-86185645.723223403</v>
      </c>
      <c r="DU16" s="157">
        <f t="shared" si="42"/>
        <v>-91193911.383964106</v>
      </c>
      <c r="DV16" s="157">
        <f t="shared" si="42"/>
        <v>-95289320.002389103</v>
      </c>
      <c r="DW16" s="157">
        <f t="shared" si="42"/>
        <v>-105043468.9386391</v>
      </c>
      <c r="DX16" s="157">
        <f t="shared" si="42"/>
        <v>-121264878.3312428</v>
      </c>
      <c r="DY16" s="157">
        <f t="shared" si="42"/>
        <v>-115695153.78325629</v>
      </c>
      <c r="DZ16" s="157">
        <f t="shared" si="42"/>
        <v>-116219257.5900957</v>
      </c>
      <c r="EA16" s="157">
        <f t="shared" si="42"/>
        <v>-101917951.82190961</v>
      </c>
      <c r="EB16" s="157">
        <f t="shared" si="42"/>
        <v>-146549133.13181108</v>
      </c>
      <c r="EC16" s="157">
        <f t="shared" si="42"/>
        <v>-90105388.530568808</v>
      </c>
      <c r="ED16" s="157">
        <f t="shared" si="42"/>
        <v>-81574312.612882897</v>
      </c>
      <c r="EE16" s="157">
        <f t="shared" si="42"/>
        <v>-81789272.230373502</v>
      </c>
      <c r="EF16" s="157">
        <f t="shared" si="42"/>
        <v>-80019408.396491602</v>
      </c>
      <c r="EG16" s="157">
        <f t="shared" si="42"/>
        <v>-91401875.49000001</v>
      </c>
      <c r="EH16" s="157">
        <f t="shared" si="42"/>
        <v>-99052145.060000002</v>
      </c>
      <c r="EI16" s="157">
        <f t="shared" si="42"/>
        <v>-104943062.82000001</v>
      </c>
      <c r="EJ16" s="157">
        <f t="shared" si="42"/>
        <v>-110108401.30000001</v>
      </c>
    </row>
    <row r="17" spans="1:140" s="36" customFormat="1" x14ac:dyDescent="0.25">
      <c r="A17" s="88"/>
      <c r="B17" s="86"/>
      <c r="C17" s="86"/>
      <c r="D17" s="86"/>
      <c r="E17" s="86"/>
      <c r="F17" s="86"/>
      <c r="G17" s="86"/>
      <c r="H17" s="86"/>
      <c r="I17" s="86"/>
      <c r="J17" s="86"/>
      <c r="K17" s="86"/>
      <c r="L17" s="86"/>
      <c r="M17" s="86"/>
      <c r="N17" s="86"/>
      <c r="O17" s="86"/>
      <c r="P17" s="86"/>
      <c r="Q17" s="86"/>
      <c r="R17" s="86"/>
      <c r="S17" s="86"/>
      <c r="T17" s="86"/>
      <c r="U17" s="86"/>
      <c r="V17" s="86"/>
      <c r="W17" s="86"/>
      <c r="X17" s="86"/>
      <c r="Y17" s="86"/>
      <c r="Z17" s="86"/>
      <c r="AA17" s="86"/>
      <c r="AB17" s="86"/>
      <c r="AC17" s="86"/>
      <c r="AD17" s="86"/>
      <c r="AE17" s="86"/>
      <c r="AF17" s="86"/>
      <c r="AG17" s="86"/>
      <c r="AH17" s="86"/>
      <c r="AI17" s="86"/>
      <c r="AJ17" s="86"/>
      <c r="AK17" s="86"/>
      <c r="AL17" s="86"/>
      <c r="AM17" s="86"/>
      <c r="AN17" s="86"/>
      <c r="AO17" s="2"/>
      <c r="AP17" s="86"/>
      <c r="AQ17" s="86"/>
      <c r="AR17" s="86"/>
      <c r="AS17" s="86"/>
      <c r="AT17" s="86"/>
      <c r="AU17" s="86"/>
      <c r="AV17" s="86"/>
      <c r="AW17" s="86"/>
      <c r="AX17" s="86"/>
      <c r="AY17" s="86"/>
      <c r="AZ17" s="86"/>
      <c r="BA17" s="86"/>
      <c r="BB17" s="86"/>
      <c r="BC17" s="86"/>
      <c r="BD17" s="86"/>
      <c r="BE17" s="86"/>
      <c r="BF17" s="86"/>
      <c r="BG17" s="86"/>
      <c r="BH17" s="86"/>
      <c r="BI17" s="2"/>
      <c r="BJ17" s="86"/>
      <c r="BK17" s="86"/>
      <c r="BL17" s="86"/>
      <c r="BM17" s="86"/>
      <c r="BN17" s="86"/>
      <c r="BO17" s="86"/>
      <c r="BP17" s="86"/>
      <c r="BQ17" s="86"/>
      <c r="BR17" s="86"/>
      <c r="BS17" s="86"/>
      <c r="BT17" s="86"/>
      <c r="BU17" s="86"/>
      <c r="BV17" s="86"/>
      <c r="BW17" s="86"/>
      <c r="BX17" s="86"/>
      <c r="BY17" s="86"/>
      <c r="BZ17" s="86"/>
      <c r="CA17" s="86"/>
      <c r="CB17" s="86"/>
      <c r="CC17" s="2"/>
      <c r="CD17" s="86"/>
      <c r="CE17" s="86"/>
      <c r="CF17" s="86"/>
      <c r="CG17" s="86"/>
      <c r="CH17" s="86"/>
      <c r="CI17" s="86"/>
      <c r="CJ17" s="86"/>
      <c r="CK17" s="86"/>
      <c r="CL17" s="86"/>
      <c r="CM17" s="86"/>
      <c r="CN17" s="86"/>
      <c r="CO17" s="86"/>
      <c r="CP17" s="86"/>
      <c r="CQ17" s="86"/>
      <c r="CR17" s="86"/>
      <c r="CS17" s="86"/>
      <c r="CT17" s="86"/>
      <c r="CU17" s="86"/>
      <c r="CV17" s="86"/>
      <c r="CW17" s="2"/>
      <c r="CX17" s="86"/>
      <c r="CY17" s="86"/>
      <c r="CZ17" s="86"/>
      <c r="DA17" s="86"/>
      <c r="DB17" s="86"/>
      <c r="DC17" s="86"/>
      <c r="DD17" s="86"/>
      <c r="DE17" s="86"/>
      <c r="DF17" s="86"/>
      <c r="DG17" s="86"/>
      <c r="DH17" s="86"/>
      <c r="DI17" s="86"/>
      <c r="DJ17" s="86"/>
      <c r="DK17" s="86"/>
      <c r="DL17" s="86"/>
      <c r="DM17" s="86"/>
      <c r="DN17" s="86"/>
      <c r="DO17" s="86"/>
      <c r="DP17" s="86"/>
      <c r="DQ17" s="2"/>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(B14-B15-B7+B16)*WACC!C$12*(1-WACC!C$13)/(1-(1-WACC!C$13)*WACC!C$12)</f>
        <v>4350548.6793390866</v>
      </c>
      <c r="C18" s="84">
        <f>(C14-C15-C7+C16)*WACC!D$12*(1-WACC!D$13)/(1-(1-WACC!D$13)*WACC!D$12)</f>
        <v>4318006.2960922802</v>
      </c>
      <c r="D18" s="84">
        <f>(D14-D15-D7+D16)*WACC!E$12*(1-WACC!E$13)/(1-(1-WACC!E$13)*WACC!E$12)</f>
        <v>5503652.041184294</v>
      </c>
      <c r="E18" s="84">
        <f>(E14-E15-E7+E16)*WACC!F$12*(1-WACC!F$13)/(1-(1-WACC!F$13)*WACC!F$12)</f>
        <v>5205880.6118630832</v>
      </c>
      <c r="F18" s="84">
        <f>(F14-F15-F7+F16)*WACC!G$12*(1-WACC!G$13)/(1-(1-WACC!G$13)*WACC!G$12)</f>
        <v>4603809.6111468263</v>
      </c>
      <c r="G18" s="84">
        <f>(G14-G15-G7+G16)*WACC!H$12*(1-WACC!H$13)/(1-(1-WACC!H$13)*WACC!H$12)</f>
        <v>5753213.0145193646</v>
      </c>
      <c r="H18" s="84">
        <f>(H14-H15-H7+H16)*WACC!I$12*(1-WACC!I$13)/(1-(1-WACC!I$13)*WACC!I$12)</f>
        <v>4618395.8817854049</v>
      </c>
      <c r="I18" s="84">
        <f>(I14-I15-I7+I16)*WACC!J$12*(1-WACC!J$13)/(1-(1-WACC!J$13)*WACC!J$12)</f>
        <v>3133124.4576507313</v>
      </c>
      <c r="J18" s="84">
        <f>(J14-J15-J7+J16)*WACC!K$12*(1-WACC!K$13)/(1-(1-WACC!K$13)*WACC!K$12)</f>
        <v>2890089.3312148396</v>
      </c>
      <c r="K18" s="84">
        <f>(K14-K15-K7+K16)*WACC!L$12*(1-WACC!L$13)/(1-(1-WACC!L$13)*WACC!L$12)</f>
        <v>5184109.9284834508</v>
      </c>
      <c r="L18" s="84">
        <f>(L14-L15-L7+L16)*WACC!M$12*(1-WACC!M$13)/(1-(1-WACC!M$13)*WACC!M$12)</f>
        <v>1754829.2059133577</v>
      </c>
      <c r="M18" s="84">
        <f>(M14-M15-M7+M16)*WACC!N$12*(1-WACC!N$13)/(1-(1-WACC!N$13)*WACC!N$12)</f>
        <v>2234615.7951196251</v>
      </c>
      <c r="N18" s="84">
        <f>(N14-N15-N7+N16)*WACC!O$12*(1-WACC!O$13)/(1-(1-WACC!O$13)*WACC!O$12)</f>
        <v>2571792.0809556111</v>
      </c>
      <c r="O18" s="84">
        <f>(O14-O15-O7+O16)*WACC!P$12*(1-WACC!P$13)/(1-(1-WACC!P$13)*WACC!P$12)</f>
        <v>3087440.2898114468</v>
      </c>
      <c r="P18" s="84">
        <f>(P14-P15-P7+P16)*WACC!Q$12*(1-WACC!Q$13)/(1-(1-WACC!Q$13)*WACC!Q$12)</f>
        <v>-97862.329274726304</v>
      </c>
      <c r="Q18" s="84">
        <f>(Q14-Q15-Q7+Q16)*WACC!R$12*(1-WACC!R$13)/(1-(1-WACC!R$13)*WACC!R$12)</f>
        <v>-1550654.9940081034</v>
      </c>
      <c r="R18" s="84">
        <f>(R14-R15-R7+R16)*WACC!S$12*(1-WACC!S$13)/(1-(1-WACC!S$13)*WACC!S$12)</f>
        <v>201674.49424904183</v>
      </c>
      <c r="S18" s="84">
        <f>(S14-S15-S7+S16)*WACC!T$12*(1-WACC!T$13)/(1-(1-WACC!T$13)*WACC!T$12)</f>
        <v>-1894661.0238399457</v>
      </c>
      <c r="T18" s="84">
        <f>(T14-T15-T7+T16)*WACC!U$12*(1-WACC!U$13)/(1-(1-WACC!U$13)*WACC!U$12)</f>
        <v>-2108254.2870272002</v>
      </c>
      <c r="U18" s="84"/>
      <c r="V18" s="84">
        <f>(V14-V15-V7+V16)*WACC!C$12*(1-WACC!C$13)/(1-(1-WACC!C$13)*WACC!C$12)</f>
        <v>2423295.136596146</v>
      </c>
      <c r="W18" s="84">
        <f>(W14-W15-W7+W16)*WACC!D$12*(1-WACC!D$13)/(1-(1-WACC!D$13)*WACC!D$12)</f>
        <v>2149799.7531925812</v>
      </c>
      <c r="X18" s="84">
        <f>(X14-X15-X7+X16)*WACC!E$12*(1-WACC!E$13)/(1-(1-WACC!E$13)*WACC!E$12)</f>
        <v>2812587.9516258594</v>
      </c>
      <c r="Y18" s="84">
        <f>(Y14-Y15-Y7+Y16)*WACC!F$12*(1-WACC!F$13)/(1-(1-WACC!F$13)*WACC!F$12)</f>
        <v>2758911.3322405634</v>
      </c>
      <c r="Z18" s="84">
        <f>(Z14-Z15-Z7+Z16)*WACC!G$12*(1-WACC!G$13)/(1-(1-WACC!G$13)*WACC!G$12)</f>
        <v>2537536.706145443</v>
      </c>
      <c r="AA18" s="84">
        <f>(AA14-AA15-AA7+AA16)*WACC!H$12*(1-WACC!H$13)/(1-(1-WACC!H$13)*WACC!H$12)</f>
        <v>3281394.0693874615</v>
      </c>
      <c r="AB18" s="84">
        <f>(AB14-AB15-AB7+AB16)*WACC!I$12*(1-WACC!I$13)/(1-(1-WACC!I$13)*WACC!I$12)</f>
        <v>2485251.8103461363</v>
      </c>
      <c r="AC18" s="84">
        <f>(AC14-AC15-AC7+AC16)*WACC!J$12*(1-WACC!J$13)/(1-(1-WACC!J$13)*WACC!J$12)</f>
        <v>1551228.3222671549</v>
      </c>
      <c r="AD18" s="84">
        <f>(AD14-AD15-AD7+AD16)*WACC!K$12*(1-WACC!K$13)/(1-(1-WACC!K$13)*WACC!K$12)</f>
        <v>1339333.6724943027</v>
      </c>
      <c r="AE18" s="84">
        <f>(AE14-AE15-AE7+AE16)*WACC!L$12*(1-WACC!L$13)/(1-(1-WACC!L$13)*WACC!L$12)</f>
        <v>2329660.1976573402</v>
      </c>
      <c r="AF18" s="84">
        <f>(AF14-AF15-AF7+AF16)*WACC!M$12*(1-WACC!M$13)/(1-(1-WACC!M$13)*WACC!M$12)</f>
        <v>740310.27745529031</v>
      </c>
      <c r="AG18" s="84">
        <f>(AG14-AG15-AG7+AG16)*WACC!N$12*(1-WACC!N$13)/(1-(1-WACC!N$13)*WACC!N$12)</f>
        <v>891436.74057149596</v>
      </c>
      <c r="AH18" s="84">
        <f>(AH14-AH15-AH7+AH16)*WACC!O$12*(1-WACC!O$13)/(1-(1-WACC!O$13)*WACC!O$12)</f>
        <v>968622.43007552566</v>
      </c>
      <c r="AI18" s="84">
        <f>(AI14-AI15-AI7+AI16)*WACC!P$12*(1-WACC!P$13)/(1-(1-WACC!P$13)*WACC!P$12)</f>
        <v>1099742.5788158812</v>
      </c>
      <c r="AJ18" s="84">
        <f>(AJ14-AJ15-AJ7+AJ16)*WACC!Q$12*(1-WACC!Q$13)/(1-(1-WACC!Q$13)*WACC!Q$12)</f>
        <v>-32899.074767191523</v>
      </c>
      <c r="AK18" s="84">
        <f>(AK14-AK15-AK7+AK16)*WACC!R$12*(1-WACC!R$13)/(1-(1-WACC!R$13)*WACC!R$12)</f>
        <v>-488930.41100182728</v>
      </c>
      <c r="AL18" s="84">
        <f>(AL14-AL15-AL7+AL16)*WACC!S$12*(1-WACC!S$13)/(1-(1-WACC!S$13)*WACC!S$12)</f>
        <v>60412.462650843139</v>
      </c>
      <c r="AM18" s="84">
        <f>(AM14-AM15-AM7+AM16)*WACC!T$12*(1-WACC!T$13)/(1-(1-WACC!T$13)*WACC!T$12)</f>
        <v>-547430.06970488362</v>
      </c>
      <c r="AN18" s="84">
        <f>(AN14-AN15-AN7+AN16)*WACC!U$12*(1-WACC!U$13)/(1-(1-WACC!U$13)*WACC!U$12)</f>
        <v>-596989.08881890541</v>
      </c>
      <c r="AP18" s="84">
        <f>(AP14-AP15-AP7+AP16)*WACC!C$12*(1-WACC!C$13)/(1-(1-WACC!C$13)*WACC!C$12)</f>
        <v>710098.14864858077</v>
      </c>
      <c r="AQ18" s="84">
        <f>(AQ14-AQ15-AQ7+AQ16)*WACC!D$12*(1-WACC!D$13)/(1-(1-WACC!D$13)*WACC!D$12)</f>
        <v>590100.39228013053</v>
      </c>
      <c r="AR18" s="84">
        <f>(AR14-AR15-AR7+AR16)*WACC!E$12*(1-WACC!E$13)/(1-(1-WACC!E$13)*WACC!E$12)</f>
        <v>855626.82329038926</v>
      </c>
      <c r="AS18" s="84">
        <f>(AS14-AS15-AS7+AS16)*WACC!F$12*(1-WACC!F$13)/(1-(1-WACC!F$13)*WACC!F$12)</f>
        <v>892114.84060843324</v>
      </c>
      <c r="AT18" s="84">
        <f>(AT14-AT15-AT7+AT16)*WACC!G$12*(1-WACC!G$13)/(1-(1-WACC!G$13)*WACC!G$12)</f>
        <v>824188.4555748346</v>
      </c>
      <c r="AU18" s="84">
        <f>(AU14-AU15-AU7+AU16)*WACC!H$12*(1-WACC!H$13)/(1-(1-WACC!H$13)*WACC!H$12)</f>
        <v>1200118.8094478832</v>
      </c>
      <c r="AV18" s="84">
        <f>(AV14-AV15-AV7+AV16)*WACC!I$12*(1-WACC!I$13)/(1-(1-WACC!I$13)*WACC!I$12)</f>
        <v>969978.36448850494</v>
      </c>
      <c r="AW18" s="84">
        <f>(AW14-AW15-AW7+AW16)*WACC!J$12*(1-WACC!J$13)/(1-(1-WACC!J$13)*WACC!J$12)</f>
        <v>651191.63330877922</v>
      </c>
      <c r="AX18" s="84">
        <f>(AX14-AX15-AX7+AX16)*WACC!K$12*(1-WACC!K$13)/(1-(1-WACC!K$13)*WACC!K$12)</f>
        <v>599093.44171758008</v>
      </c>
      <c r="AY18" s="84">
        <f>(AY14-AY15-AY7+AY16)*WACC!L$12*(1-WACC!L$13)/(1-(1-WACC!L$13)*WACC!L$12)</f>
        <v>1087264.0276850404</v>
      </c>
      <c r="AZ18" s="84">
        <f>(AZ14-AZ15-AZ7+AZ16)*WACC!M$12*(1-WACC!M$13)/(1-(1-WACC!M$13)*WACC!M$12)</f>
        <v>332670.42827109504</v>
      </c>
      <c r="BA18" s="84">
        <f>(BA14-BA15-BA7+BA16)*WACC!N$12*(1-WACC!N$13)/(1-(1-WACC!N$13)*WACC!N$12)</f>
        <v>417752.50433877268</v>
      </c>
      <c r="BB18" s="84">
        <f>(BB14-BB15-BB7+BB16)*WACC!O$12*(1-WACC!O$13)/(1-(1-WACC!O$13)*WACC!O$12)</f>
        <v>459766.60145920666</v>
      </c>
      <c r="BC18" s="84">
        <f>(BC14-BC15-BC7+BC16)*WACC!P$12*(1-WACC!P$13)/(1-(1-WACC!P$13)*WACC!P$12)</f>
        <v>525001.81357668445</v>
      </c>
      <c r="BD18" s="84">
        <f>(BD14-BD15-BD7+BD16)*WACC!Q$12*(1-WACC!Q$13)/(1-(1-WACC!Q$13)*WACC!Q$12)</f>
        <v>-15632.833291595289</v>
      </c>
      <c r="BE18" s="84">
        <f>(BE14-BE15-BE7+BE16)*WACC!R$12*(1-WACC!R$13)/(1-(1-WACC!R$13)*WACC!R$12)</f>
        <v>-225706.9709228118</v>
      </c>
      <c r="BF18" s="84">
        <f>(BF14-BF15-BF7+BF16)*WACC!S$12*(1-WACC!S$13)/(1-(1-WACC!S$13)*WACC!S$12)</f>
        <v>27727.652661482352</v>
      </c>
      <c r="BG18" s="84">
        <f>(BG14-BG15-BG7+BG16)*WACC!T$12*(1-WACC!T$13)/(1-(1-WACC!T$13)*WACC!T$12)</f>
        <v>-245809.81852646818</v>
      </c>
      <c r="BH18" s="84">
        <f>(BH14-BH15-BH7+BH16)*WACC!U$12*(1-WACC!U$13)/(1-(1-WACC!U$13)*WACC!U$12)</f>
        <v>-255892.39062304908</v>
      </c>
      <c r="BJ18" s="84">
        <f>(BJ14-BJ15-BJ7+BJ16)*WACC!C$12*(1-WACC!C$13)/(1-(1-WACC!C$13)*WACC!C$12)</f>
        <v>35318.163708838416</v>
      </c>
      <c r="BK18" s="84">
        <f>(BK14-BK15-BK7+BK16)*WACC!D$12*(1-WACC!D$13)/(1-(1-WACC!D$13)*WACC!D$12)</f>
        <v>29550.483601623084</v>
      </c>
      <c r="BL18" s="84">
        <f>(BL14-BL15-BL7+BL16)*WACC!E$12*(1-WACC!E$13)/(1-(1-WACC!E$13)*WACC!E$12)</f>
        <v>44756.529781066318</v>
      </c>
      <c r="BM18" s="84">
        <f>(BM14-BM15-BM7+BM16)*WACC!F$12*(1-WACC!F$13)/(1-(1-WACC!F$13)*WACC!F$12)</f>
        <v>96277.630133114129</v>
      </c>
      <c r="BN18" s="84">
        <f>(BN14-BN15-BN7+BN16)*WACC!G$12*(1-WACC!G$13)/(1-(1-WACC!G$13)*WACC!G$12)</f>
        <v>94884.894896927493</v>
      </c>
      <c r="BO18" s="84">
        <f>(BO14-BO15-BO7+BO16)*WACC!H$12*(1-WACC!H$13)/(1-(1-WACC!H$13)*WACC!H$12)</f>
        <v>157802.65156244001</v>
      </c>
      <c r="BP18" s="84">
        <f>(BP14-BP15-BP7+BP16)*WACC!I$12*(1-WACC!I$13)/(1-(1-WACC!I$13)*WACC!I$12)</f>
        <v>122303.27584955198</v>
      </c>
      <c r="BQ18" s="84">
        <f>(BQ14-BQ15-BQ7+BQ16)*WACC!J$12*(1-WACC!J$13)/(1-(1-WACC!J$13)*WACC!J$12)</f>
        <v>76052.429505344509</v>
      </c>
      <c r="BR18" s="84">
        <f>(BR14-BR15-BR7+BR16)*WACC!K$12*(1-WACC!K$13)/(1-(1-WACC!K$13)*WACC!K$12)</f>
        <v>63307.242210468627</v>
      </c>
      <c r="BS18" s="84">
        <f>(BS14-BS15-BS7+BS16)*WACC!L$12*(1-WACC!L$13)/(1-(1-WACC!L$13)*WACC!L$12)</f>
        <v>117707.0243334876</v>
      </c>
      <c r="BT18" s="84">
        <f>(BT14-BT15-BT7+BT16)*WACC!M$12*(1-WACC!M$13)/(1-(1-WACC!M$13)*WACC!M$12)</f>
        <v>33857.358362813044</v>
      </c>
      <c r="BU18" s="84">
        <f>(BU14-BU15-BU7+BU16)*WACC!N$12*(1-WACC!N$13)/(1-(1-WACC!N$13)*WACC!N$12)</f>
        <v>43437.115363640893</v>
      </c>
      <c r="BV18" s="84">
        <f>(BV14-BV15-BV7+BV16)*WACC!O$12*(1-WACC!O$13)/(1-(1-WACC!O$13)*WACC!O$12)</f>
        <v>47295.597456246767</v>
      </c>
      <c r="BW18" s="84">
        <f>(BW14-BW15-BW7+BW16)*WACC!P$12*(1-WACC!P$13)/(1-(1-WACC!P$13)*WACC!P$12)</f>
        <v>52989.106632874355</v>
      </c>
      <c r="BX18" s="84">
        <f>(BX14-BX15-BX7+BX16)*WACC!Q$12*(1-WACC!Q$13)/(1-(1-WACC!Q$13)*WACC!Q$12)</f>
        <v>-1581.3297715999913</v>
      </c>
      <c r="BY18" s="84">
        <f>(BY14-BY15-BY7+BY16)*WACC!R$12*(1-WACC!R$13)/(1-(1-WACC!R$13)*WACC!R$12)</f>
        <v>-25016.640583375327</v>
      </c>
      <c r="BZ18" s="84">
        <f>(BZ14-BZ15-BZ7+BZ16)*WACC!S$12*(1-WACC!S$13)/(1-(1-WACC!S$13)*WACC!S$12)</f>
        <v>2986.5764267373775</v>
      </c>
      <c r="CA18" s="84">
        <f>(CA14-CA15-CA7+CA16)*WACC!T$12*(1-WACC!T$13)/(1-(1-WACC!T$13)*WACC!T$12)</f>
        <v>-26066.71341956297</v>
      </c>
      <c r="CB18" s="84">
        <f>(CB14-CB15-CB7+CB16)*WACC!U$12*(1-WACC!U$13)/(1-(1-WACC!U$13)*WACC!U$12)</f>
        <v>-26641.910537989137</v>
      </c>
      <c r="CD18" s="84">
        <f>(CD14-CD15-CD7+CD16)*WACC!C$12*(1-WACC!C$13)/(1-(1-WACC!C$13)*WACC!C$12)</f>
        <v>1861056.0819686821</v>
      </c>
      <c r="CE18" s="84">
        <f>(CE14-CE15-CE7+CE16)*WACC!D$12*(1-WACC!D$13)/(1-(1-WACC!D$13)*WACC!D$12)</f>
        <v>1777364.9558909338</v>
      </c>
      <c r="CF18" s="84">
        <f>(CF14-CF15-CF7+CF16)*WACC!E$12*(1-WACC!E$13)/(1-(1-WACC!E$13)*WACC!E$12)</f>
        <v>2472344.9269738551</v>
      </c>
      <c r="CG18" s="84">
        <f>(CG14-CG15-CG7+CG16)*WACC!F$12*(1-WACC!F$13)/(1-(1-WACC!F$13)*WACC!F$12)</f>
        <v>2751858.6748479479</v>
      </c>
      <c r="CH18" s="84">
        <f>(CH14-CH15-CH7+CH16)*WACC!G$12*(1-WACC!G$13)/(1-(1-WACC!G$13)*WACC!G$12)</f>
        <v>2835072.810971221</v>
      </c>
      <c r="CI18" s="84">
        <f>(CI14-CI15-CI7+CI16)*WACC!H$12*(1-WACC!H$13)/(1-(1-WACC!H$13)*WACC!H$12)</f>
        <v>3822155.8057121448</v>
      </c>
      <c r="CJ18" s="84">
        <f>(CJ14-CJ15-CJ7+CJ16)*WACC!I$12*(1-WACC!I$13)/(1-(1-WACC!I$13)*WACC!I$12)</f>
        <v>3028532.1302659716</v>
      </c>
      <c r="CK18" s="84">
        <f>(CK14-CK15-CK7+CK16)*WACC!J$12*(1-WACC!J$13)/(1-(1-WACC!J$13)*WACC!J$12)</f>
        <v>1975190.9640272639</v>
      </c>
      <c r="CL18" s="84">
        <f>(CL14-CL15-CL7+CL16)*WACC!K$12*(1-WACC!K$13)/(1-(1-WACC!K$13)*WACC!K$12)</f>
        <v>1754832.4181701215</v>
      </c>
      <c r="CM18" s="84">
        <f>(CM14-CM15-CM7+CM16)*WACC!L$12*(1-WACC!L$13)/(1-(1-WACC!L$13)*WACC!L$12)</f>
        <v>3218098.3353797924</v>
      </c>
      <c r="CN18" s="84">
        <f>(CN14-CN15-CN7+CN16)*WACC!M$12*(1-WACC!M$13)/(1-(1-WACC!M$13)*WACC!M$12)</f>
        <v>1068503.926274078</v>
      </c>
      <c r="CO18" s="84">
        <f>(CO14-CO15-CO7+CO16)*WACC!N$12*(1-WACC!N$13)/(1-(1-WACC!N$13)*WACC!N$12)</f>
        <v>1312846.8367762309</v>
      </c>
      <c r="CP18" s="84">
        <f>(CP14-CP15-CP7+CP16)*WACC!O$12*(1-WACC!O$13)/(1-(1-WACC!O$13)*WACC!O$12)</f>
        <v>1450345.5039040346</v>
      </c>
      <c r="CQ18" s="84">
        <f>(CQ14-CQ15-CQ7+CQ16)*WACC!P$12*(1-WACC!P$13)/(1-(1-WACC!P$13)*WACC!P$12)</f>
        <v>1671418.0058990386</v>
      </c>
      <c r="CR18" s="84">
        <f>(CR14-CR15-CR7+CR16)*WACC!Q$12*(1-WACC!Q$13)/(1-(1-WACC!Q$13)*WACC!Q$12)</f>
        <v>-50418.944499327728</v>
      </c>
      <c r="CS18" s="84">
        <f>(CS14-CS15-CS7+CS16)*WACC!R$12*(1-WACC!R$13)/(1-(1-WACC!R$13)*WACC!R$12)</f>
        <v>-743492.58164391911</v>
      </c>
      <c r="CT18" s="84">
        <f>(CT14-CT15-CT7+CT16)*WACC!S$12*(1-WACC!S$13)/(1-(1-WACC!S$13)*WACC!S$12)</f>
        <v>91819.004663223954</v>
      </c>
      <c r="CU18" s="84">
        <f>(CU14-CU15-CU7+CU16)*WACC!T$12*(1-WACC!T$13)/(1-(1-WACC!T$13)*WACC!T$12)</f>
        <v>-829866.21579865669</v>
      </c>
      <c r="CV18" s="84">
        <f>(CV14-CV15-CV7+CV16)*WACC!U$12*(1-WACC!U$13)/(1-(1-WACC!U$13)*WACC!U$12)</f>
        <v>-879824.94619245816</v>
      </c>
      <c r="CX18" s="84">
        <f>(CX14-CX15-CX7+CX16)*WACC!C$12*(1-WACC!C$13)/(1-(1-WACC!C$13)*WACC!C$12)</f>
        <v>1245551.9676193078</v>
      </c>
      <c r="CY18" s="84">
        <f>(CY14-CY15-CY7+CY16)*WACC!D$12*(1-WACC!D$13)/(1-(1-WACC!D$13)*WACC!D$12)</f>
        <v>1162901.3976537136</v>
      </c>
      <c r="CZ18" s="84">
        <f>(CZ14-CZ15-CZ7+CZ16)*WACC!E$12*(1-WACC!E$13)/(1-(1-WACC!E$13)*WACC!E$12)</f>
        <v>1505088.6811834511</v>
      </c>
      <c r="DA18" s="84">
        <f>(DA14-DA15-DA7+DA16)*WACC!F$12*(1-WACC!F$13)/(1-(1-WACC!F$13)*WACC!F$12)</f>
        <v>1425726.0959450467</v>
      </c>
      <c r="DB18" s="84">
        <f>(DB14-DB15-DB7+DB16)*WACC!G$12*(1-WACC!G$13)/(1-(1-WACC!G$13)*WACC!G$12)</f>
        <v>1278814.1737241254</v>
      </c>
      <c r="DC18" s="84">
        <f>(DC14-DC15-DC7+DC16)*WACC!H$12*(1-WACC!H$13)/(1-(1-WACC!H$13)*WACC!H$12)</f>
        <v>1669408.8493704873</v>
      </c>
      <c r="DD18" s="84">
        <f>(DD14-DD15-DD7+DD16)*WACC!I$12*(1-WACC!I$13)/(1-(1-WACC!I$13)*WACC!I$12)</f>
        <v>1365902.0864799309</v>
      </c>
      <c r="DE18" s="84">
        <f>(DE14-DE15-DE7+DE16)*WACC!J$12*(1-WACC!J$13)/(1-(1-WACC!J$13)*WACC!J$12)</f>
        <v>948972.6686980821</v>
      </c>
      <c r="DF18" s="84">
        <f>(DF14-DF15-DF7+DF16)*WACC!K$12*(1-WACC!K$13)/(1-(1-WACC!K$13)*WACC!K$12)</f>
        <v>894392.28782861179</v>
      </c>
      <c r="DG18" s="84">
        <f>(DG14-DG15-DG7+DG16)*WACC!L$12*(1-WACC!L$13)/(1-(1-WACC!L$13)*WACC!L$12)</f>
        <v>1613546.8624524812</v>
      </c>
      <c r="DH18" s="84">
        <f>(DH14-DH15-DH7+DH16)*WACC!M$12*(1-WACC!M$13)/(1-(1-WACC!M$13)*WACC!M$12)</f>
        <v>567689.84704895341</v>
      </c>
      <c r="DI18" s="84">
        <f>(DI14-DI15-DI7+DI16)*WACC!N$12*(1-WACC!N$13)/(1-(1-WACC!N$13)*WACC!N$12)</f>
        <v>733464.5619387459</v>
      </c>
      <c r="DJ18" s="84">
        <f>(DJ14-DJ15-DJ7+DJ16)*WACC!O$12*(1-WACC!O$13)/(1-(1-WACC!O$13)*WACC!O$12)</f>
        <v>824614.49180066038</v>
      </c>
      <c r="DK18" s="84">
        <f>(DK14-DK15-DK7+DK16)*WACC!P$12*(1-WACC!P$13)/(1-(1-WACC!P$13)*WACC!P$12)</f>
        <v>963382.59461645572</v>
      </c>
      <c r="DL18" s="84">
        <f>(DL14-DL15-DL7+DL16)*WACC!Q$12*(1-WACC!Q$13)/(1-(1-WACC!Q$13)*WACC!Q$12)</f>
        <v>-29700.014268762581</v>
      </c>
      <c r="DM18" s="84">
        <f>(DM14-DM15-DM7+DM16)*WACC!R$12*(1-WACC!R$13)/(1-(1-WACC!R$13)*WACC!R$12)</f>
        <v>-449442.01810137206</v>
      </c>
      <c r="DN18" s="84">
        <f>(DN14-DN15-DN7+DN16)*WACC!S$12*(1-WACC!S$13)/(1-(1-WACC!S$13)*WACC!S$12)</f>
        <v>57330.21178211426</v>
      </c>
      <c r="DO18" s="84">
        <f>(DO14-DO15-DO7+DO16)*WACC!T$12*(1-WACC!T$13)/(1-(1-WACC!T$13)*WACC!T$12)</f>
        <v>-536568.91545081884</v>
      </c>
      <c r="DP18" s="84">
        <f>(DP14-DP15-DP7+DP16)*WACC!U$12*(1-WACC!U$13)/(1-(1-WACC!U$13)*WACC!U$12)</f>
        <v>-581552.0824176505</v>
      </c>
      <c r="DR18" s="84">
        <f>(DR14-DR15-DR7+DR16)*WACC!C$12*(1-WACC!C$13)/(1-(1-WACC!C$13)*WACC!C$12)</f>
        <v>1047869.0848538616</v>
      </c>
      <c r="DS18" s="84">
        <f>(DS14-DS15-DS7+DS16)*WACC!D$12*(1-WACC!D$13)/(1-(1-WACC!D$13)*WACC!D$12)</f>
        <v>1136854.372343882</v>
      </c>
      <c r="DT18" s="84">
        <f>(DT14-DT15-DT7+DT16)*WACC!E$12*(1-WACC!E$13)/(1-(1-WACC!E$13)*WACC!E$12)</f>
        <v>1637398.4394027567</v>
      </c>
      <c r="DU18" s="84">
        <f>(DU14-DU15-DU7+DU16)*WACC!F$12*(1-WACC!F$13)/(1-(1-WACC!F$13)*WACC!F$12)</f>
        <v>1502905.0080275538</v>
      </c>
      <c r="DV18" s="84">
        <f>(DV14-DV15-DV7+DV16)*WACC!G$12*(1-WACC!G$13)/(1-(1-WACC!G$13)*WACC!G$12)</f>
        <v>1328459.4641389612</v>
      </c>
      <c r="DW18" s="84">
        <f>(DW14-DW15-DW7+DW16)*WACC!H$12*(1-WACC!H$13)/(1-(1-WACC!H$13)*WACC!H$12)</f>
        <v>1917655.9681790292</v>
      </c>
      <c r="DX18" s="84">
        <f>(DX14-DX15-DX7+DX16)*WACC!I$12*(1-WACC!I$13)/(1-(1-WACC!I$13)*WACC!I$12)</f>
        <v>1714301.9698712858</v>
      </c>
      <c r="DY18" s="84">
        <f>(DY14-DY15-DY7+DY16)*WACC!J$12*(1-WACC!J$13)/(1-(1-WACC!J$13)*WACC!J$12)</f>
        <v>1162571.4614692593</v>
      </c>
      <c r="DZ18" s="84">
        <f>(DZ14-DZ15-DZ7+DZ16)*WACC!K$12*(1-WACC!K$13)/(1-(1-WACC!K$13)*WACC!K$12)</f>
        <v>1037634.0427990929</v>
      </c>
      <c r="EA18" s="84">
        <f>(EA14-EA15-EA7+EA16)*WACC!L$12*(1-WACC!L$13)/(1-(1-WACC!L$13)*WACC!L$12)</f>
        <v>1936484.3814415962</v>
      </c>
      <c r="EB18" s="84">
        <f>(EB14-EB15-EB7+EB16)*WACC!M$12*(1-WACC!M$13)/(1-(1-WACC!M$13)*WACC!M$12)</f>
        <v>636791.060004186</v>
      </c>
      <c r="EC18" s="84">
        <f>(EC14-EC15-EC7+EC16)*WACC!N$12*(1-WACC!N$13)/(1-(1-WACC!N$13)*WACC!N$12)</f>
        <v>752869.50796826056</v>
      </c>
      <c r="ED18" s="84">
        <f>(ED14-ED15-ED7+ED16)*WACC!O$12*(1-WACC!O$13)/(1-(1-WACC!O$13)*WACC!O$12)</f>
        <v>834795.44624874042</v>
      </c>
      <c r="EE18" s="84">
        <f>(EE14-EE15-EE7+EE16)*WACC!P$12*(1-WACC!P$13)/(1-(1-WACC!P$13)*WACC!P$12)</f>
        <v>942407.71131865506</v>
      </c>
      <c r="EF18" s="84">
        <f>(EF14-EF15-EF7+EF16)*WACC!Q$12*(1-WACC!Q$13)/(1-(1-WACC!Q$13)*WACC!Q$12)</f>
        <v>-27578.787475287034</v>
      </c>
      <c r="EG18" s="84">
        <f>(EG14-EG15-EG7+EG16)*WACC!R$12*(1-WACC!R$13)/(1-(1-WACC!R$13)*WACC!R$12)</f>
        <v>-476658.97225489159</v>
      </c>
      <c r="EH18" s="84">
        <f>(EH14-EH15-EH7+EH16)*WACC!S$12*(1-WACC!S$13)/(1-(1-WACC!S$13)*WACC!S$12)</f>
        <v>61704.600011286217</v>
      </c>
      <c r="EI18" s="84">
        <f>(EI14-EI15-EI7+EI16)*WACC!T$12*(1-WACC!T$13)/(1-(1-WACC!T$13)*WACC!T$12)</f>
        <v>-566186.97995912889</v>
      </c>
      <c r="EJ18" s="84">
        <f>(EJ14-EJ15-EJ7+EJ16)*WACC!U$12*(1-WACC!U$13)/(1-(1-WACC!U$13)*WACC!U$12)</f>
        <v>-607664.95455282694</v>
      </c>
    </row>
    <row r="19" spans="1:140" s="36" customFormat="1" x14ac:dyDescent="0.25">
      <c r="A19" s="180" t="s">
        <v>277</v>
      </c>
      <c r="B19" s="177">
        <f>(B6-B5*(WACC!C$21-WACC!C$22))*WACC!C$12*(1-WACC!C$13)/(1-WACC!C$12*(1-WACC!C$13))</f>
        <v>1162666.2162333743</v>
      </c>
      <c r="C19" s="177">
        <f>(C6-C5*(WACC!D$21-WACC!D$22))*WACC!D$12*(1-WACC!D$13)/(1-WACC!D$12*(1-WACC!D$13))</f>
        <v>-1197165.6855486105</v>
      </c>
      <c r="D19" s="177">
        <f>(D6-D5*(WACC!E$21-WACC!E$22))*WACC!E$12*(1-WACC!E$13)/(1-WACC!E$12*(1-WACC!E$13))</f>
        <v>5879559.0472776229</v>
      </c>
      <c r="E19" s="177">
        <f>(E6-E5*(WACC!F$21-WACC!F$22))*WACC!F$12*(1-WACC!F$13)/(1-WACC!F$12*(1-WACC!F$13))</f>
        <v>-1881564.7131102521</v>
      </c>
      <c r="F19" s="177">
        <f>(F6-F5*(WACC!G$21-WACC!G$22))*WACC!G$12*(1-WACC!G$13)/(1-WACC!G$12*(1-WACC!G$13))</f>
        <v>829321.9964101098</v>
      </c>
      <c r="G19" s="177">
        <f>(G6-G5*(WACC!H$21-WACC!H$22))*WACC!H$12*(1-WACC!H$13)/(1-WACC!H$12*(1-WACC!H$13))</f>
        <v>2808864.3587042443</v>
      </c>
      <c r="H19" s="177">
        <f>(H6-H5*(WACC!I$21-WACC!I$22))*WACC!I$12*(1-WACC!I$13)/(1-WACC!I$12*(1-WACC!I$13))</f>
        <v>-6210852.6213132944</v>
      </c>
      <c r="I19" s="177">
        <f>(I6-I5*(WACC!J$21-WACC!J$22))*WACC!J$12*(1-WACC!J$13)/(1-WACC!J$12*(1-WACC!J$13))</f>
        <v>-1569062.4200957252</v>
      </c>
      <c r="J19" s="177">
        <f>(J6-J5*(WACC!K$21-WACC!K$22))*WACC!K$12*(1-WACC!K$13)/(1-WACC!K$12*(1-WACC!K$13))</f>
        <v>1785450.5135497472</v>
      </c>
      <c r="K19" s="177">
        <f>(K6-K5*(WACC!L$21-WACC!L$22))*WACC!L$12*(1-WACC!L$13)/(1-WACC!L$12*(1-WACC!L$13))</f>
        <v>-1620668.196535144</v>
      </c>
      <c r="L19" s="177">
        <f>(L6-L5*(WACC!M$21-WACC!M$22))*WACC!M$12*(1-WACC!M$13)/(1-WACC!M$12*(1-WACC!M$13))</f>
        <v>-6040023.4143419359</v>
      </c>
      <c r="M19" s="177">
        <f>(M6-M5*(WACC!N$21-WACC!N$22))*WACC!N$12*(1-WACC!N$13)/(1-WACC!N$12*(1-WACC!N$13))</f>
        <v>-6532753.3992061615</v>
      </c>
      <c r="N19" s="177">
        <f>(N6-N5*(WACC!O$21-WACC!O$22))*WACC!O$12*(1-WACC!O$13)/(1-WACC!O$12*(1-WACC!O$13))</f>
        <v>-3207144.4081381247</v>
      </c>
      <c r="O19" s="177">
        <f>(O6-O5*(WACC!P$21-WACC!P$22))*WACC!P$12*(1-WACC!P$13)/(1-WACC!P$12*(1-WACC!P$13))</f>
        <v>-4740359.4744570414</v>
      </c>
      <c r="P19" s="177">
        <f>(P6-P5*(WACC!Q$21-WACC!Q$22))*WACC!Q$12*(1-WACC!Q$13)/(1-WACC!Q$12*(1-WACC!Q$13))</f>
        <v>-2574774.6813331549</v>
      </c>
      <c r="Q19" s="177">
        <f>(Q6-Q5*(WACC!R$21-WACC!R$22))*WACC!R$12*(1-WACC!R$13)/(1-WACC!R$12*(1-WACC!R$13))</f>
        <v>-7315011.5096652266</v>
      </c>
      <c r="R19" s="177">
        <f>(R6-R5*(WACC!S$21-WACC!S$22))*WACC!S$12*(1-WACC!S$13)/(1-WACC!S$12*(1-WACC!S$13))</f>
        <v>8421291.5967514906</v>
      </c>
      <c r="S19" s="177">
        <f>(S6-S5*(WACC!T$21-WACC!T$22))*WACC!T$12*(1-WACC!T$13)/(1-WACC!T$12*(1-WACC!T$13))</f>
        <v>30909525.031787496</v>
      </c>
      <c r="T19" s="179">
        <f>(T6-T5*(WACC!U$21-WACC!U$22))*WACC!U$12*(1-WACC!U$13)/(1-WACC!U$12*(1-WACC!U$13))</f>
        <v>5206182.4049180467</v>
      </c>
      <c r="U19" s="177"/>
      <c r="V19" s="177">
        <f>(V6-V5*(WACC!C$21-WACC!C$22))*WACC!C$12*(1-WACC!C$13)/(1-WACC!C$12*(1-WACC!C$13))</f>
        <v>647615.64458832215</v>
      </c>
      <c r="W19" s="177">
        <f>(W6-W5*(WACC!D$21-WACC!D$22))*WACC!D$12*(1-WACC!D$13)/(1-WACC!D$12*(1-WACC!D$13))</f>
        <v>-596031.20487623045</v>
      </c>
      <c r="X19" s="177">
        <f>(X6-X5*(WACC!E$21-WACC!E$22))*WACC!E$12*(1-WACC!E$13)/(1-WACC!E$12*(1-WACC!E$13))</f>
        <v>3004691.5781556931</v>
      </c>
      <c r="Y19" s="177">
        <f>(Y6-Y5*(WACC!F$21-WACC!F$22))*WACC!F$12*(1-WACC!F$13)/(1-WACC!F$12*(1-WACC!F$13))</f>
        <v>-997155.06297138717</v>
      </c>
      <c r="Z19" s="177">
        <f>(Z6-Z5*(WACC!G$21-WACC!G$22))*WACC!G$12*(1-WACC!G$13)/(1-WACC!G$12*(1-WACC!G$13))</f>
        <v>457107.30565600115</v>
      </c>
      <c r="AA19" s="177">
        <f>(AA6-AA5*(WACC!H$21-WACC!H$22))*WACC!H$12*(1-WACC!H$13)/(1-WACC!H$12*(1-WACC!H$13))</f>
        <v>1602059.7229939229</v>
      </c>
      <c r="AB19" s="177">
        <f>(AB6-AB5*(WACC!I$21-WACC!I$22))*WACC!I$12*(1-WACC!I$13)/(1-WACC!I$12*(1-WACC!I$13))</f>
        <v>-3342184.844263427</v>
      </c>
      <c r="AC19" s="177">
        <f>(AC6-AC5*(WACC!J$21-WACC!J$22))*WACC!J$12*(1-WACC!J$13)/(1-WACC!J$12*(1-WACC!J$13))</f>
        <v>-776852.02051709022</v>
      </c>
      <c r="AD19" s="177">
        <f>(AD6-AD5*(WACC!K$21-WACC!K$22))*WACC!K$12*(1-WACC!K$13)/(1-WACC!K$12*(1-WACC!K$13))</f>
        <v>827418.71247431205</v>
      </c>
      <c r="AE19" s="177">
        <f>(AE6-AE5*(WACC!L$21-WACC!L$22))*WACC!L$12*(1-WACC!L$13)/(1-WACC!L$12*(1-WACC!L$13))</f>
        <v>-728303.65157428524</v>
      </c>
      <c r="AF19" s="177">
        <f>(AF6-AF5*(WACC!M$21-WACC!M$22))*WACC!M$12*(1-WACC!M$13)/(1-WACC!M$12*(1-WACC!M$13))</f>
        <v>-2619210.8558333297</v>
      </c>
      <c r="AG19" s="177">
        <f>(AG6-AG5*(WACC!N$21-WACC!N$22))*WACC!N$12*(1-WACC!N$13)/(1-WACC!N$12*(1-WACC!N$13))</f>
        <v>-2663910.8862774754</v>
      </c>
      <c r="AH19" s="177">
        <f>(AH6-AH5*(WACC!O$21-WACC!O$22))*WACC!O$12*(1-WACC!O$13)/(1-WACC!O$12*(1-WACC!O$13))</f>
        <v>-1277343.2327373712</v>
      </c>
      <c r="AI19" s="177">
        <f>(AI6-AI5*(WACC!P$21-WACC!P$22))*WACC!P$12*(1-WACC!P$13)/(1-WACC!P$12*(1-WACC!P$13))</f>
        <v>-1748762.8139094184</v>
      </c>
      <c r="AJ19" s="177">
        <f>(AJ6-AJ5*(WACC!Q$21-WACC!Q$22))*WACC!Q$12*(1-WACC!Q$13)/(1-WACC!Q$12*(1-WACC!Q$13))</f>
        <v>-902815.25669567601</v>
      </c>
      <c r="AK19" s="177">
        <f>(AK6-AK5*(WACC!R$21-WACC!R$22))*WACC!R$12*(1-WACC!R$13)/(1-WACC!R$12*(1-WACC!R$13))</f>
        <v>-2279062.5308385594</v>
      </c>
      <c r="AL19" s="177">
        <f>(AL6-AL5*(WACC!S$21-WACC!S$22))*WACC!S$12*(1-WACC!S$13)/(1-WACC!S$12*(1-WACC!S$13))</f>
        <v>2622250.9402130432</v>
      </c>
      <c r="AM19" s="177">
        <f>(AM6-AM5*(WACC!T$21-WACC!T$22))*WACC!T$12*(1-WACC!T$13)/(1-WACC!T$12*(1-WACC!T$13))</f>
        <v>9136023.3532926589</v>
      </c>
      <c r="AN19" s="179">
        <f>(AN6-AN5*(WACC!U$21-WACC!U$22))*WACC!U$12*(1-WACC!U$13)/(1-WACC!U$12*(1-WACC!U$13))</f>
        <v>1579615.8598415384</v>
      </c>
      <c r="AO19" s="178"/>
      <c r="AP19" s="177">
        <f>(AP6-AP5*(WACC!C$21-WACC!C$22))*WACC!C$12*(1-WACC!C$13)/(1-WACC!C$12*(1-WACC!C$13))</f>
        <v>189770.80559158258</v>
      </c>
      <c r="AQ19" s="177">
        <f>(AQ6-AQ5*(WACC!D$21-WACC!D$22))*WACC!D$12*(1-WACC!D$13)/(1-WACC!D$12*(1-WACC!D$13))</f>
        <v>-163605.12056360141</v>
      </c>
      <c r="AR19" s="177">
        <f>(AR6-AR5*(WACC!E$21-WACC!E$22))*WACC!E$12*(1-WACC!E$13)/(1-WACC!E$12*(1-WACC!E$13))</f>
        <v>914067.31245456415</v>
      </c>
      <c r="AS19" s="177">
        <f>(AS6-AS5*(WACC!F$21-WACC!F$22))*WACC!F$12*(1-WACC!F$13)/(1-WACC!F$12*(1-WACC!F$13))</f>
        <v>-322437.62953490042</v>
      </c>
      <c r="AT19" s="177">
        <f>(AT6-AT5*(WACC!G$21-WACC!G$22))*WACC!G$12*(1-WACC!G$13)/(1-WACC!G$12*(1-WACC!G$13))</f>
        <v>148467.82841335045</v>
      </c>
      <c r="AU19" s="177">
        <f>(AU6-AU5*(WACC!H$21-WACC!H$22))*WACC!H$12*(1-WACC!H$13)/(1-WACC!H$12*(1-WACC!H$13))</f>
        <v>585928.40931864677</v>
      </c>
      <c r="AV19" s="177">
        <f>(AV6-AV5*(WACC!I$21-WACC!I$22))*WACC!I$12*(1-WACC!I$13)/(1-WACC!I$12*(1-WACC!I$13))</f>
        <v>-1304434.0117009766</v>
      </c>
      <c r="AW19" s="177">
        <f>(AW6-AW5*(WACC!J$21-WACC!J$22))*WACC!J$12*(1-WACC!J$13)/(1-WACC!J$12*(1-WACC!J$13))</f>
        <v>-326115.45883869962</v>
      </c>
      <c r="AX19" s="177">
        <f>(AX6-AX5*(WACC!K$21-WACC!K$22))*WACC!K$12*(1-WACC!K$13)/(1-WACC!K$12*(1-WACC!K$13))</f>
        <v>370110.25286520191</v>
      </c>
      <c r="AY19" s="177">
        <f>(AY6-AY5*(WACC!L$21-WACC!L$22))*WACC!L$12*(1-WACC!L$13)/(1-WACC!L$12*(1-WACC!L$13))</f>
        <v>-339902.94480913162</v>
      </c>
      <c r="AZ19" s="177">
        <f>(AZ6-AZ5*(WACC!M$21-WACC!M$22))*WACC!M$12*(1-WACC!M$13)/(1-WACC!M$12*(1-WACC!M$13))</f>
        <v>-1110170.3370683331</v>
      </c>
      <c r="BA19" s="177">
        <f>(BA6-BA5*(WACC!N$21-WACC!N$22))*WACC!N$12*(1-WACC!N$13)/(1-WACC!N$12*(1-WACC!N$13))</f>
        <v>-1190305.253748965</v>
      </c>
      <c r="BB19" s="177">
        <f>(BB6-BB5*(WACC!O$21-WACC!O$22))*WACC!O$12*(1-WACC!O$13)/(1-WACC!O$12*(1-WACC!O$13))</f>
        <v>-531316.3187784974</v>
      </c>
      <c r="BC19" s="177">
        <f>(BC6-BC5*(WACC!P$21-WACC!P$22))*WACC!P$12*(1-WACC!P$13)/(1-WACC!P$12*(1-WACC!P$13))</f>
        <v>-764811.68656562106</v>
      </c>
      <c r="BD19" s="177">
        <f>(BD6-BD5*(WACC!Q$21-WACC!Q$22))*WACC!Q$12*(1-WACC!Q$13)/(1-WACC!Q$12*(1-WACC!Q$13))</f>
        <v>-382169.68319892552</v>
      </c>
      <c r="BE19" s="177">
        <f>(BE6-BE5*(WACC!R$21-WACC!R$22))*WACC!R$12*(1-WACC!R$13)/(1-WACC!R$12*(1-WACC!R$13))</f>
        <v>-1026284.2479165968</v>
      </c>
      <c r="BF19" s="177">
        <f>(BF6-BF5*(WACC!S$21-WACC!S$22))*WACC!S$12*(1-WACC!S$13)/(1-WACC!S$12*(1-WACC!S$13))</f>
        <v>1308123.2269689888</v>
      </c>
      <c r="BG19" s="177">
        <f>(BG6-BG5*(WACC!T$21-WACC!T$22))*WACC!T$12*(1-WACC!T$13)/(1-WACC!T$12*(1-WACC!T$13))</f>
        <v>4333669.3897480369</v>
      </c>
      <c r="BH19" s="179">
        <f>(BH6-BH5*(WACC!U$21-WACC!U$22))*WACC!U$12*(1-WACC!U$13)/(1-WACC!U$12*(1-WACC!U$13))</f>
        <v>798696.87700740213</v>
      </c>
      <c r="BI19" s="178"/>
      <c r="BJ19" s="177">
        <f>(BJ6-BJ5*(WACC!C$21-WACC!C$22))*WACC!C$12*(1-WACC!C$13)/(1-WACC!C$12*(1-WACC!C$13))</f>
        <v>9438.6337885788562</v>
      </c>
      <c r="BK19" s="177">
        <f>(BK6-BK5*(WACC!D$21-WACC!D$22))*WACC!D$12*(1-WACC!D$13)/(1-WACC!D$12*(1-WACC!D$13))</f>
        <v>-8192.860902320961</v>
      </c>
      <c r="BL19" s="177">
        <f>(BL6-BL5*(WACC!E$21-WACC!E$22))*WACC!E$12*(1-WACC!E$13)/(1-WACC!E$12*(1-WACC!E$13))</f>
        <v>47813.462339162048</v>
      </c>
      <c r="BM19" s="177">
        <f>(BM6-BM5*(WACC!F$21-WACC!F$22))*WACC!F$12*(1-WACC!F$13)/(1-WACC!F$12*(1-WACC!F$13))</f>
        <v>-34797.684585301926</v>
      </c>
      <c r="BN19" s="177">
        <f>(BN6-BN5*(WACC!G$21-WACC!G$22))*WACC!G$12*(1-WACC!G$13)/(1-WACC!G$12*(1-WACC!G$13))</f>
        <v>17092.394584380767</v>
      </c>
      <c r="BO19" s="177">
        <f>(BO6-BO5*(WACC!H$21-WACC!H$22))*WACC!H$12*(1-WACC!H$13)/(1-WACC!H$12*(1-WACC!H$13))</f>
        <v>77043.252624948538</v>
      </c>
      <c r="BP19" s="177">
        <f>(BP6-BP5*(WACC!I$21-WACC!I$22))*WACC!I$12*(1-WACC!I$13)/(1-WACC!I$12*(1-WACC!I$13))</f>
        <v>-164474.34149186421</v>
      </c>
      <c r="BQ19" s="177">
        <f>(BQ6-BQ5*(WACC!J$21-WACC!J$22))*WACC!J$12*(1-WACC!J$13)/(1-WACC!J$12*(1-WACC!J$13))</f>
        <v>-38086.903570784918</v>
      </c>
      <c r="BR19" s="177">
        <f>(BR6-BR5*(WACC!K$21-WACC!K$22))*WACC!K$12*(1-WACC!K$13)/(1-WACC!K$12*(1-WACC!K$13))</f>
        <v>39110.191818391497</v>
      </c>
      <c r="BS19" s="177">
        <f>(BS6-BS5*(WACC!L$21-WACC!L$22))*WACC!L$12*(1-WACC!L$13)/(1-WACC!L$12*(1-WACC!L$13))</f>
        <v>-36797.836750711169</v>
      </c>
      <c r="BT19" s="177">
        <f>(BT6-BT5*(WACC!M$21-WACC!M$22))*WACC!M$12*(1-WACC!M$13)/(1-WACC!M$12*(1-WACC!M$13))</f>
        <v>-179263.61531289222</v>
      </c>
      <c r="BU19" s="177">
        <f>(BU6-BU5*(WACC!N$21-WACC!N$22))*WACC!N$12*(1-WACC!N$13)/(1-WACC!N$12*(1-WACC!N$13))</f>
        <v>-181845.42453308881</v>
      </c>
      <c r="BV19" s="177">
        <f>(BV6-BV5*(WACC!O$21-WACC!O$22))*WACC!O$12*(1-WACC!O$13)/(1-WACC!O$12*(1-WACC!O$13))</f>
        <v>-129681.97553843373</v>
      </c>
      <c r="BW19" s="177">
        <f>(BW6-BW5*(WACC!P$21-WACC!P$22))*WACC!P$12*(1-WACC!P$13)/(1-WACC!P$12*(1-WACC!P$13))</f>
        <v>-147153.77737699862</v>
      </c>
      <c r="BX19" s="177">
        <f>(BX6-BX5*(WACC!Q$21-WACC!Q$22))*WACC!Q$12*(1-WACC!Q$13)/(1-WACC!Q$12*(1-WACC!Q$13))</f>
        <v>-85423.718383640051</v>
      </c>
      <c r="BY19" s="177">
        <f>(BY6-BY5*(WACC!R$21-WACC!R$22))*WACC!R$12*(1-WACC!R$13)/(1-WACC!R$12*(1-WACC!R$13))</f>
        <v>-110108.67982016777</v>
      </c>
      <c r="BZ19" s="177">
        <f>(BZ6-BZ5*(WACC!S$21-WACC!S$22))*WACC!S$12*(1-WACC!S$13)/(1-WACC!S$12*(1-WACC!S$13))</f>
        <v>155850.2863930673</v>
      </c>
      <c r="CA19" s="177">
        <f>(CA6-CA5*(WACC!T$21-WACC!T$22))*WACC!T$12*(1-WACC!T$13)/(1-WACC!T$12*(1-WACC!T$13))</f>
        <v>493209.33469834807</v>
      </c>
      <c r="CB19" s="179">
        <f>(CB6-CB5*(WACC!U$21-WACC!U$22))*WACC!U$12*(1-WACC!U$13)/(1-WACC!U$12*(1-WACC!U$13))</f>
        <v>101397.40927559904</v>
      </c>
      <c r="CC19" s="178"/>
      <c r="CD19" s="177">
        <f>(CD6-CD5*(WACC!C$21-WACC!C$22))*WACC!C$12*(1-WACC!C$13)/(1-WACC!C$12*(1-WACC!C$13))</f>
        <v>497359.57289630367</v>
      </c>
      <c r="CE19" s="177">
        <f>(CE6-CE5*(WACC!D$21-WACC!D$22))*WACC!D$12*(1-WACC!D$13)/(1-WACC!D$12*(1-WACC!D$13))</f>
        <v>-492773.79188049247</v>
      </c>
      <c r="CF19" s="177">
        <f>(CF6-CF5*(WACC!E$21-WACC!E$22))*WACC!E$12*(1-WACC!E$13)/(1-WACC!E$12*(1-WACC!E$13))</f>
        <v>2641209.4868286932</v>
      </c>
      <c r="CG19" s="177">
        <f>(CG6-CG5*(WACC!F$21-WACC!F$22))*WACC!F$12*(1-WACC!F$13)/(1-WACC!F$12*(1-WACC!F$13))</f>
        <v>-994606.01656157849</v>
      </c>
      <c r="CH19" s="177">
        <f>(CH6-CH5*(WACC!G$21-WACC!G$22))*WACC!G$12*(1-WACC!G$13)/(1-WACC!G$12*(1-WACC!G$13))</f>
        <v>510704.92530141125</v>
      </c>
      <c r="CI19" s="177">
        <f>(CI6-CI5*(WACC!H$21-WACC!H$22))*WACC!H$12*(1-WACC!H$13)/(1-WACC!H$12*(1-WACC!H$13))</f>
        <v>1866073.3035583661</v>
      </c>
      <c r="CJ19" s="177">
        <f>(CJ6-CJ5*(WACC!I$21-WACC!I$22))*WACC!I$12*(1-WACC!I$13)/(1-WACC!I$12*(1-WACC!I$13))</f>
        <v>-4072792.1991655556</v>
      </c>
      <c r="CK19" s="177">
        <f>(CK6-CK5*(WACC!J$21-WACC!J$22))*WACC!J$12*(1-WACC!J$13)/(1-WACC!J$12*(1-WACC!J$13))</f>
        <v>-989171.65789566946</v>
      </c>
      <c r="CL19" s="177">
        <f>(CL6-CL5*(WACC!K$21-WACC!K$22))*WACC!K$12*(1-WACC!K$13)/(1-WACC!K$12*(1-WACC!K$13))</f>
        <v>1084107.1272003357</v>
      </c>
      <c r="CM19" s="177">
        <f>(CM6-CM5*(WACC!L$21-WACC!L$22))*WACC!L$12*(1-WACC!L$13)/(1-WACC!L$12*(1-WACC!L$13))</f>
        <v>-1006049.1959896615</v>
      </c>
      <c r="CN19" s="177">
        <f>(CN6-CN5*(WACC!M$21-WACC!M$22))*WACC!M$12*(1-WACC!M$13)/(1-WACC!M$12*(1-WACC!M$13))</f>
        <v>-3659906.083049621</v>
      </c>
      <c r="CO19" s="177">
        <f>(CO6-CO5*(WACC!N$21-WACC!N$22))*WACC!N$12*(1-WACC!N$13)/(1-WACC!N$12*(1-WACC!N$13))</f>
        <v>-3818432.8221329744</v>
      </c>
      <c r="CP19" s="177">
        <f>(CP6-CP5*(WACC!O$21-WACC!O$22))*WACC!O$12*(1-WACC!O$13)/(1-WACC!O$12*(1-WACC!O$13))</f>
        <v>-1777600.4283114928</v>
      </c>
      <c r="CQ19" s="177">
        <f>(CQ6-CQ5*(WACC!P$21-WACC!P$22))*WACC!P$12*(1-WACC!P$13)/(1-WACC!P$12*(1-WACC!P$13))</f>
        <v>-2532111.8465878339</v>
      </c>
      <c r="CR19" s="177">
        <f>(CR6-CR5*(WACC!Q$21-WACC!Q$22))*WACC!Q$12*(1-WACC!Q$13)/(1-WACC!Q$12*(1-WACC!Q$13))</f>
        <v>-1299761.708612402</v>
      </c>
      <c r="CS19" s="177">
        <f>(CS6-CS5*(WACC!R$21-WACC!R$22))*WACC!R$12*(1-WACC!R$13)/(1-WACC!R$12*(1-WACC!R$13))</f>
        <v>-3429725.7990556527</v>
      </c>
      <c r="CT19" s="177">
        <f>(CT6-CT5*(WACC!S$21-WACC!S$22))*WACC!S$12*(1-WACC!S$13)/(1-WACC!S$12*(1-WACC!S$13))</f>
        <v>4131448.6898331791</v>
      </c>
      <c r="CU19" s="177">
        <f>(CU6-CU5*(WACC!T$21-WACC!T$22))*WACC!T$12*(1-WACC!T$13)/(1-WACC!T$12*(1-WACC!T$13))</f>
        <v>14175280.368972426</v>
      </c>
      <c r="CV19" s="179">
        <f>(CV6-CV5*(WACC!U$21-WACC!U$22))*WACC!U$12*(1-WACC!U$13)/(1-WACC!U$12*(1-WACC!U$13))</f>
        <v>2497170.0588987698</v>
      </c>
      <c r="CW19" s="178"/>
      <c r="CX19" s="177">
        <f>(CX6-CX5*(WACC!C$21-WACC!C$22))*WACC!C$12*(1-WACC!C$13)/(1-WACC!C$12*(1-WACC!C$13))</f>
        <v>332868.63337291812</v>
      </c>
      <c r="CY19" s="177">
        <f>(CY6-CY5*(WACC!D$21-WACC!D$22))*WACC!D$12*(1-WACC!D$13)/(1-WACC!D$12*(1-WACC!D$13))</f>
        <v>-322413.99235742411</v>
      </c>
      <c r="CZ19" s="177">
        <f>(CZ6-CZ5*(WACC!E$21-WACC!E$22))*WACC!E$12*(1-WACC!E$13)/(1-WACC!E$12*(1-WACC!E$13))</f>
        <v>1607888.3087425474</v>
      </c>
      <c r="DA19" s="177">
        <f>(DA6-DA5*(WACC!F$21-WACC!F$22))*WACC!F$12*(1-WACC!F$13)/(1-WACC!F$12*(1-WACC!F$13))</f>
        <v>-515301.08212193282</v>
      </c>
      <c r="DB19" s="177">
        <f>(DB6-DB5*(WACC!G$21-WACC!G$22))*WACC!G$12*(1-WACC!G$13)/(1-WACC!G$12*(1-WACC!G$13))</f>
        <v>230363.2889211163</v>
      </c>
      <c r="DC19" s="177">
        <f>(DC6-DC5*(WACC!H$21-WACC!H$22))*WACC!H$12*(1-WACC!H$13)/(1-WACC!H$12*(1-WACC!H$13))</f>
        <v>815047.69687273225</v>
      </c>
      <c r="DD19" s="177">
        <f>(DD6-DD5*(WACC!I$21-WACC!I$22))*WACC!I$12*(1-WACC!I$13)/(1-WACC!I$12*(1-WACC!I$13))</f>
        <v>-1836875.1340111638</v>
      </c>
      <c r="DE19" s="177">
        <f>(DE6-DE5*(WACC!J$21-WACC!J$22))*WACC!J$12*(1-WACC!J$13)/(1-WACC!J$12*(1-WACC!J$13))</f>
        <v>-475243.60180336697</v>
      </c>
      <c r="DF19" s="177">
        <f>(DF6-DF5*(WACC!K$21-WACC!K$22))*WACC!K$12*(1-WACC!K$13)/(1-WACC!K$12*(1-WACC!K$13))</f>
        <v>552541.11088229716</v>
      </c>
      <c r="DG19" s="177">
        <f>(DG6-DG5*(WACC!L$21-WACC!L$22))*WACC!L$12*(1-WACC!L$13)/(1-WACC!L$12*(1-WACC!L$13))</f>
        <v>-504430.67752630927</v>
      </c>
      <c r="DH19" s="177">
        <f>(DH6-DH5*(WACC!M$21-WACC!M$22))*WACC!M$12*(1-WACC!M$13)/(1-WACC!M$12*(1-WACC!M$13))</f>
        <v>-2004486.6781172003</v>
      </c>
      <c r="DI19" s="177">
        <f>(DI6-DI5*(WACC!N$21-WACC!N$22))*WACC!N$12*(1-WACC!N$13)/(1-WACC!N$12*(1-WACC!N$13))</f>
        <v>-2189291.5066880579</v>
      </c>
      <c r="DJ19" s="177">
        <f>(DJ6-DJ5*(WACC!O$21-WACC!O$22))*WACC!O$12*(1-WACC!O$13)/(1-WACC!O$12*(1-WACC!O$13))</f>
        <v>-1084768.2772062602</v>
      </c>
      <c r="DK19" s="177">
        <f>(DK6-DK5*(WACC!P$21-WACC!P$22))*WACC!P$12*(1-WACC!P$13)/(1-WACC!P$12*(1-WACC!P$13))</f>
        <v>-1529939.5738354761</v>
      </c>
      <c r="DL19" s="177">
        <f>(DL6-DL5*(WACC!Q$21-WACC!Q$22))*WACC!Q$12*(1-WACC!Q$13)/(1-WACC!Q$12*(1-WACC!Q$13))</f>
        <v>-814062.56766990444</v>
      </c>
      <c r="DM19" s="177">
        <f>(DM6-DM5*(WACC!R$21-WACC!R$22))*WACC!R$12*(1-WACC!R$13)/(1-WACC!R$12*(1-WACC!R$13))</f>
        <v>-2059266.8387315236</v>
      </c>
      <c r="DN19" s="177">
        <f>(DN6-DN5*(WACC!S$21-WACC!S$22))*WACC!S$12*(1-WACC!S$13)/(1-WACC!S$12*(1-WACC!S$13))</f>
        <v>2637394.1881917547</v>
      </c>
      <c r="DO19" s="177">
        <f>(DO6-DO5*(WACC!T$21-WACC!T$22))*WACC!T$12*(1-WACC!T$13)/(1-WACC!T$12*(1-WACC!T$13))</f>
        <v>9296859.556331547</v>
      </c>
      <c r="DP19" s="179">
        <f>(DP6-DP5*(WACC!U$21-WACC!U$22))*WACC!U$12*(1-WACC!U$13)/(1-WACC!U$12*(1-WACC!U$13))</f>
        <v>1722204.8371237132</v>
      </c>
      <c r="DQ19" s="178"/>
      <c r="DR19" s="177">
        <f>(DR6-DR5*(WACC!C$21-WACC!C$22))*WACC!C$12*(1-WACC!C$13)/(1-WACC!C$12*(1-WACC!C$13))</f>
        <v>280038.69713740976</v>
      </c>
      <c r="DS19" s="177">
        <f>(DS6-DS5*(WACC!D$21-WACC!D$22))*WACC!D$12*(1-WACC!D$13)/(1-WACC!D$12*(1-WACC!D$13))</f>
        <v>-315192.46400073578</v>
      </c>
      <c r="DT19" s="177">
        <f>(DT6-DT5*(WACC!E$21-WACC!E$22))*WACC!E$12*(1-WACC!E$13)/(1-WACC!E$12*(1-WACC!E$13))</f>
        <v>1749235.0054741316</v>
      </c>
      <c r="DU19" s="177">
        <f>(DU6-DU5*(WACC!F$21-WACC!F$22))*WACC!F$12*(1-WACC!F$13)/(1-WACC!F$12*(1-WACC!F$13))</f>
        <v>-543195.90499585459</v>
      </c>
      <c r="DV19" s="177">
        <f>(DV6-DV5*(WACC!G$21-WACC!G$22))*WACC!G$12*(1-WACC!G$13)/(1-WACC!G$12*(1-WACC!G$13))</f>
        <v>239306.30238968667</v>
      </c>
      <c r="DW19" s="177">
        <f>(DW6-DW5*(WACC!H$21-WACC!H$22))*WACC!H$12*(1-WACC!H$13)/(1-WACC!H$12*(1-WACC!H$13))</f>
        <v>936248.22993356583</v>
      </c>
      <c r="DX19" s="177">
        <f>(DX6-DX5*(WACC!I$21-WACC!I$22))*WACC!I$12*(1-WACC!I$13)/(1-WACC!I$12*(1-WACC!I$13))</f>
        <v>-2305405.8499596477</v>
      </c>
      <c r="DY19" s="177">
        <f>(DY6-DY5*(WACC!J$21-WACC!J$22))*WACC!J$12*(1-WACC!J$13)/(1-WACC!J$12*(1-WACC!J$13))</f>
        <v>-582213.44715904142</v>
      </c>
      <c r="DZ19" s="177">
        <f>(DZ6-DZ5*(WACC!K$21-WACC!K$22))*WACC!K$12*(1-WACC!K$13)/(1-WACC!K$12*(1-WACC!K$13))</f>
        <v>641033.55373226292</v>
      </c>
      <c r="EA19" s="177">
        <f>(EA6-EA5*(WACC!L$21-WACC!L$22))*WACC!L$12*(1-WACC!L$13)/(1-WACC!L$12*(1-WACC!L$13))</f>
        <v>-605388.13670711499</v>
      </c>
      <c r="EB19" s="177">
        <f>(EB6-EB5*(WACC!M$21-WACC!M$22))*WACC!M$12*(1-WACC!M$13)/(1-WACC!M$12*(1-WACC!M$13))</f>
        <v>-2427872.4554422968</v>
      </c>
      <c r="EC19" s="177">
        <f>(EC6-EC5*(WACC!N$21-WACC!N$22))*WACC!N$12*(1-WACC!N$13)/(1-WACC!N$12*(1-WACC!N$13))</f>
        <v>-2402457.0383442864</v>
      </c>
      <c r="ED19" s="177">
        <f>(ED6-ED5*(WACC!O$21-WACC!O$22))*WACC!O$12*(1-WACC!O$13)/(1-WACC!O$12*(1-WACC!O$13))</f>
        <v>-1298655.3744114998</v>
      </c>
      <c r="EE19" s="177">
        <f>(EE6-EE5*(WACC!P$21-WACC!P$22))*WACC!P$12*(1-WACC!P$13)/(1-WACC!P$12*(1-WACC!P$13))</f>
        <v>-1683320.6553375896</v>
      </c>
      <c r="EF19" s="177">
        <f>(EF6-EF5*(WACC!Q$21-WACC!Q$22))*WACC!Q$12*(1-WACC!Q$13)/(1-WACC!Q$12*(1-WACC!Q$13))</f>
        <v>-880024.25062977115</v>
      </c>
      <c r="EG19" s="177">
        <f>(EG6-EG5*(WACC!R$21-WACC!R$22))*WACC!R$12*(1-WACC!R$13)/(1-WACC!R$12*(1-WACC!R$13))</f>
        <v>-2220050.9834604445</v>
      </c>
      <c r="EH19" s="177">
        <f>(EH6-EH5*(WACC!S$21-WACC!S$22))*WACC!S$12*(1-WACC!S$13)/(1-WACC!S$12*(1-WACC!S$13))</f>
        <v>2691475.5941323191</v>
      </c>
      <c r="EI19" s="177">
        <f>(EI6-EI5*(WACC!T$21-WACC!T$22))*WACC!T$12*(1-WACC!T$13)/(1-WACC!T$12*(1-WACC!T$13))</f>
        <v>9482053.0827487577</v>
      </c>
      <c r="EJ19" s="179">
        <f>(EJ6-EJ5*(WACC!U$21-WACC!U$22))*WACC!U$12*(1-WACC!U$13)/(1-WACC!U$12*(1-WACC!U$13))</f>
        <v>1623187.5476183728</v>
      </c>
    </row>
    <row r="20" spans="1:140" s="147" customFormat="1" x14ac:dyDescent="0.25">
      <c r="A20" s="85" t="s">
        <v>58</v>
      </c>
      <c r="B20" s="181">
        <f>B14-B7+B18</f>
        <v>138593863.87735909</v>
      </c>
      <c r="C20" s="181">
        <f t="shared" ref="C20:T20" si="43">C14-C7+C18</f>
        <v>149828286.13585436</v>
      </c>
      <c r="D20" s="181">
        <f t="shared" si="43"/>
        <v>167157506.21438825</v>
      </c>
      <c r="E20" s="181">
        <f t="shared" si="43"/>
        <v>189152509.11371493</v>
      </c>
      <c r="F20" s="181">
        <f t="shared" si="43"/>
        <v>189152388.00722677</v>
      </c>
      <c r="G20" s="181">
        <f t="shared" si="43"/>
        <v>199914628.99591294</v>
      </c>
      <c r="H20" s="181">
        <f t="shared" si="43"/>
        <v>210615553.90018839</v>
      </c>
      <c r="I20" s="181">
        <f t="shared" si="43"/>
        <v>193303654.51686963</v>
      </c>
      <c r="J20" s="181">
        <f t="shared" si="43"/>
        <v>186312580.07145554</v>
      </c>
      <c r="K20" s="181">
        <f t="shared" si="43"/>
        <v>201226601.79652601</v>
      </c>
      <c r="L20" s="181">
        <f t="shared" si="43"/>
        <v>167954737.03563708</v>
      </c>
      <c r="M20" s="181">
        <f t="shared" si="43"/>
        <v>186068792.48348162</v>
      </c>
      <c r="N20" s="181">
        <f t="shared" si="43"/>
        <v>191622710.30566448</v>
      </c>
      <c r="O20" s="181">
        <f t="shared" si="43"/>
        <v>198256054.22590691</v>
      </c>
      <c r="P20" s="181">
        <f t="shared" si="43"/>
        <v>191791408.68140683</v>
      </c>
      <c r="Q20" s="181">
        <f t="shared" si="43"/>
        <v>167180742.50414222</v>
      </c>
      <c r="R20" s="181">
        <f t="shared" si="43"/>
        <v>179347277.27906069</v>
      </c>
      <c r="S20" s="181">
        <f t="shared" si="43"/>
        <v>214081477.86440057</v>
      </c>
      <c r="T20" s="181">
        <f t="shared" si="43"/>
        <v>314457540.48664492</v>
      </c>
      <c r="U20" s="181"/>
      <c r="V20" s="181">
        <f>V14-V7+V18</f>
        <v>67378419.98236461</v>
      </c>
      <c r="W20" s="181">
        <f t="shared" ref="W20:AN20" si="44">W14-W7+W18</f>
        <v>65842539.730404787</v>
      </c>
      <c r="X20" s="181">
        <f t="shared" si="44"/>
        <v>75765854.355696917</v>
      </c>
      <c r="Y20" s="181">
        <f t="shared" si="44"/>
        <v>89232232.50240992</v>
      </c>
      <c r="Z20" s="181">
        <f t="shared" si="44"/>
        <v>91725453.460603565</v>
      </c>
      <c r="AA20" s="181">
        <f t="shared" si="44"/>
        <v>108160403.74175413</v>
      </c>
      <c r="AB20" s="181">
        <f t="shared" si="44"/>
        <v>107782854.83863477</v>
      </c>
      <c r="AC20" s="181">
        <f t="shared" si="44"/>
        <v>91013146.101430789</v>
      </c>
      <c r="AD20" s="181">
        <f t="shared" si="44"/>
        <v>82046593.030434236</v>
      </c>
      <c r="AE20" s="181">
        <f t="shared" si="44"/>
        <v>89246641.024404094</v>
      </c>
      <c r="AF20" s="181">
        <f t="shared" si="44"/>
        <v>71150098.244311348</v>
      </c>
      <c r="AG20" s="181">
        <f t="shared" si="44"/>
        <v>74842913.640036523</v>
      </c>
      <c r="AH20" s="181">
        <f t="shared" si="44"/>
        <v>73424133.926777691</v>
      </c>
      <c r="AI20" s="181">
        <f t="shared" si="44"/>
        <v>72693353.909361854</v>
      </c>
      <c r="AJ20" s="181">
        <f t="shared" si="44"/>
        <v>67594613.130159974</v>
      </c>
      <c r="AK20" s="181">
        <f t="shared" si="44"/>
        <v>56745240.995200142</v>
      </c>
      <c r="AL20" s="181">
        <f t="shared" si="44"/>
        <v>58833502.624689855</v>
      </c>
      <c r="AM20" s="181">
        <f t="shared" si="44"/>
        <v>67684809.319289133</v>
      </c>
      <c r="AN20" s="181">
        <f t="shared" si="44"/>
        <v>95307298.044232085</v>
      </c>
      <c r="AO20" s="85"/>
      <c r="AP20" s="181">
        <f>AP14-AP7+AP18</f>
        <v>18974733.552337263</v>
      </c>
      <c r="AQ20" s="181">
        <f t="shared" ref="AQ20:BH20" si="45">AQ14-AQ7+AQ18</f>
        <v>17406005.199186727</v>
      </c>
      <c r="AR20" s="181">
        <f t="shared" si="45"/>
        <v>22081551.936425772</v>
      </c>
      <c r="AS20" s="181">
        <f t="shared" si="45"/>
        <v>27638837.272100382</v>
      </c>
      <c r="AT20" s="181">
        <f t="shared" si="45"/>
        <v>28528590.690178301</v>
      </c>
      <c r="AU20" s="181">
        <f t="shared" si="45"/>
        <v>37685286.67315127</v>
      </c>
      <c r="AV20" s="181">
        <f t="shared" si="45"/>
        <v>39830928.830128983</v>
      </c>
      <c r="AW20" s="181">
        <f t="shared" si="45"/>
        <v>35536840.195072062</v>
      </c>
      <c r="AX20" s="181">
        <f t="shared" si="45"/>
        <v>33595182.817155331</v>
      </c>
      <c r="AY20" s="181">
        <f t="shared" si="45"/>
        <v>37905599.870878741</v>
      </c>
      <c r="AZ20" s="181">
        <f t="shared" si="45"/>
        <v>27985500.229828056</v>
      </c>
      <c r="BA20" s="181">
        <f t="shared" si="45"/>
        <v>30476984.611659579</v>
      </c>
      <c r="BB20" s="181">
        <f t="shared" si="45"/>
        <v>30174191.76725471</v>
      </c>
      <c r="BC20" s="181">
        <f t="shared" si="45"/>
        <v>29992846.126225866</v>
      </c>
      <c r="BD20" s="181">
        <f t="shared" si="45"/>
        <v>27445524.375915784</v>
      </c>
      <c r="BE20" s="181">
        <f t="shared" si="45"/>
        <v>21521149.598478742</v>
      </c>
      <c r="BF20" s="181">
        <f t="shared" si="45"/>
        <v>22457467.150041271</v>
      </c>
      <c r="BG20" s="181">
        <f t="shared" si="45"/>
        <v>26170899.926866487</v>
      </c>
      <c r="BH20" s="181">
        <f t="shared" si="45"/>
        <v>37305896.240800485</v>
      </c>
      <c r="BI20" s="85"/>
      <c r="BJ20" s="181">
        <f>BJ14-BJ7+BJ18</f>
        <v>1708513.5719921605</v>
      </c>
      <c r="BK20" s="181">
        <f t="shared" ref="BK20:CB20" si="46">BK14-BK7+BK18</f>
        <v>1673018.3429602634</v>
      </c>
      <c r="BL20" s="181">
        <f t="shared" si="46"/>
        <v>2005842.3462730581</v>
      </c>
      <c r="BM20" s="181">
        <f t="shared" si="46"/>
        <v>3904054.5084170257</v>
      </c>
      <c r="BN20" s="181">
        <f t="shared" si="46"/>
        <v>4262974.7160315942</v>
      </c>
      <c r="BO20" s="181">
        <f t="shared" si="46"/>
        <v>6421169.5117941061</v>
      </c>
      <c r="BP20" s="181">
        <f t="shared" si="46"/>
        <v>6596060.8988335347</v>
      </c>
      <c r="BQ20" s="181">
        <f t="shared" si="46"/>
        <v>5808156.1205919851</v>
      </c>
      <c r="BR20" s="181">
        <f t="shared" si="46"/>
        <v>5313645.2312410157</v>
      </c>
      <c r="BS20" s="181">
        <f t="shared" si="46"/>
        <v>5636575.7274390124</v>
      </c>
      <c r="BT20" s="181">
        <f t="shared" si="46"/>
        <v>3285743.246784817</v>
      </c>
      <c r="BU20" s="181">
        <f t="shared" si="46"/>
        <v>3571281.0853826632</v>
      </c>
      <c r="BV20" s="181">
        <f t="shared" si="46"/>
        <v>3505620.6689743064</v>
      </c>
      <c r="BW20" s="181">
        <f t="shared" si="46"/>
        <v>3446784.0013754447</v>
      </c>
      <c r="BX20" s="181">
        <f t="shared" si="46"/>
        <v>3188113.2923811935</v>
      </c>
      <c r="BY20" s="181">
        <f t="shared" si="46"/>
        <v>3477332.5928948373</v>
      </c>
      <c r="BZ20" s="181">
        <f t="shared" si="46"/>
        <v>3645112.2119164863</v>
      </c>
      <c r="CA20" s="181">
        <f t="shared" si="46"/>
        <v>4154756.9996431004</v>
      </c>
      <c r="CB20" s="181">
        <f t="shared" si="46"/>
        <v>5497716.4883638956</v>
      </c>
      <c r="CC20" s="85"/>
      <c r="CD20" s="181">
        <f>CD14-CD7+CD18</f>
        <v>57869999.036109835</v>
      </c>
      <c r="CE20" s="181">
        <f t="shared" ref="CE20:CV20" si="47">CE14-CE7+CE18</f>
        <v>60626679.868205078</v>
      </c>
      <c r="CF20" s="181">
        <f t="shared" si="47"/>
        <v>72907849.847243145</v>
      </c>
      <c r="CG20" s="181">
        <f t="shared" si="47"/>
        <v>95388506.463829175</v>
      </c>
      <c r="CH20" s="181">
        <f t="shared" si="47"/>
        <v>108920733.24549118</v>
      </c>
      <c r="CI20" s="181">
        <f t="shared" si="47"/>
        <v>133880101.54835553</v>
      </c>
      <c r="CJ20" s="181">
        <f t="shared" si="47"/>
        <v>139490547.0114761</v>
      </c>
      <c r="CK20" s="181">
        <f t="shared" si="47"/>
        <v>124168598.97786281</v>
      </c>
      <c r="CL20" s="181">
        <f t="shared" si="47"/>
        <v>116148346.06577551</v>
      </c>
      <c r="CM20" s="181">
        <f t="shared" si="47"/>
        <v>131290684.14643498</v>
      </c>
      <c r="CN20" s="181">
        <f t="shared" si="47"/>
        <v>110098315.95404677</v>
      </c>
      <c r="CO20" s="181">
        <f t="shared" si="47"/>
        <v>117582331.58903666</v>
      </c>
      <c r="CP20" s="181">
        <f t="shared" si="47"/>
        <v>117577564.68646406</v>
      </c>
      <c r="CQ20" s="181">
        <f t="shared" si="47"/>
        <v>118654825.21418524</v>
      </c>
      <c r="CR20" s="181">
        <f t="shared" si="47"/>
        <v>112605795.44276983</v>
      </c>
      <c r="CS20" s="181">
        <f t="shared" si="47"/>
        <v>95860397.958060369</v>
      </c>
      <c r="CT20" s="181">
        <f t="shared" si="47"/>
        <v>99813190.769960478</v>
      </c>
      <c r="CU20" s="181">
        <f t="shared" si="47"/>
        <v>114273456.48336542</v>
      </c>
      <c r="CV20" s="181">
        <f t="shared" si="47"/>
        <v>155787457.48512694</v>
      </c>
      <c r="CW20" s="85"/>
      <c r="CX20" s="181">
        <f>CX14-CX7+CX18</f>
        <v>45197402.727567211</v>
      </c>
      <c r="CY20" s="181">
        <f t="shared" ref="CY20:DP20" si="48">CY14-CY7+CY18</f>
        <v>46751400.184910804</v>
      </c>
      <c r="CZ20" s="181">
        <f t="shared" si="48"/>
        <v>52386904.513377674</v>
      </c>
      <c r="DA20" s="181">
        <f t="shared" si="48"/>
        <v>58940591.782683551</v>
      </c>
      <c r="DB20" s="181">
        <f t="shared" si="48"/>
        <v>59952091.386383437</v>
      </c>
      <c r="DC20" s="181">
        <f t="shared" si="48"/>
        <v>65953538.695873924</v>
      </c>
      <c r="DD20" s="181">
        <f t="shared" si="48"/>
        <v>70712238.265391812</v>
      </c>
      <c r="DE20" s="181">
        <f t="shared" si="48"/>
        <v>67276274.638374895</v>
      </c>
      <c r="DF20" s="181">
        <f t="shared" si="48"/>
        <v>66783657.864090651</v>
      </c>
      <c r="DG20" s="181">
        <f t="shared" si="48"/>
        <v>73311982.420032144</v>
      </c>
      <c r="DH20" s="181">
        <f t="shared" si="48"/>
        <v>64663985.242669806</v>
      </c>
      <c r="DI20" s="181">
        <f t="shared" si="48"/>
        <v>70884135.42897673</v>
      </c>
      <c r="DJ20" s="181">
        <f t="shared" si="48"/>
        <v>72180502.514134094</v>
      </c>
      <c r="DK20" s="181">
        <f t="shared" si="48"/>
        <v>73786889.437571749</v>
      </c>
      <c r="DL20" s="181">
        <f t="shared" si="48"/>
        <v>71323664.156866282</v>
      </c>
      <c r="DM20" s="181">
        <f t="shared" si="48"/>
        <v>64179021.981767647</v>
      </c>
      <c r="DN20" s="181">
        <f t="shared" si="48"/>
        <v>67929295.769696131</v>
      </c>
      <c r="DO20" s="181">
        <f t="shared" si="48"/>
        <v>78777646.969108582</v>
      </c>
      <c r="DP20" s="181">
        <f t="shared" si="48"/>
        <v>107864209.21779758</v>
      </c>
      <c r="DQ20" s="85"/>
      <c r="DR20" s="181">
        <f>DR14-DR7+DR18</f>
        <v>103823372.84693888</v>
      </c>
      <c r="DS20" s="181">
        <f t="shared" ref="DS20:EJ20" si="49">DS14-DS7+DS18</f>
        <v>116202381.8053769</v>
      </c>
      <c r="DT20" s="181">
        <f t="shared" si="49"/>
        <v>116728315.9136084</v>
      </c>
      <c r="DU20" s="181">
        <f t="shared" si="49"/>
        <v>125998572.12277143</v>
      </c>
      <c r="DV20" s="181">
        <f t="shared" si="49"/>
        <v>129111987.67702134</v>
      </c>
      <c r="DW20" s="181">
        <f t="shared" si="49"/>
        <v>151189312.25734583</v>
      </c>
      <c r="DX20" s="181">
        <f t="shared" si="49"/>
        <v>174486098.11756122</v>
      </c>
      <c r="DY20" s="181">
        <f t="shared" si="49"/>
        <v>160464334.51546991</v>
      </c>
      <c r="DZ20" s="181">
        <f t="shared" si="49"/>
        <v>154536645.76382065</v>
      </c>
      <c r="EA20" s="181">
        <f t="shared" si="49"/>
        <v>147638211.38252038</v>
      </c>
      <c r="EB20" s="181">
        <f t="shared" si="49"/>
        <v>178250719.34464303</v>
      </c>
      <c r="EC20" s="181">
        <f t="shared" si="49"/>
        <v>123527600.8726785</v>
      </c>
      <c r="ED20" s="181">
        <f t="shared" si="49"/>
        <v>113728450.81248154</v>
      </c>
      <c r="EE20" s="181">
        <f t="shared" si="49"/>
        <v>112261100.20057997</v>
      </c>
      <c r="EF20" s="181">
        <f t="shared" si="49"/>
        <v>104558567.44006579</v>
      </c>
      <c r="EG20" s="181">
        <f t="shared" si="49"/>
        <v>108143369.76044695</v>
      </c>
      <c r="EH20" s="181">
        <f t="shared" si="49"/>
        <v>118068354.82002267</v>
      </c>
      <c r="EI20" s="181">
        <f t="shared" si="49"/>
        <v>131570313.39943813</v>
      </c>
      <c r="EJ20" s="181">
        <f t="shared" si="49"/>
        <v>160730819.89755777</v>
      </c>
    </row>
    <row r="21" spans="1:140" s="39" customFormat="1" x14ac:dyDescent="0.25">
      <c r="A21" s="179" t="s">
        <v>276</v>
      </c>
      <c r="B21" s="179">
        <f>B6-B5*(WACC!C$21-WACC!C$22)</f>
        <v>5296590.5406206548</v>
      </c>
      <c r="C21" s="179">
        <f>C6-C5*(WACC!D$21-WACC!D$22)</f>
        <v>-5453754.7897234559</v>
      </c>
      <c r="D21" s="179">
        <f>D6-D5*(WACC!E$21-WACC!E$22)</f>
        <v>26784657.882052362</v>
      </c>
      <c r="E21" s="179">
        <f>E6-E5*(WACC!F$21-WACC!F$22)</f>
        <v>-8571572.5819498599</v>
      </c>
      <c r="F21" s="179">
        <f>F6-F5*(WACC!G$21-WACC!G$22)</f>
        <v>3778022.4280918911</v>
      </c>
      <c r="G21" s="179">
        <f>G6-G5*(WACC!H$21-WACC!H$22)</f>
        <v>12795937.634101823</v>
      </c>
      <c r="H21" s="179">
        <f>H6-H5*(WACC!I$21-WACC!I$22)</f>
        <v>-28293884.163770974</v>
      </c>
      <c r="I21" s="179">
        <f>I6-I5*(WACC!J$21-WACC!J$22)</f>
        <v>-7147951.0248831585</v>
      </c>
      <c r="J21" s="179">
        <f>J6-J5*(WACC!K$21-WACC!K$22)</f>
        <v>8133719.0061740652</v>
      </c>
      <c r="K21" s="179">
        <f>K6-K5*(WACC!L$21-WACC!L$22)</f>
        <v>-7383044.0064405948</v>
      </c>
      <c r="L21" s="179">
        <f>L6-L5*(WACC!M$21-WACC!M$22)</f>
        <v>-27515662.220901169</v>
      </c>
      <c r="M21" s="179">
        <f>M6-M5*(WACC!N$21-WACC!N$22)</f>
        <v>-29760321.040839024</v>
      </c>
      <c r="N21" s="179">
        <f>N6-N5*(WACC!O$21-WACC!O$22)</f>
        <v>-14610324.525967948</v>
      </c>
      <c r="O21" s="179">
        <f>O6-O5*(WACC!P$21-WACC!P$22)</f>
        <v>-21594970.939201139</v>
      </c>
      <c r="P21" s="179">
        <f>P6-P5*(WACC!Q$21-WACC!Q$22)</f>
        <v>-18106146.453879148</v>
      </c>
      <c r="Q21" s="179">
        <f>Q6-Q5*(WACC!R$21-WACC!R$22)</f>
        <v>-51440101.017784044</v>
      </c>
      <c r="R21" s="179">
        <f>R6-R5*(WACC!S$21-WACC!S$22)</f>
        <v>59219604.762718648</v>
      </c>
      <c r="S21" s="179">
        <f>S6-S5*(WACC!T$21-WACC!T$22)</f>
        <v>217359752.3320424</v>
      </c>
      <c r="T21" s="179">
        <f>T6-T5*(WACC!U$21-WACC!U$22)</f>
        <v>35151820.733993709</v>
      </c>
      <c r="U21" s="179"/>
      <c r="V21" s="179">
        <f>V6-V5*(WACC!C$21-WACC!C$22)</f>
        <v>2950249.0475701094</v>
      </c>
      <c r="W21" s="179">
        <f>W6-W5*(WACC!D$21-WACC!D$22)</f>
        <v>-2715253.2666593827</v>
      </c>
      <c r="X21" s="179">
        <f>X6-X5*(WACC!E$21-WACC!E$22)</f>
        <v>13688039.411603197</v>
      </c>
      <c r="Y21" s="179">
        <f>Y6-Y5*(WACC!F$21-WACC!F$22)</f>
        <v>-4542595.2868713252</v>
      </c>
      <c r="Z21" s="179">
        <f>Z6-Z5*(WACC!G$21-WACC!G$22)</f>
        <v>2082377.7257669941</v>
      </c>
      <c r="AA21" s="179">
        <f>AA6-AA5*(WACC!H$21-WACC!H$22)</f>
        <v>7298272.0714194477</v>
      </c>
      <c r="AB21" s="179">
        <f>AB6-AB5*(WACC!I$21-WACC!I$22)</f>
        <v>-15225508.73498344</v>
      </c>
      <c r="AC21" s="179">
        <f>AC6-AC5*(WACC!J$21-WACC!J$22)</f>
        <v>-3538992.5379124917</v>
      </c>
      <c r="AD21" s="179">
        <f>AD6-AD5*(WACC!K$21-WACC!K$22)</f>
        <v>3769351.9123843648</v>
      </c>
      <c r="AE21" s="179">
        <f>AE6-AE5*(WACC!L$21-WACC!L$22)</f>
        <v>-3317827.7460618541</v>
      </c>
      <c r="AF21" s="179">
        <f>AF6-AF5*(WACC!M$21-WACC!M$22)</f>
        <v>-11931960.565467339</v>
      </c>
      <c r="AG21" s="179">
        <f>AG6-AG5*(WACC!N$21-WACC!N$22)</f>
        <v>-12135594.037490744</v>
      </c>
      <c r="AH21" s="179">
        <f>AH6-AH5*(WACC!O$21-WACC!O$22)</f>
        <v>-5819008.0602501668</v>
      </c>
      <c r="AI21" s="179">
        <f>AI6-AI5*(WACC!P$21-WACC!P$22)</f>
        <v>-7966586.1522569507</v>
      </c>
      <c r="AJ21" s="179">
        <f>AJ6-AJ5*(WACC!Q$21-WACC!Q$22)</f>
        <v>-6348712.9095368423</v>
      </c>
      <c r="AK21" s="179">
        <f>AK6-AK5*(WACC!R$21-WACC!R$22)</f>
        <v>-16026660.608432502</v>
      </c>
      <c r="AL21" s="179">
        <f>AL6-AL5*(WACC!S$21-WACC!S$22)</f>
        <v>18440005.607689243</v>
      </c>
      <c r="AM21" s="179">
        <f>AM6-AM5*(WACC!T$21-WACC!T$22)</f>
        <v>64245690.327795014</v>
      </c>
      <c r="AN21" s="179">
        <f>AN6-AN5*(WACC!U$21-WACC!U$22)</f>
        <v>10665468.324980281</v>
      </c>
      <c r="AO21" s="179"/>
      <c r="AP21" s="179">
        <f>AP6-AP5*(WACC!C$21-WACC!C$22)</f>
        <v>864511.44769530557</v>
      </c>
      <c r="AQ21" s="179">
        <f>AQ6-AQ5*(WACC!D$21-WACC!D$22)</f>
        <v>-745312.21590112522</v>
      </c>
      <c r="AR21" s="179">
        <f>AR6-AR5*(WACC!E$21-WACC!E$22)</f>
        <v>4164084.4234056585</v>
      </c>
      <c r="AS21" s="179">
        <f>AS6-AS5*(WACC!F$21-WACC!F$22)</f>
        <v>-1468882.5345484205</v>
      </c>
      <c r="AT21" s="179">
        <f>AT6-AT5*(WACC!G$21-WACC!G$22)</f>
        <v>676353.44054995663</v>
      </c>
      <c r="AU21" s="179">
        <f>AU6-AU5*(WACC!H$21-WACC!H$22)</f>
        <v>2669229.4202303737</v>
      </c>
      <c r="AV21" s="179">
        <f>AV6-AV5*(WACC!I$21-WACC!I$22)</f>
        <v>-5942421.6088621924</v>
      </c>
      <c r="AW21" s="179">
        <f>AW6-AW5*(WACC!J$21-WACC!J$22)</f>
        <v>-1485637.0902657341</v>
      </c>
      <c r="AX21" s="179">
        <f>AX6-AX5*(WACC!K$21-WACC!K$22)</f>
        <v>1686057.8186087627</v>
      </c>
      <c r="AY21" s="179">
        <f>AY6-AY5*(WACC!L$21-WACC!L$22)</f>
        <v>-1548446.748575503</v>
      </c>
      <c r="AZ21" s="179">
        <f>AZ6-AZ5*(WACC!M$21-WACC!M$22)</f>
        <v>-5057442.6466464903</v>
      </c>
      <c r="BA21" s="179">
        <f>BA6-BA5*(WACC!N$21-WACC!N$22)</f>
        <v>-5422501.7115250593</v>
      </c>
      <c r="BB21" s="179">
        <f>BB6-BB5*(WACC!O$21-WACC!O$22)</f>
        <v>-2420441.0077696014</v>
      </c>
      <c r="BC21" s="179">
        <f>BC6-BC5*(WACC!P$21-WACC!P$22)</f>
        <v>-3484142.127689112</v>
      </c>
      <c r="BD21" s="179">
        <f>BD6-BD5*(WACC!Q$21-WACC!Q$22)</f>
        <v>-2687466.3264319245</v>
      </c>
      <c r="BE21" s="179">
        <f>BE6-BE5*(WACC!R$21-WACC!R$22)</f>
        <v>-7216962.723303535</v>
      </c>
      <c r="BF21" s="179">
        <f>BF6-BF5*(WACC!S$21-WACC!S$22)</f>
        <v>9198890.6442710403</v>
      </c>
      <c r="BG21" s="179">
        <f>BG6-BG5*(WACC!T$21-WACC!T$22)</f>
        <v>30474920.086150311</v>
      </c>
      <c r="BH21" s="179">
        <f>BH6-BH5*(WACC!U$21-WACC!U$22)</f>
        <v>5392751.7819665745</v>
      </c>
      <c r="BI21" s="179"/>
      <c r="BJ21" s="179">
        <f>BJ6-BJ5*(WACC!C$21-WACC!C$22)</f>
        <v>42998.220592430618</v>
      </c>
      <c r="BK21" s="179">
        <f>BK6-BK5*(WACC!D$21-WACC!D$22)</f>
        <v>-37323.032999475894</v>
      </c>
      <c r="BL21" s="179">
        <f>BL6-BL5*(WACC!E$21-WACC!E$22)</f>
        <v>217816.88398959616</v>
      </c>
      <c r="BM21" s="179">
        <f>BM6-BM5*(WACC!F$21-WACC!F$22)</f>
        <v>-158522.78533310047</v>
      </c>
      <c r="BN21" s="179">
        <f>BN6-BN5*(WACC!G$21-WACC!G$22)</f>
        <v>77865.353106652154</v>
      </c>
      <c r="BO21" s="179">
        <f>BO6-BO5*(WACC!H$21-WACC!H$22)</f>
        <v>350974.8175137837</v>
      </c>
      <c r="BP21" s="179">
        <f>BP6-BP5*(WACC!I$21-WACC!I$22)</f>
        <v>-749272.00012987957</v>
      </c>
      <c r="BQ21" s="179">
        <f>BQ6-BQ5*(WACC!J$21-WACC!J$22)</f>
        <v>-173507.00515586184</v>
      </c>
      <c r="BR21" s="179">
        <f>BR6-BR5*(WACC!K$21-WACC!K$22)</f>
        <v>178168.65161718242</v>
      </c>
      <c r="BS21" s="179">
        <f>BS6-BS5*(WACC!L$21-WACC!L$22)</f>
        <v>-167634.58964219037</v>
      </c>
      <c r="BT21" s="179">
        <f>BT6-BT5*(WACC!M$21-WACC!M$22)</f>
        <v>-816645.35864792066</v>
      </c>
      <c r="BU21" s="179">
        <f>BU6-BU5*(WACC!N$21-WACC!N$22)</f>
        <v>-828406.93398437626</v>
      </c>
      <c r="BV21" s="179">
        <f>BV6-BV5*(WACC!O$21-WACC!O$22)</f>
        <v>-590773.44411974889</v>
      </c>
      <c r="BW21" s="179">
        <f>BW6-BW5*(WACC!P$21-WACC!P$22)</f>
        <v>-670367.2080510183</v>
      </c>
      <c r="BX21" s="179">
        <f>BX6-BX5*(WACC!Q$21-WACC!Q$22)</f>
        <v>-600710.56582251121</v>
      </c>
      <c r="BY21" s="179">
        <f>BY6-BY5*(WACC!R$21-WACC!R$22)</f>
        <v>-774298.38700875605</v>
      </c>
      <c r="BZ21" s="179">
        <f>BZ6-BZ5*(WACC!S$21-WACC!S$22)</f>
        <v>1095959.2428688952</v>
      </c>
      <c r="CA21" s="179">
        <f>CA6-CA5*(WACC!T$21-WACC!T$22)</f>
        <v>3468311.4259321494</v>
      </c>
      <c r="CB21" s="179">
        <f>CB6-CB5*(WACC!U$21-WACC!U$22)</f>
        <v>684629.0192176539</v>
      </c>
      <c r="CC21" s="179"/>
      <c r="CD21" s="179">
        <f>CD6-CD5*(WACC!C$21-WACC!C$22)</f>
        <v>2265749.1654173285</v>
      </c>
      <c r="CE21" s="179">
        <f>CE6-CE5*(WACC!D$21-WACC!D$22)</f>
        <v>-2244858.3852341808</v>
      </c>
      <c r="CF21" s="179">
        <f>CF6-CF5*(WACC!E$21-WACC!E$22)</f>
        <v>12032176.55111292</v>
      </c>
      <c r="CG21" s="179">
        <f>CG6-CG5*(WACC!F$21-WACC!F$22)</f>
        <v>-4530982.9643377475</v>
      </c>
      <c r="CH21" s="179">
        <f>CH6-CH5*(WACC!G$21-WACC!G$22)</f>
        <v>2326544.6597072855</v>
      </c>
      <c r="CI21" s="179">
        <f>CI6-CI5*(WACC!H$21-WACC!H$22)</f>
        <v>8501000.6051023528</v>
      </c>
      <c r="CJ21" s="179">
        <f>CJ6-CJ5*(WACC!I$21-WACC!I$22)</f>
        <v>-18553831.129538804</v>
      </c>
      <c r="CK21" s="179">
        <f>CK6-CK5*(WACC!J$21-WACC!J$22)</f>
        <v>-4506226.4415263757</v>
      </c>
      <c r="CL21" s="179">
        <f>CL6-CL5*(WACC!K$21-WACC!K$22)</f>
        <v>4938710.2461366802</v>
      </c>
      <c r="CM21" s="179">
        <f>CM6-CM5*(WACC!L$21-WACC!L$22)</f>
        <v>-4583113.0039545894</v>
      </c>
      <c r="CN21" s="179">
        <f>CN6-CN5*(WACC!M$21-WACC!M$22)</f>
        <v>-16672905.489454411</v>
      </c>
      <c r="CO21" s="179">
        <f>CO6-CO5*(WACC!N$21-WACC!N$22)</f>
        <v>-17395082.856389955</v>
      </c>
      <c r="CP21" s="179">
        <f>CP6-CP5*(WACC!O$21-WACC!O$22)</f>
        <v>-8097957.5067553371</v>
      </c>
      <c r="CQ21" s="179">
        <f>CQ6-CQ5*(WACC!P$21-WACC!P$22)</f>
        <v>-11535176.190015491</v>
      </c>
      <c r="CR21" s="179">
        <f>CR6-CR5*(WACC!Q$21-WACC!Q$22)</f>
        <v>-9140091.3726148605</v>
      </c>
      <c r="CS21" s="179">
        <f>CS6-CS5*(WACC!R$21-WACC!R$22)</f>
        <v>-24118272.586941838</v>
      </c>
      <c r="CT21" s="179">
        <f>CT6-CT5*(WACC!S$21-WACC!S$22)</f>
        <v>29052878.136146143</v>
      </c>
      <c r="CU21" s="179">
        <f>CU6-CU5*(WACC!T$21-WACC!T$22)</f>
        <v>99682393.277426809</v>
      </c>
      <c r="CV21" s="179">
        <f>CV6-CV5*(WACC!U$21-WACC!U$22)</f>
        <v>16860737.374430865</v>
      </c>
      <c r="CW21" s="179"/>
      <c r="CX21" s="179">
        <f>CX6-CX5*(WACC!C$21-WACC!C$22)</f>
        <v>1516401.5520327408</v>
      </c>
      <c r="CY21" s="179">
        <f>CY6-CY5*(WACC!D$21-WACC!D$22)</f>
        <v>-1468774.8540732507</v>
      </c>
      <c r="CZ21" s="179">
        <f>CZ6-CZ5*(WACC!E$21-WACC!E$22)</f>
        <v>7324824.5176076349</v>
      </c>
      <c r="DA21" s="179">
        <f>DA6-DA5*(WACC!F$21-WACC!F$22)</f>
        <v>-2347482.7074452247</v>
      </c>
      <c r="DB21" s="179">
        <f>DB6-DB5*(WACC!G$21-WACC!G$22)</f>
        <v>1049432.7606410272</v>
      </c>
      <c r="DC21" s="179">
        <f>DC6-DC5*(WACC!H$21-WACC!H$22)</f>
        <v>3712995.0635327026</v>
      </c>
      <c r="DD21" s="179">
        <f>DD6-DD5*(WACC!I$21-WACC!I$22)</f>
        <v>-8367986.7216094937</v>
      </c>
      <c r="DE21" s="179">
        <f>DE6-DE5*(WACC!J$21-WACC!J$22)</f>
        <v>-2164998.6304383576</v>
      </c>
      <c r="DF21" s="179">
        <f>DF6-DF5*(WACC!K$21-WACC!K$22)</f>
        <v>2517131.7273536138</v>
      </c>
      <c r="DG21" s="179">
        <f>DG6-DG5*(WACC!L$21-WACC!L$22)</f>
        <v>-2297961.9753984772</v>
      </c>
      <c r="DH21" s="179">
        <f>DH6-DH5*(WACC!M$21-WACC!M$22)</f>
        <v>-9131550.4225372728</v>
      </c>
      <c r="DI21" s="179">
        <f>DI6-DI5*(WACC!N$21-WACC!N$22)</f>
        <v>-9973439.0860270467</v>
      </c>
      <c r="DJ21" s="179">
        <f>DJ6-DJ5*(WACC!O$21-WACC!O$22)</f>
        <v>-4941722.1517192274</v>
      </c>
      <c r="DK21" s="179">
        <f>DK6-DK5*(WACC!P$21-WACC!P$22)</f>
        <v>-6969724.7252530679</v>
      </c>
      <c r="DL21" s="179">
        <f>DL6-DL5*(WACC!Q$21-WACC!Q$22)</f>
        <v>-5724592.5943393335</v>
      </c>
      <c r="DM21" s="179">
        <f>DM6-DM5*(WACC!R$21-WACC!R$22)</f>
        <v>-14481029.054699361</v>
      </c>
      <c r="DN21" s="179">
        <f>DN6-DN5*(WACC!S$21-WACC!S$22)</f>
        <v>18546494.873595797</v>
      </c>
      <c r="DO21" s="179">
        <f>DO6-DO5*(WACC!T$21-WACC!T$22)</f>
        <v>65376711.177277699</v>
      </c>
      <c r="DP21" s="179">
        <f>DP6-DP5*(WACC!U$21-WACC!U$22)</f>
        <v>11628220.256862588</v>
      </c>
      <c r="DQ21" s="179"/>
      <c r="DR21" s="179">
        <f>DR6-DR5*(WACC!C$21-WACC!C$22)</f>
        <v>1275731.8425153363</v>
      </c>
      <c r="DS21" s="179">
        <f>DS6-DS5*(WACC!D$21-WACC!D$22)</f>
        <v>-1435876.780448325</v>
      </c>
      <c r="DT21" s="179">
        <f>DT6-DT5*(WACC!E$21-WACC!E$22)</f>
        <v>7968737.2471628673</v>
      </c>
      <c r="DU21" s="179">
        <f>DU6-DU5*(WACC!F$21-WACC!F$22)</f>
        <v>-2474559.1227598041</v>
      </c>
      <c r="DV21" s="179">
        <f>DV6-DV5*(WACC!G$21-WACC!G$22)</f>
        <v>1090173.1553311963</v>
      </c>
      <c r="DW21" s="179">
        <f>DW6-DW5*(WACC!H$21-WACC!H$22)</f>
        <v>4265130.8252544813</v>
      </c>
      <c r="DX21" s="179">
        <f>DX6-DX5*(WACC!I$21-WACC!I$22)</f>
        <v>-10502404.427597817</v>
      </c>
      <c r="DY21" s="179">
        <f>DY6-DY5*(WACC!J$21-WACC!J$22)</f>
        <v>-2652305.7037254982</v>
      </c>
      <c r="DZ21" s="179">
        <f>DZ6-DZ5*(WACC!K$21-WACC!K$22)</f>
        <v>2920263.9670036063</v>
      </c>
      <c r="EA21" s="179">
        <f>EA6-EA5*(WACC!L$21-WACC!L$22)</f>
        <v>-2757879.2894445397</v>
      </c>
      <c r="EB21" s="179">
        <f>EB6-EB5*(WACC!M$21-WACC!M$22)</f>
        <v>-11060307.852574535</v>
      </c>
      <c r="EC21" s="179">
        <f>EC6-EC5*(WACC!N$21-WACC!N$22)</f>
        <v>-10944526.50801689</v>
      </c>
      <c r="ED21" s="179">
        <f>ED6-ED5*(WACC!O$21-WACC!O$22)</f>
        <v>-5916096.7056545652</v>
      </c>
      <c r="EE21" s="179">
        <f>EE6-EE5*(WACC!P$21-WACC!P$22)</f>
        <v>-7668460.7632073984</v>
      </c>
      <c r="EF21" s="179">
        <f>EF6-EF5*(WACC!Q$21-WACC!Q$22)</f>
        <v>-6188443.6259167083</v>
      </c>
      <c r="EG21" s="179">
        <f>EG6-EG5*(WACC!R$21-WACC!R$22)</f>
        <v>-15611683.823456137</v>
      </c>
      <c r="EH21" s="179">
        <f>EH6-EH5*(WACC!S$21-WACC!S$22)</f>
        <v>18926802.270390823</v>
      </c>
      <c r="EI21" s="179">
        <f>EI6-EI5*(WACC!T$21-WACC!T$22)</f>
        <v>66679015.855015248</v>
      </c>
      <c r="EJ21" s="179">
        <f>EJ6-EJ5*(WACC!U$21-WACC!U$22)</f>
        <v>10959661.658729397</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06">
        <v>99180288.847322509</v>
      </c>
      <c r="C23" s="106">
        <v>92287130.18896836</v>
      </c>
      <c r="D23" s="106">
        <v>102804521.32176781</v>
      </c>
      <c r="E23" s="106">
        <v>107001926.252168</v>
      </c>
      <c r="F23" s="106">
        <v>103759965.830734</v>
      </c>
      <c r="G23" s="106">
        <v>134879390.742172</v>
      </c>
      <c r="H23" s="106">
        <v>146218759.43187901</v>
      </c>
      <c r="I23" s="106">
        <v>100303397.92816</v>
      </c>
      <c r="J23" s="106">
        <v>113897117</v>
      </c>
      <c r="K23" s="106">
        <v>127431347.467053</v>
      </c>
      <c r="L23" s="106">
        <v>88128130.701286405</v>
      </c>
      <c r="M23" s="106">
        <v>98403839.361770704</v>
      </c>
      <c r="N23" s="106">
        <v>101093054</v>
      </c>
      <c r="O23" s="106">
        <v>106691945</v>
      </c>
      <c r="P23" s="106">
        <v>133243041</v>
      </c>
      <c r="Q23" s="106">
        <v>62726848</v>
      </c>
      <c r="R23" s="106">
        <v>65815177</v>
      </c>
      <c r="S23" s="106">
        <v>77256436</v>
      </c>
      <c r="T23" s="106">
        <v>18215248</v>
      </c>
      <c r="AH23" s="31"/>
      <c r="AI23" s="36"/>
      <c r="AJ23" s="36"/>
      <c r="BA23" s="31"/>
      <c r="BC23" s="36"/>
      <c r="BD23" s="36"/>
      <c r="BT23" s="31"/>
      <c r="BW23" s="36"/>
      <c r="CM23" s="31"/>
      <c r="CP23" s="36"/>
      <c r="CQ23" s="31"/>
      <c r="CR23" s="36"/>
    </row>
    <row r="24" spans="1:140" x14ac:dyDescent="0.25">
      <c r="A24" s="36"/>
      <c r="P24" s="36"/>
      <c r="AH24" s="31"/>
      <c r="AI24" s="36"/>
      <c r="AJ24" s="36"/>
      <c r="BA24" s="31"/>
      <c r="BC24" s="36"/>
      <c r="BT24" s="31"/>
      <c r="BV24" s="36"/>
      <c r="CM24" s="31"/>
      <c r="CO24" s="36"/>
      <c r="CQ24" s="31"/>
      <c r="CR24" s="36"/>
    </row>
    <row r="25" spans="1:140" x14ac:dyDescent="0.25">
      <c r="A25" s="91" t="s">
        <v>255</v>
      </c>
      <c r="B25" s="97">
        <f t="shared" ref="B25:T25" si="50">B9+V9+AP9+BJ9+CD9+CX9+DR9</f>
        <v>490993208.64588225</v>
      </c>
      <c r="C25" s="97">
        <f t="shared" si="50"/>
        <v>525714811.76986861</v>
      </c>
      <c r="D25" s="97">
        <f t="shared" si="50"/>
        <v>547755718.87647808</v>
      </c>
      <c r="E25" s="97">
        <f t="shared" si="50"/>
        <v>555378417.10422015</v>
      </c>
      <c r="F25" s="97">
        <f t="shared" si="50"/>
        <v>658144441.99117124</v>
      </c>
      <c r="G25" s="97">
        <f t="shared" si="50"/>
        <v>651380645.58246517</v>
      </c>
      <c r="H25" s="97">
        <f t="shared" si="50"/>
        <v>684216841.97311306</v>
      </c>
      <c r="I25" s="97">
        <f t="shared" si="50"/>
        <v>670817364.18712163</v>
      </c>
      <c r="J25" s="97">
        <f t="shared" si="50"/>
        <v>610716187.94213176</v>
      </c>
      <c r="K25" s="97">
        <f t="shared" si="50"/>
        <v>482631267.71306485</v>
      </c>
      <c r="L25" s="97">
        <f t="shared" si="50"/>
        <v>541868894.68368077</v>
      </c>
      <c r="M25" s="97">
        <f t="shared" si="50"/>
        <v>452980174.883448</v>
      </c>
      <c r="N25" s="97">
        <f t="shared" si="50"/>
        <v>436913733.9354952</v>
      </c>
      <c r="O25" s="97">
        <f t="shared" si="50"/>
        <v>495682509.82483953</v>
      </c>
      <c r="P25" s="97">
        <f t="shared" si="50"/>
        <v>680860591.99124062</v>
      </c>
      <c r="Q25" s="97">
        <f t="shared" si="50"/>
        <v>657401490.48000002</v>
      </c>
      <c r="R25" s="97">
        <f t="shared" si="50"/>
        <v>704441954.28999996</v>
      </c>
      <c r="S25" s="97">
        <f t="shared" si="50"/>
        <v>824081103.28999996</v>
      </c>
      <c r="T25" s="97">
        <f t="shared" si="50"/>
        <v>971820221.11000001</v>
      </c>
      <c r="V25" s="97">
        <f t="shared" ref="V25:AE26" si="51">B25</f>
        <v>490993208.64588225</v>
      </c>
      <c r="W25" s="97">
        <f t="shared" si="51"/>
        <v>525714811.76986861</v>
      </c>
      <c r="X25" s="97">
        <f t="shared" si="51"/>
        <v>547755718.87647808</v>
      </c>
      <c r="Y25" s="97">
        <f t="shared" si="51"/>
        <v>555378417.10422015</v>
      </c>
      <c r="Z25" s="97">
        <f t="shared" si="51"/>
        <v>658144441.99117124</v>
      </c>
      <c r="AA25" s="97">
        <f t="shared" si="51"/>
        <v>651380645.58246517</v>
      </c>
      <c r="AB25" s="97">
        <f t="shared" si="51"/>
        <v>684216841.97311306</v>
      </c>
      <c r="AC25" s="97">
        <f t="shared" si="51"/>
        <v>670817364.18712163</v>
      </c>
      <c r="AD25" s="97">
        <f t="shared" si="51"/>
        <v>610716187.94213176</v>
      </c>
      <c r="AE25" s="97">
        <f t="shared" si="51"/>
        <v>482631267.71306485</v>
      </c>
      <c r="AF25" s="97">
        <f t="shared" ref="AF25:AN26" si="52">L25</f>
        <v>541868894.68368077</v>
      </c>
      <c r="AG25" s="97">
        <f t="shared" si="52"/>
        <v>452980174.883448</v>
      </c>
      <c r="AH25" s="97">
        <f t="shared" si="52"/>
        <v>436913733.9354952</v>
      </c>
      <c r="AI25" s="97">
        <f t="shared" si="52"/>
        <v>495682509.82483953</v>
      </c>
      <c r="AJ25" s="97">
        <f t="shared" si="52"/>
        <v>680860591.99124062</v>
      </c>
      <c r="AK25" s="97">
        <f t="shared" si="52"/>
        <v>657401490.48000002</v>
      </c>
      <c r="AL25" s="97">
        <f t="shared" si="52"/>
        <v>704441954.28999996</v>
      </c>
      <c r="AM25" s="97">
        <f t="shared" si="52"/>
        <v>824081103.28999996</v>
      </c>
      <c r="AN25" s="97">
        <f t="shared" si="52"/>
        <v>971820221.11000001</v>
      </c>
      <c r="AP25" s="97">
        <f t="shared" ref="AP25:AY26" si="53">B25</f>
        <v>490993208.64588225</v>
      </c>
      <c r="AQ25" s="97">
        <f t="shared" si="53"/>
        <v>525714811.76986861</v>
      </c>
      <c r="AR25" s="97">
        <f t="shared" si="53"/>
        <v>547755718.87647808</v>
      </c>
      <c r="AS25" s="97">
        <f t="shared" si="53"/>
        <v>555378417.10422015</v>
      </c>
      <c r="AT25" s="97">
        <f t="shared" si="53"/>
        <v>658144441.99117124</v>
      </c>
      <c r="AU25" s="97">
        <f t="shared" si="53"/>
        <v>651380645.58246517</v>
      </c>
      <c r="AV25" s="97">
        <f t="shared" si="53"/>
        <v>684216841.97311306</v>
      </c>
      <c r="AW25" s="97">
        <f t="shared" si="53"/>
        <v>670817364.18712163</v>
      </c>
      <c r="AX25" s="97">
        <f t="shared" si="53"/>
        <v>610716187.94213176</v>
      </c>
      <c r="AY25" s="97">
        <f t="shared" si="53"/>
        <v>482631267.71306485</v>
      </c>
      <c r="AZ25" s="97">
        <f t="shared" ref="AZ25:BH26" si="54">L25</f>
        <v>541868894.68368077</v>
      </c>
      <c r="BA25" s="97">
        <f t="shared" si="54"/>
        <v>452980174.883448</v>
      </c>
      <c r="BB25" s="97">
        <f t="shared" si="54"/>
        <v>436913733.9354952</v>
      </c>
      <c r="BC25" s="97">
        <f t="shared" si="54"/>
        <v>495682509.82483953</v>
      </c>
      <c r="BD25" s="97">
        <f t="shared" si="54"/>
        <v>680860591.99124062</v>
      </c>
      <c r="BE25" s="97">
        <f t="shared" si="54"/>
        <v>657401490.48000002</v>
      </c>
      <c r="BF25" s="97">
        <f t="shared" si="54"/>
        <v>704441954.28999996</v>
      </c>
      <c r="BG25" s="97">
        <f t="shared" si="54"/>
        <v>824081103.28999996</v>
      </c>
      <c r="BH25" s="97">
        <f t="shared" si="54"/>
        <v>971820221.11000001</v>
      </c>
      <c r="BJ25" s="97">
        <f t="shared" ref="BJ25:BS26" si="55">B25</f>
        <v>490993208.64588225</v>
      </c>
      <c r="BK25" s="97">
        <f t="shared" si="55"/>
        <v>525714811.76986861</v>
      </c>
      <c r="BL25" s="97">
        <f t="shared" si="55"/>
        <v>547755718.87647808</v>
      </c>
      <c r="BM25" s="97">
        <f t="shared" si="55"/>
        <v>555378417.10422015</v>
      </c>
      <c r="BN25" s="97">
        <f t="shared" si="55"/>
        <v>658144441.99117124</v>
      </c>
      <c r="BO25" s="97">
        <f t="shared" si="55"/>
        <v>651380645.58246517</v>
      </c>
      <c r="BP25" s="97">
        <f t="shared" si="55"/>
        <v>684216841.97311306</v>
      </c>
      <c r="BQ25" s="97">
        <f t="shared" si="55"/>
        <v>670817364.18712163</v>
      </c>
      <c r="BR25" s="97">
        <f t="shared" si="55"/>
        <v>610716187.94213176</v>
      </c>
      <c r="BS25" s="97">
        <f t="shared" si="55"/>
        <v>482631267.71306485</v>
      </c>
      <c r="BT25" s="97">
        <f t="shared" ref="BT25:CB26" si="56">L25</f>
        <v>541868894.68368077</v>
      </c>
      <c r="BU25" s="97">
        <f t="shared" si="56"/>
        <v>452980174.883448</v>
      </c>
      <c r="BV25" s="97">
        <f t="shared" si="56"/>
        <v>436913733.9354952</v>
      </c>
      <c r="BW25" s="97">
        <f t="shared" si="56"/>
        <v>495682509.82483953</v>
      </c>
      <c r="BX25" s="97">
        <f t="shared" si="56"/>
        <v>680860591.99124062</v>
      </c>
      <c r="BY25" s="97">
        <f t="shared" si="56"/>
        <v>657401490.48000002</v>
      </c>
      <c r="BZ25" s="97">
        <f t="shared" si="56"/>
        <v>704441954.28999996</v>
      </c>
      <c r="CA25" s="97">
        <f t="shared" si="56"/>
        <v>824081103.28999996</v>
      </c>
      <c r="CB25" s="97">
        <f t="shared" si="56"/>
        <v>971820221.11000001</v>
      </c>
      <c r="CD25" s="97">
        <f t="shared" ref="CD25:CM26" si="57">B25</f>
        <v>490993208.64588225</v>
      </c>
      <c r="CE25" s="97">
        <f t="shared" si="57"/>
        <v>525714811.76986861</v>
      </c>
      <c r="CF25" s="97">
        <f t="shared" si="57"/>
        <v>547755718.87647808</v>
      </c>
      <c r="CG25" s="97">
        <f t="shared" si="57"/>
        <v>555378417.10422015</v>
      </c>
      <c r="CH25" s="97">
        <f t="shared" si="57"/>
        <v>658144441.99117124</v>
      </c>
      <c r="CI25" s="97">
        <f t="shared" si="57"/>
        <v>651380645.58246517</v>
      </c>
      <c r="CJ25" s="97">
        <f t="shared" si="57"/>
        <v>684216841.97311306</v>
      </c>
      <c r="CK25" s="97">
        <f t="shared" si="57"/>
        <v>670817364.18712163</v>
      </c>
      <c r="CL25" s="97">
        <f t="shared" si="57"/>
        <v>610716187.94213176</v>
      </c>
      <c r="CM25" s="97">
        <f t="shared" si="57"/>
        <v>482631267.71306485</v>
      </c>
      <c r="CN25" s="97">
        <f t="shared" ref="CN25:CV26" si="58">L25</f>
        <v>541868894.68368077</v>
      </c>
      <c r="CO25" s="97">
        <f t="shared" si="58"/>
        <v>452980174.883448</v>
      </c>
      <c r="CP25" s="97">
        <f t="shared" si="58"/>
        <v>436913733.9354952</v>
      </c>
      <c r="CQ25" s="97">
        <f t="shared" si="58"/>
        <v>495682509.82483953</v>
      </c>
      <c r="CR25" s="97">
        <f t="shared" si="58"/>
        <v>680860591.99124062</v>
      </c>
      <c r="CS25" s="97">
        <f t="shared" si="58"/>
        <v>657401490.48000002</v>
      </c>
      <c r="CT25" s="97">
        <f t="shared" si="58"/>
        <v>704441954.28999996</v>
      </c>
      <c r="CU25" s="97">
        <f t="shared" si="58"/>
        <v>824081103.28999996</v>
      </c>
      <c r="CV25" s="97">
        <f t="shared" si="58"/>
        <v>971820221.11000001</v>
      </c>
      <c r="CX25" s="97">
        <f t="shared" ref="CX25:DG26" si="59">B25</f>
        <v>490993208.64588225</v>
      </c>
      <c r="CY25" s="97">
        <f t="shared" si="59"/>
        <v>525714811.76986861</v>
      </c>
      <c r="CZ25" s="97">
        <f t="shared" si="59"/>
        <v>547755718.87647808</v>
      </c>
      <c r="DA25" s="97">
        <f t="shared" si="59"/>
        <v>555378417.10422015</v>
      </c>
      <c r="DB25" s="97">
        <f t="shared" si="59"/>
        <v>658144441.99117124</v>
      </c>
      <c r="DC25" s="97">
        <f t="shared" si="59"/>
        <v>651380645.58246517</v>
      </c>
      <c r="DD25" s="97">
        <f t="shared" si="59"/>
        <v>684216841.97311306</v>
      </c>
      <c r="DE25" s="97">
        <f t="shared" si="59"/>
        <v>670817364.18712163</v>
      </c>
      <c r="DF25" s="97">
        <f t="shared" si="59"/>
        <v>610716187.94213176</v>
      </c>
      <c r="DG25" s="97">
        <f t="shared" si="59"/>
        <v>482631267.71306485</v>
      </c>
      <c r="DH25" s="97">
        <f t="shared" ref="DH25:DP26" si="60">L25</f>
        <v>541868894.68368077</v>
      </c>
      <c r="DI25" s="97">
        <f t="shared" si="60"/>
        <v>452980174.883448</v>
      </c>
      <c r="DJ25" s="97">
        <f t="shared" si="60"/>
        <v>436913733.9354952</v>
      </c>
      <c r="DK25" s="97">
        <f t="shared" si="60"/>
        <v>495682509.82483953</v>
      </c>
      <c r="DL25" s="97">
        <f t="shared" si="60"/>
        <v>680860591.99124062</v>
      </c>
      <c r="DM25" s="97">
        <f t="shared" si="60"/>
        <v>657401490.48000002</v>
      </c>
      <c r="DN25" s="97">
        <f t="shared" si="60"/>
        <v>704441954.28999996</v>
      </c>
      <c r="DO25" s="97">
        <f t="shared" si="60"/>
        <v>824081103.28999996</v>
      </c>
      <c r="DP25" s="97">
        <f t="shared" si="60"/>
        <v>971820221.11000001</v>
      </c>
      <c r="DR25" s="97">
        <f t="shared" ref="DR25:EA26" si="61">B25</f>
        <v>490993208.64588225</v>
      </c>
      <c r="DS25" s="97">
        <f t="shared" si="61"/>
        <v>525714811.76986861</v>
      </c>
      <c r="DT25" s="97">
        <f t="shared" si="61"/>
        <v>547755718.87647808</v>
      </c>
      <c r="DU25" s="97">
        <f t="shared" si="61"/>
        <v>555378417.10422015</v>
      </c>
      <c r="DV25" s="97">
        <f t="shared" si="61"/>
        <v>658144441.99117124</v>
      </c>
      <c r="DW25" s="97">
        <f t="shared" si="61"/>
        <v>651380645.58246517</v>
      </c>
      <c r="DX25" s="97">
        <f t="shared" si="61"/>
        <v>684216841.97311306</v>
      </c>
      <c r="DY25" s="97">
        <f t="shared" si="61"/>
        <v>670817364.18712163</v>
      </c>
      <c r="DZ25" s="97">
        <f t="shared" si="61"/>
        <v>610716187.94213176</v>
      </c>
      <c r="EA25" s="97">
        <f t="shared" si="61"/>
        <v>482631267.71306485</v>
      </c>
      <c r="EB25" s="97">
        <f t="shared" ref="EB25:EJ26" si="62">L25</f>
        <v>541868894.68368077</v>
      </c>
      <c r="EC25" s="97">
        <f t="shared" si="62"/>
        <v>452980174.883448</v>
      </c>
      <c r="ED25" s="97">
        <f t="shared" si="62"/>
        <v>436913733.9354952</v>
      </c>
      <c r="EE25" s="97">
        <f t="shared" si="62"/>
        <v>495682509.82483953</v>
      </c>
      <c r="EF25" s="97">
        <f t="shared" si="62"/>
        <v>680860591.99124062</v>
      </c>
      <c r="EG25" s="97">
        <f t="shared" si="62"/>
        <v>657401490.48000002</v>
      </c>
      <c r="EH25" s="97">
        <f t="shared" si="62"/>
        <v>704441954.28999996</v>
      </c>
      <c r="EI25" s="97">
        <f t="shared" si="62"/>
        <v>824081103.28999996</v>
      </c>
      <c r="EJ25" s="97">
        <f t="shared" si="62"/>
        <v>971820221.11000001</v>
      </c>
    </row>
    <row r="26" spans="1:140" x14ac:dyDescent="0.25">
      <c r="A26" s="92" t="s">
        <v>256</v>
      </c>
      <c r="B26" s="97">
        <f>B25-B23</f>
        <v>391812919.79855973</v>
      </c>
      <c r="C26" s="97">
        <f t="shared" ref="C26:S26" si="63">C25-C23</f>
        <v>433427681.58090025</v>
      </c>
      <c r="D26" s="97">
        <f t="shared" si="63"/>
        <v>444951197.55471027</v>
      </c>
      <c r="E26" s="97">
        <f t="shared" si="63"/>
        <v>448376490.85205215</v>
      </c>
      <c r="F26" s="97">
        <f t="shared" si="63"/>
        <v>554384476.16043723</v>
      </c>
      <c r="G26" s="97">
        <f t="shared" si="63"/>
        <v>516501254.84029317</v>
      </c>
      <c r="H26" s="97">
        <f t="shared" si="63"/>
        <v>537998082.54123402</v>
      </c>
      <c r="I26" s="97">
        <f t="shared" si="63"/>
        <v>570513966.25896168</v>
      </c>
      <c r="J26" s="97">
        <f t="shared" si="63"/>
        <v>496819070.94213176</v>
      </c>
      <c r="K26" s="97">
        <f t="shared" si="63"/>
        <v>355199920.24601185</v>
      </c>
      <c r="L26" s="97">
        <f t="shared" si="63"/>
        <v>453740763.98239434</v>
      </c>
      <c r="M26" s="97">
        <f t="shared" si="63"/>
        <v>354576335.52167732</v>
      </c>
      <c r="N26" s="97">
        <f t="shared" si="63"/>
        <v>335820679.9354952</v>
      </c>
      <c r="O26" s="97">
        <f t="shared" si="63"/>
        <v>388990564.82483953</v>
      </c>
      <c r="P26" s="97">
        <f t="shared" si="63"/>
        <v>547617550.99124062</v>
      </c>
      <c r="Q26" s="97">
        <f t="shared" si="63"/>
        <v>594674642.48000002</v>
      </c>
      <c r="R26" s="97">
        <f t="shared" si="63"/>
        <v>638626777.28999996</v>
      </c>
      <c r="S26" s="97">
        <f t="shared" si="63"/>
        <v>746824667.28999996</v>
      </c>
      <c r="T26" s="97">
        <f t="shared" ref="T26" si="64">T25-T23</f>
        <v>953604973.11000001</v>
      </c>
      <c r="V26" s="97">
        <f t="shared" si="51"/>
        <v>391812919.79855973</v>
      </c>
      <c r="W26" s="97">
        <f t="shared" si="51"/>
        <v>433427681.58090025</v>
      </c>
      <c r="X26" s="97">
        <f t="shared" si="51"/>
        <v>444951197.55471027</v>
      </c>
      <c r="Y26" s="97">
        <f t="shared" si="51"/>
        <v>448376490.85205215</v>
      </c>
      <c r="Z26" s="97">
        <f t="shared" si="51"/>
        <v>554384476.16043723</v>
      </c>
      <c r="AA26" s="97">
        <f t="shared" si="51"/>
        <v>516501254.84029317</v>
      </c>
      <c r="AB26" s="97">
        <f t="shared" si="51"/>
        <v>537998082.54123402</v>
      </c>
      <c r="AC26" s="97">
        <f t="shared" si="51"/>
        <v>570513966.25896168</v>
      </c>
      <c r="AD26" s="97">
        <f t="shared" si="51"/>
        <v>496819070.94213176</v>
      </c>
      <c r="AE26" s="97">
        <f t="shared" si="51"/>
        <v>355199920.24601185</v>
      </c>
      <c r="AF26" s="97">
        <f t="shared" si="52"/>
        <v>453740763.98239434</v>
      </c>
      <c r="AG26" s="97">
        <f t="shared" si="52"/>
        <v>354576335.52167732</v>
      </c>
      <c r="AH26" s="97">
        <f t="shared" si="52"/>
        <v>335820679.9354952</v>
      </c>
      <c r="AI26" s="97">
        <f t="shared" si="52"/>
        <v>388990564.82483953</v>
      </c>
      <c r="AJ26" s="97">
        <f t="shared" si="52"/>
        <v>547617550.99124062</v>
      </c>
      <c r="AK26" s="97">
        <f t="shared" si="52"/>
        <v>594674642.48000002</v>
      </c>
      <c r="AL26" s="97">
        <f t="shared" si="52"/>
        <v>638626777.28999996</v>
      </c>
      <c r="AM26" s="97">
        <f t="shared" si="52"/>
        <v>746824667.28999996</v>
      </c>
      <c r="AN26" s="97">
        <f t="shared" si="52"/>
        <v>953604973.11000001</v>
      </c>
      <c r="AP26" s="97">
        <f t="shared" si="53"/>
        <v>391812919.79855973</v>
      </c>
      <c r="AQ26" s="97">
        <f t="shared" si="53"/>
        <v>433427681.58090025</v>
      </c>
      <c r="AR26" s="97">
        <f t="shared" si="53"/>
        <v>444951197.55471027</v>
      </c>
      <c r="AS26" s="97">
        <f t="shared" si="53"/>
        <v>448376490.85205215</v>
      </c>
      <c r="AT26" s="97">
        <f t="shared" si="53"/>
        <v>554384476.16043723</v>
      </c>
      <c r="AU26" s="97">
        <f t="shared" si="53"/>
        <v>516501254.84029317</v>
      </c>
      <c r="AV26" s="97">
        <f t="shared" si="53"/>
        <v>537998082.54123402</v>
      </c>
      <c r="AW26" s="97">
        <f t="shared" si="53"/>
        <v>570513966.25896168</v>
      </c>
      <c r="AX26" s="97">
        <f t="shared" si="53"/>
        <v>496819070.94213176</v>
      </c>
      <c r="AY26" s="97">
        <f t="shared" si="53"/>
        <v>355199920.24601185</v>
      </c>
      <c r="AZ26" s="97">
        <f t="shared" si="54"/>
        <v>453740763.98239434</v>
      </c>
      <c r="BA26" s="97">
        <f t="shared" si="54"/>
        <v>354576335.52167732</v>
      </c>
      <c r="BB26" s="97">
        <f t="shared" si="54"/>
        <v>335820679.9354952</v>
      </c>
      <c r="BC26" s="97">
        <f t="shared" si="54"/>
        <v>388990564.82483953</v>
      </c>
      <c r="BD26" s="97">
        <f t="shared" si="54"/>
        <v>547617550.99124062</v>
      </c>
      <c r="BE26" s="97">
        <f t="shared" si="54"/>
        <v>594674642.48000002</v>
      </c>
      <c r="BF26" s="97">
        <f t="shared" si="54"/>
        <v>638626777.28999996</v>
      </c>
      <c r="BG26" s="97">
        <f t="shared" si="54"/>
        <v>746824667.28999996</v>
      </c>
      <c r="BH26" s="97">
        <f t="shared" si="54"/>
        <v>953604973.11000001</v>
      </c>
      <c r="BJ26" s="97">
        <f t="shared" si="55"/>
        <v>391812919.79855973</v>
      </c>
      <c r="BK26" s="97">
        <f t="shared" si="55"/>
        <v>433427681.58090025</v>
      </c>
      <c r="BL26" s="97">
        <f t="shared" si="55"/>
        <v>444951197.55471027</v>
      </c>
      <c r="BM26" s="97">
        <f t="shared" si="55"/>
        <v>448376490.85205215</v>
      </c>
      <c r="BN26" s="97">
        <f t="shared" si="55"/>
        <v>554384476.16043723</v>
      </c>
      <c r="BO26" s="97">
        <f t="shared" si="55"/>
        <v>516501254.84029317</v>
      </c>
      <c r="BP26" s="97">
        <f t="shared" si="55"/>
        <v>537998082.54123402</v>
      </c>
      <c r="BQ26" s="97">
        <f t="shared" si="55"/>
        <v>570513966.25896168</v>
      </c>
      <c r="BR26" s="97">
        <f t="shared" si="55"/>
        <v>496819070.94213176</v>
      </c>
      <c r="BS26" s="97">
        <f t="shared" si="55"/>
        <v>355199920.24601185</v>
      </c>
      <c r="BT26" s="97">
        <f t="shared" si="56"/>
        <v>453740763.98239434</v>
      </c>
      <c r="BU26" s="97">
        <f t="shared" si="56"/>
        <v>354576335.52167732</v>
      </c>
      <c r="BV26" s="97">
        <f t="shared" si="56"/>
        <v>335820679.9354952</v>
      </c>
      <c r="BW26" s="97">
        <f t="shared" si="56"/>
        <v>388990564.82483953</v>
      </c>
      <c r="BX26" s="97">
        <f t="shared" si="56"/>
        <v>547617550.99124062</v>
      </c>
      <c r="BY26" s="97">
        <f t="shared" si="56"/>
        <v>594674642.48000002</v>
      </c>
      <c r="BZ26" s="97">
        <f t="shared" si="56"/>
        <v>638626777.28999996</v>
      </c>
      <c r="CA26" s="97">
        <f t="shared" si="56"/>
        <v>746824667.28999996</v>
      </c>
      <c r="CB26" s="97">
        <f t="shared" si="56"/>
        <v>953604973.11000001</v>
      </c>
      <c r="CD26" s="97">
        <f t="shared" si="57"/>
        <v>391812919.79855973</v>
      </c>
      <c r="CE26" s="97">
        <f t="shared" si="57"/>
        <v>433427681.58090025</v>
      </c>
      <c r="CF26" s="97">
        <f t="shared" si="57"/>
        <v>444951197.55471027</v>
      </c>
      <c r="CG26" s="97">
        <f t="shared" si="57"/>
        <v>448376490.85205215</v>
      </c>
      <c r="CH26" s="97">
        <f t="shared" si="57"/>
        <v>554384476.16043723</v>
      </c>
      <c r="CI26" s="97">
        <f t="shared" si="57"/>
        <v>516501254.84029317</v>
      </c>
      <c r="CJ26" s="97">
        <f t="shared" si="57"/>
        <v>537998082.54123402</v>
      </c>
      <c r="CK26" s="97">
        <f t="shared" si="57"/>
        <v>570513966.25896168</v>
      </c>
      <c r="CL26" s="97">
        <f t="shared" si="57"/>
        <v>496819070.94213176</v>
      </c>
      <c r="CM26" s="97">
        <f t="shared" si="57"/>
        <v>355199920.24601185</v>
      </c>
      <c r="CN26" s="97">
        <f t="shared" si="58"/>
        <v>453740763.98239434</v>
      </c>
      <c r="CO26" s="97">
        <f t="shared" si="58"/>
        <v>354576335.52167732</v>
      </c>
      <c r="CP26" s="97">
        <f t="shared" si="58"/>
        <v>335820679.9354952</v>
      </c>
      <c r="CQ26" s="97">
        <f t="shared" si="58"/>
        <v>388990564.82483953</v>
      </c>
      <c r="CR26" s="97">
        <f t="shared" si="58"/>
        <v>547617550.99124062</v>
      </c>
      <c r="CS26" s="97">
        <f t="shared" si="58"/>
        <v>594674642.48000002</v>
      </c>
      <c r="CT26" s="97">
        <f t="shared" si="58"/>
        <v>638626777.28999996</v>
      </c>
      <c r="CU26" s="97">
        <f t="shared" si="58"/>
        <v>746824667.28999996</v>
      </c>
      <c r="CV26" s="97">
        <f t="shared" si="58"/>
        <v>953604973.11000001</v>
      </c>
      <c r="CX26" s="97">
        <f t="shared" si="59"/>
        <v>391812919.79855973</v>
      </c>
      <c r="CY26" s="97">
        <f t="shared" si="59"/>
        <v>433427681.58090025</v>
      </c>
      <c r="CZ26" s="97">
        <f t="shared" si="59"/>
        <v>444951197.55471027</v>
      </c>
      <c r="DA26" s="97">
        <f t="shared" si="59"/>
        <v>448376490.85205215</v>
      </c>
      <c r="DB26" s="97">
        <f t="shared" si="59"/>
        <v>554384476.16043723</v>
      </c>
      <c r="DC26" s="97">
        <f t="shared" si="59"/>
        <v>516501254.84029317</v>
      </c>
      <c r="DD26" s="97">
        <f t="shared" si="59"/>
        <v>537998082.54123402</v>
      </c>
      <c r="DE26" s="97">
        <f t="shared" si="59"/>
        <v>570513966.25896168</v>
      </c>
      <c r="DF26" s="97">
        <f t="shared" si="59"/>
        <v>496819070.94213176</v>
      </c>
      <c r="DG26" s="97">
        <f t="shared" si="59"/>
        <v>355199920.24601185</v>
      </c>
      <c r="DH26" s="97">
        <f t="shared" si="60"/>
        <v>453740763.98239434</v>
      </c>
      <c r="DI26" s="97">
        <f t="shared" si="60"/>
        <v>354576335.52167732</v>
      </c>
      <c r="DJ26" s="97">
        <f t="shared" si="60"/>
        <v>335820679.9354952</v>
      </c>
      <c r="DK26" s="97">
        <f t="shared" si="60"/>
        <v>388990564.82483953</v>
      </c>
      <c r="DL26" s="97">
        <f t="shared" si="60"/>
        <v>547617550.99124062</v>
      </c>
      <c r="DM26" s="97">
        <f t="shared" si="60"/>
        <v>594674642.48000002</v>
      </c>
      <c r="DN26" s="97">
        <f t="shared" si="60"/>
        <v>638626777.28999996</v>
      </c>
      <c r="DO26" s="97">
        <f t="shared" si="60"/>
        <v>746824667.28999996</v>
      </c>
      <c r="DP26" s="97">
        <f t="shared" si="60"/>
        <v>953604973.11000001</v>
      </c>
      <c r="DR26" s="97">
        <f t="shared" si="61"/>
        <v>391812919.79855973</v>
      </c>
      <c r="DS26" s="97">
        <f t="shared" si="61"/>
        <v>433427681.58090025</v>
      </c>
      <c r="DT26" s="97">
        <f t="shared" si="61"/>
        <v>444951197.55471027</v>
      </c>
      <c r="DU26" s="97">
        <f t="shared" si="61"/>
        <v>448376490.85205215</v>
      </c>
      <c r="DV26" s="97">
        <f t="shared" si="61"/>
        <v>554384476.16043723</v>
      </c>
      <c r="DW26" s="97">
        <f t="shared" si="61"/>
        <v>516501254.84029317</v>
      </c>
      <c r="DX26" s="97">
        <f t="shared" si="61"/>
        <v>537998082.54123402</v>
      </c>
      <c r="DY26" s="97">
        <f t="shared" si="61"/>
        <v>570513966.25896168</v>
      </c>
      <c r="DZ26" s="97">
        <f t="shared" si="61"/>
        <v>496819070.94213176</v>
      </c>
      <c r="EA26" s="97">
        <f t="shared" si="61"/>
        <v>355199920.24601185</v>
      </c>
      <c r="EB26" s="97">
        <f t="shared" si="62"/>
        <v>453740763.98239434</v>
      </c>
      <c r="EC26" s="97">
        <f t="shared" si="62"/>
        <v>354576335.52167732</v>
      </c>
      <c r="ED26" s="97">
        <f t="shared" si="62"/>
        <v>335820679.9354952</v>
      </c>
      <c r="EE26" s="97">
        <f t="shared" si="62"/>
        <v>388990564.82483953</v>
      </c>
      <c r="EF26" s="97">
        <f t="shared" si="62"/>
        <v>547617550.99124062</v>
      </c>
      <c r="EG26" s="97">
        <f t="shared" si="62"/>
        <v>594674642.48000002</v>
      </c>
      <c r="EH26" s="97">
        <f t="shared" si="62"/>
        <v>638626777.28999996</v>
      </c>
      <c r="EI26" s="97">
        <f t="shared" si="62"/>
        <v>746824667.28999996</v>
      </c>
      <c r="EJ26" s="97">
        <f t="shared" si="62"/>
        <v>953604973.11000001</v>
      </c>
    </row>
    <row r="27" spans="1:140" x14ac:dyDescent="0.25">
      <c r="A27" s="36"/>
      <c r="DK27" s="39"/>
    </row>
    <row r="28" spans="1:140" x14ac:dyDescent="0.25">
      <c r="A28" s="100" t="s">
        <v>257</v>
      </c>
      <c r="B28" s="98">
        <f t="shared" ref="B28:S28" si="65">B6/B5</f>
        <v>2.979999999999991E-2</v>
      </c>
      <c r="C28" s="98">
        <f t="shared" si="65"/>
        <v>2.440000000000004E-2</v>
      </c>
      <c r="D28" s="98">
        <f t="shared" si="65"/>
        <v>4.2400000000000021E-2</v>
      </c>
      <c r="E28" s="98">
        <f t="shared" si="65"/>
        <v>2.4700000000000041E-2</v>
      </c>
      <c r="F28" s="98">
        <f t="shared" si="65"/>
        <v>2.8899999999999999E-2</v>
      </c>
      <c r="G28" s="98">
        <f t="shared" si="65"/>
        <v>3.3300000000000073E-2</v>
      </c>
      <c r="H28" s="98">
        <f t="shared" si="65"/>
        <v>1.5800000000000008E-2</v>
      </c>
      <c r="I28" s="98">
        <f t="shared" si="65"/>
        <v>2.4999999999999981E-2</v>
      </c>
      <c r="J28" s="98">
        <f t="shared" si="65"/>
        <v>2.9299999999999975E-2</v>
      </c>
      <c r="K28" s="98">
        <f t="shared" si="65"/>
        <v>2.2499999999999982E-2</v>
      </c>
      <c r="L28" s="98">
        <f t="shared" si="65"/>
        <v>1.7242180657044966E-2</v>
      </c>
      <c r="M28" s="98">
        <f t="shared" si="65"/>
        <v>1.5053443089663408E-2</v>
      </c>
      <c r="N28" s="98">
        <f t="shared" si="65"/>
        <v>1.944975715966565E-2</v>
      </c>
      <c r="O28" s="98">
        <f t="shared" si="65"/>
        <v>1.8156820494456331E-2</v>
      </c>
      <c r="P28" s="98">
        <f t="shared" si="65"/>
        <v>1.8708902918367583E-2</v>
      </c>
      <c r="Q28" s="98">
        <f t="shared" si="65"/>
        <v>8.2679030116014803E-3</v>
      </c>
      <c r="R28" s="98">
        <f t="shared" si="65"/>
        <v>3.3686222527352656E-2</v>
      </c>
      <c r="S28" s="98">
        <f t="shared" si="65"/>
        <v>7.5640256445121845E-2</v>
      </c>
      <c r="T28" s="98">
        <f t="shared" ref="T28" si="66">T6/T5</f>
        <v>3.9304035214647627E-2</v>
      </c>
      <c r="V28" s="98">
        <f t="shared" ref="V28:AM28" si="67">V6/V5</f>
        <v>2.9800000000000017E-2</v>
      </c>
      <c r="W28" s="98">
        <f t="shared" si="67"/>
        <v>2.440000000000004E-2</v>
      </c>
      <c r="X28" s="98">
        <f t="shared" si="67"/>
        <v>4.24E-2</v>
      </c>
      <c r="Y28" s="98">
        <f t="shared" si="67"/>
        <v>2.4700000000000027E-2</v>
      </c>
      <c r="Z28" s="98">
        <f t="shared" si="67"/>
        <v>2.8900000000000058E-2</v>
      </c>
      <c r="AA28" s="98">
        <f t="shared" si="67"/>
        <v>3.3300000000000073E-2</v>
      </c>
      <c r="AB28" s="98">
        <f t="shared" si="67"/>
        <v>1.5800000000000102E-2</v>
      </c>
      <c r="AC28" s="98">
        <f t="shared" si="67"/>
        <v>2.5000000000000043E-2</v>
      </c>
      <c r="AD28" s="98">
        <f t="shared" si="67"/>
        <v>2.9300000000000121E-2</v>
      </c>
      <c r="AE28" s="98">
        <f t="shared" si="67"/>
        <v>2.2500000000000006E-2</v>
      </c>
      <c r="AF28" s="98">
        <f t="shared" si="67"/>
        <v>1.6961817696543528E-2</v>
      </c>
      <c r="AG28" s="98">
        <f t="shared" si="67"/>
        <v>1.482647654187794E-2</v>
      </c>
      <c r="AH28" s="98">
        <f t="shared" si="67"/>
        <v>1.9176865307010883E-2</v>
      </c>
      <c r="AI28" s="98">
        <f t="shared" si="67"/>
        <v>1.7921148739847077E-2</v>
      </c>
      <c r="AJ28" s="98">
        <f t="shared" si="67"/>
        <v>1.8486487952929901E-2</v>
      </c>
      <c r="AK28" s="98">
        <f t="shared" si="67"/>
        <v>8.4276128247192002E-3</v>
      </c>
      <c r="AL28" s="98">
        <f t="shared" si="67"/>
        <v>3.4263068530674068E-2</v>
      </c>
      <c r="AM28" s="98">
        <f t="shared" si="67"/>
        <v>7.6776904736056126E-2</v>
      </c>
      <c r="AN28" s="98">
        <f t="shared" ref="AN28" si="68">AN6/AN5</f>
        <v>3.9805845530996857E-2</v>
      </c>
      <c r="AP28" s="98">
        <f t="shared" ref="AP28:BG28" si="69">AP6/AP5</f>
        <v>2.9799999999999938E-2</v>
      </c>
      <c r="AQ28" s="98">
        <f t="shared" si="69"/>
        <v>2.4399999999999946E-2</v>
      </c>
      <c r="AR28" s="98">
        <f t="shared" si="69"/>
        <v>4.2399999999999972E-2</v>
      </c>
      <c r="AS28" s="98">
        <f t="shared" si="69"/>
        <v>2.4699999999999975E-2</v>
      </c>
      <c r="AT28" s="98">
        <f t="shared" si="69"/>
        <v>2.8899999999999985E-2</v>
      </c>
      <c r="AU28" s="98">
        <f t="shared" si="69"/>
        <v>3.3299999999999955E-2</v>
      </c>
      <c r="AV28" s="98">
        <f t="shared" si="69"/>
        <v>1.5800000000000012E-2</v>
      </c>
      <c r="AW28" s="98">
        <f t="shared" si="69"/>
        <v>2.5000000000000109E-2</v>
      </c>
      <c r="AX28" s="98">
        <f t="shared" si="69"/>
        <v>2.93E-2</v>
      </c>
      <c r="AY28" s="98">
        <f t="shared" si="69"/>
        <v>2.2500000000000096E-2</v>
      </c>
      <c r="AZ28" s="98">
        <f t="shared" si="69"/>
        <v>1.7548082646873617E-2</v>
      </c>
      <c r="BA28" s="98">
        <f t="shared" si="69"/>
        <v>1.5312681705428439E-2</v>
      </c>
      <c r="BB28" s="98">
        <f t="shared" si="69"/>
        <v>1.9797843226458809E-2</v>
      </c>
      <c r="BC28" s="98">
        <f t="shared" si="69"/>
        <v>1.8494877398024107E-2</v>
      </c>
      <c r="BD28" s="98">
        <f t="shared" si="69"/>
        <v>1.9075122932309223E-2</v>
      </c>
      <c r="BE28" s="98">
        <f t="shared" si="69"/>
        <v>8.753457869891651E-3</v>
      </c>
      <c r="BF28" s="98">
        <f t="shared" si="69"/>
        <v>3.5582538376444504E-2</v>
      </c>
      <c r="BG28" s="98">
        <f t="shared" si="69"/>
        <v>7.9630477146238082E-2</v>
      </c>
      <c r="BH28" s="98">
        <f t="shared" ref="BH28" si="70">BH6/BH5</f>
        <v>4.115671025222245E-2</v>
      </c>
      <c r="BJ28" s="98">
        <f t="shared" ref="BJ28:CA28" si="71">BJ6/BJ5</f>
        <v>2.98E-2</v>
      </c>
      <c r="BK28" s="98">
        <f t="shared" si="71"/>
        <v>2.4400000000000026E-2</v>
      </c>
      <c r="BL28" s="98">
        <f t="shared" si="71"/>
        <v>4.2399999999999945E-2</v>
      </c>
      <c r="BM28" s="98">
        <f t="shared" si="71"/>
        <v>2.4699999999999986E-2</v>
      </c>
      <c r="BN28" s="98">
        <f t="shared" si="71"/>
        <v>2.8900000000000071E-2</v>
      </c>
      <c r="BO28" s="98">
        <f t="shared" si="71"/>
        <v>3.3299999999999996E-2</v>
      </c>
      <c r="BP28" s="98">
        <f t="shared" si="71"/>
        <v>1.5800000000000008E-2</v>
      </c>
      <c r="BQ28" s="98">
        <f t="shared" si="71"/>
        <v>2.5000000000000092E-2</v>
      </c>
      <c r="BR28" s="98">
        <f t="shared" si="71"/>
        <v>2.9299999999999968E-2</v>
      </c>
      <c r="BS28" s="98">
        <f t="shared" si="71"/>
        <v>2.2499999999999933E-2</v>
      </c>
      <c r="BT28" s="98">
        <f t="shared" si="71"/>
        <v>1.1834027804300372E-2</v>
      </c>
      <c r="BU28" s="98">
        <f t="shared" si="71"/>
        <v>1.0636575395323504E-2</v>
      </c>
      <c r="BV28" s="98">
        <f t="shared" si="71"/>
        <v>1.3758148516327829E-2</v>
      </c>
      <c r="BW28" s="98">
        <f t="shared" si="71"/>
        <v>1.2815643139389958E-2</v>
      </c>
      <c r="BX28" s="98">
        <f t="shared" si="71"/>
        <v>1.3263455881930036E-2</v>
      </c>
      <c r="BY28" s="98">
        <f t="shared" si="71"/>
        <v>9.1682459334628801E-3</v>
      </c>
      <c r="BZ28" s="98">
        <f t="shared" si="71"/>
        <v>3.7333782757900655E-2</v>
      </c>
      <c r="CA28" s="98">
        <f t="shared" si="71"/>
        <v>8.3544024051925181E-2</v>
      </c>
      <c r="CB28" s="98">
        <f t="shared" ref="CB28" si="72">CB6/CB5</f>
        <v>4.310296040785784E-2</v>
      </c>
      <c r="CD28" s="98">
        <f t="shared" ref="CD28:CU28" si="73">CD6/CD5</f>
        <v>2.9799999999999965E-2</v>
      </c>
      <c r="CE28" s="98">
        <f t="shared" si="73"/>
        <v>2.4400000000000061E-2</v>
      </c>
      <c r="CF28" s="98">
        <f t="shared" si="73"/>
        <v>4.2400000000000014E-2</v>
      </c>
      <c r="CG28" s="98">
        <f t="shared" si="73"/>
        <v>2.4699999999999993E-2</v>
      </c>
      <c r="CH28" s="98">
        <f t="shared" si="73"/>
        <v>2.8899999999999988E-2</v>
      </c>
      <c r="CI28" s="98">
        <f t="shared" si="73"/>
        <v>3.3299999999999941E-2</v>
      </c>
      <c r="CJ28" s="98">
        <f t="shared" si="73"/>
        <v>1.5800000000000022E-2</v>
      </c>
      <c r="CK28" s="98">
        <f t="shared" si="73"/>
        <v>2.4999999999999963E-2</v>
      </c>
      <c r="CL28" s="98">
        <f t="shared" si="73"/>
        <v>2.9300000000000055E-2</v>
      </c>
      <c r="CM28" s="98">
        <f t="shared" si="73"/>
        <v>2.2499999999999937E-2</v>
      </c>
      <c r="CN28" s="98">
        <f t="shared" si="73"/>
        <v>1.7290874513257608E-2</v>
      </c>
      <c r="CO28" s="98">
        <f t="shared" si="73"/>
        <v>1.5105625410547474E-2</v>
      </c>
      <c r="CP28" s="98">
        <f t="shared" si="73"/>
        <v>1.9531262099083537E-2</v>
      </c>
      <c r="CQ28" s="98">
        <f t="shared" si="73"/>
        <v>1.8244660203998099E-2</v>
      </c>
      <c r="CR28" s="98">
        <f t="shared" si="73"/>
        <v>1.8813240647084582E-2</v>
      </c>
      <c r="CS28" s="98">
        <f t="shared" si="73"/>
        <v>8.565336055181819E-3</v>
      </c>
      <c r="CT28" s="98">
        <f t="shared" si="73"/>
        <v>3.4819216475522274E-2</v>
      </c>
      <c r="CU28" s="98">
        <f t="shared" si="73"/>
        <v>7.7966768866039329E-2</v>
      </c>
      <c r="CV28" s="98">
        <f t="shared" ref="CV28" si="74">CV6/CV5</f>
        <v>4.0352406479046143E-2</v>
      </c>
      <c r="CX28" s="98">
        <f t="shared" ref="CX28:DO28" si="75">CX6/CX5</f>
        <v>2.9799999999999868E-2</v>
      </c>
      <c r="CY28" s="98">
        <f t="shared" si="75"/>
        <v>2.4399999999999894E-2</v>
      </c>
      <c r="CZ28" s="98">
        <f t="shared" si="75"/>
        <v>4.2399999999999986E-2</v>
      </c>
      <c r="DA28" s="98">
        <f t="shared" si="75"/>
        <v>2.4700000000000055E-2</v>
      </c>
      <c r="DB28" s="98">
        <f t="shared" si="75"/>
        <v>2.8899999999999985E-2</v>
      </c>
      <c r="DC28" s="98">
        <f t="shared" si="75"/>
        <v>3.3300000000000086E-2</v>
      </c>
      <c r="DD28" s="98">
        <f t="shared" si="75"/>
        <v>1.5799999999999984E-2</v>
      </c>
      <c r="DE28" s="98">
        <f t="shared" si="75"/>
        <v>2.499999999999989E-2</v>
      </c>
      <c r="DF28" s="98">
        <f t="shared" si="75"/>
        <v>2.9299999999999961E-2</v>
      </c>
      <c r="DG28" s="98">
        <f t="shared" si="75"/>
        <v>2.2500000000000017E-2</v>
      </c>
      <c r="DH28" s="98">
        <f t="shared" si="75"/>
        <v>1.6982358185836169E-2</v>
      </c>
      <c r="DI28" s="98">
        <f t="shared" si="75"/>
        <v>1.4838614673577444E-2</v>
      </c>
      <c r="DJ28" s="98">
        <f t="shared" si="75"/>
        <v>1.9189186532425278E-2</v>
      </c>
      <c r="DK28" s="98">
        <f t="shared" si="75"/>
        <v>1.7930032050717089E-2</v>
      </c>
      <c r="DL28" s="98">
        <f t="shared" si="75"/>
        <v>1.8492867644404054E-2</v>
      </c>
      <c r="DM28" s="98">
        <f t="shared" si="75"/>
        <v>8.6541384069141573E-3</v>
      </c>
      <c r="DN28" s="98">
        <f t="shared" si="75"/>
        <v>3.5171840237792767E-2</v>
      </c>
      <c r="DO28" s="98">
        <f t="shared" si="75"/>
        <v>7.8709819601074885E-2</v>
      </c>
      <c r="DP28" s="98">
        <f t="shared" ref="DP28" si="76">DP6/DP5</f>
        <v>4.0702411837533918E-2</v>
      </c>
      <c r="DR28" s="98">
        <f t="shared" ref="DR28:EI28" si="77">DR6/DR5</f>
        <v>2.9799999999999997E-2</v>
      </c>
      <c r="DS28" s="98">
        <f t="shared" si="77"/>
        <v>2.4399999999999998E-2</v>
      </c>
      <c r="DT28" s="98">
        <f t="shared" si="77"/>
        <v>4.2399999999999993E-2</v>
      </c>
      <c r="DU28" s="98">
        <f t="shared" si="77"/>
        <v>2.4700000000000024E-2</v>
      </c>
      <c r="DV28" s="98">
        <f t="shared" si="77"/>
        <v>2.890000000000004E-2</v>
      </c>
      <c r="DW28" s="98">
        <f t="shared" si="77"/>
        <v>3.3300000000000017E-2</v>
      </c>
      <c r="DX28" s="98">
        <f t="shared" si="77"/>
        <v>1.5800000000000008E-2</v>
      </c>
      <c r="DY28" s="98">
        <f t="shared" si="77"/>
        <v>2.5000000000000057E-2</v>
      </c>
      <c r="DZ28" s="98">
        <f t="shared" si="77"/>
        <v>2.9299999999999986E-2</v>
      </c>
      <c r="EA28" s="98">
        <f t="shared" si="77"/>
        <v>2.2499999999999958E-2</v>
      </c>
      <c r="EB28" s="98">
        <f t="shared" si="77"/>
        <v>1.6160030907740607E-2</v>
      </c>
      <c r="EC28" s="98">
        <f t="shared" si="77"/>
        <v>1.4117478946572504E-2</v>
      </c>
      <c r="ED28" s="98">
        <f t="shared" si="77"/>
        <v>1.8274768502512483E-2</v>
      </c>
      <c r="EE28" s="98">
        <f t="shared" si="77"/>
        <v>1.7077895481336387E-2</v>
      </c>
      <c r="EF28" s="98">
        <f t="shared" si="77"/>
        <v>1.7608555527507324E-2</v>
      </c>
      <c r="EG28" s="98">
        <f t="shared" si="77"/>
        <v>8.4384360488476088E-3</v>
      </c>
      <c r="EH28" s="98">
        <f t="shared" si="77"/>
        <v>3.4337555266432292E-2</v>
      </c>
      <c r="EI28" s="98">
        <f t="shared" si="77"/>
        <v>7.6953590766612887E-2</v>
      </c>
      <c r="EJ28" s="98">
        <f t="shared" ref="EJ28" si="78">EJ6/EJ5</f>
        <v>3.9877523778869696E-2</v>
      </c>
    </row>
    <row r="29" spans="1:140" x14ac:dyDescent="0.25">
      <c r="A29" s="101" t="s">
        <v>258</v>
      </c>
      <c r="B29" s="98">
        <f t="shared" ref="B29:S29" si="79">B7/B5</f>
        <v>-3.8337470954470002E-2</v>
      </c>
      <c r="C29" s="98">
        <f t="shared" si="79"/>
        <v>-3.7392043922082993E-2</v>
      </c>
      <c r="D29" s="98">
        <f t="shared" si="79"/>
        <v>-3.7831880695124741E-2</v>
      </c>
      <c r="E29" s="98">
        <f t="shared" si="79"/>
        <v>-3.8592561068998513E-2</v>
      </c>
      <c r="F29" s="98">
        <f t="shared" si="79"/>
        <v>-3.9245822912240554E-2</v>
      </c>
      <c r="G29" s="98">
        <f t="shared" si="79"/>
        <v>-3.2327402707248147E-2</v>
      </c>
      <c r="H29" s="98">
        <f t="shared" si="79"/>
        <v>-3.2316722236953699E-2</v>
      </c>
      <c r="I29" s="98">
        <f t="shared" si="79"/>
        <v>-3.2199394285106965E-2</v>
      </c>
      <c r="J29" s="98">
        <f t="shared" si="79"/>
        <v>-3.2089184908566631E-2</v>
      </c>
      <c r="K29" s="98">
        <f t="shared" si="79"/>
        <v>-2.9921068369907187E-2</v>
      </c>
      <c r="L29" s="98">
        <f t="shared" si="79"/>
        <v>-2.9428008318495739E-2</v>
      </c>
      <c r="M29" s="98">
        <f t="shared" si="79"/>
        <v>-2.9842326049315571E-2</v>
      </c>
      <c r="N29" s="98">
        <f t="shared" si="79"/>
        <v>-3.0080701564545512E-2</v>
      </c>
      <c r="O29" s="98">
        <f t="shared" si="79"/>
        <v>-3.0102143319031095E-2</v>
      </c>
      <c r="P29" s="98">
        <f t="shared" si="79"/>
        <v>-2.9902246236536704E-2</v>
      </c>
      <c r="Q29" s="98">
        <f t="shared" si="79"/>
        <v>-2.9456291308411271E-2</v>
      </c>
      <c r="R29" s="98">
        <f t="shared" si="79"/>
        <v>-2.8908459990451295E-2</v>
      </c>
      <c r="S29" s="98">
        <f t="shared" si="79"/>
        <v>-2.8438161402543381E-2</v>
      </c>
      <c r="T29" s="98">
        <f t="shared" ref="T29" si="80">T7/T5</f>
        <v>-2.7721044467209133E-2</v>
      </c>
      <c r="V29" s="98">
        <f t="shared" ref="V29:AM29" si="81">V7/V5</f>
        <v>-2.6067627259271031E-2</v>
      </c>
      <c r="W29" s="98">
        <f t="shared" si="81"/>
        <v>-2.6639438008044001E-2</v>
      </c>
      <c r="X29" s="98">
        <f t="shared" si="81"/>
        <v>-2.6746074711061427E-2</v>
      </c>
      <c r="Y29" s="98">
        <f t="shared" si="81"/>
        <v>-2.6902685656367838E-2</v>
      </c>
      <c r="Z29" s="98">
        <f t="shared" si="81"/>
        <v>-2.6842118934322319E-2</v>
      </c>
      <c r="AA29" s="98">
        <f t="shared" si="81"/>
        <v>-2.6921825495709796E-2</v>
      </c>
      <c r="AB29" s="98">
        <f t="shared" si="81"/>
        <v>-2.7356227001197279E-2</v>
      </c>
      <c r="AC29" s="98">
        <f t="shared" si="81"/>
        <v>-2.7998665531100704E-2</v>
      </c>
      <c r="AD29" s="98">
        <f t="shared" si="81"/>
        <v>-2.835249064660491E-2</v>
      </c>
      <c r="AE29" s="98">
        <f t="shared" si="81"/>
        <v>-2.8923108590630686E-2</v>
      </c>
      <c r="AF29" s="98">
        <f t="shared" si="81"/>
        <v>-2.9683328681954127E-2</v>
      </c>
      <c r="AG29" s="98">
        <f t="shared" si="81"/>
        <v>-3.0372835906409625E-2</v>
      </c>
      <c r="AH29" s="98">
        <f t="shared" si="81"/>
        <v>-3.1161528865947318E-2</v>
      </c>
      <c r="AI29" s="98">
        <f t="shared" si="81"/>
        <v>-3.1883555675950324E-2</v>
      </c>
      <c r="AJ29" s="98">
        <f t="shared" si="81"/>
        <v>-3.2551383624870436E-2</v>
      </c>
      <c r="AK29" s="98">
        <f t="shared" si="81"/>
        <v>-3.2798206289630746E-2</v>
      </c>
      <c r="AL29" s="98">
        <f t="shared" si="81"/>
        <v>-3.3115706706237563E-2</v>
      </c>
      <c r="AM29" s="98">
        <f t="shared" si="81"/>
        <v>-3.3029217069029858E-2</v>
      </c>
      <c r="AN29" s="98">
        <f t="shared" ref="AN29" si="82">AN7/AN5</f>
        <v>-3.2137630598330275E-2</v>
      </c>
      <c r="AP29" s="98">
        <f t="shared" ref="AP29:BG29" si="83">AP7/AP5</f>
        <v>-2.2787797817857891E-2</v>
      </c>
      <c r="AQ29" s="98">
        <f t="shared" si="83"/>
        <v>-2.3653351088006976E-2</v>
      </c>
      <c r="AR29" s="98">
        <f t="shared" si="83"/>
        <v>-2.309596264725183E-2</v>
      </c>
      <c r="AS29" s="98">
        <f t="shared" si="83"/>
        <v>-2.2913358944305635E-2</v>
      </c>
      <c r="AT29" s="98">
        <f t="shared" si="83"/>
        <v>-2.2991174731298733E-2</v>
      </c>
      <c r="AU29" s="98">
        <f t="shared" si="83"/>
        <v>-2.2200619168082115E-2</v>
      </c>
      <c r="AV29" s="98">
        <f t="shared" si="83"/>
        <v>-2.2238946008489711E-2</v>
      </c>
      <c r="AW29" s="98">
        <f t="shared" si="83"/>
        <v>-2.23058030214216E-2</v>
      </c>
      <c r="AX29" s="98">
        <f t="shared" si="83"/>
        <v>-2.23134917311184E-2</v>
      </c>
      <c r="AY29" s="98">
        <f t="shared" si="83"/>
        <v>-2.2143243424262625E-2</v>
      </c>
      <c r="AZ29" s="98">
        <f t="shared" si="83"/>
        <v>-2.2004014331398532E-2</v>
      </c>
      <c r="BA29" s="98">
        <f t="shared" si="83"/>
        <v>-2.1926081054661022E-2</v>
      </c>
      <c r="BB29" s="98">
        <f t="shared" si="83"/>
        <v>-2.2659116439461512E-2</v>
      </c>
      <c r="BC29" s="98">
        <f t="shared" si="83"/>
        <v>-2.3412480262702717E-2</v>
      </c>
      <c r="BD29" s="98">
        <f t="shared" si="83"/>
        <v>-2.4196499370081229E-2</v>
      </c>
      <c r="BE29" s="98">
        <f t="shared" si="83"/>
        <v>-2.4405904955616984E-2</v>
      </c>
      <c r="BF29" s="98">
        <f t="shared" si="83"/>
        <v>-2.4960512708773322E-2</v>
      </c>
      <c r="BG29" s="98">
        <f t="shared" si="83"/>
        <v>-2.5625559989785336E-2</v>
      </c>
      <c r="BH29" s="98">
        <f t="shared" ref="BH29" si="84">BH7/BH5</f>
        <v>-2.6303196751000239E-2</v>
      </c>
      <c r="BJ29" s="98">
        <f t="shared" ref="BJ29:CA29" si="85">BJ7/BJ5</f>
        <v>-8.8354235253772298E-2</v>
      </c>
      <c r="BK29" s="98">
        <f t="shared" si="85"/>
        <v>-9.5278223299443118E-2</v>
      </c>
      <c r="BL29" s="98">
        <f t="shared" si="85"/>
        <v>-8.4463083788614293E-2</v>
      </c>
      <c r="BM29" s="98">
        <f t="shared" si="85"/>
        <v>-5.0939863933669213E-2</v>
      </c>
      <c r="BN29" s="98">
        <f t="shared" si="85"/>
        <v>-4.8894776551252274E-2</v>
      </c>
      <c r="BO29" s="98">
        <f t="shared" si="85"/>
        <v>-5.0307838518709687E-2</v>
      </c>
      <c r="BP29" s="98">
        <f t="shared" si="85"/>
        <v>-5.0804326599899599E-2</v>
      </c>
      <c r="BQ29" s="98">
        <f t="shared" si="85"/>
        <v>-5.2575558275235086E-2</v>
      </c>
      <c r="BR29" s="98">
        <f t="shared" si="85"/>
        <v>-5.4774582871382163E-2</v>
      </c>
      <c r="BS29" s="98">
        <f t="shared" si="85"/>
        <v>-4.7768996963032995E-2</v>
      </c>
      <c r="BT29" s="98">
        <f t="shared" si="85"/>
        <v>-3.0284469471666475E-2</v>
      </c>
      <c r="BU29" s="98">
        <f t="shared" si="85"/>
        <v>-2.9036801785140079E-2</v>
      </c>
      <c r="BV29" s="98">
        <f t="shared" si="85"/>
        <v>-2.9756502660944227E-2</v>
      </c>
      <c r="BW29" s="98">
        <f t="shared" si="85"/>
        <v>-3.0888980452968746E-2</v>
      </c>
      <c r="BX29" s="98">
        <f t="shared" si="85"/>
        <v>-3.1475238402262025E-2</v>
      </c>
      <c r="BY29" s="98">
        <f t="shared" si="85"/>
        <v>-4.2094505213192045E-2</v>
      </c>
      <c r="BZ29" s="98">
        <f t="shared" si="85"/>
        <v>-4.5385056202278895E-2</v>
      </c>
      <c r="CA29" s="98">
        <f t="shared" si="85"/>
        <v>-4.8441177248054128E-2</v>
      </c>
      <c r="CB29" s="98">
        <f t="shared" ref="CB29" si="86">CB7/CB5</f>
        <v>-5.1801281595037094E-2</v>
      </c>
      <c r="CD29" s="98">
        <f t="shared" ref="CD29:CU29" si="87">CD7/CD5</f>
        <v>-3.6032001144722235E-2</v>
      </c>
      <c r="CE29" s="98">
        <f t="shared" si="87"/>
        <v>-3.5838897571334925E-2</v>
      </c>
      <c r="CF29" s="98">
        <f t="shared" si="87"/>
        <v>-3.4982111685934916E-2</v>
      </c>
      <c r="CG29" s="98">
        <f t="shared" si="87"/>
        <v>-3.3697978220978177E-2</v>
      </c>
      <c r="CH29" s="98">
        <f t="shared" si="87"/>
        <v>-3.2547373971298636E-2</v>
      </c>
      <c r="CI29" s="98">
        <f t="shared" si="87"/>
        <v>-3.3171646316934311E-2</v>
      </c>
      <c r="CJ29" s="98">
        <f t="shared" si="87"/>
        <v>-3.3327146067425942E-2</v>
      </c>
      <c r="CK29" s="98">
        <f t="shared" si="87"/>
        <v>-3.38203745871321E-2</v>
      </c>
      <c r="CL29" s="98">
        <f t="shared" si="87"/>
        <v>-3.409538500728488E-2</v>
      </c>
      <c r="CM29" s="98">
        <f t="shared" si="87"/>
        <v>-3.3820188926904159E-2</v>
      </c>
      <c r="CN29" s="98">
        <f t="shared" si="87"/>
        <v>-3.4124574479826891E-2</v>
      </c>
      <c r="CO29" s="98">
        <f t="shared" si="87"/>
        <v>-3.4675860787658434E-2</v>
      </c>
      <c r="CP29" s="98">
        <f t="shared" si="87"/>
        <v>-3.5562660728070968E-2</v>
      </c>
      <c r="CQ29" s="98">
        <f t="shared" si="87"/>
        <v>-3.6501065366904568E-2</v>
      </c>
      <c r="CR29" s="98">
        <f t="shared" si="87"/>
        <v>-3.7547939629400603E-2</v>
      </c>
      <c r="CS29" s="98">
        <f t="shared" si="87"/>
        <v>-3.8014563195733257E-2</v>
      </c>
      <c r="CT29" s="98">
        <f t="shared" si="87"/>
        <v>-3.8747115789625371E-2</v>
      </c>
      <c r="CU29" s="98">
        <f t="shared" si="87"/>
        <v>-3.9090834249642825E-2</v>
      </c>
      <c r="CV29" s="98">
        <f t="shared" ref="CV29" si="88">CV7/CV5</f>
        <v>-3.9471002120147619E-2</v>
      </c>
      <c r="CX29" s="98">
        <f t="shared" ref="CX29:DO29" si="89">CX7/CX5</f>
        <v>-5.175257996359945E-2</v>
      </c>
      <c r="CY29" s="98">
        <f t="shared" si="89"/>
        <v>-5.1928591367718754E-2</v>
      </c>
      <c r="CZ29" s="98">
        <f t="shared" si="89"/>
        <v>-5.2147370867190401E-2</v>
      </c>
      <c r="DA29" s="98">
        <f t="shared" si="89"/>
        <v>-5.3256065248490393E-2</v>
      </c>
      <c r="DB29" s="98">
        <f t="shared" si="89"/>
        <v>-5.3800254021777183E-2</v>
      </c>
      <c r="DC29" s="98">
        <f t="shared" si="89"/>
        <v>-4.6725494249161025E-2</v>
      </c>
      <c r="DD29" s="98">
        <f t="shared" si="89"/>
        <v>-4.6004210223046842E-2</v>
      </c>
      <c r="DE29" s="98">
        <f t="shared" si="89"/>
        <v>-4.4970592644660051E-2</v>
      </c>
      <c r="DF29" s="98">
        <f t="shared" si="89"/>
        <v>-4.3978596723477467E-2</v>
      </c>
      <c r="DG29" s="98">
        <f t="shared" si="89"/>
        <v>-4.2945793207437168E-2</v>
      </c>
      <c r="DH29" s="98">
        <f t="shared" si="89"/>
        <v>-4.1088073065115492E-2</v>
      </c>
      <c r="DI29" s="98">
        <f t="shared" si="89"/>
        <v>-4.0111039785918498E-2</v>
      </c>
      <c r="DJ29" s="98">
        <f t="shared" si="89"/>
        <v>-4.096481567625606E-2</v>
      </c>
      <c r="DK29" s="98">
        <f t="shared" si="89"/>
        <v>-4.1789719253336008E-2</v>
      </c>
      <c r="DL29" s="98">
        <f t="shared" si="89"/>
        <v>-4.2244623824800105E-2</v>
      </c>
      <c r="DM29" s="98">
        <f t="shared" si="89"/>
        <v>-4.3632889915852457E-2</v>
      </c>
      <c r="DN29" s="98">
        <f t="shared" si="89"/>
        <v>-4.3613030444507775E-2</v>
      </c>
      <c r="DO29" s="98">
        <f t="shared" si="89"/>
        <v>-4.3021099492006436E-2</v>
      </c>
      <c r="DP29" s="98">
        <f t="shared" ref="DP29" si="90">DP7/DP5</f>
        <v>-4.3011443967368862E-2</v>
      </c>
      <c r="DR29" s="98">
        <f t="shared" ref="DR29:EI29" si="91">DR7/DR5</f>
        <v>-0.24188879224652088</v>
      </c>
      <c r="DS29" s="98">
        <f t="shared" si="91"/>
        <v>-0.21570990086861966</v>
      </c>
      <c r="DT29" s="98">
        <f t="shared" si="91"/>
        <v>-0.16992225691759821</v>
      </c>
      <c r="DU29" s="98">
        <f t="shared" si="91"/>
        <v>-0.1777255506858034</v>
      </c>
      <c r="DV29" s="98">
        <f t="shared" si="91"/>
        <v>-0.18015312906690317</v>
      </c>
      <c r="DW29" s="98">
        <f t="shared" si="91"/>
        <v>-0.16573259469983309</v>
      </c>
      <c r="DX29" s="98">
        <f t="shared" si="91"/>
        <v>-0.15702447845692566</v>
      </c>
      <c r="DY29" s="98">
        <f t="shared" si="91"/>
        <v>-0.13819097627395813</v>
      </c>
      <c r="DZ29" s="98">
        <f t="shared" si="91"/>
        <v>-0.13051313859882502</v>
      </c>
      <c r="EA29" s="98">
        <f t="shared" si="91"/>
        <v>-0.10356087995467868</v>
      </c>
      <c r="EB29" s="98">
        <f t="shared" si="91"/>
        <v>-0.1474626816023509</v>
      </c>
      <c r="EC29" s="98">
        <f t="shared" si="91"/>
        <v>-9.1877767156475887E-2</v>
      </c>
      <c r="ED29" s="98">
        <f t="shared" si="91"/>
        <v>-8.1668586825972611E-2</v>
      </c>
      <c r="EE29" s="98">
        <f t="shared" si="91"/>
        <v>-8.1948414685909382E-2</v>
      </c>
      <c r="EF29" s="98">
        <f t="shared" si="91"/>
        <v>-8.1083083473133394E-2</v>
      </c>
      <c r="EG29" s="98">
        <f t="shared" si="91"/>
        <v>-7.7704887160817429E-2</v>
      </c>
      <c r="EH29" s="98">
        <f t="shared" si="91"/>
        <v>-7.9857071180985159E-2</v>
      </c>
      <c r="EI29" s="98">
        <f t="shared" si="91"/>
        <v>-7.9908997862357833E-2</v>
      </c>
      <c r="EJ29" s="98">
        <f t="shared" ref="EJ29" si="92">EJ7/EJ5</f>
        <v>-7.628110979478657E-2</v>
      </c>
    </row>
    <row r="30" spans="1:140" x14ac:dyDescent="0.25">
      <c r="A30" s="102" t="s">
        <v>259</v>
      </c>
      <c r="B30" s="98">
        <f t="shared" ref="B30:S30" si="93">B9/B25</f>
        <v>0.4568776036020703</v>
      </c>
      <c r="C30" s="98">
        <f t="shared" si="93"/>
        <v>0.19699717583755702</v>
      </c>
      <c r="D30" s="98">
        <f t="shared" si="93"/>
        <v>0.14164781431802395</v>
      </c>
      <c r="E30" s="98">
        <f t="shared" si="93"/>
        <v>0.17174820170694891</v>
      </c>
      <c r="F30" s="98">
        <f t="shared" si="93"/>
        <v>0.15738325361384042</v>
      </c>
      <c r="G30" s="98">
        <f t="shared" si="93"/>
        <v>0.27195895341117077</v>
      </c>
      <c r="H30" s="98">
        <f t="shared" si="93"/>
        <v>0.30710684184316406</v>
      </c>
      <c r="I30" s="98">
        <f t="shared" si="93"/>
        <v>0.35804895423578109</v>
      </c>
      <c r="J30" s="98">
        <f t="shared" si="93"/>
        <v>0.31655709082477868</v>
      </c>
      <c r="K30" s="98">
        <f t="shared" si="93"/>
        <v>0.30608435576439769</v>
      </c>
      <c r="L30" s="98">
        <f t="shared" si="93"/>
        <v>0.37939388787526468</v>
      </c>
      <c r="M30" s="98">
        <f t="shared" si="93"/>
        <v>0.46219021053399567</v>
      </c>
      <c r="N30" s="98">
        <f t="shared" si="93"/>
        <v>0.51562079452547727</v>
      </c>
      <c r="O30" s="98">
        <f t="shared" si="93"/>
        <v>0.54715434262485241</v>
      </c>
      <c r="P30" s="98">
        <f t="shared" si="93"/>
        <v>0.55339267748498999</v>
      </c>
      <c r="Q30" s="98">
        <f t="shared" si="93"/>
        <v>0.46922879404299822</v>
      </c>
      <c r="R30" s="98">
        <f t="shared" si="93"/>
        <v>0.45694582723204152</v>
      </c>
      <c r="S30" s="98">
        <f t="shared" si="93"/>
        <v>0.49246642262489149</v>
      </c>
      <c r="T30" s="98">
        <f t="shared" ref="T30" si="94">T9/T25</f>
        <v>0.48854720381071365</v>
      </c>
      <c r="V30" s="98">
        <f t="shared" ref="V30:AM30" si="95">V9/V25</f>
        <v>2.5233168091703916E-2</v>
      </c>
      <c r="W30" s="98">
        <f t="shared" si="95"/>
        <v>0.11547661935045682</v>
      </c>
      <c r="X30" s="98">
        <f t="shared" si="95"/>
        <v>0.13247291075018242</v>
      </c>
      <c r="Y30" s="98">
        <f t="shared" si="95"/>
        <v>0.13435617281048287</v>
      </c>
      <c r="Z30" s="98">
        <f t="shared" si="95"/>
        <v>0.11387424503563971</v>
      </c>
      <c r="AA30" s="98">
        <f t="shared" si="95"/>
        <v>4.314400171942883E-2</v>
      </c>
      <c r="AB30" s="98">
        <f t="shared" si="95"/>
        <v>7.9759089176589137E-2</v>
      </c>
      <c r="AC30" s="98">
        <f t="shared" si="95"/>
        <v>5.3134890443783347E-2</v>
      </c>
      <c r="AD30" s="98">
        <f t="shared" si="95"/>
        <v>5.6914486971929364E-2</v>
      </c>
      <c r="AE30" s="98">
        <f t="shared" si="95"/>
        <v>1.376959875919101E-2</v>
      </c>
      <c r="AF30" s="98">
        <f t="shared" si="95"/>
        <v>3.7919371811098786E-2</v>
      </c>
      <c r="AG30" s="98">
        <f t="shared" si="95"/>
        <v>3.4909420969934581E-2</v>
      </c>
      <c r="AH30" s="98">
        <f t="shared" si="95"/>
        <v>4.4864416828475064E-2</v>
      </c>
      <c r="AI30" s="98">
        <f t="shared" si="95"/>
        <v>5.8187832670156661E-2</v>
      </c>
      <c r="AJ30" s="98">
        <f t="shared" si="95"/>
        <v>6.9378857278026174E-2</v>
      </c>
      <c r="AK30" s="98">
        <f t="shared" si="95"/>
        <v>5.7033829133280124E-2</v>
      </c>
      <c r="AL30" s="98">
        <f t="shared" si="95"/>
        <v>7.6780409273769182E-2</v>
      </c>
      <c r="AM30" s="98">
        <f t="shared" si="95"/>
        <v>0.11257610547023177</v>
      </c>
      <c r="AN30" s="98">
        <f t="shared" ref="AN30" si="96">AN9/AN25</f>
        <v>7.0405875421947345E-2</v>
      </c>
      <c r="AP30" s="98">
        <f t="shared" ref="AP30:BG30" si="97">AP9/AP25</f>
        <v>-2.4443646903543077E-2</v>
      </c>
      <c r="AQ30" s="98">
        <f t="shared" si="97"/>
        <v>9.1197180282679827E-2</v>
      </c>
      <c r="AR30" s="98">
        <f t="shared" si="97"/>
        <v>8.2391563956460787E-2</v>
      </c>
      <c r="AS30" s="98">
        <f t="shared" si="97"/>
        <v>5.4881570273892427E-2</v>
      </c>
      <c r="AT30" s="98">
        <f t="shared" si="97"/>
        <v>0.1082614416737413</v>
      </c>
      <c r="AU30" s="98">
        <f t="shared" si="97"/>
        <v>5.5115991381258889E-2</v>
      </c>
      <c r="AV30" s="98">
        <f t="shared" si="97"/>
        <v>5.0862224693541271E-2</v>
      </c>
      <c r="AW30" s="98">
        <f t="shared" si="97"/>
        <v>6.5472546800148967E-2</v>
      </c>
      <c r="AX30" s="98">
        <f t="shared" si="97"/>
        <v>7.6163843213919627E-2</v>
      </c>
      <c r="AY30" s="98">
        <f t="shared" si="97"/>
        <v>-5.1877702530319973E-2</v>
      </c>
      <c r="AZ30" s="98">
        <f t="shared" si="97"/>
        <v>5.0398386027574765E-2</v>
      </c>
      <c r="BA30" s="98">
        <f t="shared" si="97"/>
        <v>2.10612310995139E-2</v>
      </c>
      <c r="BB30" s="98">
        <f t="shared" si="97"/>
        <v>1.7074298655651906E-2</v>
      </c>
      <c r="BC30" s="98">
        <f t="shared" si="97"/>
        <v>1.2380979602301698E-2</v>
      </c>
      <c r="BD30" s="98">
        <f t="shared" si="97"/>
        <v>5.3868419677430904E-3</v>
      </c>
      <c r="BE30" s="98">
        <f t="shared" si="97"/>
        <v>1.3851146676517953E-2</v>
      </c>
      <c r="BF30" s="98">
        <f t="shared" si="97"/>
        <v>9.750702606750615E-3</v>
      </c>
      <c r="BG30" s="98">
        <f t="shared" si="97"/>
        <v>8.5974095288855953E-3</v>
      </c>
      <c r="BH30" s="98">
        <f t="shared" ref="BH30" si="98">BH9/BH25</f>
        <v>1.3497393360489962E-2</v>
      </c>
      <c r="BJ30" s="98">
        <f t="shared" ref="BJ30:CA30" si="99">BJ9/BJ25</f>
        <v>6.7110559972793926E-4</v>
      </c>
      <c r="BK30" s="98">
        <f t="shared" si="99"/>
        <v>6.8052774424343177E-3</v>
      </c>
      <c r="BL30" s="98">
        <f t="shared" si="99"/>
        <v>3.6254404279998785E-2</v>
      </c>
      <c r="BM30" s="98">
        <f t="shared" si="99"/>
        <v>1.0643631914901636E-2</v>
      </c>
      <c r="BN30" s="98">
        <f t="shared" si="99"/>
        <v>2.321419729085223E-2</v>
      </c>
      <c r="BO30" s="98">
        <f t="shared" si="99"/>
        <v>5.8749077233984605E-3</v>
      </c>
      <c r="BP30" s="98">
        <f t="shared" si="99"/>
        <v>2.3399810562956223E-3</v>
      </c>
      <c r="BQ30" s="98">
        <f t="shared" si="99"/>
        <v>1.5968215450477966E-3</v>
      </c>
      <c r="BR30" s="98">
        <f t="shared" si="99"/>
        <v>8.3123501957108777E-3</v>
      </c>
      <c r="BS30" s="98">
        <f t="shared" si="99"/>
        <v>-3.8806638035270208E-2</v>
      </c>
      <c r="BT30" s="98">
        <f t="shared" si="99"/>
        <v>8.7069347381895958E-3</v>
      </c>
      <c r="BU30" s="98">
        <f t="shared" si="99"/>
        <v>2.3149180642918167E-3</v>
      </c>
      <c r="BV30" s="98">
        <f t="shared" si="99"/>
        <v>9.9243690391674199E-4</v>
      </c>
      <c r="BW30" s="98">
        <f t="shared" si="99"/>
        <v>2.9908341572099364E-3</v>
      </c>
      <c r="BX30" s="98">
        <f t="shared" si="99"/>
        <v>2.3325698861411145E-3</v>
      </c>
      <c r="BY30" s="98">
        <f t="shared" si="99"/>
        <v>5.0724954967248427E-4</v>
      </c>
      <c r="BZ30" s="98">
        <f t="shared" si="99"/>
        <v>1.292289271608653E-3</v>
      </c>
      <c r="CA30" s="98">
        <f t="shared" si="99"/>
        <v>8.5051366570815668E-4</v>
      </c>
      <c r="CB30" s="98">
        <f t="shared" ref="CB30" si="100">CB9/CB25</f>
        <v>5.8641448039543757E-4</v>
      </c>
      <c r="CD30" s="98">
        <f t="shared" ref="CD30:CU30" si="101">CD9/CD25</f>
        <v>0.12807597665304465</v>
      </c>
      <c r="CE30" s="98">
        <f t="shared" si="101"/>
        <v>0.19190287445705234</v>
      </c>
      <c r="CF30" s="98">
        <f t="shared" si="101"/>
        <v>0.30741713612971838</v>
      </c>
      <c r="CG30" s="98">
        <f t="shared" si="101"/>
        <v>0.35707744881193559</v>
      </c>
      <c r="CH30" s="98">
        <f t="shared" si="101"/>
        <v>0.21152917888698289</v>
      </c>
      <c r="CI30" s="98">
        <f t="shared" si="101"/>
        <v>0.1548534559696324</v>
      </c>
      <c r="CJ30" s="98">
        <f t="shared" si="101"/>
        <v>0.16222988039464667</v>
      </c>
      <c r="CK30" s="98">
        <f t="shared" si="101"/>
        <v>0.14326144856912959</v>
      </c>
      <c r="CL30" s="98">
        <f t="shared" si="101"/>
        <v>0.22151269451348085</v>
      </c>
      <c r="CM30" s="98">
        <f t="shared" si="101"/>
        <v>0.36712761626552515</v>
      </c>
      <c r="CN30" s="98">
        <f t="shared" si="101"/>
        <v>0.13041446829628245</v>
      </c>
      <c r="CO30" s="98">
        <f t="shared" si="101"/>
        <v>0.12953543860659511</v>
      </c>
      <c r="CP30" s="98">
        <f t="shared" si="101"/>
        <v>0.14322438493464654</v>
      </c>
      <c r="CQ30" s="98">
        <f t="shared" si="101"/>
        <v>0.13394977916589998</v>
      </c>
      <c r="CR30" s="98">
        <f t="shared" si="101"/>
        <v>0.10287474918571365</v>
      </c>
      <c r="CS30" s="98">
        <f t="shared" si="101"/>
        <v>0.10401127008409213</v>
      </c>
      <c r="CT30" s="98">
        <f t="shared" si="101"/>
        <v>0.12422844392935425</v>
      </c>
      <c r="CU30" s="98">
        <f t="shared" si="101"/>
        <v>0.1094853348654559</v>
      </c>
      <c r="CV30" s="98">
        <f t="shared" ref="CV30" si="102">CV9/CV25</f>
        <v>0.12570883273087607</v>
      </c>
      <c r="CX30" s="98">
        <f t="shared" ref="CX30:DO30" si="103">CX9/CX25</f>
        <v>8.1588153770066327E-2</v>
      </c>
      <c r="CY30" s="98">
        <f t="shared" si="103"/>
        <v>8.4481174639853163E-2</v>
      </c>
      <c r="CZ30" s="98">
        <f t="shared" si="103"/>
        <v>6.7091969093886233E-2</v>
      </c>
      <c r="DA30" s="98">
        <f t="shared" si="103"/>
        <v>8.2282823290573556E-2</v>
      </c>
      <c r="DB30" s="98">
        <f t="shared" si="103"/>
        <v>9.728695658904922E-2</v>
      </c>
      <c r="DC30" s="98">
        <f t="shared" si="103"/>
        <v>0.10894153371087738</v>
      </c>
      <c r="DD30" s="98">
        <f t="shared" si="103"/>
        <v>0.12924372806327425</v>
      </c>
      <c r="DE30" s="98">
        <f t="shared" si="103"/>
        <v>0.14580437224253612</v>
      </c>
      <c r="DF30" s="98">
        <f t="shared" si="103"/>
        <v>0.14077596115488633</v>
      </c>
      <c r="DG30" s="98">
        <f t="shared" si="103"/>
        <v>0.15747135893430711</v>
      </c>
      <c r="DH30" s="98">
        <f t="shared" si="103"/>
        <v>0.16761673239319816</v>
      </c>
      <c r="DI30" s="98">
        <f t="shared" si="103"/>
        <v>0.12225284580153031</v>
      </c>
      <c r="DJ30" s="98">
        <f t="shared" si="103"/>
        <v>0.12609523774815956</v>
      </c>
      <c r="DK30" s="98">
        <f t="shared" si="103"/>
        <v>0.13488410248314725</v>
      </c>
      <c r="DL30" s="98">
        <f t="shared" si="103"/>
        <v>0.10355867049077032</v>
      </c>
      <c r="DM30" s="98">
        <f t="shared" si="103"/>
        <v>0.12508818340213629</v>
      </c>
      <c r="DN30" s="98">
        <f t="shared" si="103"/>
        <v>0.14487296125464277</v>
      </c>
      <c r="DO30" s="98">
        <f t="shared" si="103"/>
        <v>0.11215737403879576</v>
      </c>
      <c r="DP30" s="98">
        <f t="shared" ref="DP30" si="104">DP9/DP25</f>
        <v>0.11215804256007821</v>
      </c>
      <c r="DR30" s="98">
        <f t="shared" ref="DR30:EI30" si="105">DR9/DR25</f>
        <v>0.33199763918692993</v>
      </c>
      <c r="DS30" s="98">
        <f t="shared" si="105"/>
        <v>0.3131396979899666</v>
      </c>
      <c r="DT30" s="98">
        <f t="shared" si="105"/>
        <v>0.23272420147172948</v>
      </c>
      <c r="DU30" s="98">
        <f t="shared" si="105"/>
        <v>0.18901015119126485</v>
      </c>
      <c r="DV30" s="98">
        <f t="shared" si="105"/>
        <v>0.28845072690989432</v>
      </c>
      <c r="DW30" s="98">
        <f t="shared" si="105"/>
        <v>0.36011115608423333</v>
      </c>
      <c r="DX30" s="98">
        <f t="shared" si="105"/>
        <v>0.26845825477248908</v>
      </c>
      <c r="DY30" s="98">
        <f t="shared" si="105"/>
        <v>0.23268096616357303</v>
      </c>
      <c r="DZ30" s="98">
        <f t="shared" si="105"/>
        <v>0.17976357312529417</v>
      </c>
      <c r="EA30" s="98">
        <f t="shared" si="105"/>
        <v>0.24623141084216915</v>
      </c>
      <c r="EB30" s="98">
        <f t="shared" si="105"/>
        <v>0.22555021885839172</v>
      </c>
      <c r="EC30" s="98">
        <f t="shared" si="105"/>
        <v>0.22773593492413871</v>
      </c>
      <c r="ED30" s="98">
        <f t="shared" si="105"/>
        <v>0.15212843040367302</v>
      </c>
      <c r="EE30" s="98">
        <f t="shared" si="105"/>
        <v>0.110452129296432</v>
      </c>
      <c r="EF30" s="98">
        <f t="shared" si="105"/>
        <v>0.16307563370661574</v>
      </c>
      <c r="EG30" s="98">
        <f t="shared" si="105"/>
        <v>0.23027952711130278</v>
      </c>
      <c r="EH30" s="98">
        <f t="shared" si="105"/>
        <v>0.18612936643183306</v>
      </c>
      <c r="EI30" s="98">
        <f t="shared" si="105"/>
        <v>0.16386683980603134</v>
      </c>
      <c r="EJ30" s="98">
        <f t="shared" ref="EJ30" si="106">EJ9/EJ25</f>
        <v>0.18909623763549926</v>
      </c>
    </row>
    <row r="31" spans="1:140" x14ac:dyDescent="0.25">
      <c r="A31" s="103" t="s">
        <v>260</v>
      </c>
      <c r="B31" s="99"/>
      <c r="C31" s="97">
        <f t="shared" ref="C31:T31" si="107">C5-B11</f>
        <v>0</v>
      </c>
      <c r="D31" s="97">
        <f t="shared" si="107"/>
        <v>0</v>
      </c>
      <c r="E31" s="97">
        <f t="shared" si="107"/>
        <v>0</v>
      </c>
      <c r="F31" s="97">
        <f t="shared" si="107"/>
        <v>0</v>
      </c>
      <c r="G31" s="97">
        <f t="shared" si="107"/>
        <v>0</v>
      </c>
      <c r="H31" s="97">
        <f t="shared" si="107"/>
        <v>0</v>
      </c>
      <c r="I31" s="97">
        <f t="shared" si="107"/>
        <v>0</v>
      </c>
      <c r="J31" s="97">
        <f t="shared" si="107"/>
        <v>0</v>
      </c>
      <c r="K31" s="97">
        <f t="shared" si="107"/>
        <v>-31725573.665289879</v>
      </c>
      <c r="L31" s="97">
        <f t="shared" si="107"/>
        <v>-24111471.590790272</v>
      </c>
      <c r="M31" s="97">
        <f t="shared" si="107"/>
        <v>0</v>
      </c>
      <c r="N31" s="97">
        <f t="shared" si="107"/>
        <v>0</v>
      </c>
      <c r="O31" s="97">
        <f t="shared" si="107"/>
        <v>0</v>
      </c>
      <c r="P31" s="97">
        <f t="shared" si="107"/>
        <v>0</v>
      </c>
      <c r="Q31" s="97">
        <f t="shared" si="107"/>
        <v>-12889182.008930206</v>
      </c>
      <c r="R31" s="97">
        <f t="shared" si="107"/>
        <v>-9.9997520446777344E-3</v>
      </c>
      <c r="S31" s="97">
        <f t="shared" si="107"/>
        <v>-1.0000228881835938E-2</v>
      </c>
      <c r="T31" s="97">
        <f t="shared" si="107"/>
        <v>1.0000228881835938E-2</v>
      </c>
      <c r="V31" s="99"/>
      <c r="W31" s="97">
        <f t="shared" ref="W31:AN31" si="108">W5-V11</f>
        <v>0</v>
      </c>
      <c r="X31" s="97">
        <f t="shared" si="108"/>
        <v>0</v>
      </c>
      <c r="Y31" s="97">
        <f t="shared" si="108"/>
        <v>0</v>
      </c>
      <c r="Z31" s="97">
        <f t="shared" si="108"/>
        <v>0</v>
      </c>
      <c r="AA31" s="97">
        <f t="shared" si="108"/>
        <v>0</v>
      </c>
      <c r="AB31" s="97">
        <f t="shared" si="108"/>
        <v>0</v>
      </c>
      <c r="AC31" s="97">
        <f t="shared" si="108"/>
        <v>0</v>
      </c>
      <c r="AD31" s="97">
        <f t="shared" si="108"/>
        <v>0</v>
      </c>
      <c r="AE31" s="97">
        <f t="shared" si="108"/>
        <v>-1289894.4307200909</v>
      </c>
      <c r="AF31" s="97">
        <f t="shared" si="108"/>
        <v>-27629823.843913555</v>
      </c>
      <c r="AG31" s="97">
        <f t="shared" si="108"/>
        <v>0</v>
      </c>
      <c r="AH31" s="97">
        <f t="shared" si="108"/>
        <v>0</v>
      </c>
      <c r="AI31" s="97">
        <f t="shared" si="108"/>
        <v>0</v>
      </c>
      <c r="AJ31" s="97">
        <f t="shared" si="108"/>
        <v>-3.8118362426757813E-3</v>
      </c>
      <c r="AK31" s="97">
        <f t="shared" si="108"/>
        <v>-1389938.4046702385</v>
      </c>
      <c r="AL31" s="97">
        <f t="shared" si="108"/>
        <v>-9.9999904632568359E-3</v>
      </c>
      <c r="AM31" s="97">
        <f t="shared" si="108"/>
        <v>0</v>
      </c>
      <c r="AN31" s="97">
        <f t="shared" si="108"/>
        <v>-9.9999904632568359E-3</v>
      </c>
      <c r="AP31" s="99"/>
      <c r="AQ31" s="97">
        <f t="shared" ref="AQ31:BH31" si="109">AQ5-AP11</f>
        <v>0</v>
      </c>
      <c r="AR31" s="97">
        <f t="shared" si="109"/>
        <v>0</v>
      </c>
      <c r="AS31" s="97">
        <f t="shared" si="109"/>
        <v>0</v>
      </c>
      <c r="AT31" s="97">
        <f t="shared" si="109"/>
        <v>0</v>
      </c>
      <c r="AU31" s="97">
        <f t="shared" si="109"/>
        <v>0</v>
      </c>
      <c r="AV31" s="97">
        <f t="shared" si="109"/>
        <v>0</v>
      </c>
      <c r="AW31" s="97">
        <f t="shared" si="109"/>
        <v>0</v>
      </c>
      <c r="AX31" s="97">
        <f t="shared" si="109"/>
        <v>0</v>
      </c>
      <c r="AY31" s="97">
        <f t="shared" si="109"/>
        <v>-11682390.843652964</v>
      </c>
      <c r="AZ31" s="97">
        <f t="shared" si="109"/>
        <v>-8534423.2052640319</v>
      </c>
      <c r="BA31" s="97">
        <f t="shared" si="109"/>
        <v>0</v>
      </c>
      <c r="BB31" s="97">
        <f t="shared" si="109"/>
        <v>0</v>
      </c>
      <c r="BC31" s="97">
        <f t="shared" si="109"/>
        <v>0</v>
      </c>
      <c r="BD31" s="97">
        <f t="shared" si="109"/>
        <v>0</v>
      </c>
      <c r="BE31" s="97">
        <f t="shared" si="109"/>
        <v>-3223778.2454088926</v>
      </c>
      <c r="BF31" s="97">
        <f t="shared" si="109"/>
        <v>0</v>
      </c>
      <c r="BG31" s="97">
        <f t="shared" si="109"/>
        <v>0</v>
      </c>
      <c r="BH31" s="97">
        <f t="shared" si="109"/>
        <v>9.9999904632568359E-3</v>
      </c>
      <c r="BJ31" s="99"/>
      <c r="BK31" s="97">
        <f t="shared" ref="BK31:CB31" si="110">BK5-BJ11</f>
        <v>0</v>
      </c>
      <c r="BL31" s="97">
        <f t="shared" si="110"/>
        <v>0</v>
      </c>
      <c r="BM31" s="97">
        <f t="shared" si="110"/>
        <v>0</v>
      </c>
      <c r="BN31" s="97">
        <f t="shared" si="110"/>
        <v>0</v>
      </c>
      <c r="BO31" s="97">
        <f t="shared" si="110"/>
        <v>0</v>
      </c>
      <c r="BP31" s="97">
        <f t="shared" si="110"/>
        <v>0</v>
      </c>
      <c r="BQ31" s="97">
        <f t="shared" si="110"/>
        <v>0</v>
      </c>
      <c r="BR31" s="97">
        <f t="shared" si="110"/>
        <v>0</v>
      </c>
      <c r="BS31" s="97">
        <f t="shared" si="110"/>
        <v>1797935.9885073006</v>
      </c>
      <c r="BT31" s="97">
        <f t="shared" si="110"/>
        <v>13260622.986359499</v>
      </c>
      <c r="BU31" s="97">
        <f t="shared" si="110"/>
        <v>0</v>
      </c>
      <c r="BV31" s="97">
        <f t="shared" si="110"/>
        <v>0</v>
      </c>
      <c r="BW31" s="97">
        <f t="shared" si="110"/>
        <v>0</v>
      </c>
      <c r="BX31" s="97">
        <f t="shared" si="110"/>
        <v>0</v>
      </c>
      <c r="BY31" s="97">
        <f t="shared" si="110"/>
        <v>4590454.4285726026</v>
      </c>
      <c r="BZ31" s="97">
        <f t="shared" si="110"/>
        <v>9.9999979138374329E-3</v>
      </c>
      <c r="CA31" s="97">
        <f t="shared" si="110"/>
        <v>-9.9999979138374329E-3</v>
      </c>
      <c r="CB31" s="97">
        <f t="shared" si="110"/>
        <v>0</v>
      </c>
      <c r="CD31" s="99"/>
      <c r="CE31" s="97">
        <f t="shared" ref="CE31:CV31" si="111">CE5-CD11</f>
        <v>0</v>
      </c>
      <c r="CF31" s="97">
        <f t="shared" si="111"/>
        <v>0</v>
      </c>
      <c r="CG31" s="97">
        <f t="shared" si="111"/>
        <v>0</v>
      </c>
      <c r="CH31" s="97">
        <f t="shared" si="111"/>
        <v>0</v>
      </c>
      <c r="CI31" s="97">
        <f t="shared" si="111"/>
        <v>0</v>
      </c>
      <c r="CJ31" s="97">
        <f t="shared" si="111"/>
        <v>0</v>
      </c>
      <c r="CK31" s="97">
        <f t="shared" si="111"/>
        <v>0</v>
      </c>
      <c r="CL31" s="97">
        <f t="shared" si="111"/>
        <v>0</v>
      </c>
      <c r="CM31" s="97">
        <f t="shared" si="111"/>
        <v>1435122.2776899338</v>
      </c>
      <c r="CN31" s="97">
        <f t="shared" si="111"/>
        <v>-126579342.2813201</v>
      </c>
      <c r="CO31" s="97">
        <f t="shared" si="111"/>
        <v>0</v>
      </c>
      <c r="CP31" s="97">
        <f t="shared" si="111"/>
        <v>0</v>
      </c>
      <c r="CQ31" s="97">
        <f t="shared" si="111"/>
        <v>0</v>
      </c>
      <c r="CR31" s="97">
        <f t="shared" si="111"/>
        <v>0</v>
      </c>
      <c r="CS31" s="97">
        <f t="shared" si="111"/>
        <v>-5693380.150949955</v>
      </c>
      <c r="CT31" s="97">
        <f t="shared" si="111"/>
        <v>0</v>
      </c>
      <c r="CU31" s="97">
        <f t="shared" si="111"/>
        <v>0</v>
      </c>
      <c r="CV31" s="97">
        <f t="shared" si="111"/>
        <v>0</v>
      </c>
      <c r="CX31" s="99"/>
      <c r="CY31" s="97">
        <f t="shared" ref="CY31:DP31" si="112">CY5-CX11</f>
        <v>0</v>
      </c>
      <c r="CZ31" s="97">
        <f t="shared" si="112"/>
        <v>0</v>
      </c>
      <c r="DA31" s="97">
        <f t="shared" si="112"/>
        <v>0</v>
      </c>
      <c r="DB31" s="97">
        <f t="shared" si="112"/>
        <v>0</v>
      </c>
      <c r="DC31" s="97">
        <f t="shared" si="112"/>
        <v>0</v>
      </c>
      <c r="DD31" s="97">
        <f t="shared" si="112"/>
        <v>0</v>
      </c>
      <c r="DE31" s="97">
        <f t="shared" si="112"/>
        <v>0</v>
      </c>
      <c r="DF31" s="97">
        <f t="shared" si="112"/>
        <v>0</v>
      </c>
      <c r="DG31" s="97">
        <f t="shared" si="112"/>
        <v>-21550262.809448957</v>
      </c>
      <c r="DH31" s="97">
        <f t="shared" si="112"/>
        <v>6711291.1113040447</v>
      </c>
      <c r="DI31" s="97">
        <f t="shared" si="112"/>
        <v>0</v>
      </c>
      <c r="DJ31" s="97">
        <f t="shared" si="112"/>
        <v>0</v>
      </c>
      <c r="DK31" s="97">
        <f t="shared" si="112"/>
        <v>0</v>
      </c>
      <c r="DL31" s="97">
        <f t="shared" si="112"/>
        <v>0</v>
      </c>
      <c r="DM31" s="97">
        <f t="shared" si="112"/>
        <v>1060540.8124098778</v>
      </c>
      <c r="DN31" s="97">
        <f t="shared" si="112"/>
        <v>0</v>
      </c>
      <c r="DO31" s="97">
        <f t="shared" si="112"/>
        <v>-9.9999904632568359E-3</v>
      </c>
      <c r="DP31" s="97">
        <f t="shared" si="112"/>
        <v>9.9999904632568359E-3</v>
      </c>
      <c r="DR31" s="99"/>
      <c r="DS31" s="97">
        <f t="shared" ref="DS31:EJ31" si="113">DS5-DR11</f>
        <v>0</v>
      </c>
      <c r="DT31" s="97">
        <f t="shared" si="113"/>
        <v>0</v>
      </c>
      <c r="DU31" s="97">
        <f t="shared" si="113"/>
        <v>0</v>
      </c>
      <c r="DV31" s="97">
        <f t="shared" si="113"/>
        <v>0</v>
      </c>
      <c r="DW31" s="97">
        <f t="shared" si="113"/>
        <v>0</v>
      </c>
      <c r="DX31" s="97">
        <f t="shared" si="113"/>
        <v>0</v>
      </c>
      <c r="DY31" s="97">
        <f t="shared" si="113"/>
        <v>0</v>
      </c>
      <c r="DZ31" s="97">
        <f t="shared" si="113"/>
        <v>0</v>
      </c>
      <c r="EA31" s="97">
        <f t="shared" si="113"/>
        <v>83215132.521996975</v>
      </c>
      <c r="EB31" s="97">
        <f t="shared" si="113"/>
        <v>-22072173.642068148</v>
      </c>
      <c r="EC31" s="97">
        <f t="shared" si="113"/>
        <v>0</v>
      </c>
      <c r="ED31" s="97">
        <f t="shared" si="113"/>
        <v>0</v>
      </c>
      <c r="EE31" s="97">
        <f t="shared" si="113"/>
        <v>0</v>
      </c>
      <c r="EF31" s="97">
        <f t="shared" si="113"/>
        <v>0</v>
      </c>
      <c r="EG31" s="97">
        <f t="shared" si="113"/>
        <v>142561154.00961185</v>
      </c>
      <c r="EH31" s="97">
        <f t="shared" si="113"/>
        <v>0</v>
      </c>
      <c r="EI31" s="97">
        <f t="shared" si="113"/>
        <v>0</v>
      </c>
      <c r="EJ31" s="97">
        <f t="shared" si="113"/>
        <v>0</v>
      </c>
    </row>
    <row r="32" spans="1:140" x14ac:dyDescent="0.25">
      <c r="A32" s="147" t="s">
        <v>265</v>
      </c>
      <c r="B32" s="147"/>
      <c r="C32" s="77">
        <f t="shared" ref="C32:T32" si="114">C5-SUM(B5:B7)-SUM(B9:B10)</f>
        <v>-4.1723251342773438E-6</v>
      </c>
      <c r="D32" s="77">
        <f t="shared" si="114"/>
        <v>3.1292438507080078E-7</v>
      </c>
      <c r="E32" s="77">
        <f t="shared" si="114"/>
        <v>-1.169741153717041E-6</v>
      </c>
      <c r="F32" s="77">
        <f t="shared" si="114"/>
        <v>2.1606683731079102E-6</v>
      </c>
      <c r="G32" s="77">
        <f t="shared" si="114"/>
        <v>-4.1276216506958008E-6</v>
      </c>
      <c r="H32" s="77">
        <f t="shared" si="114"/>
        <v>4.1425228118896484E-6</v>
      </c>
      <c r="I32" s="77">
        <f t="shared" si="114"/>
        <v>1.0132789611816406E-6</v>
      </c>
      <c r="J32" s="77">
        <f t="shared" si="114"/>
        <v>0</v>
      </c>
      <c r="K32" s="77">
        <f t="shared" si="114"/>
        <v>-31725573.665288657</v>
      </c>
      <c r="L32" s="77">
        <f t="shared" si="114"/>
        <v>-24111471.59079048</v>
      </c>
      <c r="M32" s="77">
        <f t="shared" si="114"/>
        <v>-1.1920928955078125E-6</v>
      </c>
      <c r="N32" s="77">
        <f t="shared" si="114"/>
        <v>-2.7418136596679688E-6</v>
      </c>
      <c r="O32" s="77">
        <f t="shared" si="114"/>
        <v>3.1292438507080078E-6</v>
      </c>
      <c r="P32" s="77">
        <f t="shared" si="114"/>
        <v>2.4437904357910156E-6</v>
      </c>
      <c r="Q32" s="77">
        <f t="shared" si="114"/>
        <v>-12889182.008934498</v>
      </c>
      <c r="R32" s="77">
        <f t="shared" si="114"/>
        <v>-9.9993348121643066E-3</v>
      </c>
      <c r="S32" s="77">
        <f t="shared" si="114"/>
        <v>-1.0000467300415039E-2</v>
      </c>
      <c r="T32" s="77">
        <f t="shared" si="114"/>
        <v>1.000058650970459E-2</v>
      </c>
      <c r="U32" s="147"/>
      <c r="V32" s="147"/>
      <c r="W32" s="77">
        <f t="shared" ref="W32:AN32" si="115">W5-SUM(V5:V7)-SUM(V9:V10)</f>
        <v>-1.5273690223693848E-7</v>
      </c>
      <c r="X32" s="77">
        <f t="shared" si="115"/>
        <v>5.6624412536621094E-7</v>
      </c>
      <c r="Y32" s="77">
        <f t="shared" si="115"/>
        <v>-2.905726432800293E-7</v>
      </c>
      <c r="Z32" s="77">
        <f t="shared" si="115"/>
        <v>0</v>
      </c>
      <c r="AA32" s="77">
        <f t="shared" si="115"/>
        <v>-3.4272670745849609E-6</v>
      </c>
      <c r="AB32" s="77">
        <f t="shared" si="115"/>
        <v>-7.7858567237854004E-7</v>
      </c>
      <c r="AC32" s="77">
        <f t="shared" si="115"/>
        <v>3.1143426895141602E-6</v>
      </c>
      <c r="AD32" s="77">
        <f t="shared" si="115"/>
        <v>-2.0265579223632813E-6</v>
      </c>
      <c r="AE32" s="77">
        <f t="shared" si="115"/>
        <v>-1289894.4307126328</v>
      </c>
      <c r="AF32" s="77">
        <f t="shared" si="115"/>
        <v>-27629823.843915693</v>
      </c>
      <c r="AG32" s="77">
        <f t="shared" si="115"/>
        <v>-3.4831464290618896E-6</v>
      </c>
      <c r="AH32" s="77">
        <f t="shared" si="115"/>
        <v>7.0780515670776367E-8</v>
      </c>
      <c r="AI32" s="77">
        <f t="shared" si="115"/>
        <v>-1.6801059246063232E-6</v>
      </c>
      <c r="AJ32" s="77">
        <f t="shared" si="115"/>
        <v>-3.80668044090271E-3</v>
      </c>
      <c r="AK32" s="77">
        <f t="shared" si="115"/>
        <v>-1389938.4046696573</v>
      </c>
      <c r="AL32" s="77">
        <f t="shared" si="115"/>
        <v>-9.9997743964195251E-3</v>
      </c>
      <c r="AM32" s="77">
        <f t="shared" si="115"/>
        <v>0</v>
      </c>
      <c r="AN32" s="77">
        <f t="shared" si="115"/>
        <v>-9.9996328353881836E-3</v>
      </c>
      <c r="AO32" s="147"/>
      <c r="AP32" s="147"/>
      <c r="AQ32" s="77">
        <f t="shared" ref="AQ32:BH32" si="116">AQ5-SUM(AP5:AP7)-SUM(AP9:AP10)</f>
        <v>-1.1920928955078125E-7</v>
      </c>
      <c r="AR32" s="77">
        <f t="shared" si="116"/>
        <v>-4.9918889999389648E-7</v>
      </c>
      <c r="AS32" s="77">
        <f t="shared" si="116"/>
        <v>2.5331974029541016E-7</v>
      </c>
      <c r="AT32" s="77">
        <f t="shared" si="116"/>
        <v>2.0861625671386719E-7</v>
      </c>
      <c r="AU32" s="77">
        <f t="shared" si="116"/>
        <v>-5.1409006118774414E-7</v>
      </c>
      <c r="AV32" s="77">
        <f t="shared" si="116"/>
        <v>0</v>
      </c>
      <c r="AW32" s="77">
        <f t="shared" si="116"/>
        <v>-1.3411045074462891E-7</v>
      </c>
      <c r="AX32" s="77">
        <f t="shared" si="116"/>
        <v>1.862645149230957E-7</v>
      </c>
      <c r="AY32" s="77">
        <f t="shared" si="116"/>
        <v>-11682390.843652882</v>
      </c>
      <c r="AZ32" s="77">
        <f t="shared" si="116"/>
        <v>-8534423.2052634582</v>
      </c>
      <c r="BA32" s="77">
        <f t="shared" si="116"/>
        <v>1.1548399925231934E-7</v>
      </c>
      <c r="BB32" s="77">
        <f t="shared" si="116"/>
        <v>-4.9546360969543457E-7</v>
      </c>
      <c r="BC32" s="77">
        <f t="shared" si="116"/>
        <v>3.7252902984619141E-8</v>
      </c>
      <c r="BD32" s="77">
        <f t="shared" si="116"/>
        <v>2.3003667593002319E-7</v>
      </c>
      <c r="BE32" s="77">
        <f t="shared" si="116"/>
        <v>-3223778.2454085825</v>
      </c>
      <c r="BF32" s="77">
        <f t="shared" si="116"/>
        <v>-9.1269612312316895E-8</v>
      </c>
      <c r="BG32" s="77">
        <f t="shared" si="116"/>
        <v>9.0338289737701416E-8</v>
      </c>
      <c r="BH32" s="77">
        <f t="shared" si="116"/>
        <v>9.999946691095829E-3</v>
      </c>
      <c r="BI32" s="147"/>
      <c r="BJ32" s="147"/>
      <c r="BK32" s="77">
        <f t="shared" ref="BK32:CB32" si="117">BK5-SUM(BJ5:BJ7)-SUM(BJ9:BJ10)</f>
        <v>-5.0640664994716644E-9</v>
      </c>
      <c r="BL32" s="77">
        <f t="shared" si="117"/>
        <v>3.6787241697311401E-8</v>
      </c>
      <c r="BM32" s="77">
        <f t="shared" si="117"/>
        <v>0</v>
      </c>
      <c r="BN32" s="77">
        <f t="shared" si="117"/>
        <v>-2.0489096641540527E-8</v>
      </c>
      <c r="BO32" s="77">
        <f t="shared" si="117"/>
        <v>-4.4703483581542969E-8</v>
      </c>
      <c r="BP32" s="77">
        <f t="shared" si="117"/>
        <v>-1.5832483768463135E-8</v>
      </c>
      <c r="BQ32" s="77">
        <f t="shared" si="117"/>
        <v>6.28642737865448E-9</v>
      </c>
      <c r="BR32" s="77">
        <f t="shared" si="117"/>
        <v>6.9849193096160889E-9</v>
      </c>
      <c r="BS32" s="77">
        <f t="shared" si="117"/>
        <v>1797935.9885072932</v>
      </c>
      <c r="BT32" s="77">
        <f t="shared" si="117"/>
        <v>13260622.986359544</v>
      </c>
      <c r="BU32" s="77">
        <f t="shared" si="117"/>
        <v>2.7008354663848877E-8</v>
      </c>
      <c r="BV32" s="77">
        <f t="shared" si="117"/>
        <v>3.5157427191734314E-8</v>
      </c>
      <c r="BW32" s="77">
        <f t="shared" si="117"/>
        <v>4.5401975512504578E-9</v>
      </c>
      <c r="BX32" s="77">
        <f t="shared" si="117"/>
        <v>6.28642737865448E-9</v>
      </c>
      <c r="BY32" s="77">
        <f t="shared" si="117"/>
        <v>4590454.4285726296</v>
      </c>
      <c r="BZ32" s="77">
        <f t="shared" si="117"/>
        <v>1.0000004782341421E-2</v>
      </c>
      <c r="CA32" s="77">
        <f t="shared" si="117"/>
        <v>-9.9999967496842146E-3</v>
      </c>
      <c r="CB32" s="77">
        <f t="shared" si="117"/>
        <v>-5.3551048040390015E-9</v>
      </c>
      <c r="CC32" s="147"/>
      <c r="CD32" s="147"/>
      <c r="CE32" s="77">
        <f t="shared" ref="CE32:CV32" si="118">CE5-SUM(CD5:CD7)-SUM(CD9:CD10)</f>
        <v>0</v>
      </c>
      <c r="CF32" s="77">
        <f t="shared" si="118"/>
        <v>4.1723251342773438E-7</v>
      </c>
      <c r="CG32" s="77">
        <f t="shared" si="118"/>
        <v>-6.8545341491699219E-7</v>
      </c>
      <c r="CH32" s="77">
        <f t="shared" si="118"/>
        <v>0</v>
      </c>
      <c r="CI32" s="77">
        <f t="shared" si="118"/>
        <v>3.1292438507080078E-6</v>
      </c>
      <c r="CJ32" s="77">
        <f t="shared" si="118"/>
        <v>-2.2649765014648438E-6</v>
      </c>
      <c r="CK32" s="77">
        <f t="shared" si="118"/>
        <v>1.4454126358032227E-6</v>
      </c>
      <c r="CL32" s="77">
        <f t="shared" si="118"/>
        <v>-5.8114528656005859E-6</v>
      </c>
      <c r="CM32" s="77">
        <f t="shared" si="118"/>
        <v>1435122.2776961625</v>
      </c>
      <c r="CN32" s="77">
        <f t="shared" si="118"/>
        <v>-126579342.28133002</v>
      </c>
      <c r="CO32" s="77">
        <f t="shared" si="118"/>
        <v>7.9721212387084961E-6</v>
      </c>
      <c r="CP32" s="77">
        <f t="shared" si="118"/>
        <v>-5.7741999626159668E-6</v>
      </c>
      <c r="CQ32" s="77">
        <f t="shared" si="118"/>
        <v>3.0696392059326172E-6</v>
      </c>
      <c r="CR32" s="77">
        <f t="shared" si="118"/>
        <v>-5.7443976402282715E-6</v>
      </c>
      <c r="CS32" s="77">
        <f t="shared" si="118"/>
        <v>-5693380.1509471983</v>
      </c>
      <c r="CT32" s="77">
        <f t="shared" si="118"/>
        <v>1.4901161193847656E-7</v>
      </c>
      <c r="CU32" s="77">
        <f t="shared" si="118"/>
        <v>0</v>
      </c>
      <c r="CV32" s="77">
        <f t="shared" si="118"/>
        <v>0</v>
      </c>
      <c r="CW32" s="147"/>
      <c r="CX32" s="147"/>
      <c r="CY32" s="77">
        <f t="shared" ref="CY32:DP32" si="119">CY5-SUM(CX5:CX7)-SUM(CX9:CX10)</f>
        <v>2.6822090148925781E-7</v>
      </c>
      <c r="CZ32" s="77">
        <f t="shared" si="119"/>
        <v>-1.6391277313232422E-7</v>
      </c>
      <c r="DA32" s="77">
        <f t="shared" si="119"/>
        <v>-5.029141902923584E-7</v>
      </c>
      <c r="DB32" s="77">
        <f t="shared" si="119"/>
        <v>4.3958425521850586E-7</v>
      </c>
      <c r="DC32" s="77">
        <f t="shared" si="119"/>
        <v>-1.6391277313232422E-7</v>
      </c>
      <c r="DD32" s="77">
        <f t="shared" si="119"/>
        <v>5.0663948059082031E-7</v>
      </c>
      <c r="DE32" s="77">
        <f t="shared" si="119"/>
        <v>-3.5762786865234375E-7</v>
      </c>
      <c r="DF32" s="77">
        <f t="shared" si="119"/>
        <v>-2.6822090148925781E-7</v>
      </c>
      <c r="DG32" s="77">
        <f t="shared" si="119"/>
        <v>-21550262.809448034</v>
      </c>
      <c r="DH32" s="77">
        <f t="shared" si="119"/>
        <v>6711291.1113035828</v>
      </c>
      <c r="DI32" s="77">
        <f t="shared" si="119"/>
        <v>2.8312206268310547E-7</v>
      </c>
      <c r="DJ32" s="77">
        <f t="shared" si="119"/>
        <v>-8.4936618804931641E-7</v>
      </c>
      <c r="DK32" s="77">
        <f t="shared" si="119"/>
        <v>2.8312206268310547E-7</v>
      </c>
      <c r="DL32" s="77">
        <f t="shared" si="119"/>
        <v>4.6789646148681641E-6</v>
      </c>
      <c r="DM32" s="77">
        <f t="shared" si="119"/>
        <v>1060540.8124101758</v>
      </c>
      <c r="DN32" s="77">
        <f t="shared" si="119"/>
        <v>0</v>
      </c>
      <c r="DO32" s="77">
        <f t="shared" si="119"/>
        <v>-1.0000139474868774E-2</v>
      </c>
      <c r="DP32" s="77">
        <f t="shared" si="119"/>
        <v>9.9999457597732544E-3</v>
      </c>
      <c r="DQ32" s="147"/>
      <c r="DR32" s="147"/>
      <c r="DS32" s="77">
        <f t="shared" ref="DS32:EJ32" si="120">DS5-SUM(DR5:DR7)-SUM(DR9:DR10)</f>
        <v>0</v>
      </c>
      <c r="DT32" s="77">
        <f t="shared" si="120"/>
        <v>5.0663948059082031E-7</v>
      </c>
      <c r="DU32" s="77">
        <f t="shared" si="120"/>
        <v>-9.5367431640625E-7</v>
      </c>
      <c r="DV32" s="77">
        <f t="shared" si="120"/>
        <v>0</v>
      </c>
      <c r="DW32" s="77">
        <f t="shared" si="120"/>
        <v>0</v>
      </c>
      <c r="DX32" s="77">
        <f t="shared" si="120"/>
        <v>0</v>
      </c>
      <c r="DY32" s="77">
        <f t="shared" si="120"/>
        <v>3.5762786865234375E-7</v>
      </c>
      <c r="DZ32" s="77">
        <f t="shared" si="120"/>
        <v>0</v>
      </c>
      <c r="EA32" s="77">
        <f t="shared" si="120"/>
        <v>83215132.521997005</v>
      </c>
      <c r="EB32" s="77">
        <f t="shared" si="120"/>
        <v>-22072173.64206934</v>
      </c>
      <c r="EC32" s="77">
        <f t="shared" si="120"/>
        <v>-9.2387199401855469E-7</v>
      </c>
      <c r="ED32" s="77">
        <f t="shared" si="120"/>
        <v>9.8347663879394531E-7</v>
      </c>
      <c r="EE32" s="77">
        <f t="shared" si="120"/>
        <v>-9.6857547760009766E-8</v>
      </c>
      <c r="EF32" s="77">
        <f t="shared" si="120"/>
        <v>-8.1956386566162109E-8</v>
      </c>
      <c r="EG32" s="77">
        <f t="shared" si="120"/>
        <v>142561154.00961196</v>
      </c>
      <c r="EH32" s="77">
        <f t="shared" si="120"/>
        <v>0</v>
      </c>
      <c r="EI32" s="77">
        <f t="shared" si="120"/>
        <v>-2.5331974029541016E-7</v>
      </c>
      <c r="EJ32" s="77">
        <f t="shared" si="120"/>
        <v>0</v>
      </c>
    </row>
    <row r="33" spans="1:140" x14ac:dyDescent="0.25">
      <c r="A33" s="93" t="s">
        <v>261</v>
      </c>
      <c r="B33" s="156">
        <f t="shared" ref="B33:T33" si="121">B30+V30+AP30+BJ30+CD30+CX30+DR30</f>
        <v>1</v>
      </c>
      <c r="C33" s="156">
        <f t="shared" si="121"/>
        <v>1</v>
      </c>
      <c r="D33" s="156">
        <f t="shared" si="121"/>
        <v>1</v>
      </c>
      <c r="E33" s="156">
        <f t="shared" si="121"/>
        <v>0.99999999999999978</v>
      </c>
      <c r="F33" s="156">
        <f t="shared" si="121"/>
        <v>1</v>
      </c>
      <c r="G33" s="156">
        <f t="shared" si="121"/>
        <v>1</v>
      </c>
      <c r="H33" s="156">
        <f t="shared" si="121"/>
        <v>1</v>
      </c>
      <c r="I33" s="156">
        <f t="shared" si="121"/>
        <v>0.99999999999999989</v>
      </c>
      <c r="J33" s="156">
        <f t="shared" si="121"/>
        <v>0.99999999999999978</v>
      </c>
      <c r="K33" s="156">
        <f t="shared" si="121"/>
        <v>0.99999999999999989</v>
      </c>
      <c r="L33" s="156">
        <f t="shared" si="121"/>
        <v>1.0000000000000002</v>
      </c>
      <c r="M33" s="156">
        <f t="shared" si="121"/>
        <v>1.0000000000000002</v>
      </c>
      <c r="N33" s="156">
        <f t="shared" si="121"/>
        <v>1</v>
      </c>
      <c r="O33" s="156">
        <f t="shared" si="121"/>
        <v>1</v>
      </c>
      <c r="P33" s="156">
        <f t="shared" si="121"/>
        <v>1</v>
      </c>
      <c r="Q33" s="156">
        <f t="shared" si="121"/>
        <v>1</v>
      </c>
      <c r="R33" s="156">
        <f t="shared" si="121"/>
        <v>1</v>
      </c>
      <c r="S33" s="156">
        <f t="shared" si="121"/>
        <v>1</v>
      </c>
      <c r="T33" s="156">
        <f t="shared" si="121"/>
        <v>1</v>
      </c>
      <c r="V33" s="36"/>
      <c r="W33" s="36"/>
      <c r="X33" s="36"/>
      <c r="Y33" s="36"/>
      <c r="Z33" s="36"/>
      <c r="AA33" s="36"/>
      <c r="AB33" s="36"/>
      <c r="AC33" s="36"/>
      <c r="AD33" s="36"/>
      <c r="AE33" s="36"/>
      <c r="AF33" s="36"/>
      <c r="AG33" s="36"/>
      <c r="AI33" s="36"/>
      <c r="AJ33" s="36"/>
      <c r="AP33" s="36"/>
      <c r="AQ33" s="36"/>
      <c r="AR33" s="36"/>
      <c r="AS33" s="36"/>
      <c r="AT33" s="36"/>
      <c r="AU33" s="36"/>
      <c r="AV33" s="36"/>
      <c r="AW33" s="36"/>
      <c r="AX33" s="36"/>
      <c r="AY33" s="36"/>
      <c r="AZ33" s="36"/>
      <c r="BB33" s="36"/>
      <c r="BC33" s="36"/>
      <c r="BD33" s="36"/>
      <c r="BJ33" s="36"/>
      <c r="BK33" s="36"/>
      <c r="BL33" s="36"/>
      <c r="BM33" s="36"/>
      <c r="BN33" s="36"/>
      <c r="BO33" s="36"/>
      <c r="BP33" s="36"/>
      <c r="BQ33" s="36"/>
      <c r="BR33" s="36"/>
      <c r="BS33" s="36"/>
      <c r="BU33" s="36"/>
      <c r="BV33" s="36"/>
      <c r="BW33" s="36"/>
      <c r="BX33" s="36"/>
      <c r="CD33" s="36"/>
      <c r="CE33" s="36"/>
      <c r="CF33" s="36"/>
      <c r="CG33" s="36"/>
      <c r="CH33" s="36"/>
      <c r="CI33" s="36"/>
      <c r="CJ33" s="36"/>
      <c r="CK33" s="36"/>
      <c r="CL33" s="36"/>
      <c r="CN33" s="36"/>
      <c r="CO33" s="36"/>
      <c r="CP33" s="36"/>
      <c r="CQ33" s="36"/>
      <c r="CR33" s="36"/>
      <c r="DR33" s="36"/>
      <c r="DS33" s="36"/>
      <c r="DT33" s="36"/>
      <c r="DU33" s="36"/>
      <c r="DV33" s="36"/>
      <c r="DW33" s="36"/>
      <c r="DX33" s="36"/>
      <c r="DY33" s="36"/>
      <c r="DZ33" s="36"/>
      <c r="EA33" s="36"/>
      <c r="EB33" s="36"/>
      <c r="EC33" s="36"/>
      <c r="ED33" s="36"/>
      <c r="EE33" s="36"/>
      <c r="EF33" s="36"/>
      <c r="EG33" s="36"/>
    </row>
    <row r="34" spans="1:140" x14ac:dyDescent="0.25">
      <c r="A34" s="73"/>
      <c r="V34" s="36"/>
      <c r="W34" s="36"/>
      <c r="X34" s="36"/>
      <c r="Y34" s="36"/>
      <c r="Z34" s="36"/>
      <c r="AA34" s="36"/>
      <c r="AB34" s="36"/>
      <c r="AC34" s="36"/>
      <c r="AD34" s="36"/>
      <c r="AE34" s="36"/>
      <c r="AF34" s="36"/>
      <c r="AG34" s="36"/>
      <c r="AI34" s="36"/>
      <c r="AJ34" s="36"/>
      <c r="AP34" s="36"/>
      <c r="AQ34" s="36"/>
      <c r="AR34" s="36"/>
      <c r="AS34" s="36"/>
      <c r="AT34" s="36"/>
      <c r="AU34" s="36"/>
      <c r="AV34" s="36"/>
      <c r="AW34" s="36"/>
      <c r="AX34" s="36"/>
      <c r="AY34" s="36"/>
      <c r="AZ34" s="36"/>
      <c r="BB34" s="36"/>
      <c r="BC34" s="36"/>
      <c r="BD34" s="36"/>
      <c r="BJ34" s="36"/>
      <c r="BK34" s="36"/>
      <c r="BL34" s="36"/>
      <c r="BM34" s="36"/>
      <c r="BN34" s="36"/>
      <c r="BO34" s="36"/>
      <c r="BP34" s="36"/>
      <c r="BQ34" s="36"/>
      <c r="BR34" s="36"/>
      <c r="BS34" s="36"/>
      <c r="BU34" s="36"/>
      <c r="BV34" s="36"/>
      <c r="BW34" s="36"/>
      <c r="BX34" s="36"/>
      <c r="CD34" s="36"/>
      <c r="CE34" s="36"/>
      <c r="CF34" s="36"/>
      <c r="CG34" s="36"/>
      <c r="CH34" s="36"/>
      <c r="CI34" s="36"/>
      <c r="CJ34" s="36"/>
      <c r="CK34" s="36"/>
      <c r="CL34" s="36"/>
      <c r="CN34" s="36"/>
      <c r="CO34" s="36"/>
      <c r="CP34" s="36"/>
      <c r="CQ34" s="36"/>
      <c r="CR34" s="36"/>
      <c r="DR34" s="36"/>
      <c r="DS34" s="36"/>
      <c r="DT34" s="36"/>
      <c r="DU34" s="36"/>
      <c r="DV34" s="36"/>
      <c r="DW34" s="36"/>
      <c r="DX34" s="36"/>
      <c r="DY34" s="36"/>
      <c r="DZ34" s="36"/>
      <c r="EA34" s="36"/>
      <c r="EB34" s="36"/>
      <c r="EC34" s="36"/>
      <c r="ED34" s="36"/>
      <c r="EE34" s="36"/>
      <c r="EF34" s="36"/>
      <c r="EG34" s="36"/>
    </row>
    <row r="35" spans="1:140" x14ac:dyDescent="0.25">
      <c r="A35" s="94" t="s">
        <v>52</v>
      </c>
      <c r="B35" s="97">
        <f>B5</f>
        <v>1436790434.9203801</v>
      </c>
      <c r="C35" s="97">
        <f>B41+C31</f>
        <v>1589588717.6475682</v>
      </c>
      <c r="D35" s="97">
        <f t="shared" ref="D35:T35" si="122">C41+D31</f>
        <v>1641925898.6337698</v>
      </c>
      <c r="E35" s="97">
        <f t="shared" si="122"/>
        <v>1699619043.6807234</v>
      </c>
      <c r="F35" s="97">
        <f t="shared" si="122"/>
        <v>1737986570.6215661</v>
      </c>
      <c r="G35" s="97">
        <f t="shared" si="122"/>
        <v>1791121821.7703369</v>
      </c>
      <c r="H35" s="97">
        <f t="shared" si="122"/>
        <v>1933331002.7071018</v>
      </c>
      <c r="I35" s="97">
        <f t="shared" si="122"/>
        <v>2066621603.5902138</v>
      </c>
      <c r="J35" s="97">
        <f t="shared" si="122"/>
        <v>2256015108.8237767</v>
      </c>
      <c r="K35" s="97">
        <f t="shared" si="122"/>
        <v>2374964317.6038427</v>
      </c>
      <c r="L35" s="97">
        <f t="shared" si="122"/>
        <v>2441949212.19209</v>
      </c>
      <c r="M35" s="97">
        <f t="shared" si="122"/>
        <v>2584338512.4690752</v>
      </c>
      <c r="N35" s="97">
        <f t="shared" si="122"/>
        <v>2710000743.8451853</v>
      </c>
      <c r="O35" s="97">
        <f t="shared" si="122"/>
        <v>2854347002.40661</v>
      </c>
      <c r="P35" s="97">
        <f t="shared" si="122"/>
        <v>3033088782.7935109</v>
      </c>
      <c r="Q35" s="97">
        <f t="shared" si="122"/>
        <v>3289296739.5051007</v>
      </c>
      <c r="R35" s="97">
        <f t="shared" si="122"/>
        <v>3498640308.2938781</v>
      </c>
      <c r="S35" s="97">
        <f t="shared" si="122"/>
        <v>3806615764.0802488</v>
      </c>
      <c r="T35" s="97">
        <f t="shared" si="122"/>
        <v>4354082075.4052734</v>
      </c>
      <c r="V35" s="97">
        <f>V5</f>
        <v>800305324.65604997</v>
      </c>
      <c r="W35" s="97">
        <f>V41+W31</f>
        <v>811463723.63676584</v>
      </c>
      <c r="X35" s="97">
        <f t="shared" ref="X35:AN35" si="123">W41+X31</f>
        <v>858083168.47554064</v>
      </c>
      <c r="Y35" s="97">
        <f t="shared" si="123"/>
        <v>914958954.15429366</v>
      </c>
      <c r="Z35" s="97">
        <f t="shared" si="123"/>
        <v>969041729.10858631</v>
      </c>
      <c r="AA35" s="97">
        <f t="shared" si="123"/>
        <v>1031351827.0137292</v>
      </c>
      <c r="AB35" s="97">
        <f t="shared" si="123"/>
        <v>1060213899.9686582</v>
      </c>
      <c r="AC35" s="97">
        <f t="shared" si="123"/>
        <v>1046767547.3136809</v>
      </c>
      <c r="AD35" s="97">
        <f t="shared" si="123"/>
        <v>1073942838.6442947</v>
      </c>
      <c r="AE35" s="97">
        <f t="shared" si="123"/>
        <v>1101946717.6387441</v>
      </c>
      <c r="AF35" s="97">
        <f t="shared" si="123"/>
        <v>1072129930.7474322</v>
      </c>
      <c r="AG35" s="97">
        <f t="shared" si="123"/>
        <v>1075696382.790942</v>
      </c>
      <c r="AH35" s="97">
        <f t="shared" si="123"/>
        <v>1071351274.8196503</v>
      </c>
      <c r="AI35" s="97">
        <f t="shared" si="123"/>
        <v>1073577889.2017471</v>
      </c>
      <c r="AJ35" s="97">
        <f t="shared" si="123"/>
        <v>1081221351.1189566</v>
      </c>
      <c r="AK35" s="97">
        <f t="shared" si="123"/>
        <v>1102616666.985687</v>
      </c>
      <c r="AL35" s="97">
        <f t="shared" si="123"/>
        <v>1109413758.3760419</v>
      </c>
      <c r="AM35" s="97">
        <f t="shared" si="123"/>
        <v>1159621438.4434216</v>
      </c>
      <c r="AN35" s="97">
        <f t="shared" si="123"/>
        <v>1294426177.637042</v>
      </c>
      <c r="AP35" s="97">
        <f>AP5</f>
        <v>234513460.952227</v>
      </c>
      <c r="AQ35" s="97">
        <f>AP41+AQ31</f>
        <v>225850656.65996248</v>
      </c>
      <c r="AR35" s="97">
        <f t="shared" ref="AR35:BH35" si="124">AQ41+AR31</f>
        <v>259051806.41267341</v>
      </c>
      <c r="AS35" s="97">
        <f t="shared" si="124"/>
        <v>290006634.41241771</v>
      </c>
      <c r="AT35" s="97">
        <f t="shared" si="124"/>
        <v>307681694.12963498</v>
      </c>
      <c r="AU35" s="97">
        <f t="shared" si="124"/>
        <v>364827880.12381303</v>
      </c>
      <c r="AV35" s="97">
        <f t="shared" si="124"/>
        <v>397344722.4135955</v>
      </c>
      <c r="AW35" s="97">
        <f t="shared" si="124"/>
        <v>422150020.55812263</v>
      </c>
      <c r="AX35" s="97">
        <f t="shared" si="124"/>
        <v>460640378.22404563</v>
      </c>
      <c r="AY35" s="97">
        <f t="shared" si="124"/>
        <v>490015905.01675743</v>
      </c>
      <c r="AZ35" s="97">
        <f t="shared" si="124"/>
        <v>463229342.40650809</v>
      </c>
      <c r="BA35" s="97">
        <f t="shared" si="124"/>
        <v>484033026.28210872</v>
      </c>
      <c r="BB35" s="97">
        <f t="shared" si="124"/>
        <v>488299736.72592837</v>
      </c>
      <c r="BC35" s="97">
        <f t="shared" si="124"/>
        <v>492636480.35328096</v>
      </c>
      <c r="BD35" s="97">
        <f t="shared" si="124"/>
        <v>495029974.03483462</v>
      </c>
      <c r="BE35" s="97">
        <f t="shared" si="124"/>
        <v>492220890.15036511</v>
      </c>
      <c r="BF35" s="97">
        <f t="shared" si="124"/>
        <v>492753354.41059422</v>
      </c>
      <c r="BG35" s="97">
        <f t="shared" si="124"/>
        <v>504212890.00103694</v>
      </c>
      <c r="BH35" s="97">
        <f t="shared" si="124"/>
        <v>537676612.81572449</v>
      </c>
      <c r="BJ35" s="97">
        <f>BJ5</f>
        <v>11664000</v>
      </c>
      <c r="BK35" s="97">
        <f>BJ41+BK31</f>
        <v>11121969.756754134</v>
      </c>
      <c r="BL35" s="97">
        <f t="shared" ref="BL35:CB35" si="125">BK41+BL31</f>
        <v>13174058.852311352</v>
      </c>
      <c r="BM35" s="97">
        <f t="shared" si="125"/>
        <v>28482786.372901388</v>
      </c>
      <c r="BN35" s="97">
        <f t="shared" si="125"/>
        <v>32367334.325455505</v>
      </c>
      <c r="BO35" s="97">
        <f t="shared" si="125"/>
        <v>44443826.432461925</v>
      </c>
      <c r="BP35" s="97">
        <f t="shared" si="125"/>
        <v>46722330.220551282</v>
      </c>
      <c r="BQ35" s="97">
        <f t="shared" si="125"/>
        <v>46345751.835472606</v>
      </c>
      <c r="BR35" s="97">
        <f t="shared" si="125"/>
        <v>45978750.847996935</v>
      </c>
      <c r="BS35" s="97">
        <f t="shared" si="125"/>
        <v>50735131.439283028</v>
      </c>
      <c r="BT35" s="97">
        <f t="shared" si="125"/>
        <v>48929613.808240376</v>
      </c>
      <c r="BU35" s="97">
        <f t="shared" si="125"/>
        <v>51977532.04291568</v>
      </c>
      <c r="BV35" s="97">
        <f t="shared" si="125"/>
        <v>51841948.850411609</v>
      </c>
      <c r="BW35" s="97">
        <f t="shared" si="125"/>
        <v>51345843.829022035</v>
      </c>
      <c r="BX35" s="97">
        <f t="shared" si="125"/>
        <v>51581259.341960296</v>
      </c>
      <c r="BY35" s="97">
        <f t="shared" si="125"/>
        <v>56509683.301836789</v>
      </c>
      <c r="BZ35" s="97">
        <f t="shared" si="125"/>
        <v>54950679.272224754</v>
      </c>
      <c r="CA35" s="97">
        <f t="shared" si="125"/>
        <v>55333546.85030362</v>
      </c>
      <c r="CB35" s="97">
        <f t="shared" si="125"/>
        <v>57911096.453922741</v>
      </c>
      <c r="CD35" s="97">
        <f>CD5</f>
        <v>614623068.14808798</v>
      </c>
      <c r="CE35" s="97">
        <f>CD41+CE31</f>
        <v>660250891.90775704</v>
      </c>
      <c r="CF35" s="97">
        <f t="shared" ref="CF35:CV35" si="126">CE41+CF31</f>
        <v>735574844.60570753</v>
      </c>
      <c r="CG35" s="97">
        <f t="shared" si="126"/>
        <v>877433955.25467193</v>
      </c>
      <c r="CH35" s="97">
        <f t="shared" si="126"/>
        <v>1029058345.6123393</v>
      </c>
      <c r="CI35" s="97">
        <f t="shared" si="126"/>
        <v>1141948102.8167815</v>
      </c>
      <c r="CJ35" s="97">
        <f t="shared" si="126"/>
        <v>1222076680.3863189</v>
      </c>
      <c r="CK35" s="97">
        <f t="shared" si="126"/>
        <v>1258950581.0129988</v>
      </c>
      <c r="CL35" s="97">
        <f t="shared" si="126"/>
        <v>1329578822.5369549</v>
      </c>
      <c r="CM35" s="97">
        <f t="shared" si="126"/>
        <v>1434689833.5531235</v>
      </c>
      <c r="CN35" s="97">
        <f t="shared" si="126"/>
        <v>1422273231.3220963</v>
      </c>
      <c r="CO35" s="97">
        <f t="shared" si="126"/>
        <v>1457505470.9546502</v>
      </c>
      <c r="CP35" s="97">
        <f t="shared" si="126"/>
        <v>1474911946.9659605</v>
      </c>
      <c r="CQ35" s="97">
        <f t="shared" si="126"/>
        <v>1499364755.9335895</v>
      </c>
      <c r="CR35" s="97">
        <f t="shared" si="126"/>
        <v>1524094893.6521337</v>
      </c>
      <c r="CS35" s="97">
        <f t="shared" si="126"/>
        <v>1546184072.6560447</v>
      </c>
      <c r="CT35" s="97">
        <f t="shared" si="126"/>
        <v>1559131810.4104419</v>
      </c>
      <c r="CU35" s="97">
        <f t="shared" si="126"/>
        <v>1631254046.8960893</v>
      </c>
      <c r="CV35" s="97">
        <f t="shared" si="126"/>
        <v>1776436921.349982</v>
      </c>
      <c r="CX35" s="97">
        <f>CX5</f>
        <v>411349759.576428</v>
      </c>
      <c r="CY35" s="97">
        <f>CX41+CY31</f>
        <v>432210753.04836178</v>
      </c>
      <c r="CZ35" s="97">
        <f t="shared" ref="CZ35" si="127">CY41+CZ31</f>
        <v>450555896.88884586</v>
      </c>
      <c r="DA35" s="97">
        <f t="shared" ref="DA35" si="128">CZ41+DA31</f>
        <v>464355982.76887459</v>
      </c>
      <c r="DB35" s="97">
        <f t="shared" ref="DB35" si="129">DA41+DB31</f>
        <v>478593698.79566002</v>
      </c>
      <c r="DC35" s="97">
        <f t="shared" ref="DC35" si="130">DB41+DC31</f>
        <v>511855719.77805501</v>
      </c>
      <c r="DD35" s="97">
        <f t="shared" ref="DD35" si="131">DC41+DD31</f>
        <v>561252242.62166893</v>
      </c>
      <c r="DE35" s="97">
        <f t="shared" ref="DE35" si="132">DD41+DE31</f>
        <v>612060417.80806684</v>
      </c>
      <c r="DF35" s="97">
        <f t="shared" ref="DF35" si="133">DE41+DF31</f>
        <v>683020639.23608875</v>
      </c>
      <c r="DG35" s="97">
        <f t="shared" ref="DG35" si="134">DF41+DG31</f>
        <v>720692060.84697437</v>
      </c>
      <c r="DH35" s="97">
        <f t="shared" ref="DH35" si="135">DG41+DH31</f>
        <v>768602045.25045657</v>
      </c>
      <c r="DI35" s="97">
        <f t="shared" ref="DI35" si="136">DH41+DI31</f>
        <v>826128887.70434034</v>
      </c>
      <c r="DJ35" s="97">
        <f t="shared" ref="DJ35" si="137">DI41+DJ31</f>
        <v>848598573.32809412</v>
      </c>
      <c r="DK35" s="97">
        <f t="shared" ref="DK35" si="138">DJ41+DK31</f>
        <v>872465193.98053253</v>
      </c>
      <c r="DL35" s="97">
        <f t="shared" ref="DL35" si="139">DK41+DL31</f>
        <v>904117090.56779575</v>
      </c>
      <c r="DM35" s="97">
        <f t="shared" ref="DM35" si="140">DL41+DM31</f>
        <v>940404527.7106297</v>
      </c>
      <c r="DN35" s="97">
        <f t="shared" ref="DN35" si="141">DM41+DN31</f>
        <v>981789239.70109725</v>
      </c>
      <c r="DO35" s="97">
        <f t="shared" ref="DO35:DP35" si="142">DN41+DO31</f>
        <v>1065842141.5483857</v>
      </c>
      <c r="DP35" s="97">
        <f t="shared" si="142"/>
        <v>1187642576.9791999</v>
      </c>
      <c r="DR35" s="97">
        <f>DR5</f>
        <v>346064000</v>
      </c>
      <c r="DS35" s="97">
        <f>DR41+DS31</f>
        <v>397513032.07960409</v>
      </c>
      <c r="DT35" s="97">
        <f t="shared" ref="DT35:EJ35" si="143">DS41+DT31</f>
        <v>451679332.50481158</v>
      </c>
      <c r="DU35" s="97">
        <f t="shared" si="143"/>
        <v>440745316.75025535</v>
      </c>
      <c r="DV35" s="97">
        <f t="shared" si="143"/>
        <v>447414149.10761774</v>
      </c>
      <c r="DW35" s="97">
        <f t="shared" si="143"/>
        <v>534692654.27652419</v>
      </c>
      <c r="DX35" s="97">
        <f t="shared" si="143"/>
        <v>637702219.99075258</v>
      </c>
      <c r="DY35" s="97">
        <f t="shared" si="143"/>
        <v>682397198.24734986</v>
      </c>
      <c r="DZ35" s="97">
        <f t="shared" si="143"/>
        <v>729849451.27181768</v>
      </c>
      <c r="EA35" s="97">
        <f t="shared" si="143"/>
        <v>819289015.5677532</v>
      </c>
      <c r="EB35" s="97">
        <f t="shared" si="143"/>
        <v>810943280.50270092</v>
      </c>
      <c r="EC35" s="97">
        <f t="shared" si="143"/>
        <v>801980675.97344911</v>
      </c>
      <c r="ED35" s="97">
        <f t="shared" si="143"/>
        <v>811604845.48941314</v>
      </c>
      <c r="EE35" s="97">
        <f t="shared" si="143"/>
        <v>807307994.9861269</v>
      </c>
      <c r="EF35" s="97">
        <f t="shared" si="143"/>
        <v>796721343.45443118</v>
      </c>
      <c r="EG35" s="97">
        <f t="shared" si="143"/>
        <v>976450651.15699315</v>
      </c>
      <c r="EH35" s="97">
        <f t="shared" si="143"/>
        <v>1039945211.0107538</v>
      </c>
      <c r="EI35" s="97">
        <f t="shared" si="143"/>
        <v>1109732527.7412775</v>
      </c>
      <c r="EJ35" s="97">
        <f t="shared" si="143"/>
        <v>1227847834.162415</v>
      </c>
    </row>
    <row r="36" spans="1:140" x14ac:dyDescent="0.25">
      <c r="A36" s="95" t="s">
        <v>53</v>
      </c>
      <c r="B36" s="97">
        <f>B28*B35</f>
        <v>42816354.960627198</v>
      </c>
      <c r="C36" s="97">
        <f>C28*C35</f>
        <v>38785964.710600726</v>
      </c>
      <c r="D36" s="97">
        <f t="shared" ref="D36:S36" si="144">D28*D35</f>
        <v>69617658.102071866</v>
      </c>
      <c r="E36" s="97">
        <f t="shared" si="144"/>
        <v>41980590.378913939</v>
      </c>
      <c r="F36" s="97">
        <f t="shared" si="144"/>
        <v>50227811.890963256</v>
      </c>
      <c r="G36" s="97">
        <f t="shared" si="144"/>
        <v>59644356.664952345</v>
      </c>
      <c r="H36" s="97">
        <f t="shared" si="144"/>
        <v>30546629.842772227</v>
      </c>
      <c r="I36" s="97">
        <f t="shared" si="144"/>
        <v>51665540.089755304</v>
      </c>
      <c r="J36" s="97">
        <f t="shared" si="144"/>
        <v>66101242.688536599</v>
      </c>
      <c r="K36" s="97">
        <f t="shared" si="144"/>
        <v>53436697.146086417</v>
      </c>
      <c r="L36" s="97">
        <f t="shared" si="144"/>
        <v>42104529.471944652</v>
      </c>
      <c r="M36" s="97">
        <f t="shared" si="144"/>
        <v>38903192.721878611</v>
      </c>
      <c r="N36" s="97">
        <f t="shared" si="144"/>
        <v>52708856.370302133</v>
      </c>
      <c r="O36" s="97">
        <f t="shared" si="144"/>
        <v>51825866.151586331</v>
      </c>
      <c r="P36" s="97">
        <f t="shared" si="144"/>
        <v>56745763.580073498</v>
      </c>
      <c r="Q36" s="97">
        <f t="shared" si="144"/>
        <v>27195586.418605153</v>
      </c>
      <c r="R36" s="97">
        <f t="shared" si="144"/>
        <v>117855975.96835327</v>
      </c>
      <c r="S36" s="97">
        <f t="shared" si="144"/>
        <v>287933392.58307344</v>
      </c>
      <c r="T36" s="97">
        <f t="shared" ref="T36" si="145">T28*T35</f>
        <v>171132995.21919489</v>
      </c>
      <c r="V36" s="97">
        <f>V28*V35</f>
        <v>23849098.674750302</v>
      </c>
      <c r="W36" s="97">
        <f>W28*W35</f>
        <v>19799714.856737118</v>
      </c>
      <c r="X36" s="97">
        <f t="shared" ref="X36:AM36" si="146">X28*X35</f>
        <v>36382726.34336292</v>
      </c>
      <c r="Y36" s="97">
        <f t="shared" si="146"/>
        <v>22599486.167611077</v>
      </c>
      <c r="Z36" s="97">
        <f t="shared" si="146"/>
        <v>28005305.9712382</v>
      </c>
      <c r="AA36" s="97">
        <f t="shared" si="146"/>
        <v>34344015.83955726</v>
      </c>
      <c r="AB36" s="97">
        <f t="shared" si="146"/>
        <v>16751379.619504908</v>
      </c>
      <c r="AC36" s="97">
        <f t="shared" si="146"/>
        <v>26169188.682842068</v>
      </c>
      <c r="AD36" s="97">
        <f t="shared" si="146"/>
        <v>31466525.172277965</v>
      </c>
      <c r="AE36" s="97">
        <f t="shared" si="146"/>
        <v>24793801.146871749</v>
      </c>
      <c r="AF36" s="97">
        <f t="shared" si="146"/>
        <v>18185272.432345785</v>
      </c>
      <c r="AG36" s="97">
        <f t="shared" si="146"/>
        <v>15948787.185632855</v>
      </c>
      <c r="AH36" s="97">
        <f t="shared" si="146"/>
        <v>20545159.093710836</v>
      </c>
      <c r="AI36" s="97">
        <f t="shared" si="146"/>
        <v>19239749.036195576</v>
      </c>
      <c r="AJ36" s="97">
        <f t="shared" si="146"/>
        <v>19987985.481911182</v>
      </c>
      <c r="AK36" s="97">
        <f t="shared" si="146"/>
        <v>9292426.3634377159</v>
      </c>
      <c r="AL36" s="97">
        <f t="shared" si="146"/>
        <v>38011919.632111005</v>
      </c>
      <c r="AM36" s="97">
        <f t="shared" si="146"/>
        <v>89032144.709258959</v>
      </c>
      <c r="AN36" s="97">
        <f t="shared" ref="AN36" si="147">AN28*AN35</f>
        <v>51525728.478298791</v>
      </c>
      <c r="AP36" s="97">
        <f>AP28*AP35</f>
        <v>6988501.1363763502</v>
      </c>
      <c r="AQ36" s="97">
        <f>AQ28*AQ35</f>
        <v>5510756.0225030724</v>
      </c>
      <c r="AR36" s="97">
        <f t="shared" ref="AR36:BG36" si="148">AR28*AR35</f>
        <v>10983796.591897346</v>
      </c>
      <c r="AS36" s="97">
        <f t="shared" si="148"/>
        <v>7163163.8699867101</v>
      </c>
      <c r="AT36" s="97">
        <f t="shared" si="148"/>
        <v>8892000.9603464454</v>
      </c>
      <c r="AU36" s="97">
        <f t="shared" si="148"/>
        <v>12148768.408122957</v>
      </c>
      <c r="AV36" s="97">
        <f t="shared" si="148"/>
        <v>6278046.6141348137</v>
      </c>
      <c r="AW36" s="97">
        <f t="shared" si="148"/>
        <v>10553750.513953112</v>
      </c>
      <c r="AX36" s="97">
        <f t="shared" si="148"/>
        <v>13496763.081964538</v>
      </c>
      <c r="AY36" s="97">
        <f t="shared" si="148"/>
        <v>11025357.86287709</v>
      </c>
      <c r="AZ36" s="97">
        <f t="shared" si="148"/>
        <v>8128786.785006321</v>
      </c>
      <c r="BA36" s="97">
        <f t="shared" si="148"/>
        <v>7411843.6663732091</v>
      </c>
      <c r="BB36" s="97">
        <f t="shared" si="148"/>
        <v>9667281.6352210399</v>
      </c>
      <c r="BC36" s="97">
        <f t="shared" si="148"/>
        <v>9111251.3059280422</v>
      </c>
      <c r="BD36" s="97">
        <f t="shared" si="148"/>
        <v>9442757.6098923124</v>
      </c>
      <c r="BE36" s="97">
        <f t="shared" si="148"/>
        <v>4308634.8246117877</v>
      </c>
      <c r="BF36" s="97">
        <f t="shared" si="148"/>
        <v>17533415.14343673</v>
      </c>
      <c r="BG36" s="97">
        <f t="shared" si="148"/>
        <v>40150713.014066227</v>
      </c>
      <c r="BH36" s="97">
        <f t="shared" ref="BH36" si="149">BH28*BH35</f>
        <v>22129000.563053168</v>
      </c>
      <c r="BJ36" s="97">
        <f>BJ28*BJ35</f>
        <v>347587.2</v>
      </c>
      <c r="BK36" s="97">
        <f>BK28*BK35</f>
        <v>271376.06206480117</v>
      </c>
      <c r="BL36" s="97">
        <f t="shared" ref="BL36:CA36" si="150">BL28*BL35</f>
        <v>558580.09533800057</v>
      </c>
      <c r="BM36" s="97">
        <f t="shared" si="150"/>
        <v>703524.82341066387</v>
      </c>
      <c r="BN36" s="97">
        <f t="shared" si="150"/>
        <v>935415.96200566646</v>
      </c>
      <c r="BO36" s="97">
        <f t="shared" si="150"/>
        <v>1479979.4202009819</v>
      </c>
      <c r="BP36" s="97">
        <f t="shared" si="150"/>
        <v>738212.8174847106</v>
      </c>
      <c r="BQ36" s="97">
        <f t="shared" si="150"/>
        <v>1158643.7958868195</v>
      </c>
      <c r="BR36" s="97">
        <f t="shared" si="150"/>
        <v>1347177.3998463089</v>
      </c>
      <c r="BS36" s="97">
        <f t="shared" si="150"/>
        <v>1141540.4573838648</v>
      </c>
      <c r="BT36" s="97">
        <f t="shared" si="150"/>
        <v>579034.41026039596</v>
      </c>
      <c r="BU36" s="97">
        <f t="shared" si="150"/>
        <v>552862.93843731587</v>
      </c>
      <c r="BV36" s="97">
        <f t="shared" si="150"/>
        <v>713249.23165983369</v>
      </c>
      <c r="BW36" s="97">
        <f t="shared" si="150"/>
        <v>658030.01120359439</v>
      </c>
      <c r="BX36" s="97">
        <f t="shared" si="150"/>
        <v>684145.75761648198</v>
      </c>
      <c r="BY36" s="97">
        <f t="shared" si="150"/>
        <v>518094.67413334036</v>
      </c>
      <c r="BZ36" s="97">
        <f t="shared" si="150"/>
        <v>2051516.7223483133</v>
      </c>
      <c r="CA36" s="97">
        <f t="shared" si="150"/>
        <v>4622787.1689400943</v>
      </c>
      <c r="CB36" s="97">
        <f t="shared" ref="CB36" si="151">CB28*CB35</f>
        <v>2496139.6976290685</v>
      </c>
      <c r="CD36" s="97">
        <f>CD28*CD35</f>
        <v>18315767.430813</v>
      </c>
      <c r="CE36" s="97">
        <f>CE28*CE35</f>
        <v>16110121.762549311</v>
      </c>
      <c r="CF36" s="97">
        <f t="shared" ref="CF36:CU36" si="152">CF28*CF35</f>
        <v>31188373.41128201</v>
      </c>
      <c r="CG36" s="97">
        <f t="shared" si="152"/>
        <v>21672618.694790389</v>
      </c>
      <c r="CH36" s="97">
        <f t="shared" si="152"/>
        <v>29739786.188196592</v>
      </c>
      <c r="CI36" s="97">
        <f t="shared" si="152"/>
        <v>38026871.823798753</v>
      </c>
      <c r="CJ36" s="97">
        <f t="shared" si="152"/>
        <v>19308811.550103866</v>
      </c>
      <c r="CK36" s="97">
        <f t="shared" si="152"/>
        <v>31473764.525324926</v>
      </c>
      <c r="CL36" s="97">
        <f t="shared" si="152"/>
        <v>38956659.500332855</v>
      </c>
      <c r="CM36" s="97">
        <f t="shared" si="152"/>
        <v>32280521.254945189</v>
      </c>
      <c r="CN36" s="97">
        <f t="shared" si="152"/>
        <v>24592347.966355778</v>
      </c>
      <c r="CO36" s="97">
        <f t="shared" si="152"/>
        <v>22016531.678064525</v>
      </c>
      <c r="CP36" s="97">
        <f t="shared" si="152"/>
        <v>28806891.809261773</v>
      </c>
      <c r="CQ36" s="97">
        <f t="shared" si="152"/>
        <v>27355400.493858881</v>
      </c>
      <c r="CR36" s="97">
        <f t="shared" si="152"/>
        <v>28673164.003270376</v>
      </c>
      <c r="CS36" s="97">
        <f t="shared" si="152"/>
        <v>13243586.185468685</v>
      </c>
      <c r="CT36" s="97">
        <f t="shared" si="152"/>
        <v>54287748.020554125</v>
      </c>
      <c r="CU36" s="97">
        <f t="shared" si="152"/>
        <v>127183607.23613867</v>
      </c>
      <c r="CV36" s="97">
        <f t="shared" ref="CV36" si="153">CV28*CV35</f>
        <v>71683504.734699801</v>
      </c>
      <c r="CX36" s="97">
        <f>CX28*CX35</f>
        <v>12258222.835377499</v>
      </c>
      <c r="CY36" s="97">
        <f>CY28*CY35</f>
        <v>10545942.374379981</v>
      </c>
      <c r="CZ36" s="97">
        <f t="shared" ref="CZ36:DO36" si="154">CZ28*CZ35</f>
        <v>19103570.028087057</v>
      </c>
      <c r="DA36" s="97">
        <f t="shared" si="154"/>
        <v>11469592.774391228</v>
      </c>
      <c r="DB36" s="97">
        <f t="shared" si="154"/>
        <v>13831357.895194568</v>
      </c>
      <c r="DC36" s="97">
        <f t="shared" si="154"/>
        <v>17044795.468609277</v>
      </c>
      <c r="DD36" s="97">
        <f t="shared" si="154"/>
        <v>8867785.4334223606</v>
      </c>
      <c r="DE36" s="97">
        <f t="shared" si="154"/>
        <v>15301510.445201604</v>
      </c>
      <c r="DF36" s="97">
        <f t="shared" si="154"/>
        <v>20012504.729617376</v>
      </c>
      <c r="DG36" s="97">
        <f t="shared" si="154"/>
        <v>16215571.369056934</v>
      </c>
      <c r="DH36" s="97">
        <f t="shared" si="154"/>
        <v>13052675.234809512</v>
      </c>
      <c r="DI36" s="97">
        <f t="shared" si="154"/>
        <v>12258608.235355837</v>
      </c>
      <c r="DJ36" s="97">
        <f t="shared" si="154"/>
        <v>16283916.314742768</v>
      </c>
      <c r="DK36" s="97">
        <f t="shared" si="154"/>
        <v>15643328.89120605</v>
      </c>
      <c r="DL36" s="97">
        <f t="shared" si="154"/>
        <v>16719717.690913919</v>
      </c>
      <c r="DM36" s="97">
        <f t="shared" si="154"/>
        <v>8138390.941296529</v>
      </c>
      <c r="DN36" s="97">
        <f t="shared" si="154"/>
        <v>34531334.285951018</v>
      </c>
      <c r="DO36" s="97">
        <f t="shared" si="154"/>
        <v>83892242.68449676</v>
      </c>
      <c r="DP36" s="97">
        <f t="shared" ref="DP36" si="155">DP28*DP35</f>
        <v>48339917.283997476</v>
      </c>
      <c r="DR36" s="97">
        <f>DR28*DR35</f>
        <v>10312707.199999999</v>
      </c>
      <c r="DS36" s="97">
        <f>DS28*DS35</f>
        <v>9699317.9827423394</v>
      </c>
      <c r="DT36" s="97">
        <f t="shared" ref="DT36:EI36" si="156">DT28*DT35</f>
        <v>19151203.698204007</v>
      </c>
      <c r="DU36" s="97">
        <f t="shared" si="156"/>
        <v>10886409.323731318</v>
      </c>
      <c r="DV36" s="97">
        <f t="shared" si="156"/>
        <v>12930268.90921017</v>
      </c>
      <c r="DW36" s="97">
        <f t="shared" si="156"/>
        <v>17805265.387408264</v>
      </c>
      <c r="DX36" s="97">
        <f t="shared" si="156"/>
        <v>10075695.075853895</v>
      </c>
      <c r="DY36" s="97">
        <f t="shared" si="156"/>
        <v>17059929.956183784</v>
      </c>
      <c r="DZ36" s="97">
        <f t="shared" si="156"/>
        <v>21384588.922264248</v>
      </c>
      <c r="EA36" s="97">
        <f t="shared" si="156"/>
        <v>18434002.850274414</v>
      </c>
      <c r="EB36" s="97">
        <f t="shared" si="156"/>
        <v>13104868.477348208</v>
      </c>
      <c r="EC36" s="97">
        <f t="shared" si="156"/>
        <v>11321945.308613153</v>
      </c>
      <c r="ED36" s="97">
        <f t="shared" si="156"/>
        <v>14831890.666836439</v>
      </c>
      <c r="EE36" s="97">
        <f t="shared" si="156"/>
        <v>13787121.559620315</v>
      </c>
      <c r="EF36" s="97">
        <f t="shared" si="156"/>
        <v>14029112.016167585</v>
      </c>
      <c r="EG36" s="97">
        <f t="shared" si="156"/>
        <v>8239716.374643892</v>
      </c>
      <c r="EH36" s="97">
        <f t="shared" si="156"/>
        <v>35709176.157143347</v>
      </c>
      <c r="EI36" s="97">
        <f t="shared" si="156"/>
        <v>85397902.800201148</v>
      </c>
      <c r="EJ36" s="97">
        <f t="shared" ref="EJ36" si="157">EJ28*EJ35</f>
        <v>48963531.203645363</v>
      </c>
    </row>
    <row r="37" spans="1:140" x14ac:dyDescent="0.25">
      <c r="A37" s="95" t="s">
        <v>54</v>
      </c>
      <c r="B37" s="97">
        <f>B29*B35</f>
        <v>-55082911.566420391</v>
      </c>
      <c r="C37" s="97">
        <f>C29*C35</f>
        <v>-59437971.148325451</v>
      </c>
      <c r="D37" s="97">
        <f t="shared" ref="D37:S37" si="158">D29*D35</f>
        <v>-62117144.707348257</v>
      </c>
      <c r="E37" s="97">
        <f t="shared" si="158"/>
        <v>-65592651.737281166</v>
      </c>
      <c r="F37" s="97">
        <f t="shared" si="158"/>
        <v>-68208713.174466237</v>
      </c>
      <c r="G37" s="97">
        <f t="shared" si="158"/>
        <v>-57902316.43010962</v>
      </c>
      <c r="H37" s="97">
        <f t="shared" si="158"/>
        <v>-62478921.00657659</v>
      </c>
      <c r="I37" s="97">
        <f t="shared" si="158"/>
        <v>-66543963.852121323</v>
      </c>
      <c r="J37" s="97">
        <f t="shared" si="158"/>
        <v>-72393685.983566239</v>
      </c>
      <c r="K37" s="97">
        <f t="shared" si="158"/>
        <v>-71061469.72311455</v>
      </c>
      <c r="L37" s="97">
        <f t="shared" si="158"/>
        <v>-71861701.729732946</v>
      </c>
      <c r="M37" s="97">
        <f t="shared" si="158"/>
        <v>-77122672.51090534</v>
      </c>
      <c r="N37" s="97">
        <f t="shared" si="158"/>
        <v>-81518723.615303367</v>
      </c>
      <c r="O37" s="97">
        <f t="shared" si="158"/>
        <v>-85921962.548690572</v>
      </c>
      <c r="P37" s="97">
        <f t="shared" si="158"/>
        <v>-90696167.640368953</v>
      </c>
      <c r="Q37" s="97">
        <f t="shared" si="158"/>
        <v>-96890482.958669633</v>
      </c>
      <c r="R37" s="97">
        <f t="shared" si="158"/>
        <v>-101140303.37329376</v>
      </c>
      <c r="S37" s="97">
        <f t="shared" si="158"/>
        <v>-108253153.49638011</v>
      </c>
      <c r="T37" s="97">
        <f t="shared" ref="T37" si="159">T29*T35</f>
        <v>-120699702.82618782</v>
      </c>
      <c r="V37" s="97">
        <f>V29*V35</f>
        <v>-20862060.8967438</v>
      </c>
      <c r="W37" s="97">
        <f>W29*W35</f>
        <v>-21616937.561598174</v>
      </c>
      <c r="X37" s="97">
        <f t="shared" ref="X37:AM37" si="160">X29*X35</f>
        <v>-22950356.532351118</v>
      </c>
      <c r="Y37" s="97">
        <f t="shared" si="160"/>
        <v>-24614853.132092033</v>
      </c>
      <c r="Z37" s="97">
        <f t="shared" si="160"/>
        <v>-26011133.345054023</v>
      </c>
      <c r="AA37" s="97">
        <f t="shared" si="160"/>
        <v>-27765873.911545094</v>
      </c>
      <c r="AB37" s="97">
        <f t="shared" si="160"/>
        <v>-29003452.117367279</v>
      </c>
      <c r="AC37" s="97">
        <f t="shared" si="160"/>
        <v>-29308094.446046382</v>
      </c>
      <c r="AD37" s="97">
        <f t="shared" si="160"/>
        <v>-30448954.287650693</v>
      </c>
      <c r="AE37" s="97">
        <f t="shared" si="160"/>
        <v>-31871724.575354446</v>
      </c>
      <c r="AF37" s="97">
        <f t="shared" si="160"/>
        <v>-31824385.124136746</v>
      </c>
      <c r="AG37" s="97">
        <f t="shared" si="160"/>
        <v>-32671949.719627675</v>
      </c>
      <c r="AH37" s="97">
        <f t="shared" si="160"/>
        <v>-33384943.675861992</v>
      </c>
      <c r="AI37" s="97">
        <f t="shared" si="160"/>
        <v>-34229480.402833134</v>
      </c>
      <c r="AJ37" s="97">
        <f t="shared" si="160"/>
        <v>-35195250.983673893</v>
      </c>
      <c r="AK37" s="97">
        <f t="shared" si="160"/>
        <v>-36163848.902181648</v>
      </c>
      <c r="AL37" s="97">
        <f t="shared" si="160"/>
        <v>-36739020.638245709</v>
      </c>
      <c r="AM37" s="97">
        <f t="shared" si="160"/>
        <v>-38301388.208248414</v>
      </c>
      <c r="AN37" s="97">
        <f t="shared" ref="AN37" si="161">AN29*AN35</f>
        <v>-41599790.333707899</v>
      </c>
      <c r="AP37" s="97">
        <f>AP29*AP35</f>
        <v>-5344045.33374546</v>
      </c>
      <c r="AQ37" s="97">
        <f>AQ29*AQ35</f>
        <v>-5342124.8754350133</v>
      </c>
      <c r="AR37" s="97">
        <f t="shared" ref="AR37:BG37" si="162">AR29*AR35</f>
        <v>-5983050.844610217</v>
      </c>
      <c r="AS37" s="97">
        <f t="shared" si="162"/>
        <v>-6645026.1105217459</v>
      </c>
      <c r="AT37" s="97">
        <f t="shared" si="162"/>
        <v>-7073963.5913564498</v>
      </c>
      <c r="AU37" s="97">
        <f t="shared" si="162"/>
        <v>-8099404.8285274878</v>
      </c>
      <c r="AV37" s="97">
        <f t="shared" si="162"/>
        <v>-8836527.8285142817</v>
      </c>
      <c r="AW37" s="97">
        <f t="shared" si="162"/>
        <v>-9416395.2040585615</v>
      </c>
      <c r="AX37" s="97">
        <f t="shared" si="162"/>
        <v>-10278495.270521494</v>
      </c>
      <c r="AY37" s="97">
        <f t="shared" si="162"/>
        <v>-10850541.466546413</v>
      </c>
      <c r="AZ37" s="97">
        <f t="shared" si="162"/>
        <v>-10192905.089037122</v>
      </c>
      <c r="BA37" s="97">
        <f t="shared" si="162"/>
        <v>-10612947.367394384</v>
      </c>
      <c r="BB37" s="97">
        <f t="shared" si="162"/>
        <v>-11064440.591831211</v>
      </c>
      <c r="BC37" s="97">
        <f t="shared" si="162"/>
        <v>-11533841.872958526</v>
      </c>
      <c r="BD37" s="97">
        <f t="shared" si="162"/>
        <v>-11977992.454905203</v>
      </c>
      <c r="BE37" s="97">
        <f t="shared" si="162"/>
        <v>-12013096.262178998</v>
      </c>
      <c r="BF37" s="97">
        <f t="shared" si="162"/>
        <v>-12299376.365056323</v>
      </c>
      <c r="BG37" s="97">
        <f t="shared" si="162"/>
        <v>-12920737.660344606</v>
      </c>
      <c r="BH37" s="97">
        <f t="shared" ref="BH37" si="163">BH29*BH35</f>
        <v>-14142613.735303378</v>
      </c>
      <c r="BJ37" s="97">
        <f>BJ29*BJ35</f>
        <v>-1030563.8</v>
      </c>
      <c r="BK37" s="97">
        <f>BK29*BK35</f>
        <v>-1059681.5180136734</v>
      </c>
      <c r="BL37" s="97">
        <f t="shared" ref="BL37:CA37" si="164">BL29*BL35</f>
        <v>-1112721.6366789097</v>
      </c>
      <c r="BM37" s="97">
        <f t="shared" si="164"/>
        <v>-1450909.2622873643</v>
      </c>
      <c r="BN37" s="97">
        <f t="shared" si="164"/>
        <v>-1582593.5794028246</v>
      </c>
      <c r="BO37" s="97">
        <f t="shared" si="164"/>
        <v>-2235872.8433178556</v>
      </c>
      <c r="BP37" s="97">
        <f t="shared" si="164"/>
        <v>-2373696.5240332466</v>
      </c>
      <c r="BQ37" s="97">
        <f t="shared" si="164"/>
        <v>-2436653.7764354735</v>
      </c>
      <c r="BR37" s="97">
        <f t="shared" si="164"/>
        <v>-2518466.8986462411</v>
      </c>
      <c r="BS37" s="97">
        <f t="shared" si="164"/>
        <v>-2423566.3396421908</v>
      </c>
      <c r="BT37" s="97">
        <f t="shared" si="164"/>
        <v>-1481807.3956360861</v>
      </c>
      <c r="BU37" s="97">
        <f t="shared" si="164"/>
        <v>-1509261.2952109096</v>
      </c>
      <c r="BV37" s="97">
        <f t="shared" si="164"/>
        <v>-1542635.0889158077</v>
      </c>
      <c r="BW37" s="97">
        <f t="shared" si="164"/>
        <v>-1586020.7663758476</v>
      </c>
      <c r="BX37" s="97">
        <f t="shared" si="164"/>
        <v>-1623532.4348771055</v>
      </c>
      <c r="BY37" s="97">
        <f t="shared" si="164"/>
        <v>-2378747.1583450004</v>
      </c>
      <c r="BZ37" s="97">
        <f t="shared" si="164"/>
        <v>-2493939.6671233224</v>
      </c>
      <c r="CA37" s="97">
        <f t="shared" si="164"/>
        <v>-2680422.1507390649</v>
      </c>
      <c r="CB37" s="97">
        <f t="shared" ref="CB37" si="165">CB29*CB35</f>
        <v>-2999869.014887006</v>
      </c>
      <c r="CD37" s="97">
        <f>CD29*CD35</f>
        <v>-22146099.0950846</v>
      </c>
      <c r="CE37" s="97">
        <f>CE29*CE35</f>
        <v>-23662664.086464632</v>
      </c>
      <c r="CF37" s="97">
        <f t="shared" ref="CF37:CU37" si="166">CF29*CF35</f>
        <v>-25731961.36736108</v>
      </c>
      <c r="CG37" s="97">
        <f t="shared" si="166"/>
        <v>-29567750.314518675</v>
      </c>
      <c r="CH37" s="97">
        <f t="shared" si="166"/>
        <v>-33493146.812930688</v>
      </c>
      <c r="CI37" s="97">
        <f t="shared" si="166"/>
        <v>-37880298.578932412</v>
      </c>
      <c r="CJ37" s="97">
        <f t="shared" si="166"/>
        <v>-40728328.032829858</v>
      </c>
      <c r="CK37" s="97">
        <f t="shared" si="166"/>
        <v>-42578180.236547217</v>
      </c>
      <c r="CL37" s="97">
        <f t="shared" si="166"/>
        <v>-45332501.851929978</v>
      </c>
      <c r="CM37" s="97">
        <f t="shared" si="166"/>
        <v>-48521481.222275317</v>
      </c>
      <c r="CN37" s="97">
        <f t="shared" si="166"/>
        <v>-48534468.812914938</v>
      </c>
      <c r="CO37" s="97">
        <f t="shared" si="166"/>
        <v>-50540256.80807399</v>
      </c>
      <c r="CP37" s="97">
        <f t="shared" si="166"/>
        <v>-52451793.173729055</v>
      </c>
      <c r="CQ37" s="97">
        <f t="shared" si="166"/>
        <v>-54728410.965164863</v>
      </c>
      <c r="CR37" s="97">
        <f t="shared" si="166"/>
        <v>-57226623.056328051</v>
      </c>
      <c r="CS37" s="97">
        <f t="shared" si="166"/>
        <v>-58777512.142219432</v>
      </c>
      <c r="CT37" s="97">
        <f t="shared" si="166"/>
        <v>-60411860.789261624</v>
      </c>
      <c r="CU37" s="97">
        <f t="shared" si="166"/>
        <v>-63767081.566274114</v>
      </c>
      <c r="CV37" s="97">
        <f t="shared" ref="CV37" si="167">CV29*CV35</f>
        <v>-70117745.488913655</v>
      </c>
      <c r="CX37" s="97">
        <f>CX29*CX35</f>
        <v>-21288411.3254865</v>
      </c>
      <c r="CY37" s="97">
        <f>CY29*CY35</f>
        <v>-22444095.579782382</v>
      </c>
      <c r="CZ37" s="97">
        <f t="shared" ref="CZ37:DO37" si="168">CZ29*CZ35</f>
        <v>-23495305.451462243</v>
      </c>
      <c r="DA37" s="97">
        <f t="shared" si="168"/>
        <v>-24729772.516866066</v>
      </c>
      <c r="DB37" s="97">
        <f t="shared" si="168"/>
        <v>-25748462.568428427</v>
      </c>
      <c r="DC37" s="97">
        <f t="shared" si="168"/>
        <v>-23916711.490889687</v>
      </c>
      <c r="DD37" s="97">
        <f t="shared" si="168"/>
        <v>-25819966.157723747</v>
      </c>
      <c r="DE37" s="97">
        <f t="shared" si="168"/>
        <v>-27524719.72316701</v>
      </c>
      <c r="DF37" s="97">
        <f t="shared" si="168"/>
        <v>-30038289.246775739</v>
      </c>
      <c r="DG37" s="97">
        <f t="shared" si="168"/>
        <v>-30950692.211375885</v>
      </c>
      <c r="DH37" s="97">
        <f t="shared" si="168"/>
        <v>-31580376.993247963</v>
      </c>
      <c r="DI37" s="97">
        <f t="shared" si="168"/>
        <v>-33136888.683005389</v>
      </c>
      <c r="DJ37" s="97">
        <f t="shared" si="168"/>
        <v>-34762684.139519237</v>
      </c>
      <c r="DK37" s="97">
        <f t="shared" si="168"/>
        <v>-36460075.514753796</v>
      </c>
      <c r="DL37" s="97">
        <f t="shared" si="168"/>
        <v>-38194086.38460926</v>
      </c>
      <c r="DM37" s="97">
        <f t="shared" si="168"/>
        <v>-41032567.233967125</v>
      </c>
      <c r="DN37" s="97">
        <f t="shared" si="168"/>
        <v>-42818804.001174092</v>
      </c>
      <c r="DO37" s="97">
        <f t="shared" si="168"/>
        <v>-45853700.814326309</v>
      </c>
      <c r="DP37" s="97">
        <f t="shared" ref="DP37" si="169">DP29*DP35</f>
        <v>-51082222.153002419</v>
      </c>
      <c r="DR37" s="97">
        <f>DR29*DR35</f>
        <v>-83709003</v>
      </c>
      <c r="DS37" s="97">
        <f>DS29*DS35</f>
        <v>-85747496.743875831</v>
      </c>
      <c r="DT37" s="97">
        <f t="shared" ref="DT37:EI37" si="170">DT29*DT35</f>
        <v>-76750371.582251862</v>
      </c>
      <c r="DU37" s="97">
        <f t="shared" si="170"/>
        <v>-78331704.131627977</v>
      </c>
      <c r="DV37" s="97">
        <f t="shared" si="170"/>
        <v>-80603058.950543314</v>
      </c>
      <c r="DW37" s="97">
        <f t="shared" si="170"/>
        <v>-88616000.960189164</v>
      </c>
      <c r="DX37" s="97">
        <f t="shared" si="170"/>
        <v>-100134858.50487159</v>
      </c>
      <c r="DY37" s="97">
        <f t="shared" si="170"/>
        <v>-94301135.032415017</v>
      </c>
      <c r="DZ37" s="97">
        <f t="shared" si="170"/>
        <v>-95254942.59011513</v>
      </c>
      <c r="EA37" s="97">
        <f t="shared" si="170"/>
        <v>-84846291.389398962</v>
      </c>
      <c r="EB37" s="97">
        <f t="shared" si="170"/>
        <v>-119583870.77033572</v>
      </c>
      <c r="EC37" s="97">
        <f t="shared" si="170"/>
        <v>-73684193.811081693</v>
      </c>
      <c r="ED37" s="97">
        <f t="shared" si="170"/>
        <v>-66282620.792232223</v>
      </c>
      <c r="EE37" s="97">
        <f t="shared" si="170"/>
        <v>-66157610.352373183</v>
      </c>
      <c r="EF37" s="97">
        <f t="shared" si="170"/>
        <v>-64600623.196142621</v>
      </c>
      <c r="EG37" s="97">
        <f t="shared" si="170"/>
        <v>-75874987.666260853</v>
      </c>
      <c r="EH37" s="97">
        <f t="shared" si="170"/>
        <v>-83046978.740010396</v>
      </c>
      <c r="EI37" s="97">
        <f t="shared" si="170"/>
        <v>-88677614.187066689</v>
      </c>
      <c r="EJ37" s="97">
        <f t="shared" ref="EJ37" si="171">EJ29*EJ35</f>
        <v>-93661595.44903408</v>
      </c>
    </row>
    <row r="38" spans="1:140" x14ac:dyDescent="0.25">
      <c r="A38" s="96" t="s">
        <v>55</v>
      </c>
      <c r="B38" s="97">
        <f>B36+B37</f>
        <v>-12266556.605793193</v>
      </c>
      <c r="C38" s="97">
        <f>C36+C37</f>
        <v>-20652006.437724724</v>
      </c>
      <c r="D38" s="97">
        <f t="shared" ref="D38:S38" si="172">D36+D37</f>
        <v>7500513.3947236091</v>
      </c>
      <c r="E38" s="97">
        <f t="shared" si="172"/>
        <v>-23612061.358367227</v>
      </c>
      <c r="F38" s="97">
        <f t="shared" si="172"/>
        <v>-17980901.283502981</v>
      </c>
      <c r="G38" s="97">
        <f t="shared" si="172"/>
        <v>1742040.2348427251</v>
      </c>
      <c r="H38" s="97">
        <f t="shared" si="172"/>
        <v>-31932291.163804363</v>
      </c>
      <c r="I38" s="97">
        <f t="shared" si="172"/>
        <v>-14878423.762366019</v>
      </c>
      <c r="J38" s="97">
        <f t="shared" si="172"/>
        <v>-6292443.2950296402</v>
      </c>
      <c r="K38" s="97">
        <f t="shared" si="172"/>
        <v>-17624772.577028133</v>
      </c>
      <c r="L38" s="97">
        <f t="shared" si="172"/>
        <v>-29757172.257788293</v>
      </c>
      <c r="M38" s="97">
        <f t="shared" si="172"/>
        <v>-38219479.78902673</v>
      </c>
      <c r="N38" s="97">
        <f t="shared" si="172"/>
        <v>-28809867.245001234</v>
      </c>
      <c r="O38" s="97">
        <f t="shared" si="172"/>
        <v>-34096096.397104241</v>
      </c>
      <c r="P38" s="97">
        <f t="shared" si="172"/>
        <v>-33950404.060295455</v>
      </c>
      <c r="Q38" s="97">
        <f t="shared" si="172"/>
        <v>-69694896.540064484</v>
      </c>
      <c r="R38" s="97">
        <f t="shared" si="172"/>
        <v>16715672.595059514</v>
      </c>
      <c r="S38" s="97">
        <f t="shared" si="172"/>
        <v>179680239.08669335</v>
      </c>
      <c r="T38" s="97">
        <f t="shared" ref="T38" si="173">T36+T37</f>
        <v>50433292.39300707</v>
      </c>
      <c r="V38" s="97">
        <f>V36+V37</f>
        <v>2987037.7780065015</v>
      </c>
      <c r="W38" s="97">
        <f>W36+W37</f>
        <v>-1817222.7048610561</v>
      </c>
      <c r="X38" s="97">
        <f t="shared" ref="X38:AM38" si="174">X36+X37</f>
        <v>13432369.811011802</v>
      </c>
      <c r="Y38" s="97">
        <f t="shared" si="174"/>
        <v>-2015366.9644809552</v>
      </c>
      <c r="Z38" s="97">
        <f t="shared" si="174"/>
        <v>1994172.6261841767</v>
      </c>
      <c r="AA38" s="97">
        <f t="shared" si="174"/>
        <v>6578141.9280121662</v>
      </c>
      <c r="AB38" s="97">
        <f t="shared" si="174"/>
        <v>-12252072.497862371</v>
      </c>
      <c r="AC38" s="97">
        <f t="shared" si="174"/>
        <v>-3138905.7632043138</v>
      </c>
      <c r="AD38" s="97">
        <f t="shared" si="174"/>
        <v>1017570.8846272714</v>
      </c>
      <c r="AE38" s="97">
        <f t="shared" si="174"/>
        <v>-7077923.4284826964</v>
      </c>
      <c r="AF38" s="97">
        <f t="shared" si="174"/>
        <v>-13639112.691790961</v>
      </c>
      <c r="AG38" s="97">
        <f t="shared" si="174"/>
        <v>-16723162.53399482</v>
      </c>
      <c r="AH38" s="97">
        <f t="shared" si="174"/>
        <v>-12839784.582151156</v>
      </c>
      <c r="AI38" s="97">
        <f t="shared" si="174"/>
        <v>-14989731.366637558</v>
      </c>
      <c r="AJ38" s="97">
        <f t="shared" si="174"/>
        <v>-15207265.501762711</v>
      </c>
      <c r="AK38" s="97">
        <f t="shared" si="174"/>
        <v>-26871422.538743932</v>
      </c>
      <c r="AL38" s="97">
        <f t="shared" si="174"/>
        <v>1272898.9938652962</v>
      </c>
      <c r="AM38" s="97">
        <f t="shared" si="174"/>
        <v>50730756.501010545</v>
      </c>
      <c r="AN38" s="97">
        <f t="shared" ref="AN38" si="175">AN36+AN37</f>
        <v>9925938.1445908919</v>
      </c>
      <c r="AP38" s="97">
        <f>AP36+AP37</f>
        <v>1644455.8026308902</v>
      </c>
      <c r="AQ38" s="97">
        <f>AQ36+AQ37</f>
        <v>168631.14706805907</v>
      </c>
      <c r="AR38" s="97">
        <f t="shared" ref="AR38:BG38" si="176">AR36+AR37</f>
        <v>5000745.7472871291</v>
      </c>
      <c r="AS38" s="97">
        <f t="shared" si="176"/>
        <v>518137.75946496427</v>
      </c>
      <c r="AT38" s="97">
        <f t="shared" si="176"/>
        <v>1818037.3689899957</v>
      </c>
      <c r="AU38" s="97">
        <f t="shared" si="176"/>
        <v>4049363.5795954689</v>
      </c>
      <c r="AV38" s="97">
        <f t="shared" si="176"/>
        <v>-2558481.214379468</v>
      </c>
      <c r="AW38" s="97">
        <f t="shared" si="176"/>
        <v>1137355.3098945506</v>
      </c>
      <c r="AX38" s="97">
        <f t="shared" si="176"/>
        <v>3218267.8114430439</v>
      </c>
      <c r="AY38" s="97">
        <f t="shared" si="176"/>
        <v>174816.39633067697</v>
      </c>
      <c r="AZ38" s="97">
        <f t="shared" si="176"/>
        <v>-2064118.3040308012</v>
      </c>
      <c r="BA38" s="97">
        <f t="shared" si="176"/>
        <v>-3201103.7010211749</v>
      </c>
      <c r="BB38" s="97">
        <f t="shared" si="176"/>
        <v>-1397158.9566101711</v>
      </c>
      <c r="BC38" s="97">
        <f t="shared" si="176"/>
        <v>-2422590.5670304839</v>
      </c>
      <c r="BD38" s="97">
        <f t="shared" si="176"/>
        <v>-2535234.8450128902</v>
      </c>
      <c r="BE38" s="97">
        <f t="shared" si="176"/>
        <v>-7704461.4375672108</v>
      </c>
      <c r="BF38" s="97">
        <f t="shared" si="176"/>
        <v>5234038.778380407</v>
      </c>
      <c r="BG38" s="97">
        <f t="shared" si="176"/>
        <v>27229975.353721619</v>
      </c>
      <c r="BH38" s="97">
        <f t="shared" ref="BH38" si="177">BH36+BH37</f>
        <v>7986386.8277497906</v>
      </c>
      <c r="BJ38" s="97">
        <f>BJ36+BJ37</f>
        <v>-682976.60000000009</v>
      </c>
      <c r="BK38" s="97">
        <f>BK36+BK37</f>
        <v>-788305.45594887226</v>
      </c>
      <c r="BL38" s="97">
        <f t="shared" ref="BL38:CA38" si="178">BL36+BL37</f>
        <v>-554141.54134090908</v>
      </c>
      <c r="BM38" s="97">
        <f t="shared" si="178"/>
        <v>-747384.43887670047</v>
      </c>
      <c r="BN38" s="97">
        <f t="shared" si="178"/>
        <v>-647177.61739715817</v>
      </c>
      <c r="BO38" s="97">
        <f t="shared" si="178"/>
        <v>-755893.42311687372</v>
      </c>
      <c r="BP38" s="97">
        <f t="shared" si="178"/>
        <v>-1635483.706548536</v>
      </c>
      <c r="BQ38" s="97">
        <f t="shared" si="178"/>
        <v>-1278009.980548654</v>
      </c>
      <c r="BR38" s="97">
        <f t="shared" si="178"/>
        <v>-1171289.4987999322</v>
      </c>
      <c r="BS38" s="97">
        <f t="shared" si="178"/>
        <v>-1282025.882258326</v>
      </c>
      <c r="BT38" s="97">
        <f t="shared" si="178"/>
        <v>-902772.98537569016</v>
      </c>
      <c r="BU38" s="97">
        <f t="shared" si="178"/>
        <v>-956398.3567735937</v>
      </c>
      <c r="BV38" s="97">
        <f t="shared" si="178"/>
        <v>-829385.85725597397</v>
      </c>
      <c r="BW38" s="97">
        <f t="shared" si="178"/>
        <v>-927990.75517225324</v>
      </c>
      <c r="BX38" s="97">
        <f t="shared" si="178"/>
        <v>-939386.67726062355</v>
      </c>
      <c r="BY38" s="97">
        <f t="shared" si="178"/>
        <v>-1860652.48421166</v>
      </c>
      <c r="BZ38" s="97">
        <f t="shared" si="178"/>
        <v>-442422.94477500906</v>
      </c>
      <c r="CA38" s="97">
        <f t="shared" si="178"/>
        <v>1942365.0182010294</v>
      </c>
      <c r="CB38" s="97">
        <f t="shared" ref="CB38" si="179">CB36+CB37</f>
        <v>-503729.31725793751</v>
      </c>
      <c r="CD38" s="97">
        <f>CD36+CD37</f>
        <v>-3830331.6642716005</v>
      </c>
      <c r="CE38" s="97">
        <f>CE36+CE37</f>
        <v>-7552542.3239153214</v>
      </c>
      <c r="CF38" s="97">
        <f t="shared" ref="CF38:CU38" si="180">CF36+CF37</f>
        <v>5456412.0439209305</v>
      </c>
      <c r="CG38" s="97">
        <f t="shared" si="180"/>
        <v>-7895131.6197282858</v>
      </c>
      <c r="CH38" s="97">
        <f t="shared" si="180"/>
        <v>-3753360.6247340962</v>
      </c>
      <c r="CI38" s="97">
        <f t="shared" si="180"/>
        <v>146573.24486634135</v>
      </c>
      <c r="CJ38" s="97">
        <f t="shared" si="180"/>
        <v>-21419516.482725993</v>
      </c>
      <c r="CK38" s="97">
        <f t="shared" si="180"/>
        <v>-11104415.711222291</v>
      </c>
      <c r="CL38" s="97">
        <f t="shared" si="180"/>
        <v>-6375842.3515971228</v>
      </c>
      <c r="CM38" s="97">
        <f t="shared" si="180"/>
        <v>-16240959.967330128</v>
      </c>
      <c r="CN38" s="97">
        <f t="shared" si="180"/>
        <v>-23942120.846559159</v>
      </c>
      <c r="CO38" s="97">
        <f t="shared" si="180"/>
        <v>-28523725.130009465</v>
      </c>
      <c r="CP38" s="97">
        <f t="shared" si="180"/>
        <v>-23644901.364467282</v>
      </c>
      <c r="CQ38" s="97">
        <f t="shared" si="180"/>
        <v>-27373010.471305981</v>
      </c>
      <c r="CR38" s="97">
        <f t="shared" si="180"/>
        <v>-28553459.053057674</v>
      </c>
      <c r="CS38" s="97">
        <f t="shared" si="180"/>
        <v>-45533925.956750751</v>
      </c>
      <c r="CT38" s="97">
        <f t="shared" si="180"/>
        <v>-6124112.7687074989</v>
      </c>
      <c r="CU38" s="97">
        <f t="shared" si="180"/>
        <v>63416525.669864558</v>
      </c>
      <c r="CV38" s="97">
        <f t="shared" ref="CV38" si="181">CV36+CV37</f>
        <v>1565759.2457861453</v>
      </c>
      <c r="CX38" s="97">
        <f>CX36+CX37</f>
        <v>-9030188.4901090004</v>
      </c>
      <c r="CY38" s="97">
        <f>CY36+CY37</f>
        <v>-11898153.2054024</v>
      </c>
      <c r="CZ38" s="97">
        <f t="shared" ref="CZ38:DO38" si="182">CZ36+CZ37</f>
        <v>-4391735.4233751856</v>
      </c>
      <c r="DA38" s="97">
        <f t="shared" si="182"/>
        <v>-13260179.742474837</v>
      </c>
      <c r="DB38" s="97">
        <f t="shared" si="182"/>
        <v>-11917104.673233859</v>
      </c>
      <c r="DC38" s="97">
        <f t="shared" si="182"/>
        <v>-6871916.0222804099</v>
      </c>
      <c r="DD38" s="97">
        <f t="shared" si="182"/>
        <v>-16952180.724301387</v>
      </c>
      <c r="DE38" s="97">
        <f t="shared" si="182"/>
        <v>-12223209.277965406</v>
      </c>
      <c r="DF38" s="97">
        <f t="shared" si="182"/>
        <v>-10025784.517158363</v>
      </c>
      <c r="DG38" s="97">
        <f t="shared" si="182"/>
        <v>-14735120.84231895</v>
      </c>
      <c r="DH38" s="97">
        <f t="shared" si="182"/>
        <v>-18527701.758438453</v>
      </c>
      <c r="DI38" s="97">
        <f t="shared" si="182"/>
        <v>-20878280.447649553</v>
      </c>
      <c r="DJ38" s="97">
        <f t="shared" si="182"/>
        <v>-18478767.824776471</v>
      </c>
      <c r="DK38" s="97">
        <f t="shared" si="182"/>
        <v>-20816746.623547748</v>
      </c>
      <c r="DL38" s="97">
        <f t="shared" si="182"/>
        <v>-21474368.69369534</v>
      </c>
      <c r="DM38" s="97">
        <f t="shared" si="182"/>
        <v>-32894176.292670596</v>
      </c>
      <c r="DN38" s="97">
        <f t="shared" si="182"/>
        <v>-8287469.715223074</v>
      </c>
      <c r="DO38" s="97">
        <f t="shared" si="182"/>
        <v>38038541.870170452</v>
      </c>
      <c r="DP38" s="97">
        <f t="shared" ref="DP38" si="183">DP36+DP37</f>
        <v>-2742304.8690049425</v>
      </c>
      <c r="DR38" s="97">
        <f>DR36+DR37</f>
        <v>-73396295.799999997</v>
      </c>
      <c r="DS38" s="97">
        <f>DS36+DS37</f>
        <v>-76048178.761133492</v>
      </c>
      <c r="DT38" s="97">
        <f t="shared" ref="DT38:EI38" si="184">DT36+DT37</f>
        <v>-57599167.884047851</v>
      </c>
      <c r="DU38" s="97">
        <f t="shared" si="184"/>
        <v>-67445294.807896659</v>
      </c>
      <c r="DV38" s="97">
        <f t="shared" si="184"/>
        <v>-67672790.041333139</v>
      </c>
      <c r="DW38" s="97">
        <f t="shared" si="184"/>
        <v>-70810735.572780907</v>
      </c>
      <c r="DX38" s="97">
        <f t="shared" si="184"/>
        <v>-90059163.429017693</v>
      </c>
      <c r="DY38" s="97">
        <f t="shared" si="184"/>
        <v>-77241205.076231241</v>
      </c>
      <c r="DZ38" s="97">
        <f t="shared" si="184"/>
        <v>-73870353.667850882</v>
      </c>
      <c r="EA38" s="97">
        <f t="shared" si="184"/>
        <v>-66412288.539124548</v>
      </c>
      <c r="EB38" s="97">
        <f t="shared" si="184"/>
        <v>-106479002.29298751</v>
      </c>
      <c r="EC38" s="97">
        <f t="shared" si="184"/>
        <v>-62362248.502468541</v>
      </c>
      <c r="ED38" s="97">
        <f t="shared" si="184"/>
        <v>-51450730.125395782</v>
      </c>
      <c r="EE38" s="97">
        <f t="shared" si="184"/>
        <v>-52370488.792752869</v>
      </c>
      <c r="EF38" s="97">
        <f t="shared" si="184"/>
        <v>-50571511.179975033</v>
      </c>
      <c r="EG38" s="97">
        <f t="shared" si="184"/>
        <v>-67635271.291616961</v>
      </c>
      <c r="EH38" s="97">
        <f t="shared" si="184"/>
        <v>-47337802.582867049</v>
      </c>
      <c r="EI38" s="97">
        <f t="shared" si="184"/>
        <v>-3279711.3868655413</v>
      </c>
      <c r="EJ38" s="97">
        <f t="shared" ref="EJ38" si="185">EJ36+EJ37</f>
        <v>-44698064.245388716</v>
      </c>
    </row>
    <row r="39" spans="1:140" x14ac:dyDescent="0.25">
      <c r="A39" s="95" t="s">
        <v>56</v>
      </c>
      <c r="B39" s="97">
        <f>B26*B30</f>
        <v>179010547.85789612</v>
      </c>
      <c r="C39" s="97">
        <f>C26*C30</f>
        <v>85384029.201257288</v>
      </c>
      <c r="D39" s="97">
        <f t="shared" ref="D39:S39" si="186">D26*D30</f>
        <v>63026364.611811996</v>
      </c>
      <c r="E39" s="97">
        <f t="shared" si="186"/>
        <v>77007855.991512179</v>
      </c>
      <c r="F39" s="97">
        <f t="shared" si="186"/>
        <v>87250832.611134157</v>
      </c>
      <c r="G39" s="97">
        <f t="shared" si="186"/>
        <v>140467140.70192254</v>
      </c>
      <c r="H39" s="97">
        <f t="shared" si="186"/>
        <v>165222892.04691628</v>
      </c>
      <c r="I39" s="97">
        <f t="shared" si="186"/>
        <v>204271928.99592891</v>
      </c>
      <c r="J39" s="97">
        <f t="shared" si="186"/>
        <v>157271599.76371056</v>
      </c>
      <c r="K39" s="97">
        <f t="shared" si="186"/>
        <v>108721138.75606598</v>
      </c>
      <c r="L39" s="97">
        <f t="shared" si="186"/>
        <v>172146472.53477344</v>
      </c>
      <c r="M39" s="97">
        <f t="shared" si="186"/>
        <v>163881711.16513672</v>
      </c>
      <c r="N39" s="97">
        <f t="shared" si="186"/>
        <v>173156125.80642605</v>
      </c>
      <c r="O39" s="97">
        <f t="shared" si="186"/>
        <v>212837876.78400511</v>
      </c>
      <c r="P39" s="97">
        <f t="shared" si="186"/>
        <v>303047542.78081566</v>
      </c>
      <c r="Q39" s="97">
        <f t="shared" si="186"/>
        <v>279038465.33884156</v>
      </c>
      <c r="R39" s="97">
        <f t="shared" si="186"/>
        <v>291817841.0413118</v>
      </c>
      <c r="S39" s="97">
        <f t="shared" si="186"/>
        <v>367786072.22833109</v>
      </c>
      <c r="T39" s="97">
        <f t="shared" ref="T39" si="187">T26*T30</f>
        <v>465881043.15288126</v>
      </c>
      <c r="V39" s="97">
        <f>V26*V30</f>
        <v>9886681.2657783628</v>
      </c>
      <c r="W39" s="97">
        <f>W26*W30</f>
        <v>50050763.401868619</v>
      </c>
      <c r="X39" s="97">
        <f t="shared" ref="X39:AM39" si="188">X26*X30</f>
        <v>58943980.281851918</v>
      </c>
      <c r="Y39" s="97">
        <f t="shared" si="188"/>
        <v>60242149.289076209</v>
      </c>
      <c r="Z39" s="97">
        <f t="shared" si="188"/>
        <v>63130113.682248391</v>
      </c>
      <c r="AA39" s="97">
        <f t="shared" si="188"/>
        <v>22283931.026916757</v>
      </c>
      <c r="AB39" s="97">
        <f t="shared" si="188"/>
        <v>42910237.042240247</v>
      </c>
      <c r="AC39" s="97">
        <f t="shared" si="188"/>
        <v>30314197.093818236</v>
      </c>
      <c r="AD39" s="97">
        <f t="shared" si="188"/>
        <v>28276202.540542006</v>
      </c>
      <c r="AE39" s="97">
        <f t="shared" si="188"/>
        <v>4890960.3810842307</v>
      </c>
      <c r="AF39" s="97">
        <f t="shared" si="188"/>
        <v>17205564.735300433</v>
      </c>
      <c r="AG39" s="97">
        <f t="shared" si="188"/>
        <v>12378054.562703002</v>
      </c>
      <c r="AH39" s="97">
        <f t="shared" si="188"/>
        <v>15066398.964247968</v>
      </c>
      <c r="AI39" s="97">
        <f t="shared" si="188"/>
        <v>22634517.896297492</v>
      </c>
      <c r="AJ39" s="97">
        <f t="shared" si="188"/>
        <v>37993079.913163505</v>
      </c>
      <c r="AK39" s="97">
        <f t="shared" si="188"/>
        <v>33916571.949098766</v>
      </c>
      <c r="AL39" s="97">
        <f t="shared" si="188"/>
        <v>49034025.333514437</v>
      </c>
      <c r="AM39" s="97">
        <f t="shared" si="188"/>
        <v>84074612.51260978</v>
      </c>
      <c r="AN39" s="97">
        <f t="shared" ref="AN39" si="189">AN26*AN30</f>
        <v>67139392.938532114</v>
      </c>
      <c r="AP39" s="97">
        <f>AP26*AP30</f>
        <v>-9577336.6638022363</v>
      </c>
      <c r="AQ39" s="97">
        <f>AQ26*AQ30</f>
        <v>39527382.416637309</v>
      </c>
      <c r="AR39" s="97">
        <f t="shared" ref="AR39:BG39" si="190">AR26*AR30</f>
        <v>36660225.050832726</v>
      </c>
      <c r="AS39" s="97">
        <f t="shared" si="190"/>
        <v>24607605.891858187</v>
      </c>
      <c r="AT39" s="97">
        <f t="shared" si="190"/>
        <v>60018462.630670801</v>
      </c>
      <c r="AU39" s="97">
        <f t="shared" si="190"/>
        <v>28467478.710186999</v>
      </c>
      <c r="AV39" s="97">
        <f t="shared" si="190"/>
        <v>27363779.358906608</v>
      </c>
      <c r="AW39" s="97">
        <f t="shared" si="190"/>
        <v>37353002.356028475</v>
      </c>
      <c r="AX39" s="97">
        <f t="shared" si="190"/>
        <v>37839649.824921735</v>
      </c>
      <c r="AY39" s="97">
        <f t="shared" si="190"/>
        <v>-18426955.801315982</v>
      </c>
      <c r="AZ39" s="97">
        <f t="shared" si="190"/>
        <v>22867802.179631401</v>
      </c>
      <c r="BA39" s="97">
        <f t="shared" si="190"/>
        <v>7467814.1448408253</v>
      </c>
      <c r="BB39" s="97">
        <f t="shared" si="190"/>
        <v>5733902.5839627348</v>
      </c>
      <c r="BC39" s="97">
        <f t="shared" si="190"/>
        <v>4816084.248584155</v>
      </c>
      <c r="BD39" s="97">
        <f t="shared" si="190"/>
        <v>2949929.2059523067</v>
      </c>
      <c r="BE39" s="97">
        <f t="shared" si="190"/>
        <v>8236925.6977963541</v>
      </c>
      <c r="BF39" s="97">
        <f t="shared" si="190"/>
        <v>6227059.782062347</v>
      </c>
      <c r="BG39" s="97">
        <f t="shared" si="190"/>
        <v>6420757.5109658604</v>
      </c>
      <c r="BH39" s="97">
        <f t="shared" ref="BH39" si="191">BH26*BH30</f>
        <v>12871181.432585124</v>
      </c>
      <c r="BJ39" s="97">
        <f>BJ26*BJ30</f>
        <v>262947.84452256741</v>
      </c>
      <c r="BK39" s="97">
        <f>BK26*BK30</f>
        <v>2949595.6243891045</v>
      </c>
      <c r="BL39" s="97">
        <f t="shared" ref="BL39:CA39" si="192">BL26*BL30</f>
        <v>16131440.601018073</v>
      </c>
      <c r="BM39" s="97">
        <f t="shared" si="192"/>
        <v>4772354.3279245039</v>
      </c>
      <c r="BN39" s="97">
        <f t="shared" si="192"/>
        <v>12869590.604574155</v>
      </c>
      <c r="BO39" s="97">
        <f t="shared" si="192"/>
        <v>3034397.211206235</v>
      </c>
      <c r="BP39" s="97">
        <f t="shared" si="192"/>
        <v>1258905.3214698562</v>
      </c>
      <c r="BQ39" s="97">
        <f t="shared" si="192"/>
        <v>911008.99307298171</v>
      </c>
      <c r="BR39" s="97">
        <f t="shared" si="192"/>
        <v>4129734.1015787255</v>
      </c>
      <c r="BS39" s="97">
        <f t="shared" si="192"/>
        <v>-13784114.735143827</v>
      </c>
      <c r="BT39" s="97">
        <f t="shared" si="192"/>
        <v>3950691.2200509957</v>
      </c>
      <c r="BU39" s="97">
        <f t="shared" si="192"/>
        <v>820815.16426952695</v>
      </c>
      <c r="BV39" s="97">
        <f t="shared" si="192"/>
        <v>333280.835866398</v>
      </c>
      <c r="BW39" s="97">
        <f t="shared" si="192"/>
        <v>1163406.268110516</v>
      </c>
      <c r="BX39" s="97">
        <f t="shared" si="192"/>
        <v>1277356.2085645141</v>
      </c>
      <c r="BY39" s="97">
        <f t="shared" si="192"/>
        <v>301648.4445996256</v>
      </c>
      <c r="BZ39" s="97">
        <f t="shared" si="192"/>
        <v>825290.53285387543</v>
      </c>
      <c r="CA39" s="97">
        <f t="shared" si="192"/>
        <v>635184.58541809232</v>
      </c>
      <c r="CB39" s="97">
        <f t="shared" ref="CB39" si="193">CB26*CB30</f>
        <v>559207.76480880589</v>
      </c>
      <c r="CD39" s="97">
        <f>CD26*CD30</f>
        <v>50181822.368481591</v>
      </c>
      <c r="CE39" s="97">
        <f>CE26*CE30</f>
        <v>83176017.964630753</v>
      </c>
      <c r="CF39" s="97">
        <f t="shared" ref="CF39:CU39" si="194">CF26*CF30</f>
        <v>136785622.86975759</v>
      </c>
      <c r="CG39" s="97">
        <f t="shared" si="194"/>
        <v>160105133.46069896</v>
      </c>
      <c r="CH39" s="97">
        <f t="shared" si="194"/>
        <v>117268493.02990742</v>
      </c>
      <c r="CI39" s="97">
        <f t="shared" si="194"/>
        <v>79982004.324671224</v>
      </c>
      <c r="CJ39" s="97">
        <f t="shared" si="194"/>
        <v>87279364.583213642</v>
      </c>
      <c r="CK39" s="97">
        <f t="shared" si="194"/>
        <v>81732657.235178366</v>
      </c>
      <c r="CL39" s="97">
        <f t="shared" si="194"/>
        <v>110051731.09007581</v>
      </c>
      <c r="CM39" s="97">
        <f t="shared" si="194"/>
        <v>130403700.01762298</v>
      </c>
      <c r="CN39" s="97">
        <f t="shared" si="194"/>
        <v>59174360.479112945</v>
      </c>
      <c r="CO39" s="97">
        <f t="shared" si="194"/>
        <v>45930201.1413197</v>
      </c>
      <c r="CP39" s="97">
        <f t="shared" si="194"/>
        <v>48097710.332096092</v>
      </c>
      <c r="CQ39" s="97">
        <f t="shared" si="194"/>
        <v>52105200.255905956</v>
      </c>
      <c r="CR39" s="97">
        <f t="shared" si="194"/>
        <v>56336018.207918637</v>
      </c>
      <c r="CS39" s="97">
        <f t="shared" si="194"/>
        <v>61852864.851148203</v>
      </c>
      <c r="CT39" s="97">
        <f t="shared" si="194"/>
        <v>79335610.79435496</v>
      </c>
      <c r="CU39" s="97">
        <f t="shared" si="194"/>
        <v>81766348.784028336</v>
      </c>
      <c r="CV39" s="97">
        <f t="shared" ref="CV39" si="195">CV26*CV30</f>
        <v>119876568.05601656</v>
      </c>
      <c r="CX39" s="97">
        <f>CX26*CX30</f>
        <v>31967292.749623556</v>
      </c>
      <c r="CY39" s="97">
        <f>CY26*CY30</f>
        <v>36616479.661382705</v>
      </c>
      <c r="CZ39" s="97">
        <f t="shared" ref="CZ39:DO39" si="196">CZ26*CZ30</f>
        <v>29852651.994628288</v>
      </c>
      <c r="DA39" s="97">
        <f t="shared" si="196"/>
        <v>36893683.564426877</v>
      </c>
      <c r="DB39" s="97">
        <f t="shared" si="196"/>
        <v>53934378.46586325</v>
      </c>
      <c r="DC39" s="97">
        <f t="shared" si="196"/>
        <v>56268438.865894265</v>
      </c>
      <c r="DD39" s="97">
        <f t="shared" si="196"/>
        <v>69532877.878522217</v>
      </c>
      <c r="DE39" s="97">
        <f t="shared" si="196"/>
        <v>83183430.705987334</v>
      </c>
      <c r="DF39" s="97">
        <f t="shared" si="196"/>
        <v>69940182.231956258</v>
      </c>
      <c r="DG39" s="97">
        <f t="shared" si="196"/>
        <v>55933814.134496994</v>
      </c>
      <c r="DH39" s="97">
        <f t="shared" si="196"/>
        <v>76054544.21232228</v>
      </c>
      <c r="DI39" s="97">
        <f t="shared" si="196"/>
        <v>43347966.071403295</v>
      </c>
      <c r="DJ39" s="97">
        <f t="shared" si="196"/>
        <v>42345388.477214865</v>
      </c>
      <c r="DK39" s="97">
        <f t="shared" si="196"/>
        <v>52468643.210810989</v>
      </c>
      <c r="DL39" s="97">
        <f t="shared" si="196"/>
        <v>56710545.518064499</v>
      </c>
      <c r="DM39" s="97">
        <f t="shared" si="196"/>
        <v>74386770.743138075</v>
      </c>
      <c r="DN39" s="97">
        <f t="shared" si="196"/>
        <v>92519752.362511545</v>
      </c>
      <c r="DO39" s="97">
        <f t="shared" si="196"/>
        <v>83761893.550643727</v>
      </c>
      <c r="DP39" s="97">
        <f t="shared" ref="DP39" si="197">DP26*DP30</f>
        <v>106954467.15957361</v>
      </c>
      <c r="DR39" s="97">
        <f>DR26*DR30</f>
        <v>130080964.37605974</v>
      </c>
      <c r="DS39" s="97">
        <f>DS26*DS30</f>
        <v>135723413.31073451</v>
      </c>
      <c r="DT39" s="97">
        <f t="shared" ref="DT39:EI39" si="198">DT26*DT30</f>
        <v>103550912.14480969</v>
      </c>
      <c r="DU39" s="97">
        <f t="shared" si="198"/>
        <v>84747708.326555163</v>
      </c>
      <c r="DV39" s="97">
        <f t="shared" si="198"/>
        <v>159912605.13603911</v>
      </c>
      <c r="DW39" s="97">
        <f t="shared" si="198"/>
        <v>185997863.99949518</v>
      </c>
      <c r="DX39" s="97">
        <f t="shared" si="198"/>
        <v>144430026.30996522</v>
      </c>
      <c r="DY39" s="97">
        <f t="shared" si="198"/>
        <v>132747740.8789473</v>
      </c>
      <c r="DZ39" s="97">
        <f t="shared" si="198"/>
        <v>89309971.389346614</v>
      </c>
      <c r="EA39" s="97">
        <f t="shared" si="198"/>
        <v>87461377.493201464</v>
      </c>
      <c r="EB39" s="97">
        <f t="shared" si="198"/>
        <v>102341328.6212029</v>
      </c>
      <c r="EC39" s="97">
        <f t="shared" si="198"/>
        <v>80749773.272004277</v>
      </c>
      <c r="ED39" s="97">
        <f t="shared" si="198"/>
        <v>51087872.935681134</v>
      </c>
      <c r="EE39" s="97">
        <f t="shared" si="198"/>
        <v>42964836.161125287</v>
      </c>
      <c r="EF39" s="97">
        <f t="shared" si="198"/>
        <v>89303079.156761527</v>
      </c>
      <c r="EG39" s="97">
        <f t="shared" si="198"/>
        <v>136941395.45537746</v>
      </c>
      <c r="EH39" s="97">
        <f t="shared" si="198"/>
        <v>118867197.44339104</v>
      </c>
      <c r="EI39" s="97">
        <f t="shared" si="198"/>
        <v>122379798.11800307</v>
      </c>
      <c r="EJ39" s="97">
        <f t="shared" ref="EJ39" si="199">EJ26*EJ30</f>
        <v>180323112.60560244</v>
      </c>
    </row>
    <row r="40" spans="1:140" x14ac:dyDescent="0.25">
      <c r="A40" s="95" t="s">
        <v>154</v>
      </c>
      <c r="B40" s="97">
        <f t="shared" ref="B40:S40" si="200">B10</f>
        <v>-13945708.524914799</v>
      </c>
      <c r="C40" s="97">
        <f t="shared" si="200"/>
        <v>-12394841.7773309</v>
      </c>
      <c r="D40" s="97">
        <f t="shared" si="200"/>
        <v>-12833732.9595815</v>
      </c>
      <c r="E40" s="97">
        <f t="shared" si="200"/>
        <v>-15028267.6923024</v>
      </c>
      <c r="F40" s="97">
        <f t="shared" si="200"/>
        <v>-16134680.1788605</v>
      </c>
      <c r="G40" s="97">
        <f t="shared" si="200"/>
        <v>0</v>
      </c>
      <c r="H40" s="97">
        <f t="shared" si="200"/>
        <v>0</v>
      </c>
      <c r="I40" s="97">
        <f t="shared" si="200"/>
        <v>0</v>
      </c>
      <c r="J40" s="97">
        <f t="shared" si="200"/>
        <v>-304374.02332477801</v>
      </c>
      <c r="K40" s="97">
        <f t="shared" si="200"/>
        <v>0</v>
      </c>
      <c r="L40" s="97">
        <f t="shared" si="200"/>
        <v>0</v>
      </c>
      <c r="M40" s="97">
        <f t="shared" si="200"/>
        <v>0</v>
      </c>
      <c r="N40" s="97">
        <f t="shared" si="200"/>
        <v>0</v>
      </c>
      <c r="O40" s="97">
        <f t="shared" si="200"/>
        <v>0</v>
      </c>
      <c r="P40" s="97">
        <f t="shared" si="200"/>
        <v>0</v>
      </c>
      <c r="Q40" s="97">
        <f t="shared" si="200"/>
        <v>0</v>
      </c>
      <c r="R40" s="97">
        <f t="shared" si="200"/>
        <v>-558057.84</v>
      </c>
      <c r="S40" s="97">
        <f t="shared" si="200"/>
        <v>0</v>
      </c>
      <c r="T40" s="97">
        <f t="shared" ref="T40" si="201">T10</f>
        <v>0</v>
      </c>
      <c r="V40" s="97">
        <f t="shared" ref="V40:AM40" si="202">V10</f>
        <v>-1715320.0630689999</v>
      </c>
      <c r="W40" s="97">
        <f t="shared" si="202"/>
        <v>-1614095.8582327201</v>
      </c>
      <c r="X40" s="97">
        <f t="shared" si="202"/>
        <v>-15500564.4141107</v>
      </c>
      <c r="Y40" s="97">
        <f t="shared" si="202"/>
        <v>-4144007.3703026441</v>
      </c>
      <c r="Z40" s="97">
        <f t="shared" si="202"/>
        <v>-2814188.4032896301</v>
      </c>
      <c r="AA40" s="97">
        <f t="shared" si="202"/>
        <v>0</v>
      </c>
      <c r="AB40" s="97">
        <f t="shared" si="202"/>
        <v>-44104517.199355155</v>
      </c>
      <c r="AC40" s="97">
        <f t="shared" si="202"/>
        <v>0</v>
      </c>
      <c r="AD40" s="97">
        <f t="shared" si="202"/>
        <v>0</v>
      </c>
      <c r="AE40" s="97">
        <f t="shared" si="202"/>
        <v>0</v>
      </c>
      <c r="AF40" s="97">
        <f t="shared" si="202"/>
        <v>0</v>
      </c>
      <c r="AG40" s="97">
        <f t="shared" si="202"/>
        <v>0</v>
      </c>
      <c r="AH40" s="97">
        <f t="shared" si="202"/>
        <v>0</v>
      </c>
      <c r="AI40" s="97">
        <f t="shared" si="202"/>
        <v>-1324.6086388306801</v>
      </c>
      <c r="AJ40" s="97">
        <f t="shared" si="202"/>
        <v>-560.14</v>
      </c>
      <c r="AK40" s="97">
        <f t="shared" si="202"/>
        <v>-248058.00999999998</v>
      </c>
      <c r="AL40" s="97">
        <f t="shared" si="202"/>
        <v>-99244.26</v>
      </c>
      <c r="AM40" s="97">
        <f t="shared" si="202"/>
        <v>-629.80999999999995</v>
      </c>
      <c r="AN40" s="97">
        <f t="shared" ref="AN40" si="203">AN10</f>
        <v>0</v>
      </c>
      <c r="AP40" s="97">
        <f t="shared" ref="AP40:BG40" si="204">AP10</f>
        <v>-729923.43109319103</v>
      </c>
      <c r="AQ40" s="97">
        <f t="shared" si="204"/>
        <v>-6494863.8109944304</v>
      </c>
      <c r="AR40" s="97">
        <f t="shared" si="204"/>
        <v>-10706142.798375599</v>
      </c>
      <c r="AS40" s="97">
        <f t="shared" si="204"/>
        <v>-7450683.9341058796</v>
      </c>
      <c r="AT40" s="97">
        <f t="shared" si="204"/>
        <v>-4690314.00548271</v>
      </c>
      <c r="AU40" s="97">
        <f t="shared" si="204"/>
        <v>0</v>
      </c>
      <c r="AV40" s="97">
        <f t="shared" si="204"/>
        <v>0</v>
      </c>
      <c r="AW40" s="97">
        <f t="shared" si="204"/>
        <v>0</v>
      </c>
      <c r="AX40" s="97">
        <f t="shared" si="204"/>
        <v>0</v>
      </c>
      <c r="AY40" s="97">
        <f t="shared" si="204"/>
        <v>0</v>
      </c>
      <c r="AZ40" s="97">
        <f t="shared" si="204"/>
        <v>0</v>
      </c>
      <c r="BA40" s="97">
        <f t="shared" si="204"/>
        <v>0</v>
      </c>
      <c r="BB40" s="97">
        <f t="shared" si="204"/>
        <v>0</v>
      </c>
      <c r="BC40" s="97">
        <f t="shared" si="204"/>
        <v>0</v>
      </c>
      <c r="BD40" s="97">
        <f t="shared" si="204"/>
        <v>0</v>
      </c>
      <c r="BE40" s="97">
        <f t="shared" si="204"/>
        <v>0</v>
      </c>
      <c r="BF40" s="97">
        <f t="shared" si="204"/>
        <v>-1562.97</v>
      </c>
      <c r="BG40" s="97">
        <f t="shared" si="204"/>
        <v>-187010.06</v>
      </c>
      <c r="BH40" s="97">
        <f t="shared" ref="BH40" si="205">BH10</f>
        <v>0</v>
      </c>
      <c r="BJ40" s="97">
        <f t="shared" ref="BJ40:CA40" si="206">BJ10</f>
        <v>-122001.487768433</v>
      </c>
      <c r="BK40" s="97">
        <f t="shared" si="206"/>
        <v>-109201.072883013</v>
      </c>
      <c r="BL40" s="97">
        <f t="shared" si="206"/>
        <v>-268571.539087129</v>
      </c>
      <c r="BM40" s="97">
        <f t="shared" si="206"/>
        <v>-140421.93649368899</v>
      </c>
      <c r="BN40" s="97">
        <f t="shared" si="206"/>
        <v>-145920.88017057299</v>
      </c>
      <c r="BO40" s="97">
        <f t="shared" si="206"/>
        <v>0</v>
      </c>
      <c r="BP40" s="97">
        <f t="shared" si="206"/>
        <v>0</v>
      </c>
      <c r="BQ40" s="97">
        <f t="shared" si="206"/>
        <v>0</v>
      </c>
      <c r="BR40" s="97">
        <f t="shared" si="206"/>
        <v>0</v>
      </c>
      <c r="BS40" s="97">
        <f t="shared" si="206"/>
        <v>0</v>
      </c>
      <c r="BT40" s="97">
        <f t="shared" si="206"/>
        <v>0</v>
      </c>
      <c r="BU40" s="97">
        <f t="shared" si="206"/>
        <v>0</v>
      </c>
      <c r="BV40" s="97">
        <f t="shared" si="206"/>
        <v>0</v>
      </c>
      <c r="BW40" s="97">
        <f t="shared" si="206"/>
        <v>0</v>
      </c>
      <c r="BX40" s="97">
        <f t="shared" si="206"/>
        <v>0</v>
      </c>
      <c r="BY40" s="97">
        <f t="shared" si="206"/>
        <v>0</v>
      </c>
      <c r="BZ40" s="97">
        <f t="shared" si="206"/>
        <v>0</v>
      </c>
      <c r="CA40" s="97">
        <f t="shared" si="206"/>
        <v>0</v>
      </c>
      <c r="CB40" s="97">
        <f t="shared" ref="CB40" si="207">CB10</f>
        <v>0</v>
      </c>
      <c r="CD40" s="97">
        <f t="shared" ref="CD40:CU40" si="208">CD10</f>
        <v>-723666.94454096304</v>
      </c>
      <c r="CE40" s="97">
        <f t="shared" si="208"/>
        <v>-299522.94276483502</v>
      </c>
      <c r="CF40" s="97">
        <f t="shared" si="208"/>
        <v>-382924.264714071</v>
      </c>
      <c r="CG40" s="97">
        <f t="shared" si="208"/>
        <v>-585611.48330331</v>
      </c>
      <c r="CH40" s="97">
        <f t="shared" si="208"/>
        <v>-625375.20073102799</v>
      </c>
      <c r="CI40" s="97">
        <f t="shared" si="208"/>
        <v>0</v>
      </c>
      <c r="CJ40" s="97">
        <f t="shared" si="208"/>
        <v>-28985947.473807901</v>
      </c>
      <c r="CK40" s="97">
        <f t="shared" si="208"/>
        <v>0</v>
      </c>
      <c r="CL40" s="97">
        <f t="shared" si="208"/>
        <v>0</v>
      </c>
      <c r="CM40" s="97">
        <f t="shared" si="208"/>
        <v>0</v>
      </c>
      <c r="CN40" s="97">
        <f t="shared" si="208"/>
        <v>0</v>
      </c>
      <c r="CO40" s="97">
        <f t="shared" si="208"/>
        <v>0</v>
      </c>
      <c r="CP40" s="97">
        <f t="shared" si="208"/>
        <v>0</v>
      </c>
      <c r="CQ40" s="97">
        <f t="shared" si="208"/>
        <v>-2052.06605550841</v>
      </c>
      <c r="CR40" s="97">
        <f t="shared" si="208"/>
        <v>0</v>
      </c>
      <c r="CS40" s="97">
        <f t="shared" si="208"/>
        <v>-3371201.14</v>
      </c>
      <c r="CT40" s="97">
        <f t="shared" si="208"/>
        <v>-1089261.54</v>
      </c>
      <c r="CU40" s="97">
        <f t="shared" si="208"/>
        <v>0</v>
      </c>
      <c r="CV40" s="97">
        <f t="shared" ref="CV40" si="209">CV10</f>
        <v>0</v>
      </c>
      <c r="CX40" s="97">
        <f t="shared" ref="CX40:DO40" si="210">CX10</f>
        <v>-2076110.78758078</v>
      </c>
      <c r="CY40" s="97">
        <f t="shared" si="210"/>
        <v>-6373182.6154962098</v>
      </c>
      <c r="CZ40" s="97">
        <f t="shared" si="210"/>
        <v>-11660830.6912244</v>
      </c>
      <c r="DA40" s="97">
        <f t="shared" si="210"/>
        <v>-9395787.7951666098</v>
      </c>
      <c r="DB40" s="97">
        <f t="shared" si="210"/>
        <v>-8755252.8102343902</v>
      </c>
      <c r="DC40" s="97">
        <f t="shared" si="210"/>
        <v>0</v>
      </c>
      <c r="DD40" s="97">
        <f t="shared" si="210"/>
        <v>-1772521.9678227899</v>
      </c>
      <c r="DE40" s="97">
        <f t="shared" si="210"/>
        <v>0</v>
      </c>
      <c r="DF40" s="97">
        <f t="shared" si="210"/>
        <v>-692713.29446328699</v>
      </c>
      <c r="DG40" s="97">
        <f t="shared" si="210"/>
        <v>0</v>
      </c>
      <c r="DH40" s="97">
        <f t="shared" si="210"/>
        <v>0</v>
      </c>
      <c r="DI40" s="97">
        <f t="shared" si="210"/>
        <v>0</v>
      </c>
      <c r="DJ40" s="97">
        <f t="shared" si="210"/>
        <v>0</v>
      </c>
      <c r="DK40" s="97">
        <f t="shared" si="210"/>
        <v>0</v>
      </c>
      <c r="DL40" s="97">
        <f t="shared" si="210"/>
        <v>-9280.4939451156006</v>
      </c>
      <c r="DM40" s="97">
        <f t="shared" si="210"/>
        <v>-107882.46</v>
      </c>
      <c r="DN40" s="97">
        <f t="shared" si="210"/>
        <v>-179380.79</v>
      </c>
      <c r="DO40" s="97">
        <f t="shared" si="210"/>
        <v>0</v>
      </c>
      <c r="DP40" s="97">
        <f t="shared" ref="DP40" si="211">DP10</f>
        <v>0</v>
      </c>
      <c r="DR40" s="97">
        <f t="shared" ref="DR40:EI40" si="212">DR10</f>
        <v>-5235636.4964555902</v>
      </c>
      <c r="DS40" s="97">
        <f t="shared" si="212"/>
        <v>-5508934.1243935199</v>
      </c>
      <c r="DT40" s="97">
        <f t="shared" si="212"/>
        <v>-56885760.015318029</v>
      </c>
      <c r="DU40" s="97">
        <f t="shared" si="212"/>
        <v>-10633581.161296159</v>
      </c>
      <c r="DV40" s="97">
        <f t="shared" si="212"/>
        <v>-4961309.92579949</v>
      </c>
      <c r="DW40" s="97">
        <f t="shared" si="212"/>
        <v>-12177562.71248593</v>
      </c>
      <c r="DX40" s="97">
        <f t="shared" si="212"/>
        <v>-9675884.6243502609</v>
      </c>
      <c r="DY40" s="97">
        <f t="shared" si="212"/>
        <v>-8054282.77824823</v>
      </c>
      <c r="DZ40" s="97">
        <f t="shared" si="212"/>
        <v>-9215185.94755706</v>
      </c>
      <c r="EA40" s="97">
        <f t="shared" si="212"/>
        <v>-7322650.3770611808</v>
      </c>
      <c r="EB40" s="97">
        <f t="shared" si="212"/>
        <v>-4824930.8574672695</v>
      </c>
      <c r="EC40" s="97">
        <f t="shared" si="212"/>
        <v>-8763355.2535718009</v>
      </c>
      <c r="ED40" s="97">
        <f t="shared" si="212"/>
        <v>-3933993.3135714699</v>
      </c>
      <c r="EE40" s="97">
        <f t="shared" si="212"/>
        <v>-1180998.900068034</v>
      </c>
      <c r="EF40" s="97">
        <f t="shared" si="212"/>
        <v>-1563414.283836381</v>
      </c>
      <c r="EG40" s="97">
        <f t="shared" si="212"/>
        <v>-5811564.3099999996</v>
      </c>
      <c r="EH40" s="97">
        <f t="shared" si="212"/>
        <v>-1742078.1300000001</v>
      </c>
      <c r="EI40" s="97">
        <f t="shared" si="212"/>
        <v>-984780.31</v>
      </c>
      <c r="EJ40" s="97">
        <f t="shared" ref="EJ40" si="213">EJ10</f>
        <v>-1327280.5900000001</v>
      </c>
    </row>
    <row r="41" spans="1:140" x14ac:dyDescent="0.25">
      <c r="A41" s="94" t="s">
        <v>155</v>
      </c>
      <c r="B41" s="97">
        <f>SUM(B35:B37,B39:B40)</f>
        <v>1589588717.6475682</v>
      </c>
      <c r="C41" s="97">
        <f>SUM(C35:C37,C39:C40)</f>
        <v>1641925898.6337698</v>
      </c>
      <c r="D41" s="97">
        <f t="shared" ref="D41:S41" si="214">SUM(D35:D37,D39:D40)</f>
        <v>1699619043.6807234</v>
      </c>
      <c r="E41" s="97">
        <f t="shared" si="214"/>
        <v>1737986570.6215661</v>
      </c>
      <c r="F41" s="97">
        <f t="shared" si="214"/>
        <v>1791121821.7703369</v>
      </c>
      <c r="G41" s="97">
        <f t="shared" si="214"/>
        <v>1933331002.7071018</v>
      </c>
      <c r="H41" s="97">
        <f t="shared" si="214"/>
        <v>2066621603.5902138</v>
      </c>
      <c r="I41" s="97">
        <f t="shared" si="214"/>
        <v>2256015108.8237767</v>
      </c>
      <c r="J41" s="97">
        <f t="shared" si="214"/>
        <v>2406689891.2691326</v>
      </c>
      <c r="K41" s="97">
        <f t="shared" si="214"/>
        <v>2466060683.7828803</v>
      </c>
      <c r="L41" s="97">
        <f t="shared" si="214"/>
        <v>2584338512.4690752</v>
      </c>
      <c r="M41" s="97">
        <f t="shared" si="214"/>
        <v>2710000743.8451853</v>
      </c>
      <c r="N41" s="97">
        <f t="shared" si="214"/>
        <v>2854347002.40661</v>
      </c>
      <c r="O41" s="97">
        <f t="shared" si="214"/>
        <v>3033088782.7935109</v>
      </c>
      <c r="P41" s="97">
        <f t="shared" si="214"/>
        <v>3302185921.5140309</v>
      </c>
      <c r="Q41" s="97">
        <f t="shared" si="214"/>
        <v>3498640308.3038778</v>
      </c>
      <c r="R41" s="97">
        <f t="shared" si="214"/>
        <v>3806615764.0902491</v>
      </c>
      <c r="S41" s="97">
        <f t="shared" si="214"/>
        <v>4354082075.3952732</v>
      </c>
      <c r="T41" s="97">
        <f t="shared" ref="T41" si="215">SUM(T35:T37,T39:T40)</f>
        <v>4870396410.9511614</v>
      </c>
      <c r="V41" s="97">
        <f>SUM(V35:V37,V39:V40)</f>
        <v>811463723.63676584</v>
      </c>
      <c r="W41" s="97">
        <f>SUM(W35:W37,W39:W40)</f>
        <v>858083168.47554064</v>
      </c>
      <c r="X41" s="97">
        <f t="shared" ref="X41:AM41" si="216">SUM(X35:X37,X39:X40)</f>
        <v>914958954.15429366</v>
      </c>
      <c r="Y41" s="97">
        <f t="shared" si="216"/>
        <v>969041729.10858631</v>
      </c>
      <c r="Z41" s="97">
        <f t="shared" si="216"/>
        <v>1031351827.0137292</v>
      </c>
      <c r="AA41" s="97">
        <f t="shared" si="216"/>
        <v>1060213899.9686582</v>
      </c>
      <c r="AB41" s="97">
        <f t="shared" si="216"/>
        <v>1046767547.3136809</v>
      </c>
      <c r="AC41" s="97">
        <f t="shared" si="216"/>
        <v>1073942838.6442947</v>
      </c>
      <c r="AD41" s="97">
        <f t="shared" si="216"/>
        <v>1103236612.0694642</v>
      </c>
      <c r="AE41" s="97">
        <f t="shared" si="216"/>
        <v>1099759754.5913458</v>
      </c>
      <c r="AF41" s="97">
        <f t="shared" si="216"/>
        <v>1075696382.790942</v>
      </c>
      <c r="AG41" s="97">
        <f t="shared" si="216"/>
        <v>1071351274.8196503</v>
      </c>
      <c r="AH41" s="97">
        <f t="shared" si="216"/>
        <v>1073577889.2017471</v>
      </c>
      <c r="AI41" s="97">
        <f t="shared" si="216"/>
        <v>1081221351.1227684</v>
      </c>
      <c r="AJ41" s="97">
        <f t="shared" si="216"/>
        <v>1104006605.3903573</v>
      </c>
      <c r="AK41" s="97">
        <f t="shared" si="216"/>
        <v>1109413758.3860419</v>
      </c>
      <c r="AL41" s="97">
        <f t="shared" si="216"/>
        <v>1159621438.4434216</v>
      </c>
      <c r="AM41" s="97">
        <f t="shared" si="216"/>
        <v>1294426177.647042</v>
      </c>
      <c r="AN41" s="97">
        <f t="shared" ref="AN41" si="217">SUM(AN35:AN37,AN39:AN40)</f>
        <v>1371491508.7201653</v>
      </c>
      <c r="AP41" s="97">
        <f>SUM(AP35:AP37,AP39:AP40)</f>
        <v>225850656.65996248</v>
      </c>
      <c r="AQ41" s="97">
        <f>SUM(AQ35:AQ37,AQ39:AQ40)</f>
        <v>259051806.41267341</v>
      </c>
      <c r="AR41" s="97">
        <f t="shared" ref="AR41:BG41" si="218">SUM(AR35:AR37,AR39:AR40)</f>
        <v>290006634.41241771</v>
      </c>
      <c r="AS41" s="97">
        <f t="shared" si="218"/>
        <v>307681694.12963498</v>
      </c>
      <c r="AT41" s="97">
        <f t="shared" si="218"/>
        <v>364827880.12381303</v>
      </c>
      <c r="AU41" s="97">
        <f t="shared" si="218"/>
        <v>397344722.4135955</v>
      </c>
      <c r="AV41" s="97">
        <f t="shared" si="218"/>
        <v>422150020.55812263</v>
      </c>
      <c r="AW41" s="97">
        <f t="shared" si="218"/>
        <v>460640378.22404563</v>
      </c>
      <c r="AX41" s="97">
        <f t="shared" si="218"/>
        <v>501698295.86041039</v>
      </c>
      <c r="AY41" s="97">
        <f t="shared" si="218"/>
        <v>471763765.61177212</v>
      </c>
      <c r="AZ41" s="97">
        <f t="shared" si="218"/>
        <v>484033026.28210872</v>
      </c>
      <c r="BA41" s="97">
        <f t="shared" si="218"/>
        <v>488299736.72592837</v>
      </c>
      <c r="BB41" s="97">
        <f t="shared" si="218"/>
        <v>492636480.35328096</v>
      </c>
      <c r="BC41" s="97">
        <f t="shared" si="218"/>
        <v>495029974.03483462</v>
      </c>
      <c r="BD41" s="97">
        <f t="shared" si="218"/>
        <v>495444668.39577401</v>
      </c>
      <c r="BE41" s="97">
        <f t="shared" si="218"/>
        <v>492753354.41059422</v>
      </c>
      <c r="BF41" s="97">
        <f t="shared" si="218"/>
        <v>504212890.00103694</v>
      </c>
      <c r="BG41" s="97">
        <f t="shared" si="218"/>
        <v>537676612.8057245</v>
      </c>
      <c r="BH41" s="97">
        <f t="shared" ref="BH41" si="219">SUM(BH35:BH37,BH39:BH40)</f>
        <v>558534181.07605934</v>
      </c>
      <c r="BJ41" s="97">
        <f>SUM(BJ35:BJ37,BJ39:BJ40)</f>
        <v>11121969.756754134</v>
      </c>
      <c r="BK41" s="97">
        <f>SUM(BK35:BK37,BK39:BK40)</f>
        <v>13174058.852311352</v>
      </c>
      <c r="BL41" s="97">
        <f t="shared" ref="BL41:CA41" si="220">SUM(BL35:BL37,BL39:BL40)</f>
        <v>28482786.372901388</v>
      </c>
      <c r="BM41" s="97">
        <f t="shared" si="220"/>
        <v>32367334.325455505</v>
      </c>
      <c r="BN41" s="97">
        <f t="shared" si="220"/>
        <v>44443826.432461925</v>
      </c>
      <c r="BO41" s="97">
        <f t="shared" si="220"/>
        <v>46722330.220551282</v>
      </c>
      <c r="BP41" s="97">
        <f t="shared" si="220"/>
        <v>46345751.835472606</v>
      </c>
      <c r="BQ41" s="97">
        <f t="shared" si="220"/>
        <v>45978750.847996935</v>
      </c>
      <c r="BR41" s="97">
        <f t="shared" si="220"/>
        <v>48937195.450775728</v>
      </c>
      <c r="BS41" s="97">
        <f t="shared" si="220"/>
        <v>35668990.821880877</v>
      </c>
      <c r="BT41" s="97">
        <f t="shared" si="220"/>
        <v>51977532.04291568</v>
      </c>
      <c r="BU41" s="97">
        <f t="shared" si="220"/>
        <v>51841948.850411609</v>
      </c>
      <c r="BV41" s="97">
        <f t="shared" si="220"/>
        <v>51345843.829022035</v>
      </c>
      <c r="BW41" s="97">
        <f t="shared" si="220"/>
        <v>51581259.341960296</v>
      </c>
      <c r="BX41" s="97">
        <f t="shared" si="220"/>
        <v>51919228.873264186</v>
      </c>
      <c r="BY41" s="97">
        <f t="shared" si="220"/>
        <v>54950679.262224756</v>
      </c>
      <c r="BZ41" s="97">
        <f t="shared" si="220"/>
        <v>55333546.860303618</v>
      </c>
      <c r="CA41" s="97">
        <f t="shared" si="220"/>
        <v>57911096.453922741</v>
      </c>
      <c r="CB41" s="97">
        <f t="shared" ref="CB41" si="221">SUM(CB35:CB37,CB39:CB40)</f>
        <v>57966574.901473612</v>
      </c>
      <c r="CD41" s="97">
        <f>SUM(CD35:CD37,CD39:CD40)</f>
        <v>660250891.90775704</v>
      </c>
      <c r="CE41" s="97">
        <f>SUM(CE35:CE37,CE39:CE40)</f>
        <v>735574844.60570753</v>
      </c>
      <c r="CF41" s="97">
        <f t="shared" ref="CF41:CU41" si="222">SUM(CF35:CF37,CF39:CF40)</f>
        <v>877433955.25467193</v>
      </c>
      <c r="CG41" s="97">
        <f t="shared" si="222"/>
        <v>1029058345.6123393</v>
      </c>
      <c r="CH41" s="97">
        <f t="shared" si="222"/>
        <v>1141948102.8167815</v>
      </c>
      <c r="CI41" s="97">
        <f t="shared" si="222"/>
        <v>1222076680.3863189</v>
      </c>
      <c r="CJ41" s="97">
        <f t="shared" si="222"/>
        <v>1258950581.0129988</v>
      </c>
      <c r="CK41" s="97">
        <f t="shared" si="222"/>
        <v>1329578822.5369549</v>
      </c>
      <c r="CL41" s="97">
        <f t="shared" si="222"/>
        <v>1433254711.2754335</v>
      </c>
      <c r="CM41" s="97">
        <f t="shared" si="222"/>
        <v>1548852573.6034164</v>
      </c>
      <c r="CN41" s="97">
        <f t="shared" si="222"/>
        <v>1457505470.9546502</v>
      </c>
      <c r="CO41" s="97">
        <f t="shared" si="222"/>
        <v>1474911946.9659605</v>
      </c>
      <c r="CP41" s="97">
        <f t="shared" si="222"/>
        <v>1499364755.9335895</v>
      </c>
      <c r="CQ41" s="97">
        <f t="shared" si="222"/>
        <v>1524094893.6521337</v>
      </c>
      <c r="CR41" s="97">
        <f t="shared" si="222"/>
        <v>1551877452.8069947</v>
      </c>
      <c r="CS41" s="97">
        <f t="shared" si="222"/>
        <v>1559131810.4104419</v>
      </c>
      <c r="CT41" s="97">
        <f t="shared" si="222"/>
        <v>1631254046.8960893</v>
      </c>
      <c r="CU41" s="97">
        <f t="shared" si="222"/>
        <v>1776436921.349982</v>
      </c>
      <c r="CV41" s="97">
        <f t="shared" ref="CV41" si="223">SUM(CV35:CV37,CV39:CV40)</f>
        <v>1897879248.6517844</v>
      </c>
      <c r="CX41" s="97">
        <f>SUM(CX35:CX37,CX39:CX40)</f>
        <v>432210753.04836178</v>
      </c>
      <c r="CY41" s="97">
        <f>SUM(CY35:CY37,CY39:CY40)</f>
        <v>450555896.88884586</v>
      </c>
      <c r="CZ41" s="97">
        <f t="shared" ref="CZ41:DO41" si="224">SUM(CZ35:CZ37,CZ39:CZ40)</f>
        <v>464355982.76887459</v>
      </c>
      <c r="DA41" s="97">
        <f t="shared" si="224"/>
        <v>478593698.79566002</v>
      </c>
      <c r="DB41" s="97">
        <f t="shared" si="224"/>
        <v>511855719.77805501</v>
      </c>
      <c r="DC41" s="97">
        <f t="shared" si="224"/>
        <v>561252242.62166893</v>
      </c>
      <c r="DD41" s="97">
        <f t="shared" si="224"/>
        <v>612060417.80806684</v>
      </c>
      <c r="DE41" s="97">
        <f t="shared" si="224"/>
        <v>683020639.23608875</v>
      </c>
      <c r="DF41" s="97">
        <f t="shared" si="224"/>
        <v>742242323.65642333</v>
      </c>
      <c r="DG41" s="97">
        <f t="shared" si="224"/>
        <v>761890754.13915253</v>
      </c>
      <c r="DH41" s="97">
        <f t="shared" si="224"/>
        <v>826128887.70434034</v>
      </c>
      <c r="DI41" s="97">
        <f t="shared" si="224"/>
        <v>848598573.32809412</v>
      </c>
      <c r="DJ41" s="97">
        <f t="shared" si="224"/>
        <v>872465193.98053253</v>
      </c>
      <c r="DK41" s="97">
        <f t="shared" si="224"/>
        <v>904117090.56779575</v>
      </c>
      <c r="DL41" s="97">
        <f t="shared" si="224"/>
        <v>939343986.89821982</v>
      </c>
      <c r="DM41" s="97">
        <f t="shared" si="224"/>
        <v>981789239.70109725</v>
      </c>
      <c r="DN41" s="97">
        <f t="shared" si="224"/>
        <v>1065842141.5583857</v>
      </c>
      <c r="DO41" s="97">
        <f t="shared" si="224"/>
        <v>1187642576.9691999</v>
      </c>
      <c r="DP41" s="97">
        <f t="shared" ref="DP41" si="225">SUM(DP35:DP37,DP39:DP40)</f>
        <v>1291854739.2697685</v>
      </c>
      <c r="DR41" s="97">
        <f>SUM(DR35:DR37,DR39:DR40)</f>
        <v>397513032.07960409</v>
      </c>
      <c r="DS41" s="97">
        <f>SUM(DS35:DS37,DS39:DS40)</f>
        <v>451679332.50481158</v>
      </c>
      <c r="DT41" s="97">
        <f t="shared" ref="DT41:EI41" si="226">SUM(DT35:DT37,DT39:DT40)</f>
        <v>440745316.75025535</v>
      </c>
      <c r="DU41" s="97">
        <f t="shared" si="226"/>
        <v>447414149.10761774</v>
      </c>
      <c r="DV41" s="97">
        <f t="shared" si="226"/>
        <v>534692654.27652419</v>
      </c>
      <c r="DW41" s="97">
        <f t="shared" si="226"/>
        <v>637702219.99075258</v>
      </c>
      <c r="DX41" s="97">
        <f t="shared" si="226"/>
        <v>682397198.24734986</v>
      </c>
      <c r="DY41" s="97">
        <f t="shared" si="226"/>
        <v>729849451.27181768</v>
      </c>
      <c r="DZ41" s="97">
        <f t="shared" si="226"/>
        <v>736073883.04575622</v>
      </c>
      <c r="EA41" s="97">
        <f t="shared" si="226"/>
        <v>833015454.14476907</v>
      </c>
      <c r="EB41" s="97">
        <f t="shared" si="226"/>
        <v>801980675.97344911</v>
      </c>
      <c r="EC41" s="97">
        <f t="shared" si="226"/>
        <v>811604845.48941314</v>
      </c>
      <c r="ED41" s="97">
        <f t="shared" si="226"/>
        <v>807307994.9861269</v>
      </c>
      <c r="EE41" s="97">
        <f t="shared" si="226"/>
        <v>796721343.45443118</v>
      </c>
      <c r="EF41" s="97">
        <f t="shared" si="226"/>
        <v>833889497.14738131</v>
      </c>
      <c r="EG41" s="97">
        <f t="shared" si="226"/>
        <v>1039945211.0107538</v>
      </c>
      <c r="EH41" s="97">
        <f t="shared" si="226"/>
        <v>1109732527.7412775</v>
      </c>
      <c r="EI41" s="97">
        <f t="shared" si="226"/>
        <v>1227847834.162415</v>
      </c>
      <c r="EJ41" s="97">
        <f t="shared" ref="EJ41" si="227">SUM(EJ35:EJ37,EJ39:EJ40)</f>
        <v>1362145601.9326291</v>
      </c>
    </row>
    <row r="42" spans="1:140" s="39" customFormat="1" x14ac:dyDescent="0.25">
      <c r="A42" s="147" t="s">
        <v>267</v>
      </c>
      <c r="B42" s="159">
        <f>AVERAGE(B35,B41)</f>
        <v>1513189576.2839742</v>
      </c>
      <c r="C42" s="159">
        <f t="shared" ref="C42:S42" si="228">AVERAGE(C35,C41)</f>
        <v>1615757308.1406689</v>
      </c>
      <c r="D42" s="159">
        <f t="shared" si="228"/>
        <v>1670772471.1572466</v>
      </c>
      <c r="E42" s="159">
        <f t="shared" si="228"/>
        <v>1718802807.1511447</v>
      </c>
      <c r="F42" s="159">
        <f t="shared" si="228"/>
        <v>1764554196.1959515</v>
      </c>
      <c r="G42" s="159">
        <f t="shared" si="228"/>
        <v>1862226412.2387195</v>
      </c>
      <c r="H42" s="159">
        <f t="shared" si="228"/>
        <v>1999976303.1486578</v>
      </c>
      <c r="I42" s="159">
        <f t="shared" si="228"/>
        <v>2161318356.206995</v>
      </c>
      <c r="J42" s="159">
        <f t="shared" si="228"/>
        <v>2331352500.0464544</v>
      </c>
      <c r="K42" s="159">
        <f t="shared" si="228"/>
        <v>2420512500.6933613</v>
      </c>
      <c r="L42" s="159">
        <f t="shared" si="228"/>
        <v>2513143862.3305826</v>
      </c>
      <c r="M42" s="159">
        <f t="shared" si="228"/>
        <v>2647169628.1571302</v>
      </c>
      <c r="N42" s="159">
        <f t="shared" si="228"/>
        <v>2782173873.1258974</v>
      </c>
      <c r="O42" s="159">
        <f t="shared" si="228"/>
        <v>2943717892.6000605</v>
      </c>
      <c r="P42" s="159">
        <f t="shared" si="228"/>
        <v>3167637352.1537709</v>
      </c>
      <c r="Q42" s="159">
        <f t="shared" si="228"/>
        <v>3393968523.9044895</v>
      </c>
      <c r="R42" s="159">
        <f t="shared" si="228"/>
        <v>3652628036.1920633</v>
      </c>
      <c r="S42" s="159">
        <f t="shared" si="228"/>
        <v>4080348919.737761</v>
      </c>
      <c r="T42" s="159">
        <f t="shared" ref="T42" si="229">AVERAGE(T35,T41)</f>
        <v>4612239243.1782169</v>
      </c>
      <c r="U42" s="36"/>
      <c r="V42" s="159">
        <f t="shared" ref="V42:AM42" si="230">AVERAGE(V35,V41)</f>
        <v>805884524.14640784</v>
      </c>
      <c r="W42" s="159">
        <f t="shared" si="230"/>
        <v>834773446.0561533</v>
      </c>
      <c r="X42" s="159">
        <f t="shared" si="230"/>
        <v>886521061.31491709</v>
      </c>
      <c r="Y42" s="159">
        <f t="shared" si="230"/>
        <v>942000341.63143992</v>
      </c>
      <c r="Z42" s="159">
        <f t="shared" si="230"/>
        <v>1000196778.0611577</v>
      </c>
      <c r="AA42" s="159">
        <f t="shared" si="230"/>
        <v>1045782863.4911938</v>
      </c>
      <c r="AB42" s="159">
        <f t="shared" si="230"/>
        <v>1053490723.6411695</v>
      </c>
      <c r="AC42" s="159">
        <f t="shared" si="230"/>
        <v>1060355192.9789878</v>
      </c>
      <c r="AD42" s="159">
        <f t="shared" si="230"/>
        <v>1088589725.3568795</v>
      </c>
      <c r="AE42" s="159">
        <f t="shared" si="230"/>
        <v>1100853236.1150451</v>
      </c>
      <c r="AF42" s="159">
        <f t="shared" si="230"/>
        <v>1073913156.769187</v>
      </c>
      <c r="AG42" s="159">
        <f t="shared" si="230"/>
        <v>1073523828.8052962</v>
      </c>
      <c r="AH42" s="159">
        <f t="shared" si="230"/>
        <v>1072464582.0106987</v>
      </c>
      <c r="AI42" s="159">
        <f t="shared" si="230"/>
        <v>1077399620.1622577</v>
      </c>
      <c r="AJ42" s="159">
        <f t="shared" si="230"/>
        <v>1092613978.2546568</v>
      </c>
      <c r="AK42" s="159">
        <f t="shared" si="230"/>
        <v>1106015212.6858644</v>
      </c>
      <c r="AL42" s="159">
        <f t="shared" si="230"/>
        <v>1134517598.4097319</v>
      </c>
      <c r="AM42" s="159">
        <f t="shared" si="230"/>
        <v>1227023808.0452318</v>
      </c>
      <c r="AN42" s="159">
        <f t="shared" ref="AN42" si="231">AVERAGE(AN35,AN41)</f>
        <v>1332958843.1786036</v>
      </c>
      <c r="AO42" s="36"/>
      <c r="AP42" s="159">
        <f t="shared" ref="AP42:BG42" si="232">AVERAGE(AP35,AP41)</f>
        <v>230182058.80609474</v>
      </c>
      <c r="AQ42" s="159">
        <f t="shared" si="232"/>
        <v>242451231.53631794</v>
      </c>
      <c r="AR42" s="159">
        <f t="shared" si="232"/>
        <v>274529220.41254556</v>
      </c>
      <c r="AS42" s="159">
        <f t="shared" si="232"/>
        <v>298844164.27102637</v>
      </c>
      <c r="AT42" s="159">
        <f t="shared" si="232"/>
        <v>336254787.126724</v>
      </c>
      <c r="AU42" s="159">
        <f t="shared" si="232"/>
        <v>381086301.2687043</v>
      </c>
      <c r="AV42" s="159">
        <f t="shared" si="232"/>
        <v>409747371.48585904</v>
      </c>
      <c r="AW42" s="159">
        <f t="shared" si="232"/>
        <v>441395199.39108413</v>
      </c>
      <c r="AX42" s="159">
        <f t="shared" si="232"/>
        <v>481169337.04222798</v>
      </c>
      <c r="AY42" s="159">
        <f t="shared" si="232"/>
        <v>480889835.31426477</v>
      </c>
      <c r="AZ42" s="159">
        <f t="shared" si="232"/>
        <v>473631184.34430838</v>
      </c>
      <c r="BA42" s="159">
        <f t="shared" si="232"/>
        <v>486166381.50401855</v>
      </c>
      <c r="BB42" s="159">
        <f t="shared" si="232"/>
        <v>490468108.53960466</v>
      </c>
      <c r="BC42" s="159">
        <f t="shared" si="232"/>
        <v>493833227.19405782</v>
      </c>
      <c r="BD42" s="159">
        <f t="shared" si="232"/>
        <v>495237321.21530432</v>
      </c>
      <c r="BE42" s="159">
        <f t="shared" si="232"/>
        <v>492487122.28047967</v>
      </c>
      <c r="BF42" s="159">
        <f t="shared" si="232"/>
        <v>498483122.20581555</v>
      </c>
      <c r="BG42" s="159">
        <f t="shared" si="232"/>
        <v>520944751.40338075</v>
      </c>
      <c r="BH42" s="159">
        <f t="shared" ref="BH42" si="233">AVERAGE(BH35,BH41)</f>
        <v>548105396.94589186</v>
      </c>
      <c r="BI42" s="36"/>
      <c r="BJ42" s="159">
        <f t="shared" ref="BJ42:CA42" si="234">AVERAGE(BJ35,BJ41)</f>
        <v>11392984.878377067</v>
      </c>
      <c r="BK42" s="159">
        <f t="shared" si="234"/>
        <v>12148014.304532744</v>
      </c>
      <c r="BL42" s="159">
        <f t="shared" si="234"/>
        <v>20828422.612606369</v>
      </c>
      <c r="BM42" s="159">
        <f t="shared" si="234"/>
        <v>30425060.349178448</v>
      </c>
      <c r="BN42" s="159">
        <f t="shared" si="234"/>
        <v>38405580.378958717</v>
      </c>
      <c r="BO42" s="159">
        <f t="shared" si="234"/>
        <v>45583078.3265066</v>
      </c>
      <c r="BP42" s="159">
        <f t="shared" si="234"/>
        <v>46534041.028011948</v>
      </c>
      <c r="BQ42" s="159">
        <f t="shared" si="234"/>
        <v>46162251.341734767</v>
      </c>
      <c r="BR42" s="159">
        <f t="shared" si="234"/>
        <v>47457973.149386331</v>
      </c>
      <c r="BS42" s="159">
        <f t="shared" si="234"/>
        <v>43202061.130581953</v>
      </c>
      <c r="BT42" s="159">
        <f t="shared" si="234"/>
        <v>50453572.925578028</v>
      </c>
      <c r="BU42" s="159">
        <f t="shared" si="234"/>
        <v>51909740.446663648</v>
      </c>
      <c r="BV42" s="159">
        <f t="shared" si="234"/>
        <v>51593896.339716822</v>
      </c>
      <c r="BW42" s="159">
        <f t="shared" si="234"/>
        <v>51463551.585491166</v>
      </c>
      <c r="BX42" s="159">
        <f t="shared" si="234"/>
        <v>51750244.107612237</v>
      </c>
      <c r="BY42" s="159">
        <f t="shared" si="234"/>
        <v>55730181.282030776</v>
      </c>
      <c r="BZ42" s="159">
        <f t="shared" si="234"/>
        <v>55142113.066264182</v>
      </c>
      <c r="CA42" s="159">
        <f t="shared" si="234"/>
        <v>56622321.652113184</v>
      </c>
      <c r="CB42" s="159">
        <f t="shared" ref="CB42" si="235">AVERAGE(CB35,CB41)</f>
        <v>57938835.67769818</v>
      </c>
      <c r="CC42" s="36"/>
      <c r="CD42" s="159">
        <f t="shared" ref="CD42:CU42" si="236">AVERAGE(CD35,CD41)</f>
        <v>637436980.02792251</v>
      </c>
      <c r="CE42" s="159">
        <f t="shared" si="236"/>
        <v>697912868.25673223</v>
      </c>
      <c r="CF42" s="159">
        <f t="shared" si="236"/>
        <v>806504399.93018973</v>
      </c>
      <c r="CG42" s="159">
        <f t="shared" si="236"/>
        <v>953246150.43350554</v>
      </c>
      <c r="CH42" s="159">
        <f t="shared" si="236"/>
        <v>1085503224.2145605</v>
      </c>
      <c r="CI42" s="159">
        <f t="shared" si="236"/>
        <v>1182012391.6015501</v>
      </c>
      <c r="CJ42" s="159">
        <f t="shared" si="236"/>
        <v>1240513630.6996589</v>
      </c>
      <c r="CK42" s="159">
        <f t="shared" si="236"/>
        <v>1294264701.7749767</v>
      </c>
      <c r="CL42" s="159">
        <f t="shared" si="236"/>
        <v>1381416766.9061942</v>
      </c>
      <c r="CM42" s="159">
        <f t="shared" si="236"/>
        <v>1491771203.57827</v>
      </c>
      <c r="CN42" s="159">
        <f t="shared" si="236"/>
        <v>1439889351.1383734</v>
      </c>
      <c r="CO42" s="159">
        <f t="shared" si="236"/>
        <v>1466208708.9603052</v>
      </c>
      <c r="CP42" s="159">
        <f t="shared" si="236"/>
        <v>1487138351.449775</v>
      </c>
      <c r="CQ42" s="159">
        <f t="shared" si="236"/>
        <v>1511729824.7928615</v>
      </c>
      <c r="CR42" s="159">
        <f t="shared" si="236"/>
        <v>1537986173.2295642</v>
      </c>
      <c r="CS42" s="159">
        <f t="shared" si="236"/>
        <v>1552657941.5332432</v>
      </c>
      <c r="CT42" s="159">
        <f t="shared" si="236"/>
        <v>1595192928.6532655</v>
      </c>
      <c r="CU42" s="159">
        <f t="shared" si="236"/>
        <v>1703845484.1230357</v>
      </c>
      <c r="CV42" s="159">
        <f t="shared" ref="CV42" si="237">AVERAGE(CV35,CV41)</f>
        <v>1837158085.0008831</v>
      </c>
      <c r="CW42" s="36"/>
      <c r="CX42" s="159">
        <f t="shared" ref="CX42" si="238">AVERAGE(CX35,CX41)</f>
        <v>421780256.31239486</v>
      </c>
      <c r="CY42" s="159">
        <f t="shared" ref="CY42" si="239">AVERAGE(CY35,CY41)</f>
        <v>441383324.96860385</v>
      </c>
      <c r="CZ42" s="159">
        <f t="shared" ref="CZ42" si="240">AVERAGE(CZ35,CZ41)</f>
        <v>457455939.82886022</v>
      </c>
      <c r="DA42" s="159">
        <f t="shared" ref="DA42" si="241">AVERAGE(DA35,DA41)</f>
        <v>471474840.78226733</v>
      </c>
      <c r="DB42" s="159">
        <f t="shared" ref="DB42" si="242">AVERAGE(DB35,DB41)</f>
        <v>495224709.28685749</v>
      </c>
      <c r="DC42" s="159">
        <f t="shared" ref="DC42" si="243">AVERAGE(DC35,DC41)</f>
        <v>536553981.199862</v>
      </c>
      <c r="DD42" s="159">
        <f t="shared" ref="DD42" si="244">AVERAGE(DD35,DD41)</f>
        <v>586656330.21486783</v>
      </c>
      <c r="DE42" s="159">
        <f t="shared" ref="DE42" si="245">AVERAGE(DE35,DE41)</f>
        <v>647540528.5220778</v>
      </c>
      <c r="DF42" s="159">
        <f t="shared" ref="DF42" si="246">AVERAGE(DF35,DF41)</f>
        <v>712631481.44625604</v>
      </c>
      <c r="DG42" s="159">
        <f t="shared" ref="DG42" si="247">AVERAGE(DG35,DG41)</f>
        <v>741291407.49306345</v>
      </c>
      <c r="DH42" s="159">
        <f t="shared" ref="DH42" si="248">AVERAGE(DH35,DH41)</f>
        <v>797365466.4773984</v>
      </c>
      <c r="DI42" s="159">
        <f t="shared" ref="DI42" si="249">AVERAGE(DI35,DI41)</f>
        <v>837363730.51621723</v>
      </c>
      <c r="DJ42" s="159">
        <f t="shared" ref="DJ42" si="250">AVERAGE(DJ35,DJ41)</f>
        <v>860531883.65431333</v>
      </c>
      <c r="DK42" s="159">
        <f t="shared" ref="DK42" si="251">AVERAGE(DK35,DK41)</f>
        <v>888291142.2741642</v>
      </c>
      <c r="DL42" s="159">
        <f t="shared" ref="DL42" si="252">AVERAGE(DL35,DL41)</f>
        <v>921730538.73300779</v>
      </c>
      <c r="DM42" s="159">
        <f t="shared" ref="DM42" si="253">AVERAGE(DM35,DM41)</f>
        <v>961096883.70586348</v>
      </c>
      <c r="DN42" s="159">
        <f t="shared" ref="DN42" si="254">AVERAGE(DN35,DN41)</f>
        <v>1023815690.6297414</v>
      </c>
      <c r="DO42" s="159">
        <f t="shared" ref="DO42:DP42" si="255">AVERAGE(DO35,DO41)</f>
        <v>1126742359.2587929</v>
      </c>
      <c r="DP42" s="159">
        <f t="shared" si="255"/>
        <v>1239748658.1244841</v>
      </c>
      <c r="DQ42" s="36"/>
      <c r="DR42" s="159">
        <f t="shared" ref="DR42:EH42" si="256">AVERAGE(DR35,DR41)</f>
        <v>371788516.03980207</v>
      </c>
      <c r="DS42" s="159">
        <f t="shared" si="256"/>
        <v>424596182.29220784</v>
      </c>
      <c r="DT42" s="159">
        <f t="shared" si="256"/>
        <v>446212324.62753344</v>
      </c>
      <c r="DU42" s="159">
        <f t="shared" si="256"/>
        <v>444079732.92893654</v>
      </c>
      <c r="DV42" s="159">
        <f t="shared" si="256"/>
        <v>491053401.69207096</v>
      </c>
      <c r="DW42" s="159">
        <f t="shared" si="256"/>
        <v>586197437.13363838</v>
      </c>
      <c r="DX42" s="159">
        <f t="shared" si="256"/>
        <v>660049709.11905122</v>
      </c>
      <c r="DY42" s="159">
        <f t="shared" si="256"/>
        <v>706123324.75958371</v>
      </c>
      <c r="DZ42" s="159">
        <f t="shared" si="256"/>
        <v>732961667.15878701</v>
      </c>
      <c r="EA42" s="159">
        <f t="shared" si="256"/>
        <v>826152234.85626113</v>
      </c>
      <c r="EB42" s="159">
        <f t="shared" si="256"/>
        <v>806461978.23807502</v>
      </c>
      <c r="EC42" s="159">
        <f t="shared" si="256"/>
        <v>806792760.73143113</v>
      </c>
      <c r="ED42" s="159">
        <f t="shared" si="256"/>
        <v>809456420.23777008</v>
      </c>
      <c r="EE42" s="159">
        <f t="shared" si="256"/>
        <v>802014669.22027898</v>
      </c>
      <c r="EF42" s="159">
        <f t="shared" si="256"/>
        <v>815305420.30090618</v>
      </c>
      <c r="EG42" s="159">
        <f t="shared" si="256"/>
        <v>1008197931.0838735</v>
      </c>
      <c r="EH42" s="159">
        <f t="shared" si="256"/>
        <v>1074838869.3760157</v>
      </c>
      <c r="EI42" s="159">
        <f>AVERAGE(EI35,EI41)</f>
        <v>1168790180.9518461</v>
      </c>
      <c r="EJ42" s="159">
        <f>AVERAGE(EJ35,EJ41)</f>
        <v>1294996718.0475221</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B35*WACC!C$22</f>
        <v>79160403.631599605</v>
      </c>
      <c r="C44" s="157">
        <f>C35*WACC!D$22</f>
        <v>82039318.212838113</v>
      </c>
      <c r="D44" s="157">
        <f>D35*WACC!E$22</f>
        <v>93572005.539308891</v>
      </c>
      <c r="E44" s="157">
        <f>E35*WACC!F$22</f>
        <v>110306916.53530109</v>
      </c>
      <c r="F44" s="157">
        <f>F35*WACC!G$22</f>
        <v>106770175.66666567</v>
      </c>
      <c r="G44" s="157">
        <f>G35*WACC!H$22</f>
        <v>124986509.58134787</v>
      </c>
      <c r="H44" s="157">
        <f>H35*WACC!I$22</f>
        <v>128944879.88384441</v>
      </c>
      <c r="I44" s="157">
        <f>I35*WACC!J$22</f>
        <v>107641019.08264835</v>
      </c>
      <c r="J44" s="157">
        <f>J35*WACC!K$22</f>
        <v>94447655.155940071</v>
      </c>
      <c r="K44" s="157">
        <f>K35*WACC!L$22</f>
        <v>105661151.35621628</v>
      </c>
      <c r="L44" s="157">
        <f>L35*WACC!M$22</f>
        <v>76331534.789932162</v>
      </c>
      <c r="M44" s="157">
        <f>M35*WACC!N$22</f>
        <v>86089357.507701829</v>
      </c>
      <c r="N44" s="157">
        <f>N35*WACC!O$22</f>
        <v>84973531.437455371</v>
      </c>
      <c r="O44" s="157">
        <f>O35*WACC!P$22</f>
        <v>84451215.050893486</v>
      </c>
      <c r="P44" s="157">
        <f>P35*WACC!Q$22</f>
        <v>75503578.200823396</v>
      </c>
      <c r="Q44" s="157">
        <f>Q35*WACC!R$22</f>
        <v>48148509.800803021</v>
      </c>
      <c r="R44" s="157">
        <f>R35*WACC!S$22</f>
        <v>53463974.302517623</v>
      </c>
      <c r="S44" s="157">
        <f>S35*WACC!T$22</f>
        <v>78821573.735313281</v>
      </c>
      <c r="T44" s="157">
        <f>T35*WACC!U$22</f>
        <v>154531927.39067098</v>
      </c>
      <c r="V44" s="157">
        <f>V35*WACC!C$22</f>
        <v>44093063.949024662</v>
      </c>
      <c r="W44" s="157">
        <f>W35*WACC!D$22</f>
        <v>41879971.782972224</v>
      </c>
      <c r="X44" s="157">
        <f>X35*WACC!E$22</f>
        <v>48901453.506879732</v>
      </c>
      <c r="Y44" s="157">
        <f>Y35*WACC!F$22</f>
        <v>59381719.311967909</v>
      </c>
      <c r="Z44" s="157">
        <f>Z35*WACC!G$22</f>
        <v>59531389.594253607</v>
      </c>
      <c r="AA44" s="157">
        <f>AA35*WACC!H$22</f>
        <v>71968898.732629418</v>
      </c>
      <c r="AB44" s="157">
        <f>AB35*WACC!I$22</f>
        <v>70711716.61304611</v>
      </c>
      <c r="AC44" s="157">
        <f>AC35*WACC!J$22</f>
        <v>54521410.857094213</v>
      </c>
      <c r="AD44" s="157">
        <f>AD35*WACC!K$22</f>
        <v>44960418.254623845</v>
      </c>
      <c r="AE44" s="157">
        <f>AE35*WACC!L$22</f>
        <v>49025140.317217492</v>
      </c>
      <c r="AF44" s="157">
        <f>AF35*WACC!M$22</f>
        <v>33513114.318504363</v>
      </c>
      <c r="AG44" s="157">
        <f>AG35*WACC!N$22</f>
        <v>35833545.033291847</v>
      </c>
      <c r="AH44" s="157">
        <f>AH35*WACC!O$22</f>
        <v>33592795.661847278</v>
      </c>
      <c r="AI44" s="157">
        <f>AI35*WACC!P$22</f>
        <v>31763817.475036472</v>
      </c>
      <c r="AJ44" s="157">
        <f>AJ35*WACC!Q$22</f>
        <v>26915163.611340865</v>
      </c>
      <c r="AK44" s="157">
        <f>AK35*WACC!R$22</f>
        <v>16140030.408103831</v>
      </c>
      <c r="AL44" s="157">
        <f>AL35*WACC!S$22</f>
        <v>16953348.570319504</v>
      </c>
      <c r="AM44" s="157">
        <f>AM35*WACC!T$22</f>
        <v>24011666.104525514</v>
      </c>
      <c r="AN44" s="157">
        <f>AN35*WACC!U$22</f>
        <v>45940836.3533369</v>
      </c>
      <c r="AP44" s="157">
        <f>AP35*WACC!C$22</f>
        <v>12920590.069943219</v>
      </c>
      <c r="AQ44" s="157">
        <f>AQ35*WACC!D$22</f>
        <v>11656243.960843926</v>
      </c>
      <c r="AR44" s="157">
        <f>AR35*WACC!E$22</f>
        <v>14763149.229075752</v>
      </c>
      <c r="AS44" s="157">
        <f>AS35*WACC!F$22</f>
        <v>18821710.50963081</v>
      </c>
      <c r="AT44" s="157">
        <f>AT35*WACC!G$22</f>
        <v>18901888.591630287</v>
      </c>
      <c r="AU44" s="157">
        <f>AU35*WACC!H$22</f>
        <v>25458102.726685766</v>
      </c>
      <c r="AV44" s="157">
        <f>AV35*WACC!I$22</f>
        <v>26501187.552653506</v>
      </c>
      <c r="AW44" s="157">
        <f>AW35*WACC!J$22</f>
        <v>21987894.803623475</v>
      </c>
      <c r="AX44" s="157">
        <f>AX35*WACC!K$22</f>
        <v>19284624.213394336</v>
      </c>
      <c r="AY44" s="157">
        <f>AY35*WACC!L$22</f>
        <v>21800598.991384666</v>
      </c>
      <c r="AZ44" s="157">
        <f>AZ35*WACC!M$22</f>
        <v>14479828.855195019</v>
      </c>
      <c r="BA44" s="157">
        <f>BA35*WACC!N$22</f>
        <v>16124084.381393099</v>
      </c>
      <c r="BB44" s="157">
        <f>BB35*WACC!O$22</f>
        <v>15310900.974406598</v>
      </c>
      <c r="BC44" s="157">
        <f>BC35*WACC!P$22</f>
        <v>14575575.1873029</v>
      </c>
      <c r="BD44" s="157">
        <f>BD35*WACC!Q$22</f>
        <v>12322927.890645679</v>
      </c>
      <c r="BE44" s="157">
        <f>BE35*WACC!R$22</f>
        <v>7205097.0862332843</v>
      </c>
      <c r="BF44" s="157">
        <f>BF35*WACC!S$22</f>
        <v>7529940.3071630318</v>
      </c>
      <c r="BG44" s="157">
        <f>BG35*WACC!T$22</f>
        <v>10440468.896948094</v>
      </c>
      <c r="BH44" s="157">
        <f>BH35*WACC!U$22</f>
        <v>19082828.906840872</v>
      </c>
      <c r="BJ44" s="157">
        <f>BJ35*WACC!C$22</f>
        <v>642631.60828332219</v>
      </c>
      <c r="BK44" s="157">
        <f>BK35*WACC!D$22</f>
        <v>574009.36852284148</v>
      </c>
      <c r="BL44" s="157">
        <f>BL35*WACC!E$22</f>
        <v>750778.77078947099</v>
      </c>
      <c r="BM44" s="157">
        <f>BM35*WACC!F$22</f>
        <v>1848560.3293338048</v>
      </c>
      <c r="BN44" s="157">
        <f>BN35*WACC!G$22</f>
        <v>1988430.7682277665</v>
      </c>
      <c r="BO44" s="157">
        <f>BO35*WACC!H$22</f>
        <v>3101340.5513323746</v>
      </c>
      <c r="BP44" s="157">
        <f>BP35*WACC!I$22</f>
        <v>3116178.8900847738</v>
      </c>
      <c r="BQ44" s="157">
        <f>BQ35*WACC!J$22</f>
        <v>2413941.6471090913</v>
      </c>
      <c r="BR44" s="157">
        <f>BR35*WACC!K$22</f>
        <v>1924891.8979344089</v>
      </c>
      <c r="BS44" s="157">
        <f>BS35*WACC!L$22</f>
        <v>2257184.3974027284</v>
      </c>
      <c r="BT44" s="157">
        <f>BT35*WACC!M$22</f>
        <v>1529463.6350396997</v>
      </c>
      <c r="BU44" s="157">
        <f>BU35*WACC!N$22</f>
        <v>1731472.9927293689</v>
      </c>
      <c r="BV44" s="157">
        <f>BV35*WACC!O$22</f>
        <v>1625532.1997325106</v>
      </c>
      <c r="BW44" s="157">
        <f>BW35*WACC!P$22</f>
        <v>1519163.1905715384</v>
      </c>
      <c r="BX44" s="157">
        <f>BX35*WACC!Q$22</f>
        <v>1284027.5795803466</v>
      </c>
      <c r="BY44" s="157">
        <f>BY35*WACC!R$22</f>
        <v>827185.03551860654</v>
      </c>
      <c r="BZ44" s="157">
        <f>BZ35*WACC!S$22</f>
        <v>839720.99033775169</v>
      </c>
      <c r="CA44" s="157">
        <f>CA35*WACC!T$22</f>
        <v>1145762.4077147788</v>
      </c>
      <c r="CB44" s="157">
        <f>CB35*WACC!U$22</f>
        <v>2055338.6907615329</v>
      </c>
      <c r="CD44" s="157">
        <f>CD35*WACC!C$22</f>
        <v>33862843.859056555</v>
      </c>
      <c r="CE44" s="157">
        <f>CE35*WACC!D$22</f>
        <v>34075816.228547275</v>
      </c>
      <c r="CF44" s="157">
        <f>CF35*WACC!E$22</f>
        <v>41919804.962753586</v>
      </c>
      <c r="CG44" s="157">
        <f>CG35*WACC!F$22</f>
        <v>56946310.661424801</v>
      </c>
      <c r="CH44" s="157">
        <f>CH35*WACC!G$22</f>
        <v>63218405.820583187</v>
      </c>
      <c r="CI44" s="157">
        <f>CI35*WACC!H$22</f>
        <v>79686432.133934841</v>
      </c>
      <c r="CJ44" s="157">
        <f>CJ35*WACC!I$22</f>
        <v>81507269.340124756</v>
      </c>
      <c r="CK44" s="157">
        <f>CK35*WACC!J$22</f>
        <v>65573070.212519839</v>
      </c>
      <c r="CL44" s="157">
        <f>CL35*WACC!K$22</f>
        <v>55662571.426253773</v>
      </c>
      <c r="CM44" s="157">
        <f>CM35*WACC!L$22</f>
        <v>63828739.879858501</v>
      </c>
      <c r="CN44" s="157">
        <f>CN35*WACC!M$22</f>
        <v>44458049.37113978</v>
      </c>
      <c r="CO44" s="157">
        <f>CO35*WACC!N$22</f>
        <v>48552350.612368807</v>
      </c>
      <c r="CP44" s="157">
        <f>CP35*WACC!O$22</f>
        <v>46246657.672559746</v>
      </c>
      <c r="CQ44" s="157">
        <f>CQ35*WACC!P$22</f>
        <v>44361521.334412776</v>
      </c>
      <c r="CR44" s="157">
        <f>CR35*WACC!Q$22</f>
        <v>37939745.99133046</v>
      </c>
      <c r="CS44" s="157">
        <f>CS35*WACC!R$22</f>
        <v>22632940.981580801</v>
      </c>
      <c r="CT44" s="157">
        <f>CT35*WACC!S$22</f>
        <v>23825651.024603643</v>
      </c>
      <c r="CU44" s="157">
        <f>CU35*WACC!T$22</f>
        <v>33777512.390855975</v>
      </c>
      <c r="CV44" s="157">
        <f>CV35*WACC!U$22</f>
        <v>63048012.552361183</v>
      </c>
      <c r="CX44" s="157">
        <f>CX35*WACC!C$22</f>
        <v>22663439.434461404</v>
      </c>
      <c r="CY44" s="157">
        <f>CY35*WACC!D$22</f>
        <v>22306572.203670163</v>
      </c>
      <c r="CZ44" s="157">
        <f>CZ35*WACC!E$22</f>
        <v>25676809.723588504</v>
      </c>
      <c r="DA44" s="157">
        <f>DA35*WACC!F$22</f>
        <v>30137151.513098747</v>
      </c>
      <c r="DB44" s="157">
        <f>DB35*WACC!G$22</f>
        <v>29401569.699757166</v>
      </c>
      <c r="DC44" s="157">
        <f>DC35*WACC!H$22</f>
        <v>35717871.920668647</v>
      </c>
      <c r="DD44" s="157">
        <f>DD35*WACC!I$22</f>
        <v>37433115.647581376</v>
      </c>
      <c r="DE44" s="157">
        <f>DE35*WACC!J$22</f>
        <v>31879472.758127432</v>
      </c>
      <c r="DF44" s="157">
        <f>DF35*WACC!K$22</f>
        <v>28594532.699115396</v>
      </c>
      <c r="DG44" s="157">
        <f>DG35*WACC!L$22</f>
        <v>32063282.954585299</v>
      </c>
      <c r="DH44" s="157">
        <f>DH35*WACC!M$22</f>
        <v>24025304.647504363</v>
      </c>
      <c r="DI44" s="157">
        <f>DI35*WACC!N$22</f>
        <v>27519964.903154325</v>
      </c>
      <c r="DJ44" s="157">
        <f>DJ35*WACC!O$22</f>
        <v>26608264.854629107</v>
      </c>
      <c r="DK44" s="157">
        <f>DK35*WACC!P$22</f>
        <v>25813520.801481523</v>
      </c>
      <c r="DL44" s="157">
        <f>DL35*WACC!Q$22</f>
        <v>22506454.752542544</v>
      </c>
      <c r="DM44" s="157">
        <f>DM35*WACC!R$22</f>
        <v>13765579.759157687</v>
      </c>
      <c r="DN44" s="157">
        <f>DN35*WACC!S$22</f>
        <v>15003072.638657402</v>
      </c>
      <c r="DO44" s="157">
        <f>DO35*WACC!T$22</f>
        <v>22069827.940871529</v>
      </c>
      <c r="DP44" s="157">
        <f>DP35*WACC!U$22</f>
        <v>42150950.141365081</v>
      </c>
      <c r="DR44" s="157">
        <f>DR35*WACC!C$22</f>
        <v>19066500.762085013</v>
      </c>
      <c r="DS44" s="157">
        <f>DS35*WACC!D$22</f>
        <v>20515808.756362341</v>
      </c>
      <c r="DT44" s="157">
        <f>DT35*WACC!E$22</f>
        <v>25740833.394673582</v>
      </c>
      <c r="DU44" s="157">
        <f>DU35*WACC!F$22</f>
        <v>28604796.497695692</v>
      </c>
      <c r="DV44" s="157">
        <f>DV35*WACC!G$22</f>
        <v>27486108.410427857</v>
      </c>
      <c r="DW44" s="157">
        <f>DW35*WACC!H$22</f>
        <v>37311459.078062743</v>
      </c>
      <c r="DX44" s="157">
        <f>DX35*WACC!I$22</f>
        <v>42532001.009258144</v>
      </c>
      <c r="DY44" s="157">
        <f>DY35*WACC!J$22</f>
        <v>35542999.120342977</v>
      </c>
      <c r="DZ44" s="157">
        <f>DZ35*WACC!K$22</f>
        <v>30555012.251408298</v>
      </c>
      <c r="EA44" s="157">
        <f>EA35*WACC!L$22</f>
        <v>36449819.492753185</v>
      </c>
      <c r="EB44" s="157">
        <f>EB35*WACC!M$22</f>
        <v>25348825.814762428</v>
      </c>
      <c r="EC44" s="157">
        <f>EC35*WACC!N$22</f>
        <v>26715540.86085416</v>
      </c>
      <c r="ED44" s="157">
        <f>ED35*WACC!O$22</f>
        <v>25448306.613795355</v>
      </c>
      <c r="EE44" s="157">
        <f>EE35*WACC!P$22</f>
        <v>23885722.737773448</v>
      </c>
      <c r="EF44" s="157">
        <f>EF35*WACC!Q$22</f>
        <v>19833020.583186805</v>
      </c>
      <c r="EG44" s="157">
        <f>EG35*WACC!R$22</f>
        <v>14293220.548507486</v>
      </c>
      <c r="EH44" s="157">
        <f>EH35*WACC!S$22</f>
        <v>15891774.843415815</v>
      </c>
      <c r="EI44" s="157">
        <f>EI35*WACC!T$22</f>
        <v>22978642.889892336</v>
      </c>
      <c r="EJ44" s="157">
        <f>EJ35*WACC!U$22</f>
        <v>43577886.00893978</v>
      </c>
    </row>
    <row r="45" spans="1:140" s="39" customFormat="1" x14ac:dyDescent="0.25">
      <c r="A45" s="36" t="s">
        <v>274</v>
      </c>
      <c r="B45" s="157">
        <f>B35*WACC!C$15*WACC!C$7</f>
        <v>59341237.425714239</v>
      </c>
      <c r="C45" s="157">
        <f>C35*WACC!D$15*WACC!D$7</f>
        <v>62913603.51920981</v>
      </c>
      <c r="D45" s="157">
        <f>D35*WACC!E$15*WACC!E$7</f>
        <v>69424926.673343435</v>
      </c>
      <c r="E45" s="157">
        <f>E35*WACC!F$15*WACC!F$7</f>
        <v>87628721.149009049</v>
      </c>
      <c r="F45" s="157">
        <f>F35*WACC!G$15*WACC!G$7</f>
        <v>86884806.739210695</v>
      </c>
      <c r="G45" s="157">
        <f>G35*WACC!H$15*WACC!H$7</f>
        <v>100299070.40047999</v>
      </c>
      <c r="H45" s="157">
        <f>H35*WACC!I$15*WACC!I$7</f>
        <v>109393959.32707505</v>
      </c>
      <c r="I45" s="157">
        <f>I35*WACC!J$15*WACC!J$7</f>
        <v>94567681.150539026</v>
      </c>
      <c r="J45" s="157">
        <f>J35*WACC!K$15*WACC!K$7</f>
        <v>82471878.175114095</v>
      </c>
      <c r="K45" s="157">
        <f>K35*WACC!L$15*WACC!L$7</f>
        <v>84372042.654652417</v>
      </c>
      <c r="L45" s="157">
        <f>L35*WACC!M$15*WACC!M$7</f>
        <v>69203434.432197407</v>
      </c>
      <c r="M45" s="157">
        <f>M35*WACC!N$15*WACC!N$7</f>
        <v>77051403.570120558</v>
      </c>
      <c r="N45" s="157">
        <f>N35*WACC!O$15*WACC!O$7</f>
        <v>74655604.540445238</v>
      </c>
      <c r="O45" s="157">
        <f>O35*WACC!P$15*WACC!P$7</f>
        <v>72173115.223462552</v>
      </c>
      <c r="P45" s="157">
        <f>P35*WACC!Q$15*WACC!Q$7</f>
        <v>76099627.264044866</v>
      </c>
      <c r="Q45" s="157">
        <f>Q35*WACC!R$15*WACC!R$7</f>
        <v>57521773.876903996</v>
      </c>
      <c r="R45" s="157">
        <f>R35*WACC!S$15*WACC!S$7</f>
        <v>52240054.028428689</v>
      </c>
      <c r="S45" s="157">
        <f>S35*WACC!T$15*WACC!T$7</f>
        <v>90362154.586507559</v>
      </c>
      <c r="T45" s="157">
        <f>T35*WACC!U$15*WACC!U$7</f>
        <v>166908083.88146034</v>
      </c>
      <c r="V45" s="157">
        <f>V35*WACC!C$15*WACC!C$7</f>
        <v>33053608.326749265</v>
      </c>
      <c r="W45" s="157">
        <f>W35*WACC!D$15*WACC!D$7</f>
        <v>32116550.911771137</v>
      </c>
      <c r="X45" s="157">
        <f>X35*WACC!E$15*WACC!E$7</f>
        <v>36282003.40868865</v>
      </c>
      <c r="Y45" s="157">
        <f>Y35*WACC!F$15*WACC!F$7</f>
        <v>47173325.90175242</v>
      </c>
      <c r="Z45" s="157">
        <f>Z35*WACC!G$15*WACC!G$7</f>
        <v>48443989.602128483</v>
      </c>
      <c r="AA45" s="157">
        <f>AA35*WACC!H$15*WACC!H$7</f>
        <v>57753542.080722615</v>
      </c>
      <c r="AB45" s="157">
        <f>AB35*WACC!I$15*WACC!I$7</f>
        <v>59990242.792760938</v>
      </c>
      <c r="AC45" s="157">
        <f>AC35*WACC!J$15*WACC!J$7</f>
        <v>47899615.237313926</v>
      </c>
      <c r="AD45" s="157">
        <f>AD35*WACC!K$15*WACC!K$7</f>
        <v>39259525.616336174</v>
      </c>
      <c r="AE45" s="157">
        <f>AE35*WACC!L$15*WACC!L$7</f>
        <v>39147323.088025793</v>
      </c>
      <c r="AF45" s="157">
        <f>AF35*WACC!M$15*WACC!M$7</f>
        <v>30383544.831660438</v>
      </c>
      <c r="AG45" s="157">
        <f>AG35*WACC!N$15*WACC!N$7</f>
        <v>32071617.440764956</v>
      </c>
      <c r="AH45" s="157">
        <f>AH35*WACC!O$15*WACC!O$7</f>
        <v>29513784.185664728</v>
      </c>
      <c r="AI45" s="157">
        <f>AI35*WACC!P$15*WACC!P$7</f>
        <v>27145774.719538342</v>
      </c>
      <c r="AJ45" s="157">
        <f>AJ35*WACC!Q$15*WACC!Q$7</f>
        <v>27127640.403027777</v>
      </c>
      <c r="AK45" s="157">
        <f>AK35*WACC!R$15*WACC!R$7</f>
        <v>19282075.049513146</v>
      </c>
      <c r="AL45" s="157">
        <f>AL35*WACC!S$15*WACC!S$7</f>
        <v>16565245.229712935</v>
      </c>
      <c r="AM45" s="157">
        <f>AM35*WACC!T$15*WACC!T$7</f>
        <v>27527309.867002297</v>
      </c>
      <c r="AN45" s="157">
        <f>AN35*WACC!U$15*WACC!U$7</f>
        <v>49620147.092723735</v>
      </c>
      <c r="AP45" s="157">
        <f>AP35*WACC!C$15*WACC!C$7</f>
        <v>9685698.5038762726</v>
      </c>
      <c r="AQ45" s="157">
        <f>AQ35*WACC!D$15*WACC!D$7</f>
        <v>8938839.6570190005</v>
      </c>
      <c r="AR45" s="157">
        <f>AR35*WACC!E$15*WACC!E$7</f>
        <v>10953388.749006189</v>
      </c>
      <c r="AS45" s="157">
        <f>AS35*WACC!F$15*WACC!F$7</f>
        <v>14952121.531454332</v>
      </c>
      <c r="AT45" s="157">
        <f>AT35*WACC!G$15*WACC!G$7</f>
        <v>15381513.864106352</v>
      </c>
      <c r="AU45" s="157">
        <f>AU35*WACC!H$15*WACC!H$7</f>
        <v>20429597.131717667</v>
      </c>
      <c r="AV45" s="157">
        <f>AV35*WACC!I$15*WACC!I$7</f>
        <v>22483016.276921526</v>
      </c>
      <c r="AW45" s="157">
        <f>AW35*WACC!J$15*WACC!J$7</f>
        <v>19317396.311197195</v>
      </c>
      <c r="AX45" s="157">
        <f>AX35*WACC!K$15*WACC!K$7</f>
        <v>16839371.778515629</v>
      </c>
      <c r="AY45" s="157">
        <f>AY35*WACC!L$15*WACC!L$7</f>
        <v>17408111.159010816</v>
      </c>
      <c r="AZ45" s="157">
        <f>AZ35*WACC!M$15*WACC!M$7</f>
        <v>13127652.804671438</v>
      </c>
      <c r="BA45" s="157">
        <f>BA35*WACC!N$15*WACC!N$7</f>
        <v>14431323.090757761</v>
      </c>
      <c r="BB45" s="157">
        <f>BB35*WACC!O$15*WACC!O$7</f>
        <v>13451771.969069604</v>
      </c>
      <c r="BC45" s="157">
        <f>BC35*WACC!P$15*WACC!P$7</f>
        <v>12456477.586586531</v>
      </c>
      <c r="BD45" s="157">
        <f>BD35*WACC!Q$15*WACC!Q$7</f>
        <v>12420208.970567863</v>
      </c>
      <c r="BE45" s="157">
        <f>BE35*WACC!R$15*WACC!R$7</f>
        <v>8607742.317884542</v>
      </c>
      <c r="BF45" s="157">
        <f>BF35*WACC!S$15*WACC!S$7</f>
        <v>7357561.6779113282</v>
      </c>
      <c r="BG45" s="157">
        <f>BG35*WACC!T$15*WACC!T$7</f>
        <v>11969099.571517175</v>
      </c>
      <c r="BH45" s="157">
        <f>BH35*WACC!U$15*WACC!U$7</f>
        <v>20611134.93929562</v>
      </c>
      <c r="BJ45" s="157">
        <f>BJ35*WACC!C$15*WACC!C$7</f>
        <v>481737.75138744351</v>
      </c>
      <c r="BK45" s="157">
        <f>BK35*WACC!D$15*WACC!D$7</f>
        <v>440191.34500689717</v>
      </c>
      <c r="BL45" s="157">
        <f>BL35*WACC!E$15*WACC!E$7</f>
        <v>557033.70692493662</v>
      </c>
      <c r="BM45" s="157">
        <f>BM35*WACC!F$15*WACC!F$7</f>
        <v>1468511.5196241778</v>
      </c>
      <c r="BN45" s="157">
        <f>BN35*WACC!G$15*WACC!G$7</f>
        <v>1618096.2701713329</v>
      </c>
      <c r="BO45" s="157">
        <f>BO35*WACC!H$15*WACC!H$7</f>
        <v>2488761.1897945986</v>
      </c>
      <c r="BP45" s="157">
        <f>BP35*WACC!I$15*WACC!I$7</f>
        <v>2643696.6482492648</v>
      </c>
      <c r="BQ45" s="157">
        <f>BQ35*WACC!J$15*WACC!J$7</f>
        <v>2120760.8952916185</v>
      </c>
      <c r="BR45" s="157">
        <f>BR35*WACC!K$15*WACC!K$7</f>
        <v>1680819.3897943113</v>
      </c>
      <c r="BS45" s="157">
        <f>BS35*WACC!L$15*WACC!L$7</f>
        <v>1802396.205347375</v>
      </c>
      <c r="BT45" s="157">
        <f>BT35*WACC!M$15*WACC!M$7</f>
        <v>1386637.0783083036</v>
      </c>
      <c r="BU45" s="157">
        <f>BU35*WACC!N$15*WACC!N$7</f>
        <v>1549697.0612380225</v>
      </c>
      <c r="BV45" s="157">
        <f>BV35*WACC!O$15*WACC!O$7</f>
        <v>1428151.6493205132</v>
      </c>
      <c r="BW45" s="157">
        <f>BW35*WACC!P$15*WACC!P$7</f>
        <v>1298296.7732351488</v>
      </c>
      <c r="BX45" s="157">
        <f>BX35*WACC!Q$15*WACC!Q$7</f>
        <v>1294164.0983281569</v>
      </c>
      <c r="BY45" s="157">
        <f>BY35*WACC!R$15*WACC!R$7</f>
        <v>988216.47366262879</v>
      </c>
      <c r="BZ45" s="157">
        <f>BZ35*WACC!S$15*WACC!S$7</f>
        <v>820497.73658491543</v>
      </c>
      <c r="CA45" s="157">
        <f>CA35*WACC!T$15*WACC!T$7</f>
        <v>1313518.0496776521</v>
      </c>
      <c r="CB45" s="157">
        <f>CB35*WACC!U$15*WACC!U$7</f>
        <v>2219946.7022446957</v>
      </c>
      <c r="CD45" s="157">
        <f>CD35*WACC!C$15*WACC!C$7</f>
        <v>25384699.485640548</v>
      </c>
      <c r="CE45" s="157">
        <f>CE35*WACC!D$15*WACC!D$7</f>
        <v>26131767.529252771</v>
      </c>
      <c r="CF45" s="157">
        <f>CF35*WACC!E$15*WACC!E$7</f>
        <v>31102030.665330131</v>
      </c>
      <c r="CG45" s="157">
        <f>CG35*WACC!F$15*WACC!F$7</f>
        <v>45238617.252236061</v>
      </c>
      <c r="CH45" s="157">
        <f>CH35*WACC!G$15*WACC!G$7</f>
        <v>51444318.956920326</v>
      </c>
      <c r="CI45" s="157">
        <f>CI35*WACC!H$15*WACC!H$7</f>
        <v>63946701.874754518</v>
      </c>
      <c r="CJ45" s="157">
        <f>CJ35*WACC!I$15*WACC!I$7</f>
        <v>69148948.877121717</v>
      </c>
      <c r="CK45" s="157">
        <f>CK35*WACC!J$15*WACC!J$7</f>
        <v>57609016.04952471</v>
      </c>
      <c r="CL45" s="157">
        <f>CL35*WACC!K$15*WACC!K$7</f>
        <v>48604666.807240196</v>
      </c>
      <c r="CM45" s="157">
        <f>CM35*WACC!L$15*WACC!L$7</f>
        <v>50968223.368874937</v>
      </c>
      <c r="CN45" s="157">
        <f>CN35*WACC!M$15*WACC!M$7</f>
        <v>40306404.333492652</v>
      </c>
      <c r="CO45" s="157">
        <f>CO35*WACC!N$15*WACC!N$7</f>
        <v>43455159.494911253</v>
      </c>
      <c r="CP45" s="157">
        <f>CP35*WACC!O$15*WACC!O$7</f>
        <v>40631148.642577343</v>
      </c>
      <c r="CQ45" s="157">
        <f>CQ35*WACC!P$15*WACC!P$7</f>
        <v>37911937.546750449</v>
      </c>
      <c r="CR45" s="157">
        <f>CR35*WACC!Q$15*WACC!Q$7</f>
        <v>38239254.313927375</v>
      </c>
      <c r="CS45" s="157">
        <f>CS35*WACC!R$15*WACC!R$7</f>
        <v>27038986.641495008</v>
      </c>
      <c r="CT45" s="157">
        <f>CT35*WACC!S$15*WACC!S$7</f>
        <v>23280223.983071361</v>
      </c>
      <c r="CU45" s="157">
        <f>CU35*WACC!T$15*WACC!T$7</f>
        <v>38723012.641940765</v>
      </c>
      <c r="CV45" s="157">
        <f>CV35*WACC!U$15*WACC!U$7</f>
        <v>68097403.205521315</v>
      </c>
      <c r="CX45" s="157">
        <f>CX35*WACC!C$15*WACC!C$7</f>
        <v>16989258.248638023</v>
      </c>
      <c r="CY45" s="157">
        <f>CY35*WACC!D$15*WACC!D$7</f>
        <v>17106271.359465275</v>
      </c>
      <c r="CZ45" s="157">
        <f>CZ35*WACC!E$15*WACC!E$7</f>
        <v>19050683.182339855</v>
      </c>
      <c r="DA45" s="157">
        <f>DA35*WACC!F$15*WACC!F$7</f>
        <v>23941200.870406128</v>
      </c>
      <c r="DB45" s="157">
        <f>DB35*WACC!G$15*WACC!G$7</f>
        <v>23925686.037719812</v>
      </c>
      <c r="DC45" s="157">
        <f>DC35*WACC!H$15*WACC!H$7</f>
        <v>28662848.193186883</v>
      </c>
      <c r="DD45" s="157">
        <f>DD35*WACC!I$15*WACC!I$7</f>
        <v>31757420.180824663</v>
      </c>
      <c r="DE45" s="157">
        <f>DE35*WACC!J$15*WACC!J$7</f>
        <v>28007611.231579911</v>
      </c>
      <c r="DF45" s="157">
        <f>DF35*WACC!K$15*WACC!K$7</f>
        <v>24968802.172400411</v>
      </c>
      <c r="DG45" s="157">
        <f>DG35*WACC!L$15*WACC!L$7</f>
        <v>25603021.000331968</v>
      </c>
      <c r="DH45" s="157">
        <f>DH35*WACC!M$15*WACC!M$7</f>
        <v>21781739.348786559</v>
      </c>
      <c r="DI45" s="157">
        <f>DI35*WACC!N$15*WACC!N$7</f>
        <v>24630825.265466701</v>
      </c>
      <c r="DJ45" s="157">
        <f>DJ35*WACC!O$15*WACC!O$7</f>
        <v>23377351.333888557</v>
      </c>
      <c r="DK45" s="157">
        <f>DK35*WACC!P$15*WACC!P$7</f>
        <v>22060573.196085263</v>
      </c>
      <c r="DL45" s="157">
        <f>DL35*WACC!Q$15*WACC!Q$7</f>
        <v>22684127.805811733</v>
      </c>
      <c r="DM45" s="157">
        <f>DM35*WACC!R$15*WACC!R$7</f>
        <v>16445380.541716143</v>
      </c>
      <c r="DN45" s="157">
        <f>DN35*WACC!S$15*WACC!S$7</f>
        <v>14659615.85274433</v>
      </c>
      <c r="DO45" s="157">
        <f>DO35*WACC!T$15*WACC!T$7</f>
        <v>25301159.436216507</v>
      </c>
      <c r="DP45" s="157">
        <f>DP35*WACC!U$15*WACC!U$7</f>
        <v>45526736.388217308</v>
      </c>
      <c r="DR45" s="157">
        <f>DR35*WACC!C$15*WACC!C$7</f>
        <v>14292874.931082325</v>
      </c>
      <c r="DS45" s="157">
        <f>DS35*WACC!D$15*WACC!D$7</f>
        <v>15732986.15945508</v>
      </c>
      <c r="DT45" s="157">
        <f>DT35*WACC!E$15*WACC!E$7</f>
        <v>19098184.982101671</v>
      </c>
      <c r="DU45" s="157">
        <f>DU35*WACC!F$15*WACC!F$7</f>
        <v>22723885.451177023</v>
      </c>
      <c r="DV45" s="157">
        <f>DV35*WACC!G$15*WACC!G$7</f>
        <v>22366969.074853793</v>
      </c>
      <c r="DW45" s="157">
        <f>DW35*WACC!H$15*WACC!H$7</f>
        <v>29941668.691688303</v>
      </c>
      <c r="DX45" s="157">
        <f>DX35*WACC!I$15*WACC!I$7</f>
        <v>36083200.765297271</v>
      </c>
      <c r="DY45" s="157">
        <f>DY35*WACC!J$15*WACC!J$7</f>
        <v>31226190.875856444</v>
      </c>
      <c r="DZ45" s="157">
        <f>DZ35*WACC!K$15*WACC!K$7</f>
        <v>26680696.771949228</v>
      </c>
      <c r="EA45" s="157">
        <f>EA35*WACC!L$15*WACC!L$7</f>
        <v>29105737.402283404</v>
      </c>
      <c r="EB45" s="157">
        <f>EB35*WACC!M$15*WACC!M$7</f>
        <v>22981665.572856795</v>
      </c>
      <c r="EC45" s="157">
        <f>EC35*WACC!N$15*WACC!N$7</f>
        <v>23910852.398678459</v>
      </c>
      <c r="ED45" s="157">
        <f>ED35*WACC!O$15*WACC!O$7</f>
        <v>22358241.238707267</v>
      </c>
      <c r="EE45" s="157">
        <f>EE35*WACC!P$15*WACC!P$7</f>
        <v>20413051.704586025</v>
      </c>
      <c r="EF45" s="157">
        <f>EF35*WACC!Q$15*WACC!Q$7</f>
        <v>19989588.703813069</v>
      </c>
      <c r="EG45" s="157">
        <f>EG35*WACC!R$15*WACC!R$7</f>
        <v>17075739.285917692</v>
      </c>
      <c r="EH45" s="157">
        <f>EH35*WACC!S$15*WACC!S$7</f>
        <v>15527973.50474135</v>
      </c>
      <c r="EI45" s="157">
        <f>EI35*WACC!T$15*WACC!T$7</f>
        <v>26343037.605126437</v>
      </c>
      <c r="EJ45" s="157">
        <f>EJ35*WACC!U$15*WACC!U$7</f>
        <v>47067952.727780029</v>
      </c>
    </row>
    <row r="46" spans="1:140" s="39" customFormat="1" x14ac:dyDescent="0.25">
      <c r="A46" s="36" t="s">
        <v>275</v>
      </c>
      <c r="B46" s="157">
        <f>B37</f>
        <v>-55082911.566420391</v>
      </c>
      <c r="C46" s="157">
        <f t="shared" ref="C46:T46" si="257">C37</f>
        <v>-59437971.148325451</v>
      </c>
      <c r="D46" s="157">
        <f t="shared" si="257"/>
        <v>-62117144.707348257</v>
      </c>
      <c r="E46" s="157">
        <f t="shared" si="257"/>
        <v>-65592651.737281166</v>
      </c>
      <c r="F46" s="157">
        <f t="shared" si="257"/>
        <v>-68208713.174466237</v>
      </c>
      <c r="G46" s="157">
        <f t="shared" si="257"/>
        <v>-57902316.43010962</v>
      </c>
      <c r="H46" s="157">
        <f t="shared" si="257"/>
        <v>-62478921.00657659</v>
      </c>
      <c r="I46" s="157">
        <f t="shared" si="257"/>
        <v>-66543963.852121323</v>
      </c>
      <c r="J46" s="157">
        <f t="shared" si="257"/>
        <v>-72393685.983566239</v>
      </c>
      <c r="K46" s="157">
        <f t="shared" si="257"/>
        <v>-71061469.72311455</v>
      </c>
      <c r="L46" s="157">
        <f t="shared" si="257"/>
        <v>-71861701.729732946</v>
      </c>
      <c r="M46" s="157">
        <f t="shared" si="257"/>
        <v>-77122672.51090534</v>
      </c>
      <c r="N46" s="157">
        <f t="shared" si="257"/>
        <v>-81518723.615303367</v>
      </c>
      <c r="O46" s="157">
        <f t="shared" si="257"/>
        <v>-85921962.548690572</v>
      </c>
      <c r="P46" s="157">
        <f t="shared" si="257"/>
        <v>-90696167.640368953</v>
      </c>
      <c r="Q46" s="157">
        <f t="shared" si="257"/>
        <v>-96890482.958669633</v>
      </c>
      <c r="R46" s="157">
        <f t="shared" si="257"/>
        <v>-101140303.37329376</v>
      </c>
      <c r="S46" s="157">
        <f t="shared" si="257"/>
        <v>-108253153.49638011</v>
      </c>
      <c r="T46" s="157">
        <f t="shared" si="257"/>
        <v>-120699702.82618782</v>
      </c>
      <c r="V46" s="157">
        <f>V37</f>
        <v>-20862060.8967438</v>
      </c>
      <c r="W46" s="157">
        <f t="shared" ref="W46:AN46" si="258">W37</f>
        <v>-21616937.561598174</v>
      </c>
      <c r="X46" s="157">
        <f t="shared" si="258"/>
        <v>-22950356.532351118</v>
      </c>
      <c r="Y46" s="157">
        <f t="shared" si="258"/>
        <v>-24614853.132092033</v>
      </c>
      <c r="Z46" s="157">
        <f t="shared" si="258"/>
        <v>-26011133.345054023</v>
      </c>
      <c r="AA46" s="157">
        <f t="shared" si="258"/>
        <v>-27765873.911545094</v>
      </c>
      <c r="AB46" s="157">
        <f t="shared" si="258"/>
        <v>-29003452.117367279</v>
      </c>
      <c r="AC46" s="157">
        <f t="shared" si="258"/>
        <v>-29308094.446046382</v>
      </c>
      <c r="AD46" s="157">
        <f t="shared" si="258"/>
        <v>-30448954.287650693</v>
      </c>
      <c r="AE46" s="157">
        <f t="shared" si="258"/>
        <v>-31871724.575354446</v>
      </c>
      <c r="AF46" s="157">
        <f t="shared" si="258"/>
        <v>-31824385.124136746</v>
      </c>
      <c r="AG46" s="157">
        <f t="shared" si="258"/>
        <v>-32671949.719627675</v>
      </c>
      <c r="AH46" s="157">
        <f t="shared" si="258"/>
        <v>-33384943.675861992</v>
      </c>
      <c r="AI46" s="157">
        <f t="shared" si="258"/>
        <v>-34229480.402833134</v>
      </c>
      <c r="AJ46" s="157">
        <f t="shared" si="258"/>
        <v>-35195250.983673893</v>
      </c>
      <c r="AK46" s="157">
        <f t="shared" si="258"/>
        <v>-36163848.902181648</v>
      </c>
      <c r="AL46" s="157">
        <f t="shared" si="258"/>
        <v>-36739020.638245709</v>
      </c>
      <c r="AM46" s="157">
        <f t="shared" si="258"/>
        <v>-38301388.208248414</v>
      </c>
      <c r="AN46" s="157">
        <f t="shared" si="258"/>
        <v>-41599790.333707899</v>
      </c>
      <c r="AP46" s="157">
        <f>AP37</f>
        <v>-5344045.33374546</v>
      </c>
      <c r="AQ46" s="157">
        <f t="shared" ref="AQ46:BH46" si="259">AQ37</f>
        <v>-5342124.8754350133</v>
      </c>
      <c r="AR46" s="157">
        <f t="shared" si="259"/>
        <v>-5983050.844610217</v>
      </c>
      <c r="AS46" s="157">
        <f t="shared" si="259"/>
        <v>-6645026.1105217459</v>
      </c>
      <c r="AT46" s="157">
        <f t="shared" si="259"/>
        <v>-7073963.5913564498</v>
      </c>
      <c r="AU46" s="157">
        <f t="shared" si="259"/>
        <v>-8099404.8285274878</v>
      </c>
      <c r="AV46" s="157">
        <f t="shared" si="259"/>
        <v>-8836527.8285142817</v>
      </c>
      <c r="AW46" s="157">
        <f t="shared" si="259"/>
        <v>-9416395.2040585615</v>
      </c>
      <c r="AX46" s="157">
        <f t="shared" si="259"/>
        <v>-10278495.270521494</v>
      </c>
      <c r="AY46" s="157">
        <f t="shared" si="259"/>
        <v>-10850541.466546413</v>
      </c>
      <c r="AZ46" s="157">
        <f t="shared" si="259"/>
        <v>-10192905.089037122</v>
      </c>
      <c r="BA46" s="157">
        <f t="shared" si="259"/>
        <v>-10612947.367394384</v>
      </c>
      <c r="BB46" s="157">
        <f t="shared" si="259"/>
        <v>-11064440.591831211</v>
      </c>
      <c r="BC46" s="157">
        <f t="shared" si="259"/>
        <v>-11533841.872958526</v>
      </c>
      <c r="BD46" s="157">
        <f t="shared" si="259"/>
        <v>-11977992.454905203</v>
      </c>
      <c r="BE46" s="157">
        <f t="shared" si="259"/>
        <v>-12013096.262178998</v>
      </c>
      <c r="BF46" s="157">
        <f t="shared" si="259"/>
        <v>-12299376.365056323</v>
      </c>
      <c r="BG46" s="157">
        <f t="shared" si="259"/>
        <v>-12920737.660344606</v>
      </c>
      <c r="BH46" s="157">
        <f t="shared" si="259"/>
        <v>-14142613.735303378</v>
      </c>
      <c r="BJ46" s="157">
        <f>BJ37</f>
        <v>-1030563.8</v>
      </c>
      <c r="BK46" s="157">
        <f t="shared" ref="BK46:CB46" si="260">BK37</f>
        <v>-1059681.5180136734</v>
      </c>
      <c r="BL46" s="157">
        <f t="shared" si="260"/>
        <v>-1112721.6366789097</v>
      </c>
      <c r="BM46" s="157">
        <f t="shared" si="260"/>
        <v>-1450909.2622873643</v>
      </c>
      <c r="BN46" s="157">
        <f t="shared" si="260"/>
        <v>-1582593.5794028246</v>
      </c>
      <c r="BO46" s="157">
        <f t="shared" si="260"/>
        <v>-2235872.8433178556</v>
      </c>
      <c r="BP46" s="157">
        <f t="shared" si="260"/>
        <v>-2373696.5240332466</v>
      </c>
      <c r="BQ46" s="157">
        <f t="shared" si="260"/>
        <v>-2436653.7764354735</v>
      </c>
      <c r="BR46" s="157">
        <f t="shared" si="260"/>
        <v>-2518466.8986462411</v>
      </c>
      <c r="BS46" s="157">
        <f t="shared" si="260"/>
        <v>-2423566.3396421908</v>
      </c>
      <c r="BT46" s="157">
        <f t="shared" si="260"/>
        <v>-1481807.3956360861</v>
      </c>
      <c r="BU46" s="157">
        <f t="shared" si="260"/>
        <v>-1509261.2952109096</v>
      </c>
      <c r="BV46" s="157">
        <f t="shared" si="260"/>
        <v>-1542635.0889158077</v>
      </c>
      <c r="BW46" s="157">
        <f t="shared" si="260"/>
        <v>-1586020.7663758476</v>
      </c>
      <c r="BX46" s="157">
        <f t="shared" si="260"/>
        <v>-1623532.4348771055</v>
      </c>
      <c r="BY46" s="157">
        <f t="shared" si="260"/>
        <v>-2378747.1583450004</v>
      </c>
      <c r="BZ46" s="157">
        <f t="shared" si="260"/>
        <v>-2493939.6671233224</v>
      </c>
      <c r="CA46" s="157">
        <f t="shared" si="260"/>
        <v>-2680422.1507390649</v>
      </c>
      <c r="CB46" s="157">
        <f t="shared" si="260"/>
        <v>-2999869.014887006</v>
      </c>
      <c r="CD46" s="157">
        <f>CD37</f>
        <v>-22146099.0950846</v>
      </c>
      <c r="CE46" s="157">
        <f t="shared" ref="CE46:CV46" si="261">CE37</f>
        <v>-23662664.086464632</v>
      </c>
      <c r="CF46" s="157">
        <f t="shared" si="261"/>
        <v>-25731961.36736108</v>
      </c>
      <c r="CG46" s="157">
        <f t="shared" si="261"/>
        <v>-29567750.314518675</v>
      </c>
      <c r="CH46" s="157">
        <f t="shared" si="261"/>
        <v>-33493146.812930688</v>
      </c>
      <c r="CI46" s="157">
        <f t="shared" si="261"/>
        <v>-37880298.578932412</v>
      </c>
      <c r="CJ46" s="157">
        <f t="shared" si="261"/>
        <v>-40728328.032829858</v>
      </c>
      <c r="CK46" s="157">
        <f t="shared" si="261"/>
        <v>-42578180.236547217</v>
      </c>
      <c r="CL46" s="157">
        <f t="shared" si="261"/>
        <v>-45332501.851929978</v>
      </c>
      <c r="CM46" s="157">
        <f t="shared" si="261"/>
        <v>-48521481.222275317</v>
      </c>
      <c r="CN46" s="157">
        <f t="shared" si="261"/>
        <v>-48534468.812914938</v>
      </c>
      <c r="CO46" s="157">
        <f t="shared" si="261"/>
        <v>-50540256.80807399</v>
      </c>
      <c r="CP46" s="157">
        <f t="shared" si="261"/>
        <v>-52451793.173729055</v>
      </c>
      <c r="CQ46" s="157">
        <f t="shared" si="261"/>
        <v>-54728410.965164863</v>
      </c>
      <c r="CR46" s="157">
        <f t="shared" si="261"/>
        <v>-57226623.056328051</v>
      </c>
      <c r="CS46" s="157">
        <f t="shared" si="261"/>
        <v>-58777512.142219432</v>
      </c>
      <c r="CT46" s="157">
        <f t="shared" si="261"/>
        <v>-60411860.789261624</v>
      </c>
      <c r="CU46" s="157">
        <f t="shared" si="261"/>
        <v>-63767081.566274114</v>
      </c>
      <c r="CV46" s="157">
        <f t="shared" si="261"/>
        <v>-70117745.488913655</v>
      </c>
      <c r="CX46" s="157">
        <f>CX37</f>
        <v>-21288411.3254865</v>
      </c>
      <c r="CY46" s="157">
        <f t="shared" ref="CY46:DP46" si="262">CY37</f>
        <v>-22444095.579782382</v>
      </c>
      <c r="CZ46" s="157">
        <f t="shared" si="262"/>
        <v>-23495305.451462243</v>
      </c>
      <c r="DA46" s="157">
        <f t="shared" si="262"/>
        <v>-24729772.516866066</v>
      </c>
      <c r="DB46" s="157">
        <f t="shared" si="262"/>
        <v>-25748462.568428427</v>
      </c>
      <c r="DC46" s="157">
        <f t="shared" si="262"/>
        <v>-23916711.490889687</v>
      </c>
      <c r="DD46" s="157">
        <f t="shared" si="262"/>
        <v>-25819966.157723747</v>
      </c>
      <c r="DE46" s="157">
        <f t="shared" si="262"/>
        <v>-27524719.72316701</v>
      </c>
      <c r="DF46" s="157">
        <f t="shared" si="262"/>
        <v>-30038289.246775739</v>
      </c>
      <c r="DG46" s="157">
        <f t="shared" si="262"/>
        <v>-30950692.211375885</v>
      </c>
      <c r="DH46" s="157">
        <f t="shared" si="262"/>
        <v>-31580376.993247963</v>
      </c>
      <c r="DI46" s="157">
        <f t="shared" si="262"/>
        <v>-33136888.683005389</v>
      </c>
      <c r="DJ46" s="157">
        <f t="shared" si="262"/>
        <v>-34762684.139519237</v>
      </c>
      <c r="DK46" s="157">
        <f t="shared" si="262"/>
        <v>-36460075.514753796</v>
      </c>
      <c r="DL46" s="157">
        <f t="shared" si="262"/>
        <v>-38194086.38460926</v>
      </c>
      <c r="DM46" s="157">
        <f t="shared" si="262"/>
        <v>-41032567.233967125</v>
      </c>
      <c r="DN46" s="157">
        <f t="shared" si="262"/>
        <v>-42818804.001174092</v>
      </c>
      <c r="DO46" s="157">
        <f t="shared" si="262"/>
        <v>-45853700.814326309</v>
      </c>
      <c r="DP46" s="157">
        <f t="shared" si="262"/>
        <v>-51082222.153002419</v>
      </c>
      <c r="DR46" s="157">
        <f>DR37</f>
        <v>-83709003</v>
      </c>
      <c r="DS46" s="157">
        <f t="shared" ref="DS46:EJ46" si="263">DS37</f>
        <v>-85747496.743875831</v>
      </c>
      <c r="DT46" s="157">
        <f t="shared" si="263"/>
        <v>-76750371.582251862</v>
      </c>
      <c r="DU46" s="157">
        <f t="shared" si="263"/>
        <v>-78331704.131627977</v>
      </c>
      <c r="DV46" s="157">
        <f t="shared" si="263"/>
        <v>-80603058.950543314</v>
      </c>
      <c r="DW46" s="157">
        <f t="shared" si="263"/>
        <v>-88616000.960189164</v>
      </c>
      <c r="DX46" s="157">
        <f t="shared" si="263"/>
        <v>-100134858.50487159</v>
      </c>
      <c r="DY46" s="157">
        <f t="shared" si="263"/>
        <v>-94301135.032415017</v>
      </c>
      <c r="DZ46" s="157">
        <f t="shared" si="263"/>
        <v>-95254942.59011513</v>
      </c>
      <c r="EA46" s="157">
        <f t="shared" si="263"/>
        <v>-84846291.389398962</v>
      </c>
      <c r="EB46" s="157">
        <f t="shared" si="263"/>
        <v>-119583870.77033572</v>
      </c>
      <c r="EC46" s="157">
        <f t="shared" si="263"/>
        <v>-73684193.811081693</v>
      </c>
      <c r="ED46" s="157">
        <f t="shared" si="263"/>
        <v>-66282620.792232223</v>
      </c>
      <c r="EE46" s="157">
        <f t="shared" si="263"/>
        <v>-66157610.352373183</v>
      </c>
      <c r="EF46" s="157">
        <f t="shared" si="263"/>
        <v>-64600623.196142621</v>
      </c>
      <c r="EG46" s="157">
        <f t="shared" si="263"/>
        <v>-75874987.666260853</v>
      </c>
      <c r="EH46" s="157">
        <f t="shared" si="263"/>
        <v>-83046978.740010396</v>
      </c>
      <c r="EI46" s="157">
        <f t="shared" si="263"/>
        <v>-88677614.187066689</v>
      </c>
      <c r="EJ46" s="157">
        <f t="shared" si="263"/>
        <v>-93661595.44903408</v>
      </c>
    </row>
    <row r="47" spans="1:140" s="39" customFormat="1" x14ac:dyDescent="0.25">
      <c r="B47" s="160"/>
      <c r="C47" s="160"/>
      <c r="D47" s="160"/>
      <c r="E47" s="160"/>
      <c r="F47" s="160"/>
      <c r="G47" s="160"/>
      <c r="H47" s="160"/>
      <c r="I47" s="160"/>
      <c r="J47" s="160"/>
      <c r="K47" s="160"/>
      <c r="L47" s="160"/>
      <c r="M47" s="160"/>
      <c r="N47" s="160"/>
      <c r="O47" s="160"/>
      <c r="P47" s="160"/>
      <c r="Q47" s="160"/>
      <c r="R47" s="160"/>
      <c r="S47" s="160"/>
      <c r="T47" s="160"/>
      <c r="V47" s="160"/>
      <c r="W47" s="160"/>
      <c r="X47" s="160"/>
      <c r="Y47" s="160"/>
      <c r="Z47" s="160"/>
      <c r="AA47" s="160"/>
      <c r="AB47" s="160"/>
      <c r="AC47" s="160"/>
      <c r="AD47" s="160"/>
      <c r="AE47" s="160"/>
      <c r="AF47" s="160"/>
      <c r="AG47" s="160"/>
      <c r="AH47" s="160"/>
      <c r="AI47" s="160"/>
      <c r="AJ47" s="160"/>
      <c r="AK47" s="160"/>
      <c r="AL47" s="160"/>
      <c r="AM47" s="160"/>
      <c r="AN47" s="160"/>
      <c r="AP47" s="160"/>
      <c r="AQ47" s="160"/>
      <c r="AR47" s="160"/>
      <c r="AS47" s="160"/>
      <c r="AT47" s="160"/>
      <c r="AU47" s="160"/>
      <c r="AV47" s="160"/>
      <c r="AW47" s="160"/>
      <c r="AX47" s="160"/>
      <c r="AY47" s="160"/>
      <c r="AZ47" s="160"/>
      <c r="BA47" s="160"/>
      <c r="BB47" s="160"/>
      <c r="BC47" s="160"/>
      <c r="BD47" s="160"/>
      <c r="BE47" s="160"/>
      <c r="BF47" s="160"/>
      <c r="BG47" s="160"/>
      <c r="BH47" s="160"/>
      <c r="BJ47" s="160"/>
      <c r="BK47" s="160"/>
      <c r="BL47" s="160"/>
      <c r="BM47" s="160"/>
      <c r="BN47" s="160"/>
      <c r="BO47" s="160"/>
      <c r="BP47" s="160"/>
      <c r="BQ47" s="160"/>
      <c r="BR47" s="160"/>
      <c r="BS47" s="160"/>
      <c r="BT47" s="160"/>
      <c r="BU47" s="160"/>
      <c r="BV47" s="160"/>
      <c r="BW47" s="160"/>
      <c r="BX47" s="160"/>
      <c r="BY47" s="160"/>
      <c r="BZ47" s="160"/>
      <c r="CA47" s="160"/>
      <c r="CB47" s="160"/>
      <c r="CD47" s="160"/>
      <c r="CE47" s="160"/>
      <c r="CF47" s="160"/>
      <c r="CG47" s="160"/>
      <c r="CH47" s="160"/>
      <c r="CI47" s="160"/>
      <c r="CJ47" s="160"/>
      <c r="CK47" s="160"/>
      <c r="CL47" s="160"/>
      <c r="CM47" s="160"/>
      <c r="CN47" s="160"/>
      <c r="CO47" s="160"/>
      <c r="CP47" s="160"/>
      <c r="CQ47" s="160"/>
      <c r="CR47" s="160"/>
      <c r="CS47" s="160"/>
      <c r="CT47" s="160"/>
      <c r="CU47" s="160"/>
      <c r="CV47" s="160"/>
      <c r="CX47" s="160"/>
      <c r="CY47" s="160"/>
      <c r="CZ47" s="160"/>
      <c r="DA47" s="160"/>
      <c r="DB47" s="160"/>
      <c r="DC47" s="160"/>
      <c r="DD47" s="160"/>
      <c r="DE47" s="160"/>
      <c r="DF47" s="160"/>
      <c r="DG47" s="160"/>
      <c r="DH47" s="160"/>
      <c r="DI47" s="160"/>
      <c r="DJ47" s="160"/>
      <c r="DK47" s="160"/>
      <c r="DL47" s="160"/>
      <c r="DM47" s="160"/>
      <c r="DN47" s="160"/>
      <c r="DO47" s="160"/>
      <c r="DP47" s="160"/>
      <c r="DR47" s="160"/>
      <c r="DS47" s="160"/>
      <c r="DT47" s="160"/>
      <c r="DU47" s="160"/>
      <c r="DV47" s="160"/>
      <c r="DW47" s="160"/>
      <c r="DX47" s="160"/>
      <c r="DY47" s="160"/>
      <c r="DZ47" s="160"/>
      <c r="EA47" s="160"/>
      <c r="EB47" s="160"/>
      <c r="EC47" s="160"/>
      <c r="ED47" s="160"/>
      <c r="EE47" s="160"/>
      <c r="EF47" s="160"/>
      <c r="EG47" s="160"/>
      <c r="EH47" s="160"/>
      <c r="EI47" s="160"/>
      <c r="EJ47" s="160"/>
    </row>
    <row r="48" spans="1:140" s="147" customFormat="1" x14ac:dyDescent="0.25">
      <c r="A48" s="85" t="s">
        <v>57</v>
      </c>
      <c r="B48" s="84">
        <f>(B44-B45-B37+B46)*WACC!C$12*(1-WACC!C$13)/(1-(1-WACC!C$13)*WACC!C$12)</f>
        <v>4350548.6793390885</v>
      </c>
      <c r="C48" s="84">
        <f>(C44-C45-C37+C46)*WACC!D$12*(1-WACC!D$13)/(1-(1-WACC!D$13)*WACC!D$12)</f>
        <v>4198327.6156729599</v>
      </c>
      <c r="D48" s="84">
        <f>(D44-D45-D37+D46)*WACC!E$12*(1-WACC!E$13)/(1-(1-WACC!E$13)*WACC!E$12)</f>
        <v>5300578.2876490019</v>
      </c>
      <c r="E48" s="84">
        <f>(E44-E45-E37+E46)*WACC!F$12*(1-WACC!F$13)/(1-(1-WACC!F$13)*WACC!F$12)</f>
        <v>4978140.450647641</v>
      </c>
      <c r="F48" s="84">
        <f>(F44-F45-F37+F46)*WACC!G$12*(1-WACC!G$13)/(1-(1-WACC!G$13)*WACC!G$12)</f>
        <v>4365080.9840738755</v>
      </c>
      <c r="G48" s="84">
        <f>(G44-G45-G37+G46)*WACC!H$12*(1-WACC!H$13)/(1-(1-WACC!H$13)*WACC!H$12)</f>
        <v>5419193.9665299794</v>
      </c>
      <c r="H48" s="84">
        <f>(H44-H45-H37+H46)*WACC!I$12*(1-WACC!I$13)/(1-(1-WACC!I$13)*WACC!I$12)</f>
        <v>4291665.4880697411</v>
      </c>
      <c r="I48" s="84">
        <f>(I44-I45-I37+I46)*WACC!J$12*(1-WACC!J$13)/(1-(1-WACC!J$13)*WACC!J$12)</f>
        <v>2869757.107047332</v>
      </c>
      <c r="J48" s="84">
        <f>(J44-J45-J37+J46)*WACC!K$12*(1-WACC!K$13)/(1-(1-WACC!K$13)*WACC!K$12)</f>
        <v>2628829.0933510754</v>
      </c>
      <c r="K48" s="84">
        <f>(K44-K45-K37+K46)*WACC!L$12*(1-WACC!L$13)/(1-(1-WACC!L$13)*WACC!L$12)</f>
        <v>4673218.983268396</v>
      </c>
      <c r="L48" s="84">
        <f>(L44-L45-L37+L46)*WACC!M$12*(1-WACC!M$13)/(1-(1-WACC!M$13)*WACC!M$12)</f>
        <v>1564704.9565753459</v>
      </c>
      <c r="M48" s="84">
        <f>(M44-M45-M37+M46)*WACC!N$12*(1-WACC!N$13)/(1-(1-WACC!N$13)*WACC!N$12)</f>
        <v>1983941.1082488168</v>
      </c>
      <c r="N48" s="84">
        <f>(N44-N45-N37+N46)*WACC!O$12*(1-WACC!O$13)/(1-(1-WACC!O$13)*WACC!O$12)</f>
        <v>2264910.7822696832</v>
      </c>
      <c r="O48" s="84">
        <f>(O44-O45-O37+O46)*WACC!P$12*(1-WACC!P$13)/(1-(1-WACC!P$13)*WACC!P$12)</f>
        <v>2695192.6450448227</v>
      </c>
      <c r="P48" s="84">
        <f>(P44-P45-P37+P46)*WACC!Q$12*(1-WACC!Q$13)/(1-(1-WACC!Q$13)*WACC!Q$12)</f>
        <v>-84760.831948654915</v>
      </c>
      <c r="Q48" s="84">
        <f>(Q44-Q45-Q37+Q46)*WACC!R$12*(1-WACC!R$13)/(1-(1-WACC!R$13)*WACC!R$12)</f>
        <v>-1332919.9057386285</v>
      </c>
      <c r="R48" s="84">
        <f>(R44-R45-R37+R46)*WACC!S$12*(1-WACC!S$13)/(1-(1-WACC!S$13)*WACC!S$12)</f>
        <v>174046.91504742406</v>
      </c>
      <c r="S48" s="84">
        <f>(S44-S45-S37+S46)*WACC!T$12*(1-WACC!T$13)/(1-(1-WACC!T$13)*WACC!T$12)</f>
        <v>-1641122.0056804023</v>
      </c>
      <c r="T48" s="84">
        <f>(T44-T45-T37+T46)*WACC!U$12*(1-WACC!U$13)/(1-(1-WACC!U$13)*WACC!U$12)</f>
        <v>-1832978.4010462384</v>
      </c>
      <c r="U48" s="148"/>
      <c r="V48" s="84">
        <f>(V44-V45-V37+V46)*WACC!C$12*(1-WACC!C$13)/(1-(1-WACC!C$13)*WACC!C$12)</f>
        <v>2423295.136596146</v>
      </c>
      <c r="W48" s="84">
        <f>(W44-W45-W37+W46)*WACC!D$12*(1-WACC!D$13)/(1-(1-WACC!D$13)*WACC!D$12)</f>
        <v>2143189.9473360348</v>
      </c>
      <c r="X48" s="84">
        <f>(X44-X45-X37+X46)*WACC!E$12*(1-WACC!E$13)/(1-(1-WACC!E$13)*WACC!E$12)</f>
        <v>2770123.1922848285</v>
      </c>
      <c r="Y48" s="84">
        <f>(Y44-Y45-Y37+Y46)*WACC!F$12*(1-WACC!F$13)/(1-(1-WACC!F$13)*WACC!F$12)</f>
        <v>2679891.2363877799</v>
      </c>
      <c r="Z48" s="84">
        <f>(Z44-Z45-Z37+Z46)*WACC!G$12*(1-WACC!G$13)/(1-(1-WACC!G$13)*WACC!G$12)</f>
        <v>2433819.5104655945</v>
      </c>
      <c r="AA48" s="84">
        <f>(AA44-AA45-AA37+AA46)*WACC!H$12*(1-WACC!H$13)/(1-(1-WACC!H$13)*WACC!H$12)</f>
        <v>3120444.143100345</v>
      </c>
      <c r="AB48" s="84">
        <f>(AB44-AB45-AB37+AB46)*WACC!I$12*(1-WACC!I$13)/(1-(1-WACC!I$13)*WACC!I$12)</f>
        <v>2353494.2532324647</v>
      </c>
      <c r="AC48" s="84">
        <f>(AC44-AC45-AC37+AC46)*WACC!J$12*(1-WACC!J$13)/(1-(1-WACC!J$13)*WACC!J$12)</f>
        <v>1453564.8921463573</v>
      </c>
      <c r="AD48" s="84">
        <f>(AD44-AD45-AD37+AD46)*WACC!K$12*(1-WACC!K$13)/(1-(1-WACC!K$13)*WACC!K$12)</f>
        <v>1251415.4571846386</v>
      </c>
      <c r="AE48" s="84">
        <f>(AE44-AE45-AE37+AE46)*WACC!L$12*(1-WACC!L$13)/(1-(1-WACC!L$13)*WACC!L$12)</f>
        <v>2168301.3429925023</v>
      </c>
      <c r="AF48" s="84">
        <f>(AF44-AF45-AF37+AF46)*WACC!M$12*(1-WACC!M$13)/(1-(1-WACC!M$13)*WACC!M$12)</f>
        <v>686978.66784353624</v>
      </c>
      <c r="AG48" s="84">
        <f>(AG44-AG45-AG37+AG46)*WACC!N$12*(1-WACC!N$13)/(1-(1-WACC!N$13)*WACC!N$12)</f>
        <v>825788.98372511019</v>
      </c>
      <c r="AH48" s="84">
        <f>(AH44-AH45-AH37+AH46)*WACC!O$12*(1-WACC!O$13)/(1-(1-WACC!O$13)*WACC!O$12)</f>
        <v>895392.76306413254</v>
      </c>
      <c r="AI48" s="84">
        <f>(AI44-AI45-AI37+AI46)*WACC!P$12*(1-WACC!P$13)/(1-(1-WACC!P$13)*WACC!P$12)</f>
        <v>1013716.7024260447</v>
      </c>
      <c r="AJ48" s="84">
        <f>(AJ44-AJ45-AJ37+AJ46)*WACC!Q$12*(1-WACC!Q$13)/(1-(1-WACC!Q$13)*WACC!Q$12)</f>
        <v>-30215.146276426934</v>
      </c>
      <c r="AK48" s="84">
        <f>(AK44-AK45-AK37+AK46)*WACC!R$12*(1-WACC!R$13)/(1-(1-WACC!R$13)*WACC!R$12)</f>
        <v>-446812.74455205584</v>
      </c>
      <c r="AL48" s="84">
        <f>(AL44-AL45-AL37+AL46)*WACC!S$12*(1-WACC!S$13)/(1-(1-WACC!S$13)*WACC!S$12)</f>
        <v>55190.023878356755</v>
      </c>
      <c r="AM48" s="84">
        <f>(AM44-AM45-AM37+AM46)*WACC!T$12*(1-WACC!T$13)/(1-(1-WACC!T$13)*WACC!T$12)</f>
        <v>-499940.20380149427</v>
      </c>
      <c r="AN48" s="84">
        <f>(AN44-AN45-AN37+AN46)*WACC!U$12*(1-WACC!U$13)/(1-(1-WACC!U$13)*WACC!U$12)</f>
        <v>-544926.6192660589</v>
      </c>
      <c r="AO48" s="148"/>
      <c r="AP48" s="84">
        <f>(AP44-AP45-AP37+AP46)*WACC!C$12*(1-WACC!C$13)/(1-(1-WACC!C$13)*WACC!C$12)</f>
        <v>710098.14864858077</v>
      </c>
      <c r="AQ48" s="84">
        <f>(AQ44-AQ45-AQ37+AQ46)*WACC!D$12*(1-WACC!D$13)/(1-(1-WACC!D$13)*WACC!D$12)</f>
        <v>596503.38376622752</v>
      </c>
      <c r="AR48" s="84">
        <f>(AR44-AR45-AR37+AR46)*WACC!E$12*(1-WACC!E$13)/(1-(1-WACC!E$13)*WACC!E$12)</f>
        <v>836288.88586862083</v>
      </c>
      <c r="AS48" s="84">
        <f>(AS44-AS45-AS37+AS46)*WACC!F$12*(1-WACC!F$13)/(1-(1-WACC!F$13)*WACC!F$12)</f>
        <v>849421.97081891389</v>
      </c>
      <c r="AT48" s="84">
        <f>(AT44-AT45-AT37+AT46)*WACC!G$12*(1-WACC!G$13)/(1-(1-WACC!G$13)*WACC!G$12)</f>
        <v>772765.18409033574</v>
      </c>
      <c r="AU48" s="84">
        <f>(AU44-AU45-AU37+AU46)*WACC!H$12*(1-WACC!H$13)/(1-(1-WACC!H$13)*WACC!H$12)</f>
        <v>1103818.3013340544</v>
      </c>
      <c r="AV48" s="84">
        <f>(AV44-AV45-AV37+AV46)*WACC!I$12*(1-WACC!I$13)/(1-(1-WACC!I$13)*WACC!I$12)</f>
        <v>882037.59711157356</v>
      </c>
      <c r="AW48" s="84">
        <f>(AW44-AW45-AW37+AW46)*WACC!J$12*(1-WACC!J$13)/(1-(1-WACC!J$13)*WACC!J$12)</f>
        <v>586206.98614213825</v>
      </c>
      <c r="AX48" s="84">
        <f>(AX44-AX45-AX37+AX46)*WACC!K$12*(1-WACC!K$13)/(1-(1-WACC!K$13)*WACC!K$12)</f>
        <v>536762.72960732342</v>
      </c>
      <c r="AY48" s="84">
        <f>(AY44-AY45-AY37+AY46)*WACC!L$12*(1-WACC!L$13)/(1-(1-WACC!L$13)*WACC!L$12)</f>
        <v>964204.64613049023</v>
      </c>
      <c r="AZ48" s="84">
        <f>(AZ44-AZ45-AZ37+AZ46)*WACC!M$12*(1-WACC!M$13)/(1-(1-WACC!M$13)*WACC!M$12)</f>
        <v>296819.13304165239</v>
      </c>
      <c r="BA48" s="84">
        <f>(BA44-BA45-BA37+BA46)*WACC!N$12*(1-WACC!N$13)/(1-(1-WACC!N$13)*WACC!N$12)</f>
        <v>371581.74672469351</v>
      </c>
      <c r="BB48" s="84">
        <f>(BB44-BB45-BB37+BB46)*WACC!O$12*(1-WACC!O$13)/(1-(1-WACC!O$13)*WACC!O$12)</f>
        <v>408101.48897626315</v>
      </c>
      <c r="BC48" s="84">
        <f>(BC44-BC45-BC37+BC46)*WACC!P$12*(1-WACC!P$13)/(1-(1-WACC!P$13)*WACC!P$12)</f>
        <v>465167.76601073908</v>
      </c>
      <c r="BD48" s="84">
        <f>(BD44-BD45-BD37+BD46)*WACC!Q$12*(1-WACC!Q$13)/(1-(1-WACC!Q$13)*WACC!Q$12)</f>
        <v>-13833.802912972902</v>
      </c>
      <c r="BE48" s="84">
        <f>(BE44-BE45-BE37+BE46)*WACC!R$12*(1-WACC!R$13)/(1-(1-WACC!R$13)*WACC!R$12)</f>
        <v>-199462.40016050416</v>
      </c>
      <c r="BF48" s="84">
        <f>(BF44-BF45-BF37+BF46)*WACC!S$12*(1-WACC!S$13)/(1-(1-WACC!S$13)*WACC!S$12)</f>
        <v>24513.008956972819</v>
      </c>
      <c r="BG48" s="84">
        <f>(BG44-BG45-BG37+BG46)*WACC!T$12*(1-WACC!T$13)/(1-(1-WACC!T$13)*WACC!T$12)</f>
        <v>-217378.09135783557</v>
      </c>
      <c r="BH48" s="84">
        <f>(BH44-BH45-BH37+BH46)*WACC!U$12*(1-WACC!U$13)/(1-(1-WACC!U$13)*WACC!U$12)</f>
        <v>-226350.72122456276</v>
      </c>
      <c r="BI48" s="148"/>
      <c r="BJ48" s="84">
        <f>(BJ44-BJ45-BJ37+BJ46)*WACC!C$12*(1-WACC!C$13)/(1-(1-WACC!C$13)*WACC!C$12)</f>
        <v>35318.163708838416</v>
      </c>
      <c r="BK48" s="84">
        <f>(BK44-BK45-BK37+BK46)*WACC!D$12*(1-WACC!D$13)/(1-(1-WACC!D$13)*WACC!D$12)</f>
        <v>29374.688088855026</v>
      </c>
      <c r="BL48" s="84">
        <f>(BL44-BL45-BL37+BL46)*WACC!E$12*(1-WACC!E$13)/(1-(1-WACC!E$13)*WACC!E$12)</f>
        <v>42529.404262930933</v>
      </c>
      <c r="BM48" s="84">
        <f>(BM44-BM45-BM37+BM46)*WACC!F$12*(1-WACC!F$13)/(1-(1-WACC!F$13)*WACC!F$12)</f>
        <v>83425.348472814221</v>
      </c>
      <c r="BN48" s="84">
        <f>(BN44-BN45-BN37+BN46)*WACC!G$12*(1-WACC!G$13)/(1-(1-WACC!G$13)*WACC!G$12)</f>
        <v>81292.938597723798</v>
      </c>
      <c r="BO48" s="84">
        <f>(BO44-BO45-BO37+BO46)*WACC!H$12*(1-WACC!H$13)/(1-(1-WACC!H$13)*WACC!H$12)</f>
        <v>134468.64033751105</v>
      </c>
      <c r="BP48" s="84">
        <f>(BP44-BP45-BP37+BP46)*WACC!I$12*(1-WACC!I$13)/(1-(1-WACC!I$13)*WACC!I$12)</f>
        <v>103715.61406141501</v>
      </c>
      <c r="BQ48" s="84">
        <f>(BQ44-BQ45-BQ37+BQ46)*WACC!J$12*(1-WACC!J$13)/(1-(1-WACC!J$13)*WACC!J$12)</f>
        <v>64356.750398933735</v>
      </c>
      <c r="BR48" s="84">
        <f>(BR44-BR45-BR37+BR46)*WACC!K$12*(1-WACC!K$13)/(1-(1-WACC!K$13)*WACC!K$12)</f>
        <v>53576.892030733361</v>
      </c>
      <c r="BS48" s="84">
        <f>(BS44-BS45-BS37+BS46)*WACC!L$12*(1-WACC!L$13)/(1-(1-WACC!L$13)*WACC!L$12)</f>
        <v>99831.55435357742</v>
      </c>
      <c r="BT48" s="84">
        <f>(BT44-BT45-BT37+BT46)*WACC!M$12*(1-WACC!M$13)/(1-(1-WACC!M$13)*WACC!M$12)</f>
        <v>31352.170989807124</v>
      </c>
      <c r="BU48" s="84">
        <f>(BU44-BU45-BU37+BU46)*WACC!N$12*(1-WACC!N$13)/(1-(1-WACC!N$13)*WACC!N$12)</f>
        <v>39902.033741988162</v>
      </c>
      <c r="BV48" s="84">
        <f>(BV44-BV45-BV37+BV46)*WACC!O$12*(1-WACC!O$13)/(1-(1-WACC!O$13)*WACC!O$12)</f>
        <v>43327.437895300543</v>
      </c>
      <c r="BW48" s="84">
        <f>(BW44-BW45-BW37+BW46)*WACC!P$12*(1-WACC!P$13)/(1-(1-WACC!P$13)*WACC!P$12)</f>
        <v>48482.872098214022</v>
      </c>
      <c r="BX48" s="84">
        <f>(BX44-BX45-BX37+BX46)*WACC!Q$12*(1-WACC!Q$13)/(1-(1-WACC!Q$13)*WACC!Q$12)</f>
        <v>-1441.4581200479088</v>
      </c>
      <c r="BY48" s="84">
        <f>(BY44-BY45-BY37+BY46)*WACC!R$12*(1-WACC!R$13)/(1-(1-WACC!R$13)*WACC!R$12)</f>
        <v>-22899.387834293368</v>
      </c>
      <c r="BZ48" s="84">
        <f>(BZ44-BZ45-BZ37+BZ46)*WACC!S$12*(1-WACC!S$13)/(1-(1-WACC!S$13)*WACC!S$12)</f>
        <v>2733.6323155080072</v>
      </c>
      <c r="CA48" s="84">
        <f>(CA44-CA45-CA37+CA46)*WACC!T$12*(1-WACC!T$13)/(1-(1-WACC!T$13)*WACC!T$12)</f>
        <v>-23855.599570954342</v>
      </c>
      <c r="CB48" s="84">
        <f>(CB44-CB45-CB37+CB46)*WACC!U$12*(1-WACC!U$13)/(1-(1-WACC!U$13)*WACC!U$12)</f>
        <v>-24379.372538829655</v>
      </c>
      <c r="CC48" s="148"/>
      <c r="CD48" s="84">
        <f>(CD44-CD45-CD37+CD46)*WACC!C$12*(1-WACC!C$13)/(1-(1-WACC!C$13)*WACC!C$12)</f>
        <v>1861056.0819686821</v>
      </c>
      <c r="CE48" s="84">
        <f>(CE44-CE45-CE37+CE46)*WACC!D$12*(1-WACC!D$13)/(1-(1-WACC!D$13)*WACC!D$12)</f>
        <v>1743815.5681371759</v>
      </c>
      <c r="CF48" s="84">
        <f>(CF44-CF45-CF37+CF46)*WACC!E$12*(1-WACC!E$13)/(1-(1-WACC!E$13)*WACC!E$12)</f>
        <v>2374633.3823603718</v>
      </c>
      <c r="CG48" s="84">
        <f>(CG44-CG45-CG37+CG46)*WACC!F$12*(1-WACC!F$13)/(1-(1-WACC!F$13)*WACC!F$12)</f>
        <v>2569981.4800648745</v>
      </c>
      <c r="CH48" s="84">
        <f>(CH44-CH45-CH37+CH46)*WACC!G$12*(1-WACC!G$13)/(1-(1-WACC!G$13)*WACC!G$12)</f>
        <v>2584555.6529982132</v>
      </c>
      <c r="CI48" s="84">
        <f>(CI44-CI45-CI37+CI46)*WACC!H$12*(1-WACC!H$13)/(1-(1-WACC!H$13)*WACC!H$12)</f>
        <v>3455062.7398187984</v>
      </c>
      <c r="CJ48" s="84">
        <f>(CJ44-CJ45-CJ37+CJ46)*WACC!I$12*(1-WACC!I$13)/(1-(1-WACC!I$13)*WACC!I$12)</f>
        <v>2712802.0528533272</v>
      </c>
      <c r="CK48" s="84">
        <f>(CK44-CK45-CK37+CK46)*WACC!J$12*(1-WACC!J$13)/(1-(1-WACC!J$13)*WACC!J$12)</f>
        <v>1748207.0113885312</v>
      </c>
      <c r="CL48" s="84">
        <f>(CL44-CL45-CL37+CL46)*WACC!K$12*(1-WACC!K$13)/(1-(1-WACC!K$13)*WACC!K$12)</f>
        <v>1549296.1358804589</v>
      </c>
      <c r="CM48" s="84">
        <f>(CM44-CM45-CM37+CM46)*WACC!L$12*(1-WACC!L$13)/(1-(1-WACC!L$13)*WACC!L$12)</f>
        <v>2823040.20972706</v>
      </c>
      <c r="CN48" s="84">
        <f>(CN44-CN45-CN37+CN46)*WACC!M$12*(1-WACC!M$13)/(1-(1-WACC!M$13)*WACC!M$12)</f>
        <v>911336.71558074141</v>
      </c>
      <c r="CO48" s="84">
        <f>(CO44-CO45-CO37+CO46)*WACC!N$12*(1-WACC!N$13)/(1-(1-WACC!N$13)*WACC!N$12)</f>
        <v>1118895.6111488072</v>
      </c>
      <c r="CP48" s="84">
        <f>(CP44-CP45-CP37+CP46)*WACC!O$12*(1-WACC!O$13)/(1-(1-WACC!O$13)*WACC!O$12)</f>
        <v>1232672.7138981223</v>
      </c>
      <c r="CQ48" s="84">
        <f>(CQ44-CQ45-CQ37+CQ46)*WACC!P$12*(1-WACC!P$13)/(1-(1-WACC!P$13)*WACC!P$12)</f>
        <v>1415762.2948521848</v>
      </c>
      <c r="CR48" s="84">
        <f>(CR44-CR45-CR37+CR46)*WACC!Q$12*(1-WACC!Q$13)/(1-(1-WACC!Q$13)*WACC!Q$12)</f>
        <v>-42591.417662253654</v>
      </c>
      <c r="CS48" s="84">
        <f>(CS44-CS45-CS37+CS46)*WACC!R$12*(1-WACC!R$13)/(1-(1-WACC!R$13)*WACC!R$12)</f>
        <v>-626559.31999900541</v>
      </c>
      <c r="CT48" s="84">
        <f>(CT44-CT45-CT37+CT46)*WACC!S$12*(1-WACC!S$13)/(1-(1-WACC!S$13)*WACC!S$12)</f>
        <v>77562.154963729525</v>
      </c>
      <c r="CU48" s="84">
        <f>(CU44-CU45-CU37+CU46)*WACC!T$12*(1-WACC!T$13)/(1-(1-WACC!T$13)*WACC!T$12)</f>
        <v>-703272.16591644101</v>
      </c>
      <c r="CV48" s="84">
        <f>(CV44-CV45-CV37+CV46)*WACC!U$12*(1-WACC!U$13)/(1-(1-WACC!U$13)*WACC!U$12)</f>
        <v>-747843.16217845178</v>
      </c>
      <c r="CW48" s="148"/>
      <c r="CX48" s="84">
        <f>(CX44-CX45-CX37+CX46)*WACC!C$12*(1-WACC!C$13)/(1-(1-WACC!C$13)*WACC!C$12)</f>
        <v>1245551.9676193078</v>
      </c>
      <c r="CY48" s="84">
        <f>(CY44-CY45-CY37+CY46)*WACC!D$12*(1-WACC!D$13)/(1-(1-WACC!D$13)*WACC!D$12)</f>
        <v>1141529.4536055308</v>
      </c>
      <c r="CZ48" s="84">
        <f>(CZ44-CZ45-CZ37+CZ46)*WACC!E$12*(1-WACC!E$13)/(1-(1-WACC!E$13)*WACC!E$12)</f>
        <v>1454515.5822247777</v>
      </c>
      <c r="DA48" s="84">
        <f>(DA44-DA45-DA37+DA46)*WACC!F$12*(1-WACC!F$13)/(1-(1-WACC!F$13)*WACC!F$12)</f>
        <v>1360086.7264442204</v>
      </c>
      <c r="DB48" s="84">
        <f>(DB44-DB45-DB37+DB46)*WACC!G$12*(1-WACC!G$13)/(1-(1-WACC!G$13)*WACC!G$12)</f>
        <v>1202023.2428858059</v>
      </c>
      <c r="DC48" s="84">
        <f>(DC44-DC45-DC37+DC46)*WACC!H$12*(1-WACC!H$13)/(1-(1-WACC!H$13)*WACC!H$12)</f>
        <v>1548663.7450564024</v>
      </c>
      <c r="DD48" s="84">
        <f>(DD44-DD45-DD37+DD46)*WACC!I$12*(1-WACC!I$13)/(1-(1-WACC!I$13)*WACC!I$12)</f>
        <v>1245884.3707510147</v>
      </c>
      <c r="DE48" s="84">
        <f>(DE44-DE45-DE37+DE46)*WACC!J$12*(1-WACC!J$13)/(1-(1-WACC!J$13)*WACC!J$12)</f>
        <v>849920.82290036243</v>
      </c>
      <c r="DF48" s="84">
        <f>(DF44-DF45-DF37+DF46)*WACC!K$12*(1-WACC!K$13)/(1-(1-WACC!K$13)*WACC!K$12)</f>
        <v>795892.06683958229</v>
      </c>
      <c r="DG48" s="84">
        <f>(DG44-DG45-DG37+DG46)*WACC!L$12*(1-WACC!L$13)/(1-(1-WACC!L$13)*WACC!L$12)</f>
        <v>1418106.282640453</v>
      </c>
      <c r="DH48" s="84">
        <f>(DH44-DH45-DH37+DH46)*WACC!M$12*(1-WACC!M$13)/(1-(1-WACC!M$13)*WACC!M$12)</f>
        <v>492489.94362080016</v>
      </c>
      <c r="DI48" s="84">
        <f>(DI44-DI45-DI37+DI46)*WACC!N$12*(1-WACC!N$13)/(1-(1-WACC!N$13)*WACC!N$12)</f>
        <v>634201.38388241641</v>
      </c>
      <c r="DJ48" s="84">
        <f>(DJ44-DJ45-DJ37+DJ46)*WACC!O$12*(1-WACC!O$13)/(1-(1-WACC!O$13)*WACC!O$12)</f>
        <v>709224.91918668803</v>
      </c>
      <c r="DK48" s="84">
        <f>(DK44-DK45-DK37+DK46)*WACC!P$12*(1-WACC!P$13)/(1-(1-WACC!P$13)*WACC!P$12)</f>
        <v>823817.76703790098</v>
      </c>
      <c r="DL48" s="84">
        <f>(DL44-DL45-DL37+DL46)*WACC!Q$12*(1-WACC!Q$13)/(1-(1-WACC!Q$13)*WACC!Q$12)</f>
        <v>-25265.899636785747</v>
      </c>
      <c r="DM48" s="84">
        <f>(DM44-DM45-DM37+DM46)*WACC!R$12*(1-WACC!R$13)/(1-(1-WACC!R$13)*WACC!R$12)</f>
        <v>-381079.60871320707</v>
      </c>
      <c r="DN48" s="84">
        <f>(DN44-DN45-DN37+DN46)*WACC!S$12*(1-WACC!S$13)/(1-(1-WACC!S$13)*WACC!S$12)</f>
        <v>48841.084918518325</v>
      </c>
      <c r="DO48" s="84">
        <f>(DO44-DO45-DO37+DO46)*WACC!T$12*(1-WACC!T$13)/(1-(1-WACC!T$13)*WACC!T$12)</f>
        <v>-459509.73291868716</v>
      </c>
      <c r="DP48" s="84">
        <f>(DP44-DP45-DP37+DP46)*WACC!U$12*(1-WACC!U$13)/(1-(1-WACC!U$13)*WACC!U$12)</f>
        <v>-499972.93437862961</v>
      </c>
      <c r="DQ48" s="148"/>
      <c r="DR48" s="84">
        <f>(DR44-DR45-DR37+DR46)*WACC!C$12*(1-WACC!C$13)/(1-(1-WACC!C$13)*WACC!C$12)</f>
        <v>1047869.0848538616</v>
      </c>
      <c r="DS48" s="84">
        <f>(DS44-DS45-DS37+DS46)*WACC!D$12*(1-WACC!D$13)/(1-(1-WACC!D$13)*WACC!D$12)</f>
        <v>1049887.8871255971</v>
      </c>
      <c r="DT48" s="84">
        <f>(DT44-DT45-DT37+DT46)*WACC!E$12*(1-WACC!E$13)/(1-(1-WACC!E$13)*WACC!E$12)</f>
        <v>1458142.3344664671</v>
      </c>
      <c r="DU48" s="84">
        <f>(DU44-DU45-DU37+DU46)*WACC!F$12*(1-WACC!F$13)/(1-(1-WACC!F$13)*WACC!F$12)</f>
        <v>1290931.6931377691</v>
      </c>
      <c r="DV48" s="84">
        <f>(DV44-DV45-DV37+DV46)*WACC!G$12*(1-WACC!G$13)/(1-(1-WACC!G$13)*WACC!G$12)</f>
        <v>1123713.5126865753</v>
      </c>
      <c r="DW48" s="84">
        <f>(DW44-DW45-DW37+DW46)*WACC!H$12*(1-WACC!H$13)/(1-(1-WACC!H$13)*WACC!H$12)</f>
        <v>1617758.8653011115</v>
      </c>
      <c r="DX48" s="84">
        <f>(DX44-DX45-DX37+DX46)*WACC!I$12*(1-WACC!I$13)/(1-(1-WACC!I$13)*WACC!I$12)</f>
        <v>1415590.2974543043</v>
      </c>
      <c r="DY48" s="84">
        <f>(DY44-DY45-DY37+DY46)*WACC!J$12*(1-WACC!J$13)/(1-(1-WACC!J$13)*WACC!J$12)</f>
        <v>947592.05366742506</v>
      </c>
      <c r="DZ48" s="84">
        <f>(DZ44-DZ45-DZ37+DZ46)*WACC!K$12*(1-WACC!K$13)/(1-(1-WACC!K$13)*WACC!K$12)</f>
        <v>850459.49549070385</v>
      </c>
      <c r="EA48" s="84">
        <f>(EA44-EA45-EA37+EA46)*WACC!L$12*(1-WACC!L$13)/(1-(1-WACC!L$13)*WACC!L$12)</f>
        <v>1612115.5808342355</v>
      </c>
      <c r="EB48" s="84">
        <f>(EB44-EB45-EB37+EB46)*WACC!M$12*(1-WACC!M$13)/(1-(1-WACC!M$13)*WACC!M$12)</f>
        <v>519620.54090592253</v>
      </c>
      <c r="EC48" s="84">
        <f>(EC44-EC45-EC37+EC46)*WACC!N$12*(1-WACC!N$13)/(1-(1-WACC!N$13)*WACC!N$12)</f>
        <v>615663.32096517028</v>
      </c>
      <c r="ED48" s="84">
        <f>(ED44-ED45-ED37+ED46)*WACC!O$12*(1-WACC!O$13)/(1-(1-WACC!O$13)*WACC!O$12)</f>
        <v>678307.03355567204</v>
      </c>
      <c r="EE48" s="84">
        <f>(EE44-EE45-EE37+EE46)*WACC!P$12*(1-WACC!P$13)/(1-(1-WACC!P$13)*WACC!P$12)</f>
        <v>762293.64143110393</v>
      </c>
      <c r="EF48" s="84">
        <f>(EF44-EF45-EF37+EF46)*WACC!Q$12*(1-WACC!Q$13)/(1-(1-WACC!Q$13)*WACC!Q$12)</f>
        <v>-22264.684200985797</v>
      </c>
      <c r="EG48" s="84">
        <f>(EG44-EG45-EG37+EG46)*WACC!R$12*(1-WACC!R$13)/(1-(1-WACC!R$13)*WACC!R$12)</f>
        <v>-395686.55946025223</v>
      </c>
      <c r="EH48" s="84">
        <f>(EH44-EH45-EH37+EH46)*WACC!S$12*(1-WACC!S$13)/(1-(1-WACC!S$13)*WACC!S$12)</f>
        <v>51734.170947979444</v>
      </c>
      <c r="EI48" s="84">
        <f>(EI44-EI45-EI37+EI46)*WACC!T$12*(1-WACC!T$13)/(1-(1-WACC!T$13)*WACC!T$12)</f>
        <v>-478431.91552998422</v>
      </c>
      <c r="EJ48" s="84">
        <f>(EJ44-EJ45-EJ37+EJ46)*WACC!U$12*(1-WACC!U$13)/(1-(1-WACC!U$13)*WACC!U$12)</f>
        <v>-516898.51518970967</v>
      </c>
    </row>
    <row r="49" spans="1:140" s="39" customFormat="1" x14ac:dyDescent="0.25">
      <c r="A49" s="180" t="s">
        <v>277</v>
      </c>
      <c r="B49" s="177">
        <f>(B36-B35*(WACC!C$21-WACC!C$22))*WACC!C$12*(1-WACC!C$13)/(1-WACC!C$12*(1-WACC!C$13))</f>
        <v>1162666.2162333743</v>
      </c>
      <c r="C49" s="177">
        <f>(C36-C35*(WACC!D$21-WACC!D$22))*WACC!D$12*(1-WACC!D$13)/(1-WACC!D$12*(1-WACC!D$13))</f>
        <v>-1163984.8146408014</v>
      </c>
      <c r="D49" s="177">
        <f>(D36-D35*(WACC!E$21-WACC!E$22))*WACC!E$12*(1-WACC!E$13)/(1-WACC!E$12*(1-WACC!E$13))</f>
        <v>5662615.0769960014</v>
      </c>
      <c r="E49" s="177">
        <f>(E36-E35*(WACC!F$21-WACC!F$22))*WACC!F$12*(1-WACC!F$13)/(1-WACC!F$12*(1-WACC!F$13))</f>
        <v>-1799252.4429969995</v>
      </c>
      <c r="F49" s="177">
        <f>(F36-F35*(WACC!G$21-WACC!G$22))*WACC!G$12*(1-WACC!G$13)/(1-WACC!G$12*(1-WACC!G$13))</f>
        <v>786317.85020800983</v>
      </c>
      <c r="G49" s="177">
        <f>(G36-G35*(WACC!H$21-WACC!H$22))*WACC!H$12*(1-WACC!H$13)/(1-WACC!H$12*(1-WACC!H$13))</f>
        <v>2645787.796675696</v>
      </c>
      <c r="H49" s="177">
        <f>(H36-H35*(WACC!I$21-WACC!I$22))*WACC!I$12*(1-WACC!I$13)/(1-WACC!I$12*(1-WACC!I$13))</f>
        <v>-5771463.1938553872</v>
      </c>
      <c r="I49" s="177">
        <f>(I36-I35*(WACC!J$21-WACC!J$22))*WACC!J$12*(1-WACC!J$13)/(1-WACC!J$12*(1-WACC!J$13))</f>
        <v>-1437168.5811826605</v>
      </c>
      <c r="J49" s="177">
        <f>(J36-J35*(WACC!K$21-WACC!K$22))*WACC!K$12*(1-WACC!K$13)/(1-WACC!K$12*(1-WACC!K$13))</f>
        <v>1624048.1579803729</v>
      </c>
      <c r="K49" s="177">
        <f>(K36-K35*(WACC!L$21-WACC!L$22))*WACC!L$12*(1-WACC!L$13)/(1-WACC!L$12*(1-WACC!L$13))</f>
        <v>-1460952.3112182561</v>
      </c>
      <c r="L49" s="177">
        <f>(L36-L35*(WACC!M$21-WACC!M$22))*WACC!M$12*(1-WACC!M$13)/(1-WACC!M$12*(1-WACC!M$13))</f>
        <v>-5385626.442963697</v>
      </c>
      <c r="M49" s="177">
        <f>(M36-M35*(WACC!N$21-WACC!N$22))*WACC!N$12*(1-WACC!N$13)/(1-WACC!N$12*(1-WACC!N$13))</f>
        <v>-5799922.316419269</v>
      </c>
      <c r="N49" s="177">
        <f>(N36-N35*(WACC!O$21-WACC!O$22))*WACC!O$12*(1-WACC!O$13)/(1-WACC!O$12*(1-WACC!O$13))</f>
        <v>-2824449.1473777597</v>
      </c>
      <c r="O49" s="177">
        <f>(O36-O35*(WACC!P$21-WACC!P$22))*WACC!P$12*(1-WACC!P$13)/(1-WACC!P$12*(1-WACC!P$13))</f>
        <v>-4138114.6811442999</v>
      </c>
      <c r="P49" s="177">
        <f>(P36-P35*(WACC!Q$21-WACC!Q$22))*WACC!Q$12*(1-WACC!Q$13)/(1-WACC!Q$12*(1-WACC!Q$13))</f>
        <v>-2230072.0378060457</v>
      </c>
      <c r="Q49" s="177">
        <f>(Q36-Q35*(WACC!R$21-WACC!R$22))*WACC!R$12*(1-WACC!R$13)/(1-WACC!R$12*(1-WACC!R$13))</f>
        <v>-6287874.7945972821</v>
      </c>
      <c r="R49" s="177">
        <f>(R36-R35*(WACC!S$21-WACC!S$22))*WACC!S$12*(1-WACC!S$13)/(1-WACC!S$12*(1-WACC!S$13))</f>
        <v>7267650.9173214706</v>
      </c>
      <c r="S49" s="177">
        <f>(S36-S35*(WACC!T$21-WACC!T$22))*WACC!T$12*(1-WACC!T$13)/(1-WACC!T$12*(1-WACC!T$13))</f>
        <v>26773286.132200986</v>
      </c>
      <c r="T49" s="179">
        <f>(T36-T35*(WACC!U$21-WACC!U$22))*WACC!U$12*(1-WACC!U$13)/(1-WACC!U$12*(1-WACC!U$13))</f>
        <v>4526408.3933527106</v>
      </c>
      <c r="U49" s="183"/>
      <c r="V49" s="177">
        <f>(V36-V35*(WACC!C$21-WACC!C$22))*WACC!C$12*(1-WACC!C$13)/(1-WACC!C$12*(1-WACC!C$13))</f>
        <v>647615.64458832215</v>
      </c>
      <c r="W49" s="177">
        <f>(W36-W35*(WACC!D$21-WACC!D$22))*WACC!D$12*(1-WACC!D$13)/(1-WACC!D$12*(1-WACC!D$13))</f>
        <v>-594198.63859054528</v>
      </c>
      <c r="X49" s="177">
        <f>(X36-X35*(WACC!E$21-WACC!E$22))*WACC!E$12*(1-WACC!E$13)/(1-WACC!E$12*(1-WACC!E$13))</f>
        <v>2959326.4173305337</v>
      </c>
      <c r="Y49" s="177">
        <f>(Y36-Y35*(WACC!F$21-WACC!F$22))*WACC!F$12*(1-WACC!F$13)/(1-WACC!F$12*(1-WACC!F$13))</f>
        <v>-968594.77988606738</v>
      </c>
      <c r="Z49" s="177">
        <f>(Z36-Z35*(WACC!G$21-WACC!G$22))*WACC!G$12*(1-WACC!G$13)/(1-WACC!G$12*(1-WACC!G$13))</f>
        <v>438423.87626852002</v>
      </c>
      <c r="AA49" s="177">
        <f>(AA36-AA35*(WACC!H$21-WACC!H$22))*WACC!H$12*(1-WACC!H$13)/(1-WACC!H$12*(1-WACC!H$13))</f>
        <v>1523479.8911081534</v>
      </c>
      <c r="AB49" s="177">
        <f>(AB36-AB35*(WACC!I$21-WACC!I$22))*WACC!I$12*(1-WACC!I$13)/(1-WACC!I$12*(1-WACC!I$13))</f>
        <v>-3164996.3160550254</v>
      </c>
      <c r="AC49" s="177">
        <f>(AC36-AC35*(WACC!J$21-WACC!J$22))*WACC!J$12*(1-WACC!J$13)/(1-WACC!J$12*(1-WACC!J$13))</f>
        <v>-727942.37135011004</v>
      </c>
      <c r="AD49" s="177">
        <f>(AD36-AD35*(WACC!K$21-WACC!K$22))*WACC!K$12*(1-WACC!K$13)/(1-WACC!K$12*(1-WACC!K$13))</f>
        <v>773104.25894527836</v>
      </c>
      <c r="AE49" s="177">
        <f>(AE36-AE35*(WACC!L$21-WACC!L$22))*WACC!L$12*(1-WACC!L$13)/(1-WACC!L$12*(1-WACC!L$13))</f>
        <v>-677859.28068087238</v>
      </c>
      <c r="AF49" s="177">
        <f>(AF36-AF35*(WACC!M$21-WACC!M$22))*WACC!M$12*(1-WACC!M$13)/(1-WACC!M$12*(1-WACC!M$13))</f>
        <v>-2430524.1185178226</v>
      </c>
      <c r="AG49" s="177">
        <f>(AG36-AG35*(WACC!N$21-WACC!N$22))*WACC!N$12*(1-WACC!N$13)/(1-WACC!N$12*(1-WACC!N$13))</f>
        <v>-2467733.4502760549</v>
      </c>
      <c r="AH49" s="177">
        <f>(AH36-AH35*(WACC!O$21-WACC!O$22))*WACC!O$12*(1-WACC!O$13)/(1-WACC!O$12*(1-WACC!O$13))</f>
        <v>-1180773.6957452097</v>
      </c>
      <c r="AI49" s="177">
        <f>(AI36-AI35*(WACC!P$21-WACC!P$22))*WACC!P$12*(1-WACC!P$13)/(1-WACC!P$12*(1-WACC!P$13))</f>
        <v>-1611968.207096525</v>
      </c>
      <c r="AJ49" s="177">
        <f>(AJ36-AJ35*(WACC!Q$21-WACC!Q$22))*WACC!Q$12*(1-WACC!Q$13)/(1-WACC!Q$12*(1-WACC!Q$13))</f>
        <v>-829162.98511994781</v>
      </c>
      <c r="AK49" s="177">
        <f>(AK36-AK35*(WACC!R$21-WACC!R$22))*WACC!R$12*(1-WACC!R$13)/(1-WACC!R$12*(1-WACC!R$13))</f>
        <v>-2082738.4869007943</v>
      </c>
      <c r="AL49" s="177">
        <f>(AL36-AL35*(WACC!S$21-WACC!S$22))*WACC!S$12*(1-WACC!S$13)/(1-WACC!S$12*(1-WACC!S$13))</f>
        <v>2395566.8359660977</v>
      </c>
      <c r="AM49" s="177">
        <f>(AM36-AM35*(WACC!T$21-WACC!T$22))*WACC!T$12*(1-WACC!T$13)/(1-WACC!T$12*(1-WACC!T$13))</f>
        <v>8343468.1979428707</v>
      </c>
      <c r="AN49" s="179">
        <f>(AN36-AN35*(WACC!U$21-WACC!U$22))*WACC!U$12*(1-WACC!U$13)/(1-WACC!U$12*(1-WACC!U$13))</f>
        <v>1441860.0714218586</v>
      </c>
      <c r="AO49" s="183"/>
      <c r="AP49" s="177">
        <f>(AP36-AP35*(WACC!C$21-WACC!C$22))*WACC!C$12*(1-WACC!C$13)/(1-WACC!C$12*(1-WACC!C$13))</f>
        <v>189770.80559158258</v>
      </c>
      <c r="AQ49" s="177">
        <f>(AQ36-AQ35*(WACC!D$21-WACC!D$22))*WACC!D$12*(1-WACC!D$13)/(1-WACC!D$12*(1-WACC!D$13))</f>
        <v>-165380.34763979906</v>
      </c>
      <c r="AR49" s="177">
        <f>(AR36-AR35*(WACC!E$21-WACC!E$22))*WACC!E$12*(1-WACC!E$13)/(1-WACC!E$12*(1-WACC!E$13))</f>
        <v>893408.56730261201</v>
      </c>
      <c r="AS49" s="177">
        <f>(AS36-AS35*(WACC!F$21-WACC!F$22))*WACC!F$12*(1-WACC!F$13)/(1-WACC!F$12*(1-WACC!F$13))</f>
        <v>-307007.11867871234</v>
      </c>
      <c r="AT49" s="177">
        <f>(AT36-AT35*(WACC!G$21-WACC!G$22))*WACC!G$12*(1-WACC!G$13)/(1-WACC!G$12*(1-WACC!G$13))</f>
        <v>139204.53262757167</v>
      </c>
      <c r="AU49" s="177">
        <f>(AU36-AU35*(WACC!H$21-WACC!H$22))*WACC!H$12*(1-WACC!H$13)/(1-WACC!H$12*(1-WACC!H$13))</f>
        <v>538912.06136083754</v>
      </c>
      <c r="AV49" s="177">
        <f>(AV36-AV35*(WACC!I$21-WACC!I$22))*WACC!I$12*(1-WACC!I$13)/(1-WACC!I$12*(1-WACC!I$13))</f>
        <v>-1186170.623380925</v>
      </c>
      <c r="AW49" s="177">
        <f>(AW36-AW35*(WACC!J$21-WACC!J$22))*WACC!J$12*(1-WACC!J$13)/(1-WACC!J$12*(1-WACC!J$13))</f>
        <v>-293571.27837904147</v>
      </c>
      <c r="AX49" s="177">
        <f>(AX36-AX35*(WACC!K$21-WACC!K$22))*WACC!K$12*(1-WACC!K$13)/(1-WACC!K$12*(1-WACC!K$13))</f>
        <v>331603.34557164798</v>
      </c>
      <c r="AY49" s="177">
        <f>(AY36-AY35*(WACC!L$21-WACC!L$22))*WACC!L$12*(1-WACC!L$13)/(1-WACC!L$12*(1-WACC!L$13))</f>
        <v>-301431.8420119193</v>
      </c>
      <c r="AZ49" s="177">
        <f>(AZ36-AZ35*(WACC!M$21-WACC!M$22))*WACC!M$12*(1-WACC!M$13)/(1-WACC!M$12*(1-WACC!M$13))</f>
        <v>-990529.27153673384</v>
      </c>
      <c r="BA49" s="177">
        <f>(BA36-BA35*(WACC!N$21-WACC!N$22))*WACC!N$12*(1-WACC!N$13)/(1-WACC!N$12*(1-WACC!N$13))</f>
        <v>-1058750.577746253</v>
      </c>
      <c r="BB49" s="177">
        <f>(BB36-BB35*(WACC!O$21-WACC!O$22))*WACC!O$12*(1-WACC!O$13)/(1-WACC!O$12*(1-WACC!O$13))</f>
        <v>-471610.98723290052</v>
      </c>
      <c r="BC49" s="177">
        <f>(BC36-BC35*(WACC!P$21-WACC!P$22))*WACC!P$12*(1-WACC!P$13)/(1-WACC!P$12*(1-WACC!P$13))</f>
        <v>-677646.6946559801</v>
      </c>
      <c r="BD49" s="177">
        <f>(BD36-BD35*(WACC!Q$21-WACC!Q$22))*WACC!Q$12*(1-WACC!Q$13)/(1-WACC!Q$12*(1-WACC!Q$13))</f>
        <v>-338189.50014195585</v>
      </c>
      <c r="BE49" s="177">
        <f>(BE36-BE35*(WACC!R$21-WACC!R$22))*WACC!R$12*(1-WACC!R$13)/(1-WACC!R$12*(1-WACC!R$13))</f>
        <v>-906950.80661185388</v>
      </c>
      <c r="BF49" s="177">
        <f>(BF36-BF35*(WACC!S$21-WACC!S$22))*WACC!S$12*(1-WACC!S$13)/(1-WACC!S$12*(1-WACC!S$13))</f>
        <v>1156464.1540702572</v>
      </c>
      <c r="BG49" s="177">
        <f>(BG36-BG35*(WACC!T$21-WACC!T$22))*WACC!T$12*(1-WACC!T$13)/(1-WACC!T$12*(1-WACC!T$13))</f>
        <v>3832413.1483700988</v>
      </c>
      <c r="BH49" s="179">
        <f>(BH36-BH35*(WACC!U$21-WACC!U$22))*WACC!U$12*(1-WACC!U$13)/(1-WACC!U$12*(1-WACC!U$13))</f>
        <v>706490.77805812296</v>
      </c>
      <c r="BI49" s="183"/>
      <c r="BJ49" s="177">
        <f>(BJ36-BJ35*(WACC!C$21-WACC!C$22))*WACC!C$12*(1-WACC!C$13)/(1-WACC!C$12*(1-WACC!C$13))</f>
        <v>9438.6337885788562</v>
      </c>
      <c r="BK49" s="177">
        <f>(BK36-BK35*(WACC!D$21-WACC!D$22))*WACC!D$12*(1-WACC!D$13)/(1-WACC!D$12*(1-WACC!D$13))</f>
        <v>-8144.1216599188028</v>
      </c>
      <c r="BL49" s="177">
        <f>(BL36-BL35*(WACC!E$21-WACC!E$22))*WACC!E$12*(1-WACC!E$13)/(1-WACC!E$12*(1-WACC!E$13))</f>
        <v>45434.221084157434</v>
      </c>
      <c r="BM49" s="177">
        <f>(BM36-BM35*(WACC!F$21-WACC!F$22))*WACC!F$12*(1-WACC!F$13)/(1-WACC!F$12*(1-WACC!F$13))</f>
        <v>-30152.476318353158</v>
      </c>
      <c r="BN49" s="177">
        <f>(BN36-BN35*(WACC!G$21-WACC!G$22))*WACC!G$12*(1-WACC!G$13)/(1-WACC!G$12*(1-WACC!G$13))</f>
        <v>14643.963983366591</v>
      </c>
      <c r="BO49" s="177">
        <f>(BO36-BO35*(WACC!H$21-WACC!H$22))*WACC!H$12*(1-WACC!H$13)/(1-WACC!H$12*(1-WACC!H$13))</f>
        <v>65650.997147896298</v>
      </c>
      <c r="BP49" s="177">
        <f>(BP36-BP35*(WACC!I$21-WACC!I$22))*WACC!I$12*(1-WACC!I$13)/(1-WACC!I$12*(1-WACC!I$13))</f>
        <v>-139477.51772536061</v>
      </c>
      <c r="BQ49" s="177">
        <f>(BQ36-BQ35*(WACC!J$21-WACC!J$22))*WACC!J$12*(1-WACC!J$13)/(1-WACC!J$12*(1-WACC!J$13))</f>
        <v>-32229.731022609962</v>
      </c>
      <c r="BR49" s="177">
        <f>(BR36-BR35*(WACC!K$21-WACC!K$22))*WACC!K$12*(1-WACC!K$13)/(1-WACC!K$12*(1-WACC!K$13))</f>
        <v>33098.938623624585</v>
      </c>
      <c r="BS49" s="177">
        <f>(BS36-BS35*(WACC!L$21-WACC!L$22))*WACC!L$12*(1-WACC!L$13)/(1-WACC!L$12*(1-WACC!L$13))</f>
        <v>-31209.566807709703</v>
      </c>
      <c r="BT49" s="177">
        <f>(BT36-BT35*(WACC!M$21-WACC!M$22))*WACC!M$12*(1-WACC!M$13)/(1-WACC!M$12*(1-WACC!M$13))</f>
        <v>-165999.46928268971</v>
      </c>
      <c r="BU49" s="177">
        <f>(BU36-BU35*(WACC!N$21-WACC!N$22))*WACC!N$12*(1-WACC!N$13)/(1-WACC!N$12*(1-WACC!N$13))</f>
        <v>-167046.13565612416</v>
      </c>
      <c r="BV49" s="177">
        <f>(BV36-BV35*(WACC!O$21-WACC!O$22))*WACC!O$12*(1-WACC!O$13)/(1-WACC!O$12*(1-WACC!O$13))</f>
        <v>-118801.49619590542</v>
      </c>
      <c r="BW49" s="177">
        <f>(BW36-BW35*(WACC!P$21-WACC!P$22))*WACC!P$12*(1-WACC!P$13)/(1-WACC!P$12*(1-WACC!P$13))</f>
        <v>-134639.7065488908</v>
      </c>
      <c r="BX49" s="177">
        <f>(BX36-BX35*(WACC!Q$21-WACC!Q$22))*WACC!Q$12*(1-WACC!Q$13)/(1-WACC!Q$12*(1-WACC!Q$13))</f>
        <v>-77867.826635677266</v>
      </c>
      <c r="BY49" s="177">
        <f>(BY36-BY35*(WACC!R$21-WACC!R$22))*WACC!R$12*(1-WACC!R$13)/(1-WACC!R$12*(1-WACC!R$13))</f>
        <v>-100789.76650444645</v>
      </c>
      <c r="BZ49" s="177">
        <f>(BZ36-BZ35*(WACC!S$21-WACC!S$22))*WACC!S$12*(1-WACC!S$13)/(1-WACC!S$12*(1-WACC!S$13))</f>
        <v>142650.75403768889</v>
      </c>
      <c r="CA49" s="177">
        <f>(CA36-CA35*(WACC!T$21-WACC!T$22))*WACC!T$12*(1-WACC!T$13)/(1-WACC!T$12*(1-WACC!T$13))</f>
        <v>451372.76049501513</v>
      </c>
      <c r="CB49" s="179">
        <f>(CB36-CB35*(WACC!U$21-WACC!U$22))*WACC!U$12*(1-WACC!U$13)/(1-WACC!U$12*(1-WACC!U$13))</f>
        <v>92786.334211172245</v>
      </c>
      <c r="CC49" s="183"/>
      <c r="CD49" s="177">
        <f>(CD36-CD35*(WACC!C$21-WACC!C$22))*WACC!C$12*(1-WACC!C$13)/(1-WACC!C$12*(1-WACC!C$13))</f>
        <v>497359.57289630367</v>
      </c>
      <c r="CE49" s="177">
        <f>(CE36-CE35*(WACC!D$21-WACC!D$22))*WACC!D$12*(1-WACC!D$13)/(1-WACC!D$12*(1-WACC!D$13))</f>
        <v>-483472.23624674778</v>
      </c>
      <c r="CF49" s="177">
        <f>(CF36-CF35*(WACC!E$21-WACC!E$22))*WACC!E$12*(1-WACC!E$13)/(1-WACC!E$12*(1-WACC!E$13))</f>
        <v>2536824.1092908978</v>
      </c>
      <c r="CG49" s="177">
        <f>(CG36-CG35*(WACC!F$21-WACC!F$22))*WACC!F$12*(1-WACC!F$13)/(1-WACC!F$12*(1-WACC!F$13))</f>
        <v>-928870.02733365004</v>
      </c>
      <c r="CH49" s="177">
        <f>(CH36-CH35*(WACC!G$21-WACC!G$22))*WACC!G$12*(1-WACC!G$13)/(1-WACC!G$12*(1-WACC!G$13))</f>
        <v>465577.21431133721</v>
      </c>
      <c r="CI49" s="177">
        <f>(CI36-CI35*(WACC!H$21-WACC!H$22))*WACC!H$12*(1-WACC!H$13)/(1-WACC!H$12*(1-WACC!H$13))</f>
        <v>1686849.1680165299</v>
      </c>
      <c r="CJ49" s="177">
        <f>(CJ36-CJ35*(WACC!I$21-WACC!I$22))*WACC!I$12*(1-WACC!I$13)/(1-WACC!I$12*(1-WACC!I$13))</f>
        <v>-3648196.0776724559</v>
      </c>
      <c r="CK49" s="177">
        <f>(CK36-CK35*(WACC!J$21-WACC!J$22))*WACC!J$12*(1-WACC!J$13)/(1-WACC!J$12*(1-WACC!J$13))</f>
        <v>-875498.55142824468</v>
      </c>
      <c r="CL49" s="177">
        <f>(CL36-CL35*(WACC!K$21-WACC!K$22))*WACC!K$12*(1-WACC!K$13)/(1-WACC!K$12*(1-WACC!K$13))</f>
        <v>957130.13143635786</v>
      </c>
      <c r="CM49" s="177">
        <f>(CM36-CM35*(WACC!L$21-WACC!L$22))*WACC!L$12*(1-WACC!L$13)/(1-WACC!L$12*(1-WACC!L$13))</f>
        <v>-882545.22927970474</v>
      </c>
      <c r="CN49" s="177">
        <f>(CN36-CN35*(WACC!M$21-WACC!M$22))*WACC!M$12*(1-WACC!M$13)/(1-WACC!M$12*(1-WACC!M$13))</f>
        <v>-3121567.1810314604</v>
      </c>
      <c r="CO49" s="177">
        <f>(CO36-CO35*(WACC!N$21-WACC!N$22))*WACC!N$12*(1-WACC!N$13)/(1-WACC!N$12*(1-WACC!N$13))</f>
        <v>-3254323.0531311021</v>
      </c>
      <c r="CP49" s="177">
        <f>(CP36-CP35*(WACC!O$21-WACC!O$22))*WACC!O$12*(1-WACC!O$13)/(1-WACC!O$12*(1-WACC!O$13))</f>
        <v>-1510812.1053189952</v>
      </c>
      <c r="CQ49" s="177">
        <f>(CQ36-CQ35*(WACC!P$21-WACC!P$22))*WACC!P$12*(1-WACC!P$13)/(1-WACC!P$12*(1-WACC!P$13))</f>
        <v>-2144806.6648171186</v>
      </c>
      <c r="CR49" s="177">
        <f>(CR36-CR35*(WACC!Q$21-WACC!Q$22))*WACC!Q$12*(1-WACC!Q$13)/(1-WACC!Q$12*(1-WACC!Q$13))</f>
        <v>-1097974.0719017198</v>
      </c>
      <c r="CS49" s="177">
        <f>(CS36-CS35*(WACC!R$21-WACC!R$22))*WACC!R$12*(1-WACC!R$13)/(1-WACC!R$12*(1-WACC!R$13))</f>
        <v>-2890313.5249687559</v>
      </c>
      <c r="CT49" s="177">
        <f>(CT36-CT35*(WACC!S$21-WACC!S$22))*WACC!S$12*(1-WACC!S$13)/(1-WACC!S$12*(1-WACC!S$13))</f>
        <v>3489953.5742177949</v>
      </c>
      <c r="CU49" s="177">
        <f>(CU36-CU35*(WACC!T$21-WACC!T$22))*WACC!T$12*(1-WACC!T$13)/(1-WACC!T$12*(1-WACC!T$13))</f>
        <v>12012876.217603179</v>
      </c>
      <c r="CV49" s="179">
        <f>(CV36-CV35*(WACC!U$21-WACC!U$22))*WACC!U$12*(1-WACC!U$13)/(1-WACC!U$12*(1-WACC!U$13))</f>
        <v>2122571.7245526938</v>
      </c>
      <c r="CW49" s="183"/>
      <c r="CX49" s="177">
        <f>(CX36-CX35*(WACC!C$21-WACC!C$22))*WACC!C$12*(1-WACC!C$13)/(1-WACC!C$12*(1-WACC!C$13))</f>
        <v>332868.63337291812</v>
      </c>
      <c r="CY49" s="177">
        <f>(CY36-CY35*(WACC!D$21-WACC!D$22))*WACC!D$12*(1-WACC!D$13)/(1-WACC!D$12*(1-WACC!D$13))</f>
        <v>-316488.62859148794</v>
      </c>
      <c r="CZ49" s="177">
        <f>(CZ36-CZ35*(WACC!E$21-WACC!E$22))*WACC!E$12*(1-WACC!E$13)/(1-WACC!E$12*(1-WACC!E$13))</f>
        <v>1553860.9975487692</v>
      </c>
      <c r="DA49" s="177">
        <f>(DA36-DA35*(WACC!F$21-WACC!F$22))*WACC!F$12*(1-WACC!F$13)/(1-WACC!F$12*(1-WACC!F$13))</f>
        <v>-491577.0034017794</v>
      </c>
      <c r="DB49" s="177">
        <f>(DB36-DB35*(WACC!G$21-WACC!G$22))*WACC!G$12*(1-WACC!G$13)/(1-WACC!G$12*(1-WACC!G$13))</f>
        <v>216530.30853139053</v>
      </c>
      <c r="DC49" s="177">
        <f>(DC36-DC35*(WACC!H$21-WACC!H$22))*WACC!H$12*(1-WACC!H$13)/(1-WACC!H$12*(1-WACC!H$13))</f>
        <v>756096.8777148223</v>
      </c>
      <c r="DD49" s="177">
        <f>(DD36-DD35*(WACC!I$21-WACC!I$22))*WACC!I$12*(1-WACC!I$13)/(1-WACC!I$12*(1-WACC!I$13))</f>
        <v>-1675474.4305160793</v>
      </c>
      <c r="DE49" s="177">
        <f>(DE36-DE35*(WACC!J$21-WACC!J$22))*WACC!J$12*(1-WACC!J$13)/(1-WACC!J$12*(1-WACC!J$13))</f>
        <v>-425638.63686084474</v>
      </c>
      <c r="DF49" s="177">
        <f>(DF36-DF35*(WACC!K$21-WACC!K$22))*WACC!K$12*(1-WACC!K$13)/(1-WACC!K$12*(1-WACC!K$13))</f>
        <v>491689.26514516154</v>
      </c>
      <c r="DG49" s="177">
        <f>(DG36-DG35*(WACC!L$21-WACC!L$22))*WACC!L$12*(1-WACC!L$13)/(1-WACC!L$12*(1-WACC!L$13))</f>
        <v>-443331.60046518676</v>
      </c>
      <c r="DH49" s="177">
        <f>(DH36-DH35*(WACC!M$21-WACC!M$22))*WACC!M$12*(1-WACC!M$13)/(1-WACC!M$12*(1-WACC!M$13))</f>
        <v>-1738959.2860015647</v>
      </c>
      <c r="DI49" s="177">
        <f>(DI36-DI35*(WACC!N$21-WACC!N$22))*WACC!N$12*(1-WACC!N$13)/(1-WACC!N$12*(1-WACC!N$13))</f>
        <v>-1893004.4821709294</v>
      </c>
      <c r="DJ49" s="177">
        <f>(DJ36-DJ35*(WACC!O$21-WACC!O$22))*WACC!O$12*(1-WACC!O$13)/(1-WACC!O$12*(1-WACC!O$13))</f>
        <v>-932974.98575112724</v>
      </c>
      <c r="DK49" s="177">
        <f>(DK36-DK35*(WACC!P$21-WACC!P$22))*WACC!P$12*(1-WACC!P$13)/(1-WACC!P$12*(1-WACC!P$13))</f>
        <v>-1308297.8771500906</v>
      </c>
      <c r="DL49" s="177">
        <f>(DL36-DL35*(WACC!Q$21-WACC!Q$22))*WACC!Q$12*(1-WACC!Q$13)/(1-WACC!Q$12*(1-WACC!Q$13))</f>
        <v>-692525.69869792066</v>
      </c>
      <c r="DM49" s="177">
        <f>(DM36-DM35*(WACC!R$21-WACC!R$22))*WACC!R$12*(1-WACC!R$13)/(1-WACC!R$12*(1-WACC!R$13))</f>
        <v>-1746041.9131592882</v>
      </c>
      <c r="DN49" s="177">
        <f>(DN36-DN35*(WACC!S$21-WACC!S$22))*WACC!S$12*(1-WACC!S$13)/(1-WACC!S$12*(1-WACC!S$13))</f>
        <v>2246864.0792509126</v>
      </c>
      <c r="DO49" s="177">
        <f>(DO36-DO35*(WACC!T$21-WACC!T$22))*WACC!T$12*(1-WACC!T$13)/(1-WACC!T$12*(1-WACC!T$13))</f>
        <v>7961693.8825522056</v>
      </c>
      <c r="DP49" s="179">
        <f>(DP36-DP35*(WACC!U$21-WACC!U$22))*WACC!U$12*(1-WACC!U$13)/(1-WACC!U$12*(1-WACC!U$13))</f>
        <v>1480616.8390597084</v>
      </c>
      <c r="DQ49" s="183"/>
      <c r="DR49" s="177">
        <f>(DR36-DR35*(WACC!C$21-WACC!C$22))*WACC!C$12*(1-WACC!C$13)/(1-WACC!C$12*(1-WACC!C$13))</f>
        <v>280038.69713740976</v>
      </c>
      <c r="DS49" s="177">
        <f>(DS36-DS35*(WACC!D$21-WACC!D$22))*WACC!D$12*(1-WACC!D$13)/(1-WACC!D$12*(1-WACC!D$13))</f>
        <v>-291081.03739389579</v>
      </c>
      <c r="DT49" s="177">
        <f>(DT36-DT35*(WACC!E$21-WACC!E$22))*WACC!E$12*(1-WACC!E$13)/(1-WACC!E$12*(1-WACC!E$13))</f>
        <v>1557735.4619580929</v>
      </c>
      <c r="DU49" s="177">
        <f>(DU36-DU35*(WACC!F$21-WACC!F$22))*WACC!F$12*(1-WACC!F$13)/(1-WACC!F$12*(1-WACC!F$13))</f>
        <v>-466582.25609488715</v>
      </c>
      <c r="DV49" s="177">
        <f>(DV36-DV35*(WACC!G$21-WACC!G$22))*WACC!G$12*(1-WACC!G$13)/(1-WACC!G$12*(1-WACC!G$13))</f>
        <v>202423.73435206429</v>
      </c>
      <c r="DW49" s="177">
        <f>(DW36-DW35*(WACC!H$21-WACC!H$22))*WACC!H$12*(1-WACC!H$13)/(1-WACC!H$12*(1-WACC!H$13))</f>
        <v>789830.86603159457</v>
      </c>
      <c r="DX49" s="177">
        <f>(DX36-DX35*(WACC!I$21-WACC!I$22))*WACC!I$12*(1-WACC!I$13)/(1-WACC!I$12*(1-WACC!I$13))</f>
        <v>-1903696.2042004187</v>
      </c>
      <c r="DY49" s="177">
        <f>(DY36-DY35*(WACC!J$21-WACC!J$22))*WACC!J$12*(1-WACC!J$13)/(1-WACC!J$12*(1-WACC!J$13))</f>
        <v>-474552.19257574744</v>
      </c>
      <c r="DZ49" s="177">
        <f>(DZ36-DZ35*(WACC!K$21-WACC!K$22))*WACC!K$12*(1-WACC!K$13)/(1-WACC!K$12*(1-WACC!K$13))</f>
        <v>525400.14129558508</v>
      </c>
      <c r="EA49" s="177">
        <f>(EA36-EA35*(WACC!L$21-WACC!L$22))*WACC!L$12*(1-WACC!L$13)/(1-WACC!L$12*(1-WACC!L$13))</f>
        <v>-503983.22702257277</v>
      </c>
      <c r="EB49" s="177">
        <f>(EB36-EB35*(WACC!M$21-WACC!M$22))*WACC!M$12*(1-WACC!M$13)/(1-WACC!M$12*(1-WACC!M$13))</f>
        <v>-1981140.2480104261</v>
      </c>
      <c r="EC49" s="177">
        <f>(EC36-EC35*(WACC!N$21-WACC!N$22))*WACC!N$12*(1-WACC!N$13)/(1-WACC!N$12*(1-WACC!N$13))</f>
        <v>-1964622.9035026196</v>
      </c>
      <c r="ED49" s="177">
        <f>(ED36-ED35*(WACC!O$21-WACC!O$22))*WACC!O$12*(1-WACC!O$13)/(1-WACC!O$12*(1-WACC!O$13))</f>
        <v>-1055213.080745195</v>
      </c>
      <c r="EE49" s="177">
        <f>(EE36-EE35*(WACC!P$21-WACC!P$22))*WACC!P$12*(1-WACC!P$13)/(1-WACC!P$12*(1-WACC!P$13))</f>
        <v>-1361602.4324100667</v>
      </c>
      <c r="EF49" s="177">
        <f>(EF36-EF35*(WACC!Q$21-WACC!Q$22))*WACC!Q$12*(1-WACC!Q$13)/(1-WACC!Q$12*(1-WACC!Q$13))</f>
        <v>-710454.07804957207</v>
      </c>
      <c r="EG49" s="177">
        <f>(EG36-EG35*(WACC!R$21-WACC!R$22))*WACC!R$12*(1-WACC!R$13)/(1-WACC!R$12*(1-WACC!R$13))</f>
        <v>-1842919.962916523</v>
      </c>
      <c r="EH49" s="177">
        <f>(EH36-EH35*(WACC!S$21-WACC!S$22))*WACC!S$12*(1-WACC!S$13)/(1-WACC!S$12*(1-WACC!S$13))</f>
        <v>2256578.2528966824</v>
      </c>
      <c r="EI49" s="177">
        <f>(EI36-EI35*(WACC!T$21-WACC!T$22))*WACC!T$12*(1-WACC!T$13)/(1-WACC!T$12*(1-WACC!T$13))</f>
        <v>8012400.4615294375</v>
      </c>
      <c r="EJ49" s="179">
        <f>(EJ36-EJ35*(WACC!U$21-WACC!U$22))*WACC!U$12*(1-WACC!U$13)/(1-WACC!U$12*(1-WACC!U$13))</f>
        <v>1380733.29217379</v>
      </c>
    </row>
    <row r="50" spans="1:140" s="147" customFormat="1" x14ac:dyDescent="0.25">
      <c r="A50" s="85" t="s">
        <v>58</v>
      </c>
      <c r="B50" s="181">
        <f>B44-B37+B48</f>
        <v>138593863.87735906</v>
      </c>
      <c r="C50" s="181">
        <f t="shared" ref="C50:T50" si="264">C44-C37+C48</f>
        <v>145675616.9768365</v>
      </c>
      <c r="D50" s="181">
        <f t="shared" si="264"/>
        <v>160989728.53430614</v>
      </c>
      <c r="E50" s="181">
        <f t="shared" si="264"/>
        <v>180877708.72322991</v>
      </c>
      <c r="F50" s="181">
        <f t="shared" si="264"/>
        <v>179343969.8252058</v>
      </c>
      <c r="G50" s="181">
        <f t="shared" si="264"/>
        <v>188308019.97798747</v>
      </c>
      <c r="H50" s="181">
        <f t="shared" si="264"/>
        <v>195715466.37849075</v>
      </c>
      <c r="I50" s="181">
        <f t="shared" si="264"/>
        <v>177054740.04181701</v>
      </c>
      <c r="J50" s="181">
        <f t="shared" si="264"/>
        <v>169470170.23285738</v>
      </c>
      <c r="K50" s="181">
        <f t="shared" si="264"/>
        <v>181395840.06259924</v>
      </c>
      <c r="L50" s="181">
        <f t="shared" si="264"/>
        <v>149757941.47624046</v>
      </c>
      <c r="M50" s="181">
        <f t="shared" si="264"/>
        <v>165195971.126856</v>
      </c>
      <c r="N50" s="181">
        <f t="shared" si="264"/>
        <v>168757165.83502844</v>
      </c>
      <c r="O50" s="181">
        <f t="shared" si="264"/>
        <v>173068370.24462888</v>
      </c>
      <c r="P50" s="181">
        <f t="shared" si="264"/>
        <v>166114985.0092437</v>
      </c>
      <c r="Q50" s="181">
        <f t="shared" si="264"/>
        <v>143706072.85373405</v>
      </c>
      <c r="R50" s="181">
        <f t="shared" si="264"/>
        <v>154778324.59085882</v>
      </c>
      <c r="S50" s="181">
        <f t="shared" si="264"/>
        <v>185433605.22601297</v>
      </c>
      <c r="T50" s="181">
        <f t="shared" si="264"/>
        <v>273398651.81581259</v>
      </c>
      <c r="V50" s="181">
        <f>V44-V37+V48</f>
        <v>67378419.98236461</v>
      </c>
      <c r="W50" s="181">
        <f t="shared" ref="W50:AN50" si="265">W44-W37+W48</f>
        <v>65640099.291906431</v>
      </c>
      <c r="X50" s="181">
        <f t="shared" si="265"/>
        <v>74621933.231515676</v>
      </c>
      <c r="Y50" s="181">
        <f t="shared" si="265"/>
        <v>86676463.680447713</v>
      </c>
      <c r="Z50" s="181">
        <f t="shared" si="265"/>
        <v>87976342.449773222</v>
      </c>
      <c r="AA50" s="181">
        <f t="shared" si="265"/>
        <v>102855216.78727487</v>
      </c>
      <c r="AB50" s="181">
        <f t="shared" si="265"/>
        <v>102068662.98364586</v>
      </c>
      <c r="AC50" s="181">
        <f t="shared" si="265"/>
        <v>85283070.195286959</v>
      </c>
      <c r="AD50" s="181">
        <f t="shared" si="265"/>
        <v>76660787.999459177</v>
      </c>
      <c r="AE50" s="181">
        <f t="shared" si="265"/>
        <v>83065166.23556444</v>
      </c>
      <c r="AF50" s="181">
        <f t="shared" si="265"/>
        <v>66024478.110484645</v>
      </c>
      <c r="AG50" s="181">
        <f t="shared" si="265"/>
        <v>69331283.736644641</v>
      </c>
      <c r="AH50" s="181">
        <f t="shared" si="265"/>
        <v>67873132.100773409</v>
      </c>
      <c r="AI50" s="181">
        <f t="shared" si="265"/>
        <v>67007014.580295652</v>
      </c>
      <c r="AJ50" s="181">
        <f t="shared" si="265"/>
        <v>62080199.448738329</v>
      </c>
      <c r="AK50" s="181">
        <f t="shared" si="265"/>
        <v>51857066.565733425</v>
      </c>
      <c r="AL50" s="181">
        <f t="shared" si="265"/>
        <v>53747559.232443571</v>
      </c>
      <c r="AM50" s="181">
        <f t="shared" si="265"/>
        <v>61813114.10897243</v>
      </c>
      <c r="AN50" s="181">
        <f t="shared" si="265"/>
        <v>86995700.067778736</v>
      </c>
      <c r="AP50" s="181">
        <f>AP44-AP37+AP48</f>
        <v>18974733.552337263</v>
      </c>
      <c r="AQ50" s="181">
        <f t="shared" ref="AQ50:BH50" si="266">AQ44-AQ37+AQ48</f>
        <v>17594872.220045164</v>
      </c>
      <c r="AR50" s="181">
        <f t="shared" si="266"/>
        <v>21582488.95955459</v>
      </c>
      <c r="AS50" s="181">
        <f t="shared" si="266"/>
        <v>26316158.59097147</v>
      </c>
      <c r="AT50" s="181">
        <f t="shared" si="266"/>
        <v>26748617.367077071</v>
      </c>
      <c r="AU50" s="181">
        <f t="shared" si="266"/>
        <v>34661325.856547311</v>
      </c>
      <c r="AV50" s="181">
        <f t="shared" si="266"/>
        <v>36219752.97827936</v>
      </c>
      <c r="AW50" s="181">
        <f t="shared" si="266"/>
        <v>31990496.993824176</v>
      </c>
      <c r="AX50" s="181">
        <f t="shared" si="266"/>
        <v>30099882.213523153</v>
      </c>
      <c r="AY50" s="181">
        <f t="shared" si="266"/>
        <v>33615345.104061566</v>
      </c>
      <c r="AZ50" s="181">
        <f t="shared" si="266"/>
        <v>24969553.077273797</v>
      </c>
      <c r="BA50" s="181">
        <f t="shared" si="266"/>
        <v>27108613.49551218</v>
      </c>
      <c r="BB50" s="181">
        <f t="shared" si="266"/>
        <v>26783443.05521407</v>
      </c>
      <c r="BC50" s="181">
        <f t="shared" si="266"/>
        <v>26574584.826272167</v>
      </c>
      <c r="BD50" s="181">
        <f t="shared" si="266"/>
        <v>24287086.542637907</v>
      </c>
      <c r="BE50" s="181">
        <f t="shared" si="266"/>
        <v>19018730.94825178</v>
      </c>
      <c r="BF50" s="181">
        <f t="shared" si="266"/>
        <v>19853829.681176327</v>
      </c>
      <c r="BG50" s="181">
        <f t="shared" si="266"/>
        <v>23143828.465934865</v>
      </c>
      <c r="BH50" s="181">
        <f t="shared" si="266"/>
        <v>32999091.920919687</v>
      </c>
      <c r="BJ50" s="181">
        <f>BJ44-BJ37+BJ48</f>
        <v>1708513.5719921605</v>
      </c>
      <c r="BK50" s="181">
        <f t="shared" ref="BK50:CB50" si="267">BK44-BK37+BK48</f>
        <v>1663065.5746253699</v>
      </c>
      <c r="BL50" s="181">
        <f t="shared" si="267"/>
        <v>1906029.8117313115</v>
      </c>
      <c r="BM50" s="181">
        <f t="shared" si="267"/>
        <v>3382894.940093983</v>
      </c>
      <c r="BN50" s="181">
        <f t="shared" si="267"/>
        <v>3652317.286228315</v>
      </c>
      <c r="BO50" s="181">
        <f t="shared" si="267"/>
        <v>5471682.0349877411</v>
      </c>
      <c r="BP50" s="181">
        <f t="shared" si="267"/>
        <v>5593591.0281794351</v>
      </c>
      <c r="BQ50" s="181">
        <f t="shared" si="267"/>
        <v>4914952.1739434991</v>
      </c>
      <c r="BR50" s="181">
        <f t="shared" si="267"/>
        <v>4496935.6886113835</v>
      </c>
      <c r="BS50" s="181">
        <f t="shared" si="267"/>
        <v>4780582.2913984964</v>
      </c>
      <c r="BT50" s="181">
        <f t="shared" si="267"/>
        <v>3042623.2016655928</v>
      </c>
      <c r="BU50" s="181">
        <f t="shared" si="267"/>
        <v>3280636.3216822669</v>
      </c>
      <c r="BV50" s="181">
        <f t="shared" si="267"/>
        <v>3211494.7265436188</v>
      </c>
      <c r="BW50" s="181">
        <f t="shared" si="267"/>
        <v>3153666.8290456003</v>
      </c>
      <c r="BX50" s="181">
        <f t="shared" si="267"/>
        <v>2906118.5563374041</v>
      </c>
      <c r="BY50" s="181">
        <f t="shared" si="267"/>
        <v>3183032.8060293137</v>
      </c>
      <c r="BZ50" s="181">
        <f t="shared" si="267"/>
        <v>3336394.2897765823</v>
      </c>
      <c r="CA50" s="181">
        <f t="shared" si="267"/>
        <v>3802328.9588828897</v>
      </c>
      <c r="CB50" s="181">
        <f t="shared" si="267"/>
        <v>5030828.3331097094</v>
      </c>
      <c r="CD50" s="181">
        <f>CD44-CD37+CD48</f>
        <v>57869999.036109835</v>
      </c>
      <c r="CE50" s="181">
        <f t="shared" ref="CE50:CV50" si="268">CE44-CE37+CE48</f>
        <v>59482295.88314908</v>
      </c>
      <c r="CF50" s="181">
        <f t="shared" si="268"/>
        <v>70026399.712475032</v>
      </c>
      <c r="CG50" s="181">
        <f t="shared" si="268"/>
        <v>89084042.456008345</v>
      </c>
      <c r="CH50" s="181">
        <f t="shared" si="268"/>
        <v>99296108.286512077</v>
      </c>
      <c r="CI50" s="181">
        <f t="shared" si="268"/>
        <v>121021793.45268606</v>
      </c>
      <c r="CJ50" s="181">
        <f t="shared" si="268"/>
        <v>124948399.42580794</v>
      </c>
      <c r="CK50" s="181">
        <f t="shared" si="268"/>
        <v>109899457.46045558</v>
      </c>
      <c r="CL50" s="181">
        <f t="shared" si="268"/>
        <v>102544369.41406421</v>
      </c>
      <c r="CM50" s="181">
        <f t="shared" si="268"/>
        <v>115173261.31186087</v>
      </c>
      <c r="CN50" s="181">
        <f t="shared" si="268"/>
        <v>93903854.899635464</v>
      </c>
      <c r="CO50" s="181">
        <f t="shared" si="268"/>
        <v>100211503.03159159</v>
      </c>
      <c r="CP50" s="181">
        <f t="shared" si="268"/>
        <v>99931123.560186923</v>
      </c>
      <c r="CQ50" s="181">
        <f t="shared" si="268"/>
        <v>100505694.59442982</v>
      </c>
      <c r="CR50" s="181">
        <f t="shared" si="268"/>
        <v>95123777.629996255</v>
      </c>
      <c r="CS50" s="181">
        <f t="shared" si="268"/>
        <v>80783893.803801224</v>
      </c>
      <c r="CT50" s="181">
        <f t="shared" si="268"/>
        <v>84315073.968829006</v>
      </c>
      <c r="CU50" s="181">
        <f t="shared" si="268"/>
        <v>96841321.791213647</v>
      </c>
      <c r="CV50" s="181">
        <f t="shared" si="268"/>
        <v>132417914.87909639</v>
      </c>
      <c r="CX50" s="181">
        <f>CX44-CX37+CX48</f>
        <v>45197402.727567211</v>
      </c>
      <c r="CY50" s="181">
        <f t="shared" ref="CY50:DP50" si="269">CY44-CY37+CY48</f>
        <v>45892197.237058073</v>
      </c>
      <c r="CZ50" s="181">
        <f t="shared" si="269"/>
        <v>50626630.757275529</v>
      </c>
      <c r="DA50" s="181">
        <f t="shared" si="269"/>
        <v>56227010.756409034</v>
      </c>
      <c r="DB50" s="181">
        <f t="shared" si="269"/>
        <v>56352055.511071399</v>
      </c>
      <c r="DC50" s="181">
        <f t="shared" si="269"/>
        <v>61183247.156614736</v>
      </c>
      <c r="DD50" s="181">
        <f t="shared" si="269"/>
        <v>64498966.176056139</v>
      </c>
      <c r="DE50" s="181">
        <f t="shared" si="269"/>
        <v>60254113.304194801</v>
      </c>
      <c r="DF50" s="181">
        <f t="shared" si="269"/>
        <v>59428714.012730718</v>
      </c>
      <c r="DG50" s="181">
        <f t="shared" si="269"/>
        <v>64432081.448601633</v>
      </c>
      <c r="DH50" s="181">
        <f t="shared" si="269"/>
        <v>56098171.584373131</v>
      </c>
      <c r="DI50" s="181">
        <f t="shared" si="269"/>
        <v>61291054.970042132</v>
      </c>
      <c r="DJ50" s="181">
        <f t="shared" si="269"/>
        <v>62080173.913335033</v>
      </c>
      <c r="DK50" s="181">
        <f t="shared" si="269"/>
        <v>63097414.083273217</v>
      </c>
      <c r="DL50" s="181">
        <f t="shared" si="269"/>
        <v>60675275.237515025</v>
      </c>
      <c r="DM50" s="181">
        <f t="shared" si="269"/>
        <v>54417067.384411603</v>
      </c>
      <c r="DN50" s="181">
        <f t="shared" si="269"/>
        <v>57870717.72475002</v>
      </c>
      <c r="DO50" s="181">
        <f t="shared" si="269"/>
        <v>67464019.022279143</v>
      </c>
      <c r="DP50" s="181">
        <f t="shared" si="269"/>
        <v>92733199.359988868</v>
      </c>
      <c r="DR50" s="181">
        <f>DR44-DR37+DR48</f>
        <v>103823372.84693888</v>
      </c>
      <c r="DS50" s="181">
        <f t="shared" ref="DS50:EJ50" si="270">DS44-DS37+DS48</f>
        <v>107313193.38736378</v>
      </c>
      <c r="DT50" s="181">
        <f t="shared" si="270"/>
        <v>103949347.31139192</v>
      </c>
      <c r="DU50" s="181">
        <f t="shared" si="270"/>
        <v>108227432.32246143</v>
      </c>
      <c r="DV50" s="181">
        <f t="shared" si="270"/>
        <v>109212880.87365775</v>
      </c>
      <c r="DW50" s="181">
        <f t="shared" si="270"/>
        <v>127545218.90355302</v>
      </c>
      <c r="DX50" s="181">
        <f t="shared" si="270"/>
        <v>144082449.81158403</v>
      </c>
      <c r="DY50" s="181">
        <f t="shared" si="270"/>
        <v>130791726.20642543</v>
      </c>
      <c r="DZ50" s="181">
        <f t="shared" si="270"/>
        <v>126660414.33701412</v>
      </c>
      <c r="EA50" s="181">
        <f t="shared" si="270"/>
        <v>122908226.46298638</v>
      </c>
      <c r="EB50" s="181">
        <f t="shared" si="270"/>
        <v>145452317.12600407</v>
      </c>
      <c r="EC50" s="181">
        <f t="shared" si="270"/>
        <v>101015397.99290103</v>
      </c>
      <c r="ED50" s="181">
        <f t="shared" si="270"/>
        <v>92409234.439583257</v>
      </c>
      <c r="EE50" s="181">
        <f t="shared" si="270"/>
        <v>90805626.731577739</v>
      </c>
      <c r="EF50" s="181">
        <f t="shared" si="270"/>
        <v>84411379.095128432</v>
      </c>
      <c r="EG50" s="181">
        <f t="shared" si="270"/>
        <v>89772521.655308083</v>
      </c>
      <c r="EH50" s="181">
        <f t="shared" si="270"/>
        <v>98990487.754374191</v>
      </c>
      <c r="EI50" s="181">
        <f t="shared" si="270"/>
        <v>111177825.16142905</v>
      </c>
      <c r="EJ50" s="181">
        <f t="shared" si="270"/>
        <v>136722582.94278416</v>
      </c>
    </row>
    <row r="51" spans="1:140" s="39" customFormat="1" x14ac:dyDescent="0.25">
      <c r="A51" s="179" t="s">
        <v>276</v>
      </c>
      <c r="B51" s="179">
        <f>B36-B35*(WACC!C$21-WACC!C$22)</f>
        <v>5296590.5406206548</v>
      </c>
      <c r="C51" s="179">
        <f>C36-C35*(WACC!D$21-WACC!D$22)</f>
        <v>-5302597.488921158</v>
      </c>
      <c r="D51" s="179">
        <f>D36-D35*(WACC!E$21-WACC!E$22)</f>
        <v>25796357.572991282</v>
      </c>
      <c r="E51" s="179">
        <f>E36-E35*(WACC!F$21-WACC!F$22)</f>
        <v>-8196594.4625449032</v>
      </c>
      <c r="F51" s="179">
        <f>F36-F35*(WACC!G$21-WACC!G$22)</f>
        <v>3582114.6509489194</v>
      </c>
      <c r="G51" s="179">
        <f>G36-G35*(WACC!H$21-WACC!H$22)</f>
        <v>12053033.295971498</v>
      </c>
      <c r="H51" s="179">
        <f>H36-H35*(WACC!I$21-WACC!I$22)</f>
        <v>-26292221.216461997</v>
      </c>
      <c r="I51" s="179">
        <f>I36-I35*(WACC!J$21-WACC!J$22)</f>
        <v>-6547101.3142789751</v>
      </c>
      <c r="J51" s="179">
        <f>J36-J35*(WACC!K$21-WACC!K$22)</f>
        <v>7398441.6085799783</v>
      </c>
      <c r="K51" s="179">
        <f>K36-K35*(WACC!L$21-WACC!L$22)</f>
        <v>-6655449.4177745059</v>
      </c>
      <c r="L51" s="179">
        <f>L36-L35*(WACC!M$21-WACC!M$22)</f>
        <v>-24534520.462399207</v>
      </c>
      <c r="M51" s="179">
        <f>M36-M35*(WACC!N$21-WACC!N$22)</f>
        <v>-26421868.330364175</v>
      </c>
      <c r="N51" s="179">
        <f>N36-N35*(WACC!O$21-WACC!O$22)</f>
        <v>-12866935.004725643</v>
      </c>
      <c r="O51" s="179">
        <f>O36-O35*(WACC!P$21-WACC!P$22)</f>
        <v>-18851411.325219862</v>
      </c>
      <c r="P51" s="179">
        <f>P36-P35*(WACC!Q$21-WACC!Q$22)</f>
        <v>-15682153.165460773</v>
      </c>
      <c r="Q51" s="179">
        <f>Q36-Q35*(WACC!R$21-WACC!R$22)</f>
        <v>-44217143.635918215</v>
      </c>
      <c r="R51" s="179">
        <f>R36-R35*(WACC!S$21-WACC!S$22)</f>
        <v>51107055.245920815</v>
      </c>
      <c r="S51" s="179">
        <f>S36-S35*(WACC!T$21-WACC!T$22)</f>
        <v>188273188.82530153</v>
      </c>
      <c r="T51" s="179">
        <f>T36-T35*(WACC!U$21-WACC!U$22)</f>
        <v>30562028.764430821</v>
      </c>
      <c r="V51" s="179">
        <f>V36-V35*(WACC!C$21-WACC!C$22)</f>
        <v>2950249.0475701094</v>
      </c>
      <c r="W51" s="179">
        <f>W36-W35*(WACC!D$21-WACC!D$22)</f>
        <v>-2706904.909135703</v>
      </c>
      <c r="X51" s="179">
        <f>X36-X35*(WACC!E$21-WACC!E$22)</f>
        <v>13481375.901177395</v>
      </c>
      <c r="Y51" s="179">
        <f>Y36-Y35*(WACC!F$21-WACC!F$22)</f>
        <v>-4412487.3305937089</v>
      </c>
      <c r="Z51" s="179">
        <f>Z36-Z35*(WACC!G$21-WACC!G$22)</f>
        <v>1997264.3252239935</v>
      </c>
      <c r="AA51" s="179">
        <f>AA36-AA35*(WACC!H$21-WACC!H$22)</f>
        <v>6940297.2817174755</v>
      </c>
      <c r="AB51" s="179">
        <f>AB36-AB35*(WACC!I$21-WACC!I$22)</f>
        <v>-14418316.550922645</v>
      </c>
      <c r="AC51" s="179">
        <f>AC36-AC35*(WACC!J$21-WACC!J$22)</f>
        <v>-3316181.9139294997</v>
      </c>
      <c r="AD51" s="179">
        <f>AD36-AD35*(WACC!K$21-WACC!K$22)</f>
        <v>3521919.4018631205</v>
      </c>
      <c r="AE51" s="179">
        <f>AE36-AE35*(WACC!L$21-WACC!L$22)</f>
        <v>-3088025.611991778</v>
      </c>
      <c r="AF51" s="179">
        <f>AF36-AF35*(WACC!M$21-WACC!M$22)</f>
        <v>-11072387.651029713</v>
      </c>
      <c r="AG51" s="179">
        <f>AG36-AG35*(WACC!N$21-WACC!N$22)</f>
        <v>-11241896.829039499</v>
      </c>
      <c r="AH51" s="179">
        <f>AH36-AH35*(WACC!O$21-WACC!O$22)</f>
        <v>-5379080.1695079356</v>
      </c>
      <c r="AI51" s="179">
        <f>AI36-AI35*(WACC!P$21-WACC!P$22)</f>
        <v>-7343410.7212202065</v>
      </c>
      <c r="AJ51" s="179">
        <f>AJ36-AJ35*(WACC!Q$21-WACC!Q$22)</f>
        <v>-5830780.6704639718</v>
      </c>
      <c r="AK51" s="179">
        <f>AK36-AK35*(WACC!R$21-WACC!R$22)</f>
        <v>-14646084.701062441</v>
      </c>
      <c r="AL51" s="179">
        <f>AL36-AL35*(WACC!S$21-WACC!S$22)</f>
        <v>16845933.854530454</v>
      </c>
      <c r="AM51" s="179">
        <f>AM36-AM35*(WACC!T$21-WACC!T$22)</f>
        <v>58672340.620895594</v>
      </c>
      <c r="AN51" s="179">
        <f>AN36-AN35*(WACC!U$21-WACC!U$22)</f>
        <v>9735349.7845649123</v>
      </c>
      <c r="AP51" s="179">
        <f>AP36-AP35*(WACC!C$21-WACC!C$22)</f>
        <v>864511.44769530557</v>
      </c>
      <c r="AQ51" s="179">
        <f>AQ36-AQ35*(WACC!D$21-WACC!D$22)</f>
        <v>-753399.361470473</v>
      </c>
      <c r="AR51" s="179">
        <f>AR36-AR35*(WACC!E$21-WACC!E$22)</f>
        <v>4069972.3621578421</v>
      </c>
      <c r="AS51" s="179">
        <f>AS36-AS35*(WACC!F$21-WACC!F$22)</f>
        <v>-1398587.9850924267</v>
      </c>
      <c r="AT51" s="179">
        <f>AT36-AT35*(WACC!G$21-WACC!G$22)</f>
        <v>634153.98197028227</v>
      </c>
      <c r="AU51" s="179">
        <f>AU36-AU35*(WACC!H$21-WACC!H$22)</f>
        <v>2455043.8350891639</v>
      </c>
      <c r="AV51" s="179">
        <f>AV36-AV35*(WACC!I$21-WACC!I$22)</f>
        <v>-5403666.1731817583</v>
      </c>
      <c r="AW51" s="179">
        <f>AW36-AW35*(WACC!J$21-WACC!J$22)</f>
        <v>-1337380.2681716811</v>
      </c>
      <c r="AX51" s="179">
        <f>AX36-AX35*(WACC!K$21-WACC!K$22)</f>
        <v>1510637.4631602857</v>
      </c>
      <c r="AY51" s="179">
        <f>AY36-AY35*(WACC!L$21-WACC!L$22)</f>
        <v>-1373189.5024992488</v>
      </c>
      <c r="AZ51" s="179">
        <f>AZ36-AZ35*(WACC!M$21-WACC!M$22)</f>
        <v>-4512411.1258912263</v>
      </c>
      <c r="BA51" s="179">
        <f>BA36-BA35*(WACC!N$21-WACC!N$22)</f>
        <v>-4823197.0764013724</v>
      </c>
      <c r="BB51" s="179">
        <f>BB36-BB35*(WACC!O$21-WACC!O$22)</f>
        <v>-2148450.0529506709</v>
      </c>
      <c r="BC51" s="179">
        <f>BC36-BC35*(WACC!P$21-WACC!P$22)</f>
        <v>-3087057.1645450462</v>
      </c>
      <c r="BD51" s="179">
        <f>BD36-BD35*(WACC!Q$21-WACC!Q$22)</f>
        <v>-2378192.0271034893</v>
      </c>
      <c r="BE51" s="179">
        <f>BE36-BE35*(WACC!R$21-WACC!R$22)</f>
        <v>-6377794.6280237092</v>
      </c>
      <c r="BF51" s="179">
        <f>BF36-BF35*(WACC!S$21-WACC!S$22)</f>
        <v>8132404.5533241704</v>
      </c>
      <c r="BG51" s="179">
        <f>BG36-BG35*(WACC!T$21-WACC!T$22)</f>
        <v>26950021.778306652</v>
      </c>
      <c r="BH51" s="179">
        <f>BH36-BH35*(WACC!U$21-WACC!U$22)</f>
        <v>4770181.9200685136</v>
      </c>
      <c r="BJ51" s="179">
        <f>BJ36-BJ35*(WACC!C$21-WACC!C$22)</f>
        <v>42998.220592430618</v>
      </c>
      <c r="BK51" s="179">
        <f>BK36-BK35*(WACC!D$21-WACC!D$22)</f>
        <v>-37100.99867297709</v>
      </c>
      <c r="BL51" s="179">
        <f>BL36-BL35*(WACC!E$21-WACC!E$22)</f>
        <v>206978.11827234895</v>
      </c>
      <c r="BM51" s="179">
        <f>BM36-BM35*(WACC!F$21-WACC!F$22)</f>
        <v>-137361.28100588161</v>
      </c>
      <c r="BN51" s="179">
        <f>BN36-BN35*(WACC!G$21-WACC!G$22)</f>
        <v>66711.391479805694</v>
      </c>
      <c r="BO51" s="179">
        <f>BO36-BO35*(WACC!H$21-WACC!H$22)</f>
        <v>299076.76478497102</v>
      </c>
      <c r="BP51" s="179">
        <f>BP36-BP35*(WACC!I$21-WACC!I$22)</f>
        <v>-635397.58074909891</v>
      </c>
      <c r="BQ51" s="179">
        <f>BQ36-BQ35*(WACC!J$21-WACC!J$22)</f>
        <v>-146824.33021416608</v>
      </c>
      <c r="BR51" s="179">
        <f>BR36-BR35*(WACC!K$21-WACC!K$22)</f>
        <v>150784.05372990086</v>
      </c>
      <c r="BS51" s="179">
        <f>BS36-BS35*(WACC!L$21-WACC!L$22)</f>
        <v>-142176.91545739654</v>
      </c>
      <c r="BT51" s="179">
        <f>BT36-BT35*(WACC!M$21-WACC!M$22)</f>
        <v>-756219.80451030924</v>
      </c>
      <c r="BU51" s="179">
        <f>BU36-BU35*(WACC!N$21-WACC!N$22)</f>
        <v>-760987.95132262353</v>
      </c>
      <c r="BV51" s="179">
        <f>BV36-BV35*(WACC!O$21-WACC!O$22)</f>
        <v>-541206.81600376836</v>
      </c>
      <c r="BW51" s="179">
        <f>BW36-BW35*(WACC!P$21-WACC!P$22)</f>
        <v>-613358.66316739505</v>
      </c>
      <c r="BX51" s="179">
        <f>BX36-BX35*(WACC!Q$21-WACC!Q$22)</f>
        <v>-547576.56401252165</v>
      </c>
      <c r="BY51" s="179">
        <f>BY36-BY35*(WACC!R$21-WACC!R$22)</f>
        <v>-708766.59096123115</v>
      </c>
      <c r="BZ51" s="179">
        <f>BZ36-BZ35*(WACC!S$21-WACC!S$22)</f>
        <v>1003138.4350203989</v>
      </c>
      <c r="CA51" s="179">
        <f>CA36-CA35*(WACC!T$21-WACC!T$22)</f>
        <v>3174111.2595463609</v>
      </c>
      <c r="CB51" s="179">
        <f>CB36-CB35*(WACC!U$21-WACC!U$22)</f>
        <v>626487.57440278307</v>
      </c>
      <c r="CD51" s="179">
        <f>CD36-CD35*(WACC!C$21-WACC!C$22)</f>
        <v>2265749.1654173285</v>
      </c>
      <c r="CE51" s="179">
        <f>CE36-CE35*(WACC!D$21-WACC!D$22)</f>
        <v>-2202484.6317915507</v>
      </c>
      <c r="CF51" s="179">
        <f>CF36-CF35*(WACC!E$21-WACC!E$22)</f>
        <v>11556643.164551679</v>
      </c>
      <c r="CG51" s="179">
        <f>CG36-CG35*(WACC!F$21-WACC!F$22)</f>
        <v>-4231519.013410408</v>
      </c>
      <c r="CH51" s="179">
        <f>CH36-CH35*(WACC!G$21-WACC!G$22)</f>
        <v>2120962.8651968725</v>
      </c>
      <c r="CI51" s="179">
        <f>CI36-CI35*(WACC!H$21-WACC!H$22)</f>
        <v>7684535.0987447985</v>
      </c>
      <c r="CJ51" s="179">
        <f>CJ36-CJ35*(WACC!I$21-WACC!I$22)</f>
        <v>-16619559.909402862</v>
      </c>
      <c r="CK51" s="179">
        <f>CK36-CK35*(WACC!J$21-WACC!J$22)</f>
        <v>-3988382.2898412496</v>
      </c>
      <c r="CL51" s="179">
        <f>CL36-CL35*(WACC!K$21-WACC!K$22)</f>
        <v>4360259.4876561239</v>
      </c>
      <c r="CM51" s="179">
        <f>CM36-CM35*(WACC!L$21-WACC!L$22)</f>
        <v>-4020483.8222756907</v>
      </c>
      <c r="CN51" s="179">
        <f>CN36-CN35*(WACC!M$21-WACC!M$22)</f>
        <v>-14220472.713592999</v>
      </c>
      <c r="CO51" s="179">
        <f>CO36-CO35*(WACC!N$21-WACC!N$22)</f>
        <v>-14825249.46426937</v>
      </c>
      <c r="CP51" s="179">
        <f>CP36-CP35*(WACC!O$21-WACC!O$22)</f>
        <v>-6882588.4797890671</v>
      </c>
      <c r="CQ51" s="179">
        <f>CQ36-CQ35*(WACC!P$21-WACC!P$22)</f>
        <v>-9770785.917503804</v>
      </c>
      <c r="CR51" s="179">
        <f>CR36-CR35*(WACC!Q$21-WACC!Q$22)</f>
        <v>-7721094.778717164</v>
      </c>
      <c r="CS51" s="179">
        <f>CS36-CS35*(WACC!R$21-WACC!R$22)</f>
        <v>-20325056.153502155</v>
      </c>
      <c r="CT51" s="179">
        <f>CT36-CT35*(WACC!S$21-WACC!S$22)</f>
        <v>24541802.04199785</v>
      </c>
      <c r="CU51" s="179">
        <f>CU36-CU35*(WACC!T$21-WACC!T$22)</f>
        <v>84476089.385664314</v>
      </c>
      <c r="CV51" s="179">
        <f>CV36-CV35*(WACC!U$21-WACC!U$22)</f>
        <v>14331472.651829742</v>
      </c>
      <c r="CX51" s="179">
        <f>CX36-CX35*(WACC!C$21-WACC!C$22)</f>
        <v>1516401.5520327408</v>
      </c>
      <c r="CY51" s="179">
        <f>CY36-CY35*(WACC!D$21-WACC!D$22)</f>
        <v>-1441781.5302506424</v>
      </c>
      <c r="CZ51" s="179">
        <f>CZ36-CZ35*(WACC!E$21-WACC!E$22)</f>
        <v>7078700.0999469999</v>
      </c>
      <c r="DA51" s="179">
        <f>DA36-DA35*(WACC!F$21-WACC!F$22)</f>
        <v>-2239406.3488311525</v>
      </c>
      <c r="DB51" s="179">
        <f>DB36-DB35*(WACC!G$21-WACC!G$22)</f>
        <v>986415.84997669794</v>
      </c>
      <c r="DC51" s="179">
        <f>DC36-DC35*(WACC!H$21-WACC!H$22)</f>
        <v>3444441.3318132367</v>
      </c>
      <c r="DD51" s="179">
        <f>DD36-DD35*(WACC!I$21-WACC!I$22)</f>
        <v>-7632716.850131616</v>
      </c>
      <c r="DE51" s="179">
        <f>DE36-DE35*(WACC!J$21-WACC!J$22)</f>
        <v>-1939020.4568112288</v>
      </c>
      <c r="DF51" s="179">
        <f>DF36-DF35*(WACC!K$21-WACC!K$22)</f>
        <v>2239917.7634398937</v>
      </c>
      <c r="DG51" s="179">
        <f>DG36-DG35*(WACC!L$21-WACC!L$22)</f>
        <v>-2019621.7354532611</v>
      </c>
      <c r="DH51" s="179">
        <f>DH36-DH35*(WACC!M$21-WACC!M$22)</f>
        <v>-7921925.6362322662</v>
      </c>
      <c r="DI51" s="179">
        <f>DI36-DI35*(WACC!N$21-WACC!N$22)</f>
        <v>-8623687.0854485203</v>
      </c>
      <c r="DJ51" s="179">
        <f>DJ36-DJ35*(WACC!O$21-WACC!O$22)</f>
        <v>-4250219.3795344774</v>
      </c>
      <c r="DK51" s="179">
        <f>DK36-DK35*(WACC!P$21-WACC!P$22)</f>
        <v>-5960023.6625748295</v>
      </c>
      <c r="DL51" s="179">
        <f>DL36-DL35*(WACC!Q$21-WACC!Q$22)</f>
        <v>-4869929.712532036</v>
      </c>
      <c r="DM51" s="179">
        <f>DM36-DM35*(WACC!R$21-WACC!R$22)</f>
        <v>-12278391.124268945</v>
      </c>
      <c r="DN51" s="179">
        <f>DN36-DN35*(WACC!S$21-WACC!S$22)</f>
        <v>15800236.958914474</v>
      </c>
      <c r="DO51" s="179">
        <f>DO36-DO35*(WACC!T$21-WACC!T$22)</f>
        <v>55987654.571701676</v>
      </c>
      <c r="DP51" s="179">
        <f>DP36-DP35*(WACC!U$21-WACC!U$22)</f>
        <v>9997033.0761352926</v>
      </c>
      <c r="DR51" s="179">
        <f>DR36-DR35*(WACC!C$21-WACC!C$22)</f>
        <v>1275731.8425153363</v>
      </c>
      <c r="DS51" s="179">
        <f>DS36-DS35*(WACC!D$21-WACC!D$22)</f>
        <v>-1326035.8370171245</v>
      </c>
      <c r="DT51" s="179">
        <f>DT36-DT35*(WACC!E$21-WACC!E$22)</f>
        <v>7096350.4378117025</v>
      </c>
      <c r="DU51" s="179">
        <f>DU36-DU35*(WACC!F$21-WACC!F$22)</f>
        <v>-2125541.3888774905</v>
      </c>
      <c r="DV51" s="179">
        <f>DV36-DV35*(WACC!G$21-WACC!G$22)</f>
        <v>922152.56760418788</v>
      </c>
      <c r="DW51" s="179">
        <f>DW36-DW35*(WACC!H$21-WACC!H$22)</f>
        <v>3598118.3897008114</v>
      </c>
      <c r="DX51" s="179">
        <f>DX36-DX35*(WACC!I$21-WACC!I$22)</f>
        <v>-8672393.8191384338</v>
      </c>
      <c r="DY51" s="179">
        <f>DY36-DY35*(WACC!J$21-WACC!J$22)</f>
        <v>-2161848.8772903122</v>
      </c>
      <c r="DZ51" s="179">
        <f>DZ36-DZ35*(WACC!K$21-WACC!K$22)</f>
        <v>2393489.532569658</v>
      </c>
      <c r="EA51" s="179">
        <f>EA36-EA35*(WACC!L$21-WACC!L$22)</f>
        <v>-2295923.5897703432</v>
      </c>
      <c r="EB51" s="179">
        <f>EB36-EB35*(WACC!M$21-WACC!M$22)</f>
        <v>-9025194.4631619304</v>
      </c>
      <c r="EC51" s="179">
        <f>EC36-EC35*(WACC!N$21-WACC!N$22)</f>
        <v>-8949948.7826263402</v>
      </c>
      <c r="ED51" s="179">
        <f>ED36-ED35*(WACC!O$21-WACC!O$22)</f>
        <v>-4807081.8122854363</v>
      </c>
      <c r="EE51" s="179">
        <f>EE36-EE35*(WACC!P$21-WACC!P$22)</f>
        <v>-6202855.5254259203</v>
      </c>
      <c r="EF51" s="179">
        <f>EF36-EF35*(WACC!Q$21-WACC!Q$22)</f>
        <v>-4996004.3801816441</v>
      </c>
      <c r="EG51" s="179">
        <f>EG36-EG35*(WACC!R$21-WACC!R$22)</f>
        <v>-12959650.020353191</v>
      </c>
      <c r="EH51" s="179">
        <f>EH36-EH35*(WACC!S$21-WACC!S$22)</f>
        <v>15868548.276399408</v>
      </c>
      <c r="EI51" s="179">
        <f>EI36-EI35*(WACC!T$21-WACC!T$22)</f>
        <v>56344229.751577832</v>
      </c>
      <c r="EJ51" s="179">
        <f>EJ36-EJ35*(WACC!U$21-WACC!U$22)</f>
        <v>9322625.5618898273</v>
      </c>
    </row>
    <row r="52" spans="1:140" x14ac:dyDescent="0.25">
      <c r="A52" s="91" t="s">
        <v>47</v>
      </c>
      <c r="B52" s="97">
        <f t="shared" ref="B52:T52" si="271">B35+V35+AP35+BJ35+CD35+CX35+DR35</f>
        <v>3855310048.2531734</v>
      </c>
      <c r="C52" s="97">
        <f t="shared" si="271"/>
        <v>4127999744.7367735</v>
      </c>
      <c r="D52" s="97">
        <f t="shared" si="271"/>
        <v>4410045006.3736601</v>
      </c>
      <c r="E52" s="97">
        <f t="shared" si="271"/>
        <v>4715602673.3941383</v>
      </c>
      <c r="F52" s="97">
        <f t="shared" si="271"/>
        <v>5002143521.7008591</v>
      </c>
      <c r="G52" s="97">
        <f t="shared" si="271"/>
        <v>5420241832.2117023</v>
      </c>
      <c r="H52" s="97">
        <f t="shared" si="271"/>
        <v>5858643098.3086472</v>
      </c>
      <c r="I52" s="97">
        <f t="shared" si="271"/>
        <v>6135293120.3659048</v>
      </c>
      <c r="J52" s="97">
        <f t="shared" si="271"/>
        <v>6579025989.5849743</v>
      </c>
      <c r="K52" s="97">
        <f t="shared" si="271"/>
        <v>6992332981.6664782</v>
      </c>
      <c r="L52" s="97">
        <f t="shared" si="271"/>
        <v>7028056656.2295246</v>
      </c>
      <c r="M52" s="97">
        <f t="shared" si="271"/>
        <v>7281660488.2174807</v>
      </c>
      <c r="N52" s="97">
        <f t="shared" si="271"/>
        <v>7456609070.0246439</v>
      </c>
      <c r="O52" s="97">
        <f t="shared" si="271"/>
        <v>7651045160.6909084</v>
      </c>
      <c r="P52" s="97">
        <f t="shared" si="271"/>
        <v>7885854694.963623</v>
      </c>
      <c r="Q52" s="97">
        <f t="shared" si="271"/>
        <v>8403683231.4666567</v>
      </c>
      <c r="R52" s="97">
        <f t="shared" si="271"/>
        <v>8736624361.4750309</v>
      </c>
      <c r="S52" s="97">
        <f t="shared" si="271"/>
        <v>9332612355.5607624</v>
      </c>
      <c r="T52" s="97">
        <f t="shared" si="271"/>
        <v>10436023294.803558</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7">
    <tabColor theme="4" tint="-0.249977111117893"/>
  </sheetPr>
  <dimension ref="A1:FV52"/>
  <sheetViews>
    <sheetView zoomScale="80" zoomScaleNormal="80" workbookViewId="0">
      <pane xSplit="1" topLeftCell="B1" activePane="topRight" state="frozen"/>
      <selection pane="topRight" activeCell="E23" sqref="B23:E23"/>
    </sheetView>
  </sheetViews>
  <sheetFormatPr defaultColWidth="9.140625" defaultRowHeight="15" x14ac:dyDescent="0.25"/>
  <cols>
    <col min="1" max="1" width="63" style="31" bestFit="1" customWidth="1"/>
    <col min="2" max="2" width="18.85546875" style="31" customWidth="1"/>
    <col min="3" max="3" width="16" style="31" customWidth="1"/>
    <col min="4" max="7" width="15.85546875" style="31" bestFit="1" customWidth="1"/>
    <col min="8" max="8" width="15.140625" style="31" bestFit="1" customWidth="1"/>
    <col min="9" max="10" width="15.85546875" style="31" bestFit="1" customWidth="1"/>
    <col min="11" max="11" width="15.140625" style="31" bestFit="1" customWidth="1"/>
    <col min="12" max="14" width="14.5703125" style="31" bestFit="1" customWidth="1"/>
    <col min="15" max="15" width="16.28515625" style="36" bestFit="1" customWidth="1"/>
    <col min="16" max="16" width="15.140625" style="31" bestFit="1" customWidth="1"/>
    <col min="17" max="20" width="15.140625" style="36" customWidth="1"/>
    <col min="21" max="21" width="5.140625" style="31" bestFit="1" customWidth="1"/>
    <col min="22" max="22" width="14.42578125" style="31" bestFit="1" customWidth="1"/>
    <col min="23" max="26" width="14" style="31" bestFit="1" customWidth="1"/>
    <col min="27" max="29" width="14.42578125" style="31" bestFit="1" customWidth="1"/>
    <col min="30" max="30" width="15" style="31" customWidth="1"/>
    <col min="31" max="31" width="14.42578125" style="31" bestFit="1" customWidth="1"/>
    <col min="32" max="33" width="14.140625" style="31" bestFit="1" customWidth="1"/>
    <col min="34" max="34" width="14.140625" style="36" bestFit="1" customWidth="1"/>
    <col min="35" max="35" width="14.140625" style="31" bestFit="1" customWidth="1"/>
    <col min="36" max="36" width="16.140625" style="31" customWidth="1"/>
    <col min="37" max="40" width="16.140625" style="36" customWidth="1"/>
    <col min="41" max="42" width="15.85546875" style="31" bestFit="1" customWidth="1"/>
    <col min="43" max="43" width="15.140625" style="31" bestFit="1" customWidth="1"/>
    <col min="44" max="49" width="15.85546875" style="31" bestFit="1" customWidth="1"/>
    <col min="50" max="50" width="15.140625" style="31" bestFit="1" customWidth="1"/>
    <col min="51" max="52" width="13.5703125" style="31" bestFit="1" customWidth="1"/>
    <col min="53" max="53" width="13.5703125" style="36" customWidth="1"/>
    <col min="54" max="56" width="13.42578125" style="31" bestFit="1" customWidth="1"/>
    <col min="57" max="59" width="13.42578125" style="36" bestFit="1" customWidth="1"/>
    <col min="60" max="60" width="13.42578125" style="36" customWidth="1"/>
    <col min="61" max="69" width="15.85546875" style="31" customWidth="1"/>
    <col min="70" max="71" width="13.42578125" style="31" bestFit="1" customWidth="1"/>
    <col min="72" max="72" width="13.42578125" style="36" bestFit="1" customWidth="1"/>
    <col min="73" max="73" width="13.42578125" style="31" bestFit="1" customWidth="1"/>
    <col min="74" max="74" width="16.85546875" style="31" bestFit="1" customWidth="1"/>
    <col min="75" max="76" width="14.85546875" style="31" bestFit="1" customWidth="1"/>
    <col min="77" max="80" width="14.85546875" style="36" customWidth="1"/>
    <col min="81" max="82" width="15.140625" style="31" bestFit="1" customWidth="1"/>
    <col min="83" max="83" width="14.85546875" style="31" bestFit="1" customWidth="1"/>
    <col min="84" max="85" width="15.85546875" style="31" bestFit="1" customWidth="1"/>
    <col min="86" max="86" width="15.140625" style="31" bestFit="1" customWidth="1"/>
    <col min="87" max="88" width="15.85546875" style="31" bestFit="1" customWidth="1"/>
    <col min="89" max="90" width="15.140625" style="31" bestFit="1" customWidth="1"/>
    <col min="91" max="91" width="15.140625" style="36" bestFit="1" customWidth="1"/>
    <col min="92" max="94" width="15.140625" style="31" bestFit="1" customWidth="1"/>
    <col min="95" max="95" width="15.140625" style="32" bestFit="1" customWidth="1"/>
    <col min="96" max="96" width="15.140625" style="31" bestFit="1" customWidth="1"/>
    <col min="97" max="99" width="15.140625" style="36" bestFit="1" customWidth="1"/>
    <col min="100" max="100" width="15.140625" style="36" customWidth="1"/>
    <col min="101" max="101" width="14.42578125" style="31" bestFit="1" customWidth="1"/>
    <col min="102" max="121" width="14.42578125" style="36" customWidth="1"/>
    <col min="122" max="125" width="14.42578125" style="31" bestFit="1" customWidth="1"/>
    <col min="126" max="127" width="15.140625" style="31" bestFit="1" customWidth="1"/>
    <col min="128" max="130" width="13.5703125" style="31" bestFit="1" customWidth="1"/>
    <col min="131" max="132" width="13.42578125" style="31" bestFit="1" customWidth="1"/>
    <col min="133" max="135" width="14.140625" style="31" bestFit="1" customWidth="1"/>
    <col min="136" max="137" width="13.5703125" style="31" bestFit="1" customWidth="1"/>
    <col min="138" max="140" width="13.5703125" style="36" customWidth="1"/>
    <col min="141" max="141" width="11.5703125" style="31" bestFit="1" customWidth="1"/>
    <col min="142" max="142" width="5.140625" style="31" bestFit="1" customWidth="1"/>
    <col min="143" max="152" width="11.5703125" style="31" bestFit="1" customWidth="1"/>
    <col min="153" max="153" width="14.85546875" style="31" customWidth="1"/>
    <col min="154" max="16384" width="9.140625" style="31"/>
  </cols>
  <sheetData>
    <row r="1" spans="1:178" x14ac:dyDescent="0.25">
      <c r="A1" s="37" t="s">
        <v>40</v>
      </c>
    </row>
    <row r="2" spans="1:178" s="36" customFormat="1" x14ac:dyDescent="0.25">
      <c r="A2" s="40"/>
      <c r="B2" s="1"/>
      <c r="C2" s="1"/>
      <c r="V2" s="37" t="s">
        <v>9</v>
      </c>
      <c r="CD2" s="37"/>
      <c r="DR2" s="37" t="s">
        <v>159</v>
      </c>
      <c r="DT2" s="39"/>
    </row>
    <row r="3" spans="1:178" s="37" customForma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row>
    <row r="4" spans="1:178"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row>
    <row r="5" spans="1:178" s="36" customFormat="1"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808751249.358114</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921119153.14772606</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1073449706.79886</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1216416465.8079901</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1475155653.8355701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1596342824.4017899</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1898009244.4245901</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2248838485.8176198</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2589529712.1627898</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2789339265.4674902</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3025714870</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3272099428.1978102</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3472762257.09477</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3659785786</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3849244443.1999998</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4078280536.7431998</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4209422631.6599998</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4516339035.8400002</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5037565157</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403022832.61208773</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402210353.63481033</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424819230.75985491</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451280981.01693714</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491934920.86120749</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556602077.70943272</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666680072.59953129</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764536366.37760758</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868810270.96805155</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957203585.09077692</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1020271481</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1049708064.4216701</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1066647346.6265141</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1076645170</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1095048076.6900001</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1097173661</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1093786257.0999999</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1108685884.3600001</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1174723314</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190639731.534273</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202364592.51546001</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212948181.403337</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243654046.097606</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295480745.10981798</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402662752.33276498</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440887293.69832498</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477429835.59272498</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428536381.607602</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550606705.61431897</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573793428</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582682781.33606005</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584746809.24038804</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588457600</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593075633.13999999</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596048867</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596128966.50999999</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616695357.74000001</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666737499</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13083427.210262001</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12947049.8817403</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12931745.146750201</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13352350.932840999</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14292329.3024852</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22706915.7201229</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22591609.203798398</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22671647.3825083</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15371321.8903968</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21724862.013572</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22056435</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22904616.7757577</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24235623.793279201</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25991683</v>
      </c>
      <c r="BX5"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32107840.68</v>
      </c>
      <c r="BY5" s="29">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36967757</v>
      </c>
      <c r="BZ5" s="29">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39450078.450000003</v>
      </c>
      <c r="CA5" s="29">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40699628.420000002</v>
      </c>
      <c r="CB5" s="29">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42138115</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344297323.13730299</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391621561.92875099</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527506379.93309498</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662800622.12755406</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789157331.63838506</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873633734.29148197</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963974901.92692196</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1085880846.22893</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1214779569.43806</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1177777880.5657599</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1235223020</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1259698089.6649499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1272728438.7237899</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1284319592</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1298297389.6600001</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1291218106</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1280680769.96</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1299908855.27</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1405332780</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439077396.40995902</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433971530.37055898</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432661406.30323702</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427087887.99465901</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508508180.00601703</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562942118.64458799</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580485861.69743705</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595292292.15618205</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551122367.02345204</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681747503.63822901</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686053551</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678972047.90417004</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677242631.87165499</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691510180</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712701713.58000004</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728652464</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743466725.27999997</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758337319.62</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805046031</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337017631.11393797</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460583347.11905998</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535944543.94027007</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612785198.27443099</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646420044.134884</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694458311.35714698</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703897869.26438701</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768540604.00796103</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711665781.05948496</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578714980.38163602</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569977284.98472798</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494226003.69260299</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444548137.80937403</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435543633</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447657049.74000001</v>
      </c>
      <c r="EG5" s="90">
        <v>507428641</v>
      </c>
      <c r="EH5" s="90">
        <v>539434116.15999997</v>
      </c>
      <c r="EI5" s="90">
        <v>559897578</v>
      </c>
      <c r="EJ5" s="90">
        <v>649267501.69738507</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row>
    <row r="6" spans="1:178" s="36" customFormat="1"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22220251.829743199</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33120196.1247846</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24996525.473782901</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52946269.087875202</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26849488.618271898</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47384814.6445418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66044179.0526319</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40038261.388528802</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61750003.910754599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68554302.585753098</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45062837</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41837821.854635</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68105714.003205106</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70218435</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70873643.810000002</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34975230.919926003</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146460505.53999999</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351146740.58999997</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205434601</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10777037.79663584</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14256806.320512937</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9913143.433001278</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19642651.120553557</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8953767.7086826116</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16027050.932629909</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22721776.404381942</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13498502.56484092</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21181136.904811841</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23767384.824970871</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15391435</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13402581.650490139</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20810969.57361117</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20623947</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20319913.07</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9553160</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38555539.919999994</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87582593.189999998</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47873862</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4450822.9013724104</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6634133.9666014099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5006923.8137314599</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10605391.370186999</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5378081.2093398897</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9491405.3995962292</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13228965.489775499</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8019855.5842046002</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12189254.511237601</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14540971.574012</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9230948</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7387397.9095537402</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10960831.305939199</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10982529</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10797158.539999999</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5214430</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22152665.739999998</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52039294.409999996</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26368269</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327726.36873334</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433485.83813089202</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296791.865111819</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581180.20046395599</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260136.43505205601</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455597.32385597198</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639981.06031380501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378244.08920294797</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480327.50810597098</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587598.27931612195</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330692</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294585.16303619999</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446493.16955299198</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451865</v>
      </c>
      <c r="BX6"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431162.93</v>
      </c>
      <c r="BY6" s="29">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204829</v>
      </c>
      <c r="BZ6" s="29">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803745.92</v>
      </c>
      <c r="CA6" s="29">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1743384.15</v>
      </c>
      <c r="CB6" s="29">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1026214</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12713802.9463076</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17765790.225629002</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13618956.4592252</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28849346.483867899</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14363549.1880184</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24856851.370426498</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31834115.500150599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18022350.368281402</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27401491.925142799</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30153603.731469601</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19661397</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17205226.178092599</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27030544.9112648</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27194264</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26940248.41</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12869297</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53247113.32</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121368051.78</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64616707</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8192375.0030425098</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11447716.813639101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8775627.47631572</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18589612.092201799</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9255419.6269864403</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16016973.731731899</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20512903.430137198</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11613036.1054607</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15861139.034939</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16109950.513219001</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9318499</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7551415.9315662403</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10967515.8408243</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10571765</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9949415.5299999993</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4456089</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16939406.190000001</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38432914.170000002</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24216901</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8994100.0039015897</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16297683.421452742</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12500164.29015189</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26672353.5178013</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11765570.346759509</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19758906.222138442</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23857488.616434902</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13547681.259269049</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18110740.71813447</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14397981.395968281</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8597347.3869956303</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6311221.3148578797</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8662675.7711592596</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8324985</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9137701.4700000007</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5103629</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21719652.949999999</v>
      </c>
      <c r="EI6" s="29">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49836954.299999997</v>
      </c>
      <c r="EJ6" s="29">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27576330</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row>
    <row r="7" spans="1:178" s="36" customFormat="1"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-31501397.017402101</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-34493110.218336001</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-38362527.846724696</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-42272693.5128714</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-47892052.060359098</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-52782881.913958997</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-59835621.784588903</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-67989176.579440296</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-74535155.705290005</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-71831922.142804295</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-77820305</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-85454777.974241704</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-92495936.670376405</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-99552083</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-99874033.810000002</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-105786603.31999999</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-110739138.86</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-118727618.47</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-134110828</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-15488115.1004359</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-15972315.759872399</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-16864227.8036591</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-17774123.056551099</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-18660275.725215498</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-20233827.640006199</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-22670845.5821831</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-25060833.354158401</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-27373094.740580399</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-24138428.052548699</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-25930919</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-27009103.5742708</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-28033324.446948901</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-29425680</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-28595690.190000001</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-29727225</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-30515776.75</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-32070590.309999999</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-34968769</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-6309880.74953325</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-6909135.2373348102</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-7684198.1271421099</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-8467423.0441410299</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-9593007.4842193592</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-10572664.1364442</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-11985361.723048599</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-13618557.813110201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-14713002.8402844</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-15236183.5594288</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-15941188</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-15088941.541022301</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-14886157.103956399</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-15570464</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-15215187.470000001</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-15771641</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-16749683.6</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-17595212.420000002</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-17213607</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-472977.88784933998</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-487764.46476399002</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-515001.780078476</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-542788.26875616203</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-569849.70359307004</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-617903.01777963701</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-692324.95947281097</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-765310.68827481498</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-681865.89294233499</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-655110.28724742995</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-617922</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-658530.79906069499</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-667094.068542041</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-715834</v>
      </c>
      <c r="BX7"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-673646.4</v>
      </c>
      <c r="BY7" s="29">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-708706</v>
      </c>
      <c r="BZ7" s="29">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-708605.64</v>
      </c>
      <c r="CA7" s="29">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-712742.28</v>
      </c>
      <c r="CB7" s="29">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-838927</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-24914346.4675969</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-26541207.010957099</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-29669123.1503512</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-32522801.2113332</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-36926078.2945816</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-40114923.688853502</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-43246635.158575803</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-46975284.8639054</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-51807877.511959799</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-47213378.174516201</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-52201494</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-56390232.442775801</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-60279371.039294198</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-63697938</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-59899224.75</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-63325983</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-66563824.789999999</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-70395087.560000002</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-74113224</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-16054021.765183801</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-17102319.564445499</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-19117850.409166299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-20956670.855908301</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-23794004.206174798</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-25848795.947632998</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-27866772.383923899</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-30269397.056497999</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-29988584.218959399</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-25224354.366624199</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-24740846</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-24749811.205347899</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-24458069.895323101</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-24762561</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-22121632.59</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-21927091</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-21175827.100000001</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-22291602.43</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-27775984</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-48243875.443066999</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-58114997.329990193</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-72509418.414959192</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-88371576.249550402</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-111241925.18398871</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-128782120.8479248</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-86646908.372735903</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-104308758.4078819</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-214674489.15961319</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-79505243.194209501</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-95000710</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-105680227.3607976</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-91924880.663006306</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-94716754</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-56275612.049999997</v>
      </c>
      <c r="EG7" s="90">
        <v>-80725719</v>
      </c>
      <c r="EH7" s="90">
        <v>-98247602.479999989</v>
      </c>
      <c r="EI7" s="90">
        <v>-120555640.84</v>
      </c>
      <c r="EJ7" s="90">
        <v>-120656710.33989154</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row>
    <row r="8" spans="1:178" s="35" customFormat="1" x14ac:dyDescent="0.25">
      <c r="A8" s="33" t="s">
        <v>55</v>
      </c>
      <c r="B8" s="34">
        <f t="shared" ref="B8" si="0">SUM(B6:B7)</f>
        <v>-9281145.1876589023</v>
      </c>
      <c r="C8" s="34">
        <f t="shared" ref="C8:CD8" si="1">SUM(C6:C7)</f>
        <v>-1372914.093551401</v>
      </c>
      <c r="D8" s="34">
        <f t="shared" si="1"/>
        <v>-13366002.372941796</v>
      </c>
      <c r="E8" s="34">
        <f t="shared" si="1"/>
        <v>10673575.575003803</v>
      </c>
      <c r="F8" s="34">
        <f t="shared" si="1"/>
        <v>-21042563.4420872</v>
      </c>
      <c r="G8" s="34">
        <f t="shared" si="1"/>
        <v>-5398067.2694171965</v>
      </c>
      <c r="H8" s="34">
        <f t="shared" si="1"/>
        <v>6208557.2680429965</v>
      </c>
      <c r="I8" s="34">
        <f t="shared" si="1"/>
        <v>-27950915.190911494</v>
      </c>
      <c r="J8" s="34">
        <f t="shared" si="1"/>
        <v>-12785151.794535406</v>
      </c>
      <c r="K8" s="34">
        <f t="shared" si="1"/>
        <v>-3277619.5570511967</v>
      </c>
      <c r="L8" s="34">
        <f t="shared" si="1"/>
        <v>-32757468</v>
      </c>
      <c r="M8" s="34">
        <f t="shared" si="1"/>
        <v>-43616956.119606704</v>
      </c>
      <c r="N8" s="34">
        <f t="shared" si="1"/>
        <v>-24390222.667171299</v>
      </c>
      <c r="O8" s="34">
        <f t="shared" ref="O8:P8" si="2">SUM(O6:O7)</f>
        <v>-29333648</v>
      </c>
      <c r="P8" s="34">
        <f t="shared" si="2"/>
        <v>-29000390</v>
      </c>
      <c r="Q8" s="34">
        <f t="shared" ref="Q8:R8" si="3">SUM(Q6:Q7)</f>
        <v>-70811372.40007399</v>
      </c>
      <c r="R8" s="34">
        <f t="shared" si="3"/>
        <v>35721366.679999992</v>
      </c>
      <c r="S8" s="34">
        <f t="shared" ref="S8:T8" si="4">SUM(S6:S7)</f>
        <v>232419122.11999997</v>
      </c>
      <c r="T8" s="34">
        <f t="shared" si="4"/>
        <v>71323773</v>
      </c>
      <c r="U8" s="34">
        <f t="shared" si="1"/>
        <v>0</v>
      </c>
      <c r="V8" s="34">
        <f t="shared" si="1"/>
        <v>-4711077.3038000595</v>
      </c>
      <c r="W8" s="34">
        <f t="shared" si="1"/>
        <v>-1715509.4393594619</v>
      </c>
      <c r="X8" s="34">
        <f t="shared" si="1"/>
        <v>-6951084.3706578221</v>
      </c>
      <c r="Y8" s="34">
        <f t="shared" si="1"/>
        <v>1868528.064002458</v>
      </c>
      <c r="Z8" s="34">
        <f t="shared" si="1"/>
        <v>-9706508.0165328868</v>
      </c>
      <c r="AA8" s="34">
        <f t="shared" si="1"/>
        <v>-4206776.7073762901</v>
      </c>
      <c r="AB8" s="34">
        <f t="shared" si="1"/>
        <v>50930.822198841721</v>
      </c>
      <c r="AC8" s="34">
        <f t="shared" si="1"/>
        <v>-11562330.789317481</v>
      </c>
      <c r="AD8" s="34">
        <f t="shared" si="1"/>
        <v>-6191957.8357685581</v>
      </c>
      <c r="AE8" s="34">
        <f t="shared" si="1"/>
        <v>-371043.22757782787</v>
      </c>
      <c r="AF8" s="34">
        <f t="shared" si="1"/>
        <v>-10539484</v>
      </c>
      <c r="AG8" s="34">
        <f t="shared" si="1"/>
        <v>-13606521.923780661</v>
      </c>
      <c r="AH8" s="34">
        <f t="shared" si="1"/>
        <v>-7222354.8733377308</v>
      </c>
      <c r="AI8" s="34">
        <f t="shared" ref="AI8:AJ8" si="5">SUM(AI6:AI7)</f>
        <v>-8801733</v>
      </c>
      <c r="AJ8" s="34">
        <f t="shared" si="5"/>
        <v>-8275777.120000001</v>
      </c>
      <c r="AK8" s="34">
        <f t="shared" ref="AK8:AL8" si="6">SUM(AK6:AK7)</f>
        <v>-20174065</v>
      </c>
      <c r="AL8" s="34">
        <f t="shared" si="6"/>
        <v>8039763.1699999943</v>
      </c>
      <c r="AM8" s="34">
        <f t="shared" ref="AM8:AN8" si="7">SUM(AM6:AM7)</f>
        <v>55512002.879999995</v>
      </c>
      <c r="AN8" s="34">
        <f t="shared" si="7"/>
        <v>12905093</v>
      </c>
      <c r="AO8" s="34">
        <f t="shared" si="1"/>
        <v>0</v>
      </c>
      <c r="AP8" s="34">
        <f t="shared" si="1"/>
        <v>-1859057.8481608396</v>
      </c>
      <c r="AQ8" s="34">
        <f t="shared" si="1"/>
        <v>-275001.27073340025</v>
      </c>
      <c r="AR8" s="34">
        <f t="shared" si="1"/>
        <v>-2677274.31341065</v>
      </c>
      <c r="AS8" s="34">
        <f t="shared" si="1"/>
        <v>2137968.3260459695</v>
      </c>
      <c r="AT8" s="34">
        <f t="shared" si="1"/>
        <v>-4214926.2748794695</v>
      </c>
      <c r="AU8" s="34">
        <f t="shared" si="1"/>
        <v>-1081258.7368479706</v>
      </c>
      <c r="AV8" s="34">
        <f t="shared" si="1"/>
        <v>1243603.7667268999</v>
      </c>
      <c r="AW8" s="34">
        <f t="shared" si="1"/>
        <v>-5598702.2289056005</v>
      </c>
      <c r="AX8" s="34">
        <f t="shared" si="1"/>
        <v>-2523748.3290467989</v>
      </c>
      <c r="AY8" s="34">
        <f t="shared" si="1"/>
        <v>-695211.98541679978</v>
      </c>
      <c r="AZ8" s="34">
        <f t="shared" si="1"/>
        <v>-6710240</v>
      </c>
      <c r="BA8" s="34">
        <f t="shared" si="1"/>
        <v>-7701543.6314685605</v>
      </c>
      <c r="BB8" s="34">
        <f t="shared" si="1"/>
        <v>-3925325.7980172001</v>
      </c>
      <c r="BC8" s="34">
        <f t="shared" ref="BC8:BD8" si="8">SUM(BC6:BC7)</f>
        <v>-4587935</v>
      </c>
      <c r="BD8" s="34">
        <f t="shared" si="8"/>
        <v>-4418028.9300000016</v>
      </c>
      <c r="BE8" s="34">
        <f t="shared" ref="BE8:BF8" si="9">SUM(BE6:BE7)</f>
        <v>-10557211</v>
      </c>
      <c r="BF8" s="34">
        <f t="shared" si="9"/>
        <v>5402982.1399999987</v>
      </c>
      <c r="BG8" s="34">
        <f t="shared" ref="BG8:BH8" si="10">SUM(BG6:BG7)</f>
        <v>34444081.989999995</v>
      </c>
      <c r="BH8" s="34">
        <f t="shared" si="10"/>
        <v>9154662</v>
      </c>
      <c r="BI8" s="34">
        <f t="shared" si="1"/>
        <v>0</v>
      </c>
      <c r="BJ8" s="34">
        <f t="shared" si="1"/>
        <v>-145251.51911599998</v>
      </c>
      <c r="BK8" s="34">
        <f t="shared" si="1"/>
        <v>-54278.626633098</v>
      </c>
      <c r="BL8" s="34">
        <f t="shared" si="1"/>
        <v>-218209.914966657</v>
      </c>
      <c r="BM8" s="34">
        <f t="shared" si="1"/>
        <v>38391.931707793963</v>
      </c>
      <c r="BN8" s="34">
        <f t="shared" si="1"/>
        <v>-309713.26854101405</v>
      </c>
      <c r="BO8" s="34">
        <f t="shared" si="1"/>
        <v>-162305.69392366504</v>
      </c>
      <c r="BP8" s="34">
        <f t="shared" si="1"/>
        <v>-52343.89915900596</v>
      </c>
      <c r="BQ8" s="34">
        <f t="shared" si="1"/>
        <v>-387066.59907186701</v>
      </c>
      <c r="BR8" s="34">
        <f t="shared" si="1"/>
        <v>-201538.38483636401</v>
      </c>
      <c r="BS8" s="34">
        <f t="shared" si="1"/>
        <v>-67512.007931308006</v>
      </c>
      <c r="BT8" s="34">
        <f t="shared" si="1"/>
        <v>-287230</v>
      </c>
      <c r="BU8" s="34">
        <f t="shared" si="1"/>
        <v>-363945.636024495</v>
      </c>
      <c r="BV8" s="34">
        <f t="shared" si="1"/>
        <v>-220600.89898904902</v>
      </c>
      <c r="BW8" s="34">
        <f t="shared" ref="BW8:BX8" si="11">SUM(BW6:BW7)</f>
        <v>-263969</v>
      </c>
      <c r="BX8" s="34">
        <f t="shared" si="11"/>
        <v>-242483.47000000003</v>
      </c>
      <c r="BY8" s="34">
        <f t="shared" ref="BY8:BZ8" si="12">SUM(BY6:BY7)</f>
        <v>-503877</v>
      </c>
      <c r="BZ8" s="34">
        <f t="shared" si="12"/>
        <v>95140.280000000028</v>
      </c>
      <c r="CA8" s="34">
        <f t="shared" ref="CA8:CB8" si="13">SUM(CA6:CA7)</f>
        <v>1030641.8699999999</v>
      </c>
      <c r="CB8" s="34">
        <f t="shared" si="13"/>
        <v>187287</v>
      </c>
      <c r="CC8" s="34">
        <f t="shared" si="1"/>
        <v>0</v>
      </c>
      <c r="CD8" s="34">
        <f t="shared" si="1"/>
        <v>-12200543.5212893</v>
      </c>
      <c r="CE8" s="34">
        <f t="shared" ref="CE8:CU8" si="14">SUM(CE6:CE7)</f>
        <v>-8775416.7853280976</v>
      </c>
      <c r="CF8" s="34">
        <f t="shared" si="14"/>
        <v>-16050166.691126</v>
      </c>
      <c r="CG8" s="34">
        <f t="shared" si="14"/>
        <v>-3673454.7274653018</v>
      </c>
      <c r="CH8" s="34">
        <f t="shared" si="14"/>
        <v>-22562529.106563199</v>
      </c>
      <c r="CI8" s="34">
        <f t="shared" si="14"/>
        <v>-15258072.318427004</v>
      </c>
      <c r="CJ8" s="34">
        <f t="shared" si="14"/>
        <v>-11412519.658425204</v>
      </c>
      <c r="CK8" s="34">
        <f t="shared" si="14"/>
        <v>-28952934.495623998</v>
      </c>
      <c r="CL8" s="34">
        <f t="shared" si="14"/>
        <v>-24406385.586817</v>
      </c>
      <c r="CM8" s="34">
        <f t="shared" si="14"/>
        <v>-17059774.4430466</v>
      </c>
      <c r="CN8" s="34">
        <f t="shared" si="14"/>
        <v>-32540097</v>
      </c>
      <c r="CO8" s="34">
        <f t="shared" si="14"/>
        <v>-39185006.264683202</v>
      </c>
      <c r="CP8" s="34">
        <f t="shared" si="14"/>
        <v>-33248826.128029399</v>
      </c>
      <c r="CQ8" s="34">
        <f t="shared" si="14"/>
        <v>-36503674</v>
      </c>
      <c r="CR8" s="34">
        <f t="shared" si="14"/>
        <v>-32958976.34</v>
      </c>
      <c r="CS8" s="34">
        <f t="shared" si="14"/>
        <v>-50456686</v>
      </c>
      <c r="CT8" s="34">
        <f t="shared" si="14"/>
        <v>-13316711.469999999</v>
      </c>
      <c r="CU8" s="34">
        <f t="shared" si="14"/>
        <v>50972964.219999999</v>
      </c>
      <c r="CV8" s="34">
        <f t="shared" ref="CV8" si="15">SUM(CV6:CV7)</f>
        <v>-9496517</v>
      </c>
      <c r="CW8" s="34">
        <f t="shared" ref="CW8:ED8" si="16">SUM(CW6:CW7)</f>
        <v>0</v>
      </c>
      <c r="CX8" s="34">
        <f t="shared" si="16"/>
        <v>-7861646.7621412911</v>
      </c>
      <c r="CY8" s="34">
        <f t="shared" ref="CY8:DO8" si="17">SUM(CY6:CY7)</f>
        <v>-5654602.7508063987</v>
      </c>
      <c r="CZ8" s="34">
        <f t="shared" si="17"/>
        <v>-10342222.932850579</v>
      </c>
      <c r="DA8" s="34">
        <f t="shared" si="17"/>
        <v>-2367058.7637065016</v>
      </c>
      <c r="DB8" s="34">
        <f t="shared" si="17"/>
        <v>-14538584.579188358</v>
      </c>
      <c r="DC8" s="34">
        <f t="shared" si="17"/>
        <v>-9831822.2159010991</v>
      </c>
      <c r="DD8" s="34">
        <f t="shared" si="17"/>
        <v>-7353868.953786701</v>
      </c>
      <c r="DE8" s="34">
        <f t="shared" si="17"/>
        <v>-18656360.951037299</v>
      </c>
      <c r="DF8" s="34">
        <f t="shared" si="17"/>
        <v>-14127445.184020398</v>
      </c>
      <c r="DG8" s="34">
        <f t="shared" si="17"/>
        <v>-9114403.8534051981</v>
      </c>
      <c r="DH8" s="34">
        <f t="shared" si="17"/>
        <v>-15422347</v>
      </c>
      <c r="DI8" s="34">
        <f t="shared" si="17"/>
        <v>-17198395.273781657</v>
      </c>
      <c r="DJ8" s="34">
        <f t="shared" si="17"/>
        <v>-13490554.054498801</v>
      </c>
      <c r="DK8" s="34">
        <f t="shared" si="17"/>
        <v>-14190796</v>
      </c>
      <c r="DL8" s="34">
        <f t="shared" si="17"/>
        <v>-12172217.060000001</v>
      </c>
      <c r="DM8" s="34">
        <f t="shared" si="17"/>
        <v>-17471002</v>
      </c>
      <c r="DN8" s="34">
        <f t="shared" si="17"/>
        <v>-4236420.91</v>
      </c>
      <c r="DO8" s="34">
        <f t="shared" si="17"/>
        <v>16141311.740000002</v>
      </c>
      <c r="DP8" s="34">
        <f t="shared" ref="DP8" si="18">SUM(DP6:DP7)</f>
        <v>-3559083</v>
      </c>
      <c r="DQ8" s="34"/>
      <c r="DR8" s="34">
        <f t="shared" si="16"/>
        <v>-39249775.439165413</v>
      </c>
      <c r="DS8" s="34">
        <f t="shared" si="16"/>
        <v>-41817313.908537447</v>
      </c>
      <c r="DT8" s="34">
        <f t="shared" si="16"/>
        <v>-60009254.124807298</v>
      </c>
      <c r="DU8" s="34">
        <f t="shared" si="16"/>
        <v>-61699222.731749102</v>
      </c>
      <c r="DV8" s="34">
        <f t="shared" si="16"/>
        <v>-99476354.837229192</v>
      </c>
      <c r="DW8" s="34">
        <f t="shared" si="16"/>
        <v>-109023214.62578636</v>
      </c>
      <c r="DX8" s="34">
        <f t="shared" si="16"/>
        <v>-62789419.756301001</v>
      </c>
      <c r="DY8" s="34">
        <f t="shared" si="16"/>
        <v>-90761077.148612857</v>
      </c>
      <c r="DZ8" s="34">
        <f t="shared" si="16"/>
        <v>-196563748.44147873</v>
      </c>
      <c r="EA8" s="34">
        <f t="shared" si="16"/>
        <v>-65107261.79824122</v>
      </c>
      <c r="EB8" s="34">
        <f t="shared" si="16"/>
        <v>-86403362.613004372</v>
      </c>
      <c r="EC8" s="34">
        <f t="shared" si="16"/>
        <v>-99369006.045939714</v>
      </c>
      <c r="ED8" s="34">
        <f t="shared" si="16"/>
        <v>-83262204.891847044</v>
      </c>
      <c r="EE8" s="34">
        <f t="shared" ref="EE8:EF8" si="19">SUM(EE6:EE7)</f>
        <v>-86391769</v>
      </c>
      <c r="EF8" s="34">
        <f t="shared" si="19"/>
        <v>-47137910.579999998</v>
      </c>
      <c r="EG8" s="34">
        <f t="shared" ref="EG8:EH8" si="20">SUM(EG6:EG7)</f>
        <v>-75622090</v>
      </c>
      <c r="EH8" s="34">
        <f t="shared" si="20"/>
        <v>-76527949.529999986</v>
      </c>
      <c r="EI8" s="34">
        <f t="shared" ref="EI8:EJ8" si="21">SUM(EI6:EI7)</f>
        <v>-70718686.540000007</v>
      </c>
      <c r="EJ8" s="34">
        <f t="shared" si="21"/>
        <v>-93080380.339891538</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row>
    <row r="9" spans="1:178" s="36" customFormat="1"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121649048.977272</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153703467.74468201</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156332761.38207</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207840191.26863301</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142229734.008311</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307064487.292216</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345065794.89342898</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300877876.37506998</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212594705.09923601</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239653223.955046</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279142026</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244266462.91302401</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211413751.48314199</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218792305</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258036484</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201953467</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271971282.86000001</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288806999.46916902</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340086403</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3898598.3265218236</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24324386.564404592</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33412834.627740219</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27354307.209590822</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74373664.864757702</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114284771.59747539</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97805362.955876842</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108440739.64082541</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94585271.958493888</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63438938.649003603</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39976068</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30543458.020347264</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17220178.5101262</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27204639</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10401361</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16786661</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6859864.0800000001</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10666123.114436777</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11395978</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13583918.8293481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10858590.1586105</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33383139.007679399</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41631386.098234899</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111396933.497826</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39305800.102407798</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35388095.9471706</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33290567.7494504</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124594072.33576401</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23881934.603064898</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15599594</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9764705.2914736401</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7636116.2593262</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9205969</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7391262</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10637312</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15163409.09</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15598059.1729686</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20839377</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8874.1905942308695</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38973.891643064497</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638815.70105741394</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607059.722736169</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8724299.6861787699</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46999.1775991123</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132382.07786890201</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1647008.4654421799</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6555078.5080115898</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399085.14108474698</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1135412</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1694899.16753237</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1976659.8048646699</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6380128</v>
      </c>
      <c r="BX9"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5102400</v>
      </c>
      <c r="BY9" s="29">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2986199</v>
      </c>
      <c r="BZ9" s="29">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1154409.69</v>
      </c>
      <c r="CA9" s="29">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407844.79875115899</v>
      </c>
      <c r="CB9" s="29">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46860</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59524782.312736399</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144660234.78967199</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151344408.88558599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104032533.13639501</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107038931.75966001</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105599239.953867</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133752369.54683401</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117685618.571786</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-12595303.285491601</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74739038.618836105</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57015167</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52600937.690899797</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44914948.677043296</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50845028</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25879693</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39919350</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32544796.780000001</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54450960.453751497</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42257381</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2755780.7227411498</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4344478.68348411</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4768704.6242727498</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67035294.440937497</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68972523.217758805</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27375565.268750299</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22439894.534045599</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18600608.455874801</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144752581.79879701</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13545534.8339391</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8340844</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15639001.2301197</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27791006.187186401</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35523662</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28122967</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32285263</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19107015.25</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30567399.404224299</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40094618</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169629339.3426854</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124174742.3535445</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144532336.1975272</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186417452.6110312</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156570055.49070758</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131924392.775491</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139519525.27483681</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73312995.158718795</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72324049.4275617</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68519394.913871795</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24404675</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54552971.919320881</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77986258.371950492</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103443308</v>
      </c>
      <c r="EF9" s="90">
        <v>109939356</v>
      </c>
      <c r="EG9" s="90">
        <v>111427527</v>
      </c>
      <c r="EH9" s="90">
        <v>99726654.650000006</v>
      </c>
      <c r="EI9" s="90">
        <v>125415362</v>
      </c>
      <c r="EJ9" s="90">
        <v>158168817.85132295</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row>
    <row r="10" spans="1:178" s="36" customFormat="1"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-445110.768442475</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3.2895372985409899</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0</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-140696.38</v>
      </c>
      <c r="AN10"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-3258012</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-89157.819497769902</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0.65891008146302099</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0</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29">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29">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29">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29">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-433905.58639624302</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-777556.093718861</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-234124.42204369599</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-388719.19086239999</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-74969.691156595407</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-363555</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-279595.12151361897</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-501032.70693650102</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-125083.982884725</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-170609.80543931999</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-32904.381164448998</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-141332</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0</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-6813847.8983986704</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-6996231.6237978199</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-7682427.7385581201</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-6958256.1747691603</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-9055433.4312151596</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-13461620.242464099</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-12087370.774962207</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-13607750.209137361</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-8711101.6639313605</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-12149828.387176655</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-13752594.163587771</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-4861570.7234728597</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-3728558.405880495</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-4938121</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-3029853.09</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-3799962.04</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-2470351.5500000003</v>
      </c>
      <c r="EI10" s="29">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-4965302.7</v>
      </c>
      <c r="EJ10" s="29">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-4998296</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row>
    <row r="11" spans="1:178" s="36" customFormat="1"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921119153.14772606</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1073449706.79886</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1216416465.8079901</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1434930232.6516199</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1596342824.4017899</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1898009244.4245901</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2248838485.8176198</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2521765450.2913198</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2789339265.4674902</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3025714869.8654799</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3272099428</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3472748934.99122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3659785785.9107399</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3849244443</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4078280537.1999998</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4209422631.3431301</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4517115281.1999998</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5037565157.4291697</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5448975333</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402210353.63481033</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424819230.75985491</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451280981.01693714</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480503816.2905311</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556602077.70943272</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666680072.59953129</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764536366.37760758</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861414775.22911501</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957203585.09077692</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1020271480.5122031</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1049708065</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1066645000.518237</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1076645170.2633021</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1095048076</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1097173660.5699999</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1093786257</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1108685884.3499999</v>
      </c>
      <c r="AM11"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1174723313.9744339</v>
      </c>
      <c r="AN11"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1195766373</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202364592.51546001</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212948181.403337</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243654046.097606</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287423400.521887</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402662752.33276498</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440887293.69832498</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477429835.59272498</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505121701.77218002</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550606705.61431897</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573793428.23196697</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582682782</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584745942.99606597</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588457599.70169699</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593075634</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596048866.21000004</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596128968</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616695357.74000001</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666737498.902969</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696731538</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12947049.8817403</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12931745.146750201</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13352350.932840999</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13997802.587285001</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22706915.7201229</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22591609.203798398</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22671647.3825083</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23931589.248878598</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21724862.013572</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22056435.146725498</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22904617</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24235570.307265598</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25991682.699154802</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32107842</v>
      </c>
      <c r="BX11" s="29">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36967757.210000001</v>
      </c>
      <c r="BY11" s="29">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39450079</v>
      </c>
      <c r="BZ11" s="29">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40699628.420000002</v>
      </c>
      <c r="CA11" s="29">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42138115.088751197</v>
      </c>
      <c r="CB11" s="29">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42372262</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391621561.92875099</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527506379.93309498</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662800622.12755406</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763159700.536484</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873633734.29148197</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963974901.92692196</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1085880846.22893</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1173835974.21138</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1177777880.5657599</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1235223020.3195</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1259698090</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1272725301.9003</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1284319591.58165</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1298297391</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1291218106.3199999</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1280680770</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1299908855.27</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1405332779.9437499</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1438093644</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433971530.37055898</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432661406.30323702</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427087887.99465901</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491756123.67189002</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562942118.64458799</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580485861.69743705</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595292292.15618205</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594735506.95408297</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681747503.63822901</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686053550.63587797</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678972048</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677242044.05506802</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691510179.62317801</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712701714</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728652463.51999998</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743466725</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758337319.62</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805046030.76422405</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841581566</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460583347.11905998</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535944543.94027007</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612785198.27443099</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730545171.97894406</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694458311.35714698</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703897869.26438701</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768540604.00796103</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737484771.80892992</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578714980.38163602</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569977285.11009002</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494226003.20813602</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444548398.84250998</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435543632.883596</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447657051</v>
      </c>
      <c r="EF11" s="90">
        <v>507428642.06999993</v>
      </c>
      <c r="EG11" s="90">
        <v>539434116</v>
      </c>
      <c r="EH11" s="90">
        <v>560162469.73000002</v>
      </c>
      <c r="EI11" s="90">
        <v>609628950.75999999</v>
      </c>
      <c r="EJ11" s="90">
        <v>709357642.86737418</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row>
    <row r="12" spans="1:178" s="36" customFormat="1" x14ac:dyDescent="0.25">
      <c r="A12" s="149" t="s">
        <v>264</v>
      </c>
      <c r="B12" s="151">
        <f>SUM(B5:B7)+SUM(B9:B10)-B11</f>
        <v>1.0728836059570313E-6</v>
      </c>
      <c r="C12" s="151">
        <f t="shared" ref="C12:S12" si="22">SUM(C5:C7)+SUM(C9:C10)-C11</f>
        <v>-3.2186508178710938E-6</v>
      </c>
      <c r="D12" s="151">
        <f t="shared" si="22"/>
        <v>-1.9073486328125E-6</v>
      </c>
      <c r="E12" s="151">
        <f t="shared" si="22"/>
        <v>6.67572021484375E-6</v>
      </c>
      <c r="F12" s="151">
        <f t="shared" si="22"/>
        <v>4.0531158447265625E-6</v>
      </c>
      <c r="G12" s="151">
        <f t="shared" si="22"/>
        <v>0</v>
      </c>
      <c r="H12" s="151">
        <f t="shared" si="22"/>
        <v>0</v>
      </c>
      <c r="I12" s="151">
        <f t="shared" si="22"/>
        <v>-3.814697265625E-6</v>
      </c>
      <c r="J12" s="151">
        <f t="shared" si="22"/>
        <v>0</v>
      </c>
      <c r="K12" s="151">
        <f t="shared" si="22"/>
        <v>5.245208740234375E-6</v>
      </c>
      <c r="L12" s="151">
        <f t="shared" si="22"/>
        <v>0</v>
      </c>
      <c r="M12" s="151">
        <f t="shared" si="22"/>
        <v>7.62939453125E-6</v>
      </c>
      <c r="N12" s="151">
        <f t="shared" si="22"/>
        <v>0</v>
      </c>
      <c r="O12" s="151">
        <f t="shared" si="22"/>
        <v>0</v>
      </c>
      <c r="P12" s="151">
        <f t="shared" si="22"/>
        <v>0</v>
      </c>
      <c r="Q12" s="151">
        <f t="shared" si="22"/>
        <v>-4.291534423828125E-6</v>
      </c>
      <c r="R12" s="151">
        <f t="shared" si="22"/>
        <v>0</v>
      </c>
      <c r="S12" s="151">
        <f t="shared" si="22"/>
        <v>0</v>
      </c>
      <c r="T12" s="151">
        <f t="shared" ref="T12" si="23">SUM(T5:T7)+SUM(T9:T10)-T11</f>
        <v>0</v>
      </c>
      <c r="U12" s="77"/>
      <c r="V12" s="151">
        <f t="shared" ref="V12:AM12" si="24">SUM(V5:V7)+SUM(V9:V10)-V11</f>
        <v>-8.3446502685546875E-7</v>
      </c>
      <c r="W12" s="151">
        <f t="shared" si="24"/>
        <v>5.9604644775390625E-7</v>
      </c>
      <c r="X12" s="151">
        <f t="shared" si="24"/>
        <v>0</v>
      </c>
      <c r="Y12" s="151">
        <f t="shared" si="24"/>
        <v>-6.5565109252929688E-7</v>
      </c>
      <c r="Z12" s="151">
        <f t="shared" si="24"/>
        <v>0</v>
      </c>
      <c r="AA12" s="151">
        <f t="shared" si="24"/>
        <v>0</v>
      </c>
      <c r="AB12" s="151">
        <f t="shared" si="24"/>
        <v>0</v>
      </c>
      <c r="AC12" s="151">
        <f t="shared" si="24"/>
        <v>0</v>
      </c>
      <c r="AD12" s="151">
        <f t="shared" si="24"/>
        <v>0</v>
      </c>
      <c r="AE12" s="151">
        <f t="shared" si="24"/>
        <v>0</v>
      </c>
      <c r="AF12" s="151">
        <f t="shared" si="24"/>
        <v>0</v>
      </c>
      <c r="AG12" s="151">
        <f t="shared" si="24"/>
        <v>0</v>
      </c>
      <c r="AH12" s="151">
        <f t="shared" si="24"/>
        <v>0</v>
      </c>
      <c r="AI12" s="151">
        <f t="shared" si="24"/>
        <v>0</v>
      </c>
      <c r="AJ12" s="151">
        <f t="shared" si="24"/>
        <v>0</v>
      </c>
      <c r="AK12" s="151">
        <f t="shared" si="24"/>
        <v>0</v>
      </c>
      <c r="AL12" s="151">
        <f t="shared" si="24"/>
        <v>0</v>
      </c>
      <c r="AM12" s="151">
        <f t="shared" si="24"/>
        <v>3.0994415283203125E-6</v>
      </c>
      <c r="AN12" s="151">
        <f t="shared" ref="AN12" si="25">SUM(AN5:AN7)+SUM(AN9:AN10)-AN11</f>
        <v>0</v>
      </c>
      <c r="AO12" s="77"/>
      <c r="AP12" s="151">
        <f t="shared" ref="AP12:BG12" si="26">SUM(AP5:AP7)+SUM(AP9:AP10)-AP11</f>
        <v>2.384185791015625E-7</v>
      </c>
      <c r="AQ12" s="151">
        <f t="shared" si="26"/>
        <v>0</v>
      </c>
      <c r="AR12" s="151">
        <f t="shared" si="26"/>
        <v>-2.384185791015625E-7</v>
      </c>
      <c r="AS12" s="151">
        <f t="shared" si="26"/>
        <v>0</v>
      </c>
      <c r="AT12" s="151">
        <f t="shared" si="26"/>
        <v>-4.76837158203125E-7</v>
      </c>
      <c r="AU12" s="151">
        <f t="shared" si="26"/>
        <v>0</v>
      </c>
      <c r="AV12" s="151">
        <f t="shared" si="26"/>
        <v>0</v>
      </c>
      <c r="AW12" s="151">
        <f t="shared" si="26"/>
        <v>0</v>
      </c>
      <c r="AX12" s="151">
        <f t="shared" si="26"/>
        <v>0</v>
      </c>
      <c r="AY12" s="151">
        <f t="shared" si="26"/>
        <v>0</v>
      </c>
      <c r="AZ12" s="151">
        <f t="shared" si="26"/>
        <v>0</v>
      </c>
      <c r="BA12" s="151">
        <f t="shared" si="26"/>
        <v>0</v>
      </c>
      <c r="BB12" s="151">
        <f t="shared" si="26"/>
        <v>0</v>
      </c>
      <c r="BC12" s="151">
        <f t="shared" si="26"/>
        <v>0</v>
      </c>
      <c r="BD12" s="151">
        <f t="shared" si="26"/>
        <v>0</v>
      </c>
      <c r="BE12" s="151">
        <f t="shared" si="26"/>
        <v>0</v>
      </c>
      <c r="BF12" s="151">
        <f t="shared" si="26"/>
        <v>0</v>
      </c>
      <c r="BG12" s="151">
        <f t="shared" si="26"/>
        <v>0</v>
      </c>
      <c r="BH12" s="151">
        <f t="shared" ref="BH12" si="27">SUM(BH5:BH7)+SUM(BH9:BH10)-BH11</f>
        <v>0</v>
      </c>
      <c r="BI12" s="77"/>
      <c r="BJ12" s="151">
        <f t="shared" ref="BJ12:CA12" si="28">SUM(BJ5:BJ7)+SUM(BJ9:BJ10)-BJ11</f>
        <v>-6.7055225372314453E-8</v>
      </c>
      <c r="BK12" s="151">
        <f t="shared" si="28"/>
        <v>6.5192580223083496E-8</v>
      </c>
      <c r="BL12" s="151">
        <f t="shared" si="28"/>
        <v>-4.2840838432312012E-8</v>
      </c>
      <c r="BM12" s="151">
        <f t="shared" si="28"/>
        <v>-3.9115548133850098E-8</v>
      </c>
      <c r="BN12" s="151">
        <f t="shared" si="28"/>
        <v>5.5879354476928711E-8</v>
      </c>
      <c r="BO12" s="151">
        <f t="shared" si="28"/>
        <v>-4.8428773880004883E-8</v>
      </c>
      <c r="BP12" s="151">
        <f t="shared" si="28"/>
        <v>0</v>
      </c>
      <c r="BQ12" s="151">
        <f t="shared" si="28"/>
        <v>0</v>
      </c>
      <c r="BR12" s="151">
        <f t="shared" si="28"/>
        <v>0</v>
      </c>
      <c r="BS12" s="151">
        <f t="shared" si="28"/>
        <v>-5.9604644775390625E-8</v>
      </c>
      <c r="BT12" s="151">
        <f t="shared" si="28"/>
        <v>0</v>
      </c>
      <c r="BU12" s="151">
        <f t="shared" si="28"/>
        <v>0</v>
      </c>
      <c r="BV12" s="151">
        <f t="shared" si="28"/>
        <v>0</v>
      </c>
      <c r="BW12" s="151">
        <f t="shared" si="28"/>
        <v>0</v>
      </c>
      <c r="BX12" s="151">
        <f t="shared" si="28"/>
        <v>0</v>
      </c>
      <c r="BY12" s="151">
        <f t="shared" si="28"/>
        <v>0</v>
      </c>
      <c r="BZ12" s="151">
        <f t="shared" si="28"/>
        <v>0</v>
      </c>
      <c r="CA12" s="151">
        <f t="shared" si="28"/>
        <v>0</v>
      </c>
      <c r="CB12" s="151">
        <f t="shared" ref="CB12" si="29">SUM(CB5:CB7)+SUM(CB9:CB10)-CB11</f>
        <v>0</v>
      </c>
      <c r="CC12" s="77"/>
      <c r="CD12" s="151">
        <f t="shared" ref="CD12:CU12" si="30">SUM(CD5:CD7)+SUM(CD9:CD10)-CD11</f>
        <v>-8.9406967163085938E-7</v>
      </c>
      <c r="CE12" s="151">
        <f t="shared" si="30"/>
        <v>0</v>
      </c>
      <c r="CF12" s="151">
        <f t="shared" si="30"/>
        <v>0</v>
      </c>
      <c r="CG12" s="151">
        <f t="shared" si="30"/>
        <v>0</v>
      </c>
      <c r="CH12" s="151">
        <f t="shared" si="30"/>
        <v>0</v>
      </c>
      <c r="CI12" s="151">
        <f t="shared" si="30"/>
        <v>0</v>
      </c>
      <c r="CJ12" s="151">
        <f t="shared" si="30"/>
        <v>4.5299530029296875E-6</v>
      </c>
      <c r="CK12" s="151">
        <f t="shared" si="30"/>
        <v>-6.9141387939453125E-6</v>
      </c>
      <c r="CL12" s="151">
        <f t="shared" si="30"/>
        <v>-8.58306884765625E-6</v>
      </c>
      <c r="CM12" s="151">
        <f t="shared" si="30"/>
        <v>5.7220458984375E-6</v>
      </c>
      <c r="CN12" s="151">
        <f t="shared" si="30"/>
        <v>0</v>
      </c>
      <c r="CO12" s="151">
        <f t="shared" si="30"/>
        <v>4.0531158447265625E-6</v>
      </c>
      <c r="CP12" s="151">
        <f t="shared" si="30"/>
        <v>-2.6226043701171875E-6</v>
      </c>
      <c r="CQ12" s="151">
        <f t="shared" si="30"/>
        <v>0</v>
      </c>
      <c r="CR12" s="151">
        <f t="shared" si="30"/>
        <v>0</v>
      </c>
      <c r="CS12" s="151">
        <f t="shared" si="30"/>
        <v>0</v>
      </c>
      <c r="CT12" s="151">
        <f t="shared" si="30"/>
        <v>0</v>
      </c>
      <c r="CU12" s="151">
        <f t="shared" si="30"/>
        <v>0</v>
      </c>
      <c r="CV12" s="151">
        <f t="shared" ref="CV12" si="31">SUM(CV5:CV7)+SUM(CV9:CV10)-CV11</f>
        <v>0</v>
      </c>
      <c r="CW12" s="77"/>
      <c r="CX12" s="151">
        <f t="shared" ref="CX12:DO12" si="32">SUM(CX5:CX7)+SUM(CX9:CX10)-CX11</f>
        <v>0</v>
      </c>
      <c r="CY12" s="151">
        <f t="shared" si="32"/>
        <v>0</v>
      </c>
      <c r="CZ12" s="151">
        <f t="shared" si="32"/>
        <v>0</v>
      </c>
      <c r="DA12" s="151">
        <f t="shared" si="32"/>
        <v>0</v>
      </c>
      <c r="DB12" s="151">
        <f t="shared" si="32"/>
        <v>0</v>
      </c>
      <c r="DC12" s="151">
        <f t="shared" si="32"/>
        <v>0</v>
      </c>
      <c r="DD12" s="151">
        <f t="shared" si="32"/>
        <v>0</v>
      </c>
      <c r="DE12" s="151">
        <f t="shared" si="32"/>
        <v>0</v>
      </c>
      <c r="DF12" s="151">
        <f t="shared" si="32"/>
        <v>0</v>
      </c>
      <c r="DG12" s="151">
        <f t="shared" si="32"/>
        <v>0</v>
      </c>
      <c r="DH12" s="151">
        <f t="shared" si="32"/>
        <v>0</v>
      </c>
      <c r="DI12" s="151">
        <f t="shared" si="32"/>
        <v>0</v>
      </c>
      <c r="DJ12" s="151">
        <f t="shared" si="32"/>
        <v>0</v>
      </c>
      <c r="DK12" s="151">
        <f t="shared" si="32"/>
        <v>0</v>
      </c>
      <c r="DL12" s="151">
        <f t="shared" si="32"/>
        <v>0</v>
      </c>
      <c r="DM12" s="151">
        <f t="shared" si="32"/>
        <v>0</v>
      </c>
      <c r="DN12" s="151">
        <f t="shared" si="32"/>
        <v>0</v>
      </c>
      <c r="DO12" s="151">
        <f t="shared" si="32"/>
        <v>0</v>
      </c>
      <c r="DP12" s="151">
        <f t="shared" ref="DP12" si="33">SUM(DP5:DP7)+SUM(DP9:DP10)-DP11</f>
        <v>0</v>
      </c>
      <c r="DQ12" s="77"/>
      <c r="DR12" s="151">
        <f t="shared" ref="DR12:EJ12" si="34">SUM(DR5:DR7)+SUM(DR9:DR10)-DR11</f>
        <v>-6.5565109252929688E-7</v>
      </c>
      <c r="DS12" s="151">
        <f t="shared" si="34"/>
        <v>-8.3446502685546875E-7</v>
      </c>
      <c r="DT12" s="151">
        <f t="shared" si="34"/>
        <v>0</v>
      </c>
      <c r="DU12" s="151">
        <f t="shared" si="34"/>
        <v>0</v>
      </c>
      <c r="DV12" s="151">
        <f t="shared" si="34"/>
        <v>0</v>
      </c>
      <c r="DW12" s="151">
        <f t="shared" si="34"/>
        <v>0</v>
      </c>
      <c r="DX12" s="151">
        <f t="shared" si="34"/>
        <v>0</v>
      </c>
      <c r="DY12" s="151">
        <f t="shared" si="34"/>
        <v>0</v>
      </c>
      <c r="DZ12" s="151">
        <f t="shared" si="34"/>
        <v>0</v>
      </c>
      <c r="EA12" s="151">
        <f t="shared" si="34"/>
        <v>0</v>
      </c>
      <c r="EB12" s="151">
        <f t="shared" si="34"/>
        <v>0</v>
      </c>
      <c r="EC12" s="151">
        <f t="shared" si="34"/>
        <v>1.3113021850585938E-6</v>
      </c>
      <c r="ED12" s="151">
        <f t="shared" si="34"/>
        <v>9.5367431640625E-7</v>
      </c>
      <c r="EE12" s="151">
        <f t="shared" si="34"/>
        <v>0</v>
      </c>
      <c r="EF12" s="151">
        <f t="shared" si="34"/>
        <v>0</v>
      </c>
      <c r="EG12" s="151">
        <f t="shared" si="34"/>
        <v>-3.9999961853027344E-2</v>
      </c>
      <c r="EH12" s="151">
        <f t="shared" si="34"/>
        <v>0</v>
      </c>
      <c r="EI12" s="151">
        <f t="shared" si="34"/>
        <v>0</v>
      </c>
      <c r="EJ12" s="151">
        <f t="shared" si="34"/>
        <v>0.34144234657287598</v>
      </c>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row>
    <row r="13" spans="1:178" s="39" customFormat="1" x14ac:dyDescent="0.25">
      <c r="A13" s="88"/>
      <c r="B13" s="157"/>
      <c r="C13" s="157"/>
      <c r="D13" s="157"/>
      <c r="E13" s="157"/>
      <c r="F13" s="157"/>
      <c r="G13" s="157"/>
      <c r="H13" s="157"/>
      <c r="I13" s="157"/>
      <c r="J13" s="157"/>
      <c r="K13" s="157"/>
      <c r="L13" s="157"/>
      <c r="M13" s="157"/>
      <c r="N13" s="157"/>
      <c r="O13" s="157"/>
      <c r="P13" s="157"/>
      <c r="Q13" s="157"/>
      <c r="R13" s="157"/>
      <c r="S13" s="157"/>
      <c r="T13" s="157"/>
      <c r="U13" s="2"/>
      <c r="V13" s="157"/>
      <c r="W13" s="157"/>
      <c r="X13" s="157"/>
      <c r="Y13" s="157"/>
      <c r="Z13" s="157"/>
      <c r="AA13" s="157"/>
      <c r="AB13" s="157"/>
      <c r="AC13" s="157"/>
      <c r="AD13" s="157"/>
      <c r="AE13" s="157"/>
      <c r="AF13" s="157"/>
      <c r="AG13" s="157"/>
      <c r="AH13" s="157"/>
      <c r="AI13" s="157"/>
      <c r="AJ13" s="157"/>
      <c r="AK13" s="157"/>
      <c r="AL13" s="157"/>
      <c r="AM13" s="157"/>
      <c r="AN13" s="157"/>
      <c r="AO13" s="2"/>
      <c r="AP13" s="157"/>
      <c r="AQ13" s="157"/>
      <c r="AR13" s="157"/>
      <c r="AS13" s="157"/>
      <c r="AT13" s="157"/>
      <c r="AU13" s="157"/>
      <c r="AV13" s="157"/>
      <c r="AW13" s="157"/>
      <c r="AX13" s="157"/>
      <c r="AY13" s="157"/>
      <c r="AZ13" s="157"/>
      <c r="BA13" s="157"/>
      <c r="BB13" s="157"/>
      <c r="BC13" s="157"/>
      <c r="BD13" s="157"/>
      <c r="BE13" s="157"/>
      <c r="BF13" s="157"/>
      <c r="BG13" s="157"/>
      <c r="BH13" s="157"/>
      <c r="BI13" s="2"/>
      <c r="BJ13" s="157"/>
      <c r="BK13" s="157"/>
      <c r="BL13" s="157"/>
      <c r="BM13" s="157"/>
      <c r="BN13" s="157"/>
      <c r="BO13" s="157"/>
      <c r="BP13" s="157"/>
      <c r="BQ13" s="157"/>
      <c r="BR13" s="157"/>
      <c r="BS13" s="157"/>
      <c r="BT13" s="157"/>
      <c r="BU13" s="157"/>
      <c r="BV13" s="157"/>
      <c r="BW13" s="157"/>
      <c r="BX13" s="157"/>
      <c r="BY13" s="157"/>
      <c r="BZ13" s="157"/>
      <c r="CA13" s="157"/>
      <c r="CB13" s="157"/>
      <c r="CC13" s="2"/>
      <c r="CD13" s="157"/>
      <c r="CE13" s="157"/>
      <c r="CF13" s="157"/>
      <c r="CG13" s="157"/>
      <c r="CH13" s="157"/>
      <c r="CI13" s="157"/>
      <c r="CJ13" s="157"/>
      <c r="CK13" s="157"/>
      <c r="CL13" s="157"/>
      <c r="CM13" s="157"/>
      <c r="CN13" s="157"/>
      <c r="CO13" s="157"/>
      <c r="CP13" s="157"/>
      <c r="CQ13" s="157"/>
      <c r="CR13" s="157"/>
      <c r="CS13" s="157"/>
      <c r="CT13" s="157"/>
      <c r="CU13" s="157"/>
      <c r="CV13" s="157"/>
      <c r="CW13" s="2"/>
      <c r="CX13" s="157"/>
      <c r="CY13" s="157"/>
      <c r="CZ13" s="157"/>
      <c r="DA13" s="157"/>
      <c r="DB13" s="157"/>
      <c r="DC13" s="157"/>
      <c r="DD13" s="157"/>
      <c r="DE13" s="157"/>
      <c r="DF13" s="157"/>
      <c r="DG13" s="157"/>
      <c r="DH13" s="157"/>
      <c r="DI13" s="157"/>
      <c r="DJ13" s="157"/>
      <c r="DK13" s="157"/>
      <c r="DL13" s="157"/>
      <c r="DM13" s="157"/>
      <c r="DN13" s="157"/>
      <c r="DO13" s="157"/>
      <c r="DP13" s="157"/>
      <c r="DQ13" s="2"/>
      <c r="DR13" s="157"/>
      <c r="DS13" s="157"/>
      <c r="DT13" s="157"/>
      <c r="DU13" s="157"/>
      <c r="DV13" s="157"/>
      <c r="DW13" s="157"/>
      <c r="DX13" s="157"/>
      <c r="DY13" s="157"/>
      <c r="DZ13" s="157"/>
      <c r="EA13" s="157"/>
      <c r="EB13" s="157"/>
      <c r="EC13" s="157"/>
      <c r="ED13" s="157"/>
      <c r="EE13" s="157"/>
      <c r="EF13" s="157"/>
      <c r="EG13" s="157"/>
      <c r="EH13" s="157"/>
      <c r="EI13" s="157"/>
      <c r="EJ13" s="157"/>
      <c r="EK13" s="29"/>
      <c r="EL13" s="29"/>
      <c r="EM13" s="29"/>
      <c r="EN13" s="29"/>
      <c r="EO13" s="29"/>
      <c r="EP13" s="29"/>
      <c r="EQ13" s="29"/>
      <c r="ER13" s="29"/>
      <c r="ES13" s="29"/>
      <c r="ET13" s="29"/>
      <c r="EU13" s="29"/>
      <c r="EV13" s="29"/>
      <c r="EW13" s="29"/>
      <c r="EX13" s="29"/>
      <c r="EY13" s="29"/>
      <c r="EZ13" s="29"/>
      <c r="FA13" s="29"/>
      <c r="FB13" s="29"/>
      <c r="FC13" s="29"/>
      <c r="FD13" s="29"/>
      <c r="FE13" s="29"/>
      <c r="FF13" s="29"/>
      <c r="FG13" s="29"/>
      <c r="FH13" s="29"/>
      <c r="FI13" s="29"/>
      <c r="FJ13" s="29"/>
      <c r="FK13" s="29"/>
      <c r="FL13" s="29"/>
      <c r="FM13" s="29"/>
      <c r="FN13" s="29"/>
      <c r="FO13" s="29"/>
      <c r="FP13" s="29"/>
      <c r="FQ13" s="29"/>
      <c r="FR13" s="29"/>
      <c r="FS13" s="29"/>
      <c r="FT13" s="29"/>
      <c r="FU13" s="29"/>
      <c r="FV13" s="29"/>
    </row>
    <row r="14" spans="1:178" s="39" customFormat="1" x14ac:dyDescent="0.25">
      <c r="A14" s="36" t="s">
        <v>273</v>
      </c>
      <c r="B14" s="157">
        <f>B5*WACC!C$22</f>
        <v>44558394.725321583</v>
      </c>
      <c r="C14" s="157">
        <f>C5*WACC!D$22</f>
        <v>47539332.959571645</v>
      </c>
      <c r="D14" s="157">
        <f>D5*WACC!E$22</f>
        <v>61175015.263680033</v>
      </c>
      <c r="E14" s="157">
        <f>E5*WACC!F$22</f>
        <v>78946602.807807609</v>
      </c>
      <c r="F14" s="157">
        <f>F5*WACC!G$22</f>
        <v>90623616.406523973</v>
      </c>
      <c r="G14" s="157">
        <f>G5*WACC!H$22</f>
        <v>111394610.51287077</v>
      </c>
      <c r="H14" s="157">
        <f>H5*WACC!I$22</f>
        <v>126589070.20994623</v>
      </c>
      <c r="I14" s="157">
        <f>I5*WACC!J$22</f>
        <v>117131876.46212542</v>
      </c>
      <c r="J14" s="157">
        <f>J5*WACC!K$22</f>
        <v>108410182.32272677</v>
      </c>
      <c r="K14" s="157">
        <f>K5*WACC!L$22</f>
        <v>124096516.36777112</v>
      </c>
      <c r="L14" s="157">
        <f>L5*WACC!M$22</f>
        <v>94579141.413221315</v>
      </c>
      <c r="M14" s="157">
        <f>M5*WACC!N$22</f>
        <v>109000015.32916009</v>
      </c>
      <c r="N14" s="157">
        <f>N5*WACC!O$22</f>
        <v>108890329.08874683</v>
      </c>
      <c r="O14" s="157">
        <f>O5*WACC!P$22</f>
        <v>108281633.66020235</v>
      </c>
      <c r="P14" s="157">
        <f>P5*WACC!Q$22</f>
        <v>95820382.997018903</v>
      </c>
      <c r="Q14" s="157">
        <f>Q5*WACC!R$22</f>
        <v>59697602.844840467</v>
      </c>
      <c r="R14" s="157">
        <f>R5*WACC!S$22</f>
        <v>64325693.291189976</v>
      </c>
      <c r="S14" s="157">
        <f>S5*WACC!T$22</f>
        <v>93517437.112056151</v>
      </c>
      <c r="T14" s="157">
        <f>T5*WACC!U$22</f>
        <v>178789613.88086361</v>
      </c>
      <c r="U14" s="157"/>
      <c r="V14" s="157">
        <f>V5*WACC!C$22</f>
        <v>22204664.87452041</v>
      </c>
      <c r="W14" s="157">
        <f>W5*WACC!D$22</f>
        <v>20758239.426344629</v>
      </c>
      <c r="X14" s="157">
        <f>X5*WACC!E$22</f>
        <v>24210098.304035921</v>
      </c>
      <c r="Y14" s="157">
        <f>Y5*WACC!F$22</f>
        <v>29288571.27842069</v>
      </c>
      <c r="Z14" s="157">
        <f>Z5*WACC!G$22</f>
        <v>30221164.423689391</v>
      </c>
      <c r="AA14" s="157">
        <f>AA5*WACC!H$22</f>
        <v>38840323.462682001</v>
      </c>
      <c r="AB14" s="157">
        <f>AB5*WACC!I$22</f>
        <v>44464699.403221056</v>
      </c>
      <c r="AC14" s="157">
        <f>AC5*WACC!J$22</f>
        <v>39821258.744060285</v>
      </c>
      <c r="AD14" s="157">
        <f>AD5*WACC!K$22</f>
        <v>36372581.25948973</v>
      </c>
      <c r="AE14" s="157">
        <f>AE5*WACC!L$22</f>
        <v>42585579.974115647</v>
      </c>
      <c r="AF14" s="157">
        <f>AF5*WACC!M$22</f>
        <v>31892099.826767795</v>
      </c>
      <c r="AG14" s="157">
        <f>AG5*WACC!N$22</f>
        <v>34967823.44909478</v>
      </c>
      <c r="AH14" s="157">
        <f>AH5*WACC!O$22</f>
        <v>33445301.462405901</v>
      </c>
      <c r="AI14" s="157">
        <f>AI5*WACC!P$22</f>
        <v>31854568.736216813</v>
      </c>
      <c r="AJ14" s="157">
        <f>AJ5*WACC!Q$22</f>
        <v>27259356.389784068</v>
      </c>
      <c r="AK14" s="157">
        <f>AK5*WACC!R$22</f>
        <v>16060356.043702427</v>
      </c>
      <c r="AL14" s="157">
        <f>AL5*WACC!S$22</f>
        <v>16714539.13207739</v>
      </c>
      <c r="AM14" s="157">
        <f>AM5*WACC!T$22</f>
        <v>22956970.600498069</v>
      </c>
      <c r="AN14" s="157">
        <f>AN5*WACC!U$22</f>
        <v>41692429.017034449</v>
      </c>
      <c r="AO14" s="2"/>
      <c r="AP14" s="157">
        <f>AP5*WACC!C$22</f>
        <v>10503353.676146315</v>
      </c>
      <c r="AQ14" s="157">
        <f>AQ5*WACC!D$22</f>
        <v>10444118.667976091</v>
      </c>
      <c r="AR14" s="157">
        <f>AR5*WACC!E$22</f>
        <v>12135741.586413261</v>
      </c>
      <c r="AS14" s="157">
        <f>AS5*WACC!F$22</f>
        <v>15813382.784987124</v>
      </c>
      <c r="AT14" s="157">
        <f>AT5*WACC!G$22</f>
        <v>18152344.554773889</v>
      </c>
      <c r="AU14" s="157">
        <f>AU5*WACC!H$22</f>
        <v>28098262.966137972</v>
      </c>
      <c r="AV14" s="157">
        <f>AV5*WACC!I$22</f>
        <v>29405290.169474669</v>
      </c>
      <c r="AW14" s="157">
        <f>AW5*WACC!J$22</f>
        <v>24867171.597540505</v>
      </c>
      <c r="AX14" s="157">
        <f>AX5*WACC!K$22</f>
        <v>17940596.334459513</v>
      </c>
      <c r="AY14" s="157">
        <f>AY5*WACC!L$22</f>
        <v>24496257.91361744</v>
      </c>
      <c r="AZ14" s="157">
        <f>AZ5*WACC!M$22</f>
        <v>17935890.227749392</v>
      </c>
      <c r="BA14" s="157">
        <f>BA5*WACC!N$22</f>
        <v>19410300.173136618</v>
      </c>
      <c r="BB14" s="157">
        <f>BB5*WACC!O$22</f>
        <v>18335050.826383967</v>
      </c>
      <c r="BC14" s="157">
        <f>BC5*WACC!P$22</f>
        <v>17410622.914464179</v>
      </c>
      <c r="BD14" s="157">
        <f>BD5*WACC!Q$22</f>
        <v>14763607.547467349</v>
      </c>
      <c r="BE14" s="157">
        <f>BE5*WACC!R$22</f>
        <v>8724924.1972692907</v>
      </c>
      <c r="BF14" s="157">
        <f>BF5*WACC!S$22</f>
        <v>9109660.0216154307</v>
      </c>
      <c r="BG14" s="157">
        <f>BG5*WACC!T$22</f>
        <v>12769583.699781071</v>
      </c>
      <c r="BH14" s="157">
        <f>BH5*WACC!U$22</f>
        <v>23663364.401442852</v>
      </c>
      <c r="BI14" s="2"/>
      <c r="BJ14" s="157">
        <f>BJ5*WACC!C$22</f>
        <v>720835.37980010698</v>
      </c>
      <c r="BK14" s="157">
        <f>BK5*WACC!D$22</f>
        <v>668202.49374786788</v>
      </c>
      <c r="BL14" s="157">
        <f>BL5*WACC!E$22</f>
        <v>736969.51215125516</v>
      </c>
      <c r="BM14" s="157">
        <f>BM5*WACC!F$22</f>
        <v>866580.46423703199</v>
      </c>
      <c r="BN14" s="157">
        <f>BN5*WACC!G$22</f>
        <v>878024.33925966872</v>
      </c>
      <c r="BO14" s="157">
        <f>BO5*WACC!H$22</f>
        <v>1584514.2997648676</v>
      </c>
      <c r="BP14" s="157">
        <f>BP5*WACC!I$22</f>
        <v>1506763.369070054</v>
      </c>
      <c r="BQ14" s="157">
        <f>BQ5*WACC!J$22</f>
        <v>1180864.0847923472</v>
      </c>
      <c r="BR14" s="157">
        <f>BR5*WACC!K$22</f>
        <v>643517.54716397717</v>
      </c>
      <c r="BS14" s="157">
        <f>BS5*WACC!L$22</f>
        <v>966529.86168857571</v>
      </c>
      <c r="BT14" s="157">
        <f>BT5*WACC!M$22</f>
        <v>689449.85716268898</v>
      </c>
      <c r="BU14" s="157">
        <f>BU5*WACC!N$22</f>
        <v>762997.46827717673</v>
      </c>
      <c r="BV14" s="157">
        <f>BV5*WACC!O$22</f>
        <v>759921.02400035306</v>
      </c>
      <c r="BW14" s="157">
        <f>BW5*WACC!P$22</f>
        <v>769012.74046811357</v>
      </c>
      <c r="BX14" s="157">
        <f>BX5*WACC!Q$22</f>
        <v>799269.99611570523</v>
      </c>
      <c r="BY14" s="157">
        <f>BY5*WACC!R$22</f>
        <v>541131.60082237213</v>
      </c>
      <c r="BZ14" s="157">
        <f>BZ5*WACC!S$22</f>
        <v>602850.76333315368</v>
      </c>
      <c r="CA14" s="157">
        <f>CA5*WACC!T$22</f>
        <v>842745.62008020224</v>
      </c>
      <c r="CB14" s="157">
        <f>CB5*WACC!U$22</f>
        <v>1495535.4572533276</v>
      </c>
      <c r="CC14" s="2"/>
      <c r="CD14" s="157">
        <f>CD5*WACC!C$22</f>
        <v>18969165.165926587</v>
      </c>
      <c r="CE14" s="157">
        <f>CE5*WACC!D$22</f>
        <v>20211747.593193948</v>
      </c>
      <c r="CF14" s="157">
        <f>CF5*WACC!E$22</f>
        <v>30062154.416464329</v>
      </c>
      <c r="CG14" s="157">
        <f>CG5*WACC!F$22</f>
        <v>43016400.161202163</v>
      </c>
      <c r="CH14" s="157">
        <f>CH5*WACC!G$22</f>
        <v>48480505.173025407</v>
      </c>
      <c r="CI14" s="157">
        <f>CI5*WACC!H$22</f>
        <v>60963151.570386045</v>
      </c>
      <c r="CJ14" s="157">
        <f>CJ5*WACC!I$22</f>
        <v>64292988.50841371</v>
      </c>
      <c r="CK14" s="157">
        <f>CK5*WACC!J$22</f>
        <v>56558646.579205871</v>
      </c>
      <c r="CL14" s="157">
        <f>CL5*WACC!K$22</f>
        <v>50856521.933749758</v>
      </c>
      <c r="CM14" s="157">
        <f>CM5*WACC!L$22</f>
        <v>52398836.470948853</v>
      </c>
      <c r="CN14" s="157">
        <f>CN5*WACC!M$22</f>
        <v>38611150.655265249</v>
      </c>
      <c r="CO14" s="157">
        <f>CO5*WACC!N$22</f>
        <v>41963000.849035479</v>
      </c>
      <c r="CP14" s="157">
        <f>CP5*WACC!O$22</f>
        <v>39907084.986917503</v>
      </c>
      <c r="CQ14" s="157">
        <f>CQ5*WACC!P$22</f>
        <v>37999006.41604507</v>
      </c>
      <c r="CR14" s="157">
        <f>CR5*WACC!Q$22</f>
        <v>32318901.788900319</v>
      </c>
      <c r="CS14" s="157">
        <f>CS5*WACC!R$22</f>
        <v>18900765.894739337</v>
      </c>
      <c r="CT14" s="157">
        <f>CT5*WACC!S$22</f>
        <v>19570541.050634511</v>
      </c>
      <c r="CU14" s="157">
        <f>CU5*WACC!T$22</f>
        <v>26916523.241375133</v>
      </c>
      <c r="CV14" s="157">
        <f>CV5*WACC!U$22</f>
        <v>49877053.155566879</v>
      </c>
      <c r="CW14" s="2"/>
      <c r="CX14" s="157">
        <f>CX5*WACC!C$22</f>
        <v>24191101.97323266</v>
      </c>
      <c r="CY14" s="157">
        <f>CY5*WACC!D$22</f>
        <v>22397446.635171827</v>
      </c>
      <c r="CZ14" s="157">
        <f>CZ5*WACC!E$22</f>
        <v>24657017.43357531</v>
      </c>
      <c r="DA14" s="157">
        <f>DA5*WACC!F$22</f>
        <v>27718416.188277725</v>
      </c>
      <c r="DB14" s="157">
        <f>DB5*WACC!G$22</f>
        <v>31239313.712166138</v>
      </c>
      <c r="DC14" s="157">
        <f>DC5*WACC!H$22</f>
        <v>39282738.700694509</v>
      </c>
      <c r="DD14" s="157">
        <f>DD5*WACC!I$22</f>
        <v>38715915.487848699</v>
      </c>
      <c r="DE14" s="157">
        <f>DE5*WACC!J$22</f>
        <v>31006096.55314672</v>
      </c>
      <c r="DF14" s="157">
        <f>DF5*WACC!K$22</f>
        <v>23072635.934825368</v>
      </c>
      <c r="DG14" s="157">
        <f>DG5*WACC!L$22</f>
        <v>30330656.184897359</v>
      </c>
      <c r="DH14" s="157">
        <f>DH5*WACC!M$22</f>
        <v>21444967.092048444</v>
      </c>
      <c r="DI14" s="157">
        <f>DI5*WACC!N$22</f>
        <v>22617883.488457277</v>
      </c>
      <c r="DJ14" s="157">
        <f>DJ5*WACC!O$22</f>
        <v>21235307.112306323</v>
      </c>
      <c r="DK14" s="157">
        <f>DK5*WACC!P$22</f>
        <v>20459626.973112844</v>
      </c>
      <c r="DL14" s="157">
        <f>DL5*WACC!Q$22</f>
        <v>17741495.02989072</v>
      </c>
      <c r="DM14" s="157">
        <f>DM5*WACC!R$22</f>
        <v>10665966.947561517</v>
      </c>
      <c r="DN14" s="157">
        <f>DN5*WACC!S$22</f>
        <v>11361181.028217904</v>
      </c>
      <c r="DO14" s="157">
        <f>DO5*WACC!T$22</f>
        <v>15702488.682650125</v>
      </c>
      <c r="DP14" s="157">
        <f>DP5*WACC!U$22</f>
        <v>28572110.643334702</v>
      </c>
      <c r="DQ14" s="2"/>
      <c r="DR14" s="157">
        <f>DR5*WACC!C$22</f>
        <v>18568088.331840307</v>
      </c>
      <c r="DS14" s="157">
        <f>DS5*WACC!D$22</f>
        <v>23770893.287261147</v>
      </c>
      <c r="DT14" s="157">
        <f>DT5*WACC!E$22</f>
        <v>30543038.438013647</v>
      </c>
      <c r="DU14" s="157">
        <f>DU5*WACC!F$22</f>
        <v>39770350.874477096</v>
      </c>
      <c r="DV14" s="157">
        <f>DV5*WACC!G$22</f>
        <v>39711688.705426477</v>
      </c>
      <c r="DW14" s="157">
        <f>DW5*WACC!H$22</f>
        <v>48460087.600572042</v>
      </c>
      <c r="DX14" s="157">
        <f>DX5*WACC!I$22</f>
        <v>46946966.699287489</v>
      </c>
      <c r="DY14" s="157">
        <f>DY5*WACC!J$22</f>
        <v>40029821.46228192</v>
      </c>
      <c r="DZ14" s="157">
        <f>DZ5*WACC!K$22</f>
        <v>29793756.262046088</v>
      </c>
      <c r="EA14" s="157">
        <f>EA5*WACC!L$22</f>
        <v>25746783.091001183</v>
      </c>
      <c r="EB14" s="157">
        <f>EB5*WACC!M$22</f>
        <v>17816603.531744726</v>
      </c>
      <c r="EC14" s="157">
        <f>EC5*WACC!N$22</f>
        <v>16463632.343908893</v>
      </c>
      <c r="ED14" s="157">
        <f>ED5*WACC!O$22</f>
        <v>13939046.049857859</v>
      </c>
      <c r="EE14" s="157">
        <f>EE5*WACC!P$22</f>
        <v>12886376.107571347</v>
      </c>
      <c r="EF14" s="157">
        <f>EF5*WACC!Q$22</f>
        <v>11143659.642914917</v>
      </c>
      <c r="EG14" s="157">
        <f>EG5*WACC!R$22</f>
        <v>7427707.145106229</v>
      </c>
      <c r="EH14" s="157">
        <f>EH5*WACC!S$22</f>
        <v>8243285.7290047044</v>
      </c>
      <c r="EI14" s="157">
        <f>EI5*WACC!T$22</f>
        <v>11593502.198195582</v>
      </c>
      <c r="EJ14" s="157">
        <f>EJ5*WACC!U$22</f>
        <v>23043331.91056896</v>
      </c>
      <c r="EK14" s="29"/>
      <c r="EL14" s="29"/>
      <c r="EM14" s="29"/>
      <c r="EN14" s="29"/>
      <c r="EO14" s="29"/>
      <c r="EP14" s="29"/>
      <c r="EQ14" s="29"/>
      <c r="ER14" s="29"/>
      <c r="ES14" s="29"/>
      <c r="ET14" s="29"/>
      <c r="EU14" s="29"/>
      <c r="EV14" s="29"/>
      <c r="EW14" s="29"/>
      <c r="EX14" s="29"/>
      <c r="EY14" s="29"/>
      <c r="EZ14" s="29"/>
      <c r="FA14" s="29"/>
      <c r="FB14" s="29"/>
      <c r="FC14" s="29"/>
      <c r="FD14" s="29"/>
      <c r="FE14" s="29"/>
      <c r="FF14" s="29"/>
      <c r="FG14" s="29"/>
      <c r="FH14" s="29"/>
      <c r="FI14" s="29"/>
      <c r="FJ14" s="29"/>
      <c r="FK14" s="29"/>
      <c r="FL14" s="29"/>
      <c r="FM14" s="29"/>
      <c r="FN14" s="29"/>
      <c r="FO14" s="29"/>
      <c r="FP14" s="29"/>
      <c r="FQ14" s="29"/>
      <c r="FR14" s="29"/>
      <c r="FS14" s="29"/>
      <c r="FT14" s="29"/>
      <c r="FU14" s="29"/>
      <c r="FV14" s="29"/>
    </row>
    <row r="15" spans="1:178" s="39" customFormat="1" x14ac:dyDescent="0.25">
      <c r="A15" s="36" t="s">
        <v>274</v>
      </c>
      <c r="B15" s="157">
        <f>B5*WACC!C$15*WACC!C$7</f>
        <v>33402435.553631984</v>
      </c>
      <c r="C15" s="157">
        <f>C5*WACC!D$15*WACC!D$7</f>
        <v>36456552.913163528</v>
      </c>
      <c r="D15" s="157">
        <f>D5*WACC!E$15*WACC!E$7</f>
        <v>45388264.625123262</v>
      </c>
      <c r="E15" s="157">
        <f>E5*WACC!F$15*WACC!F$7</f>
        <v>62715830.161864892</v>
      </c>
      <c r="F15" s="157">
        <f>F5*WACC!G$15*WACC!G$7</f>
        <v>73745456.990452945</v>
      </c>
      <c r="G15" s="157">
        <f>G5*WACC!H$15*WACC!H$7</f>
        <v>89391854.524848849</v>
      </c>
      <c r="H15" s="157">
        <f>H5*WACC!I$15*WACC!I$7</f>
        <v>107395342.95796524</v>
      </c>
      <c r="I15" s="157">
        <f>I5*WACC!J$15*WACC!J$7</f>
        <v>102905844.26118822</v>
      </c>
      <c r="J15" s="157">
        <f>J5*WACC!K$15*WACC!K$7</f>
        <v>94663984.34879005</v>
      </c>
      <c r="K15" s="157">
        <f>K5*WACC!L$15*WACC!L$7</f>
        <v>99092963.098393917</v>
      </c>
      <c r="L15" s="157">
        <f>L5*WACC!M$15*WACC!M$7</f>
        <v>85747017.00229241</v>
      </c>
      <c r="M15" s="157">
        <f>M5*WACC!N$15*WACC!N$7</f>
        <v>97556822.508810982</v>
      </c>
      <c r="N15" s="157">
        <f>N5*WACC!O$15*WACC!O$7</f>
        <v>95668300.577950701</v>
      </c>
      <c r="O15" s="157">
        <f>O5*WACC!P$15*WACC!P$7</f>
        <v>92538903.295031548</v>
      </c>
      <c r="P15" s="157">
        <f>P5*WACC!Q$15*WACC!Q$7</f>
        <v>96576819.326049373</v>
      </c>
      <c r="Q15" s="157">
        <f>Q5*WACC!R$15*WACC!R$7</f>
        <v>71319175.31904307</v>
      </c>
      <c r="R15" s="157">
        <f>R5*WACC!S$15*WACC!S$7</f>
        <v>62853121.878551714</v>
      </c>
      <c r="S15" s="157">
        <f>S5*WACC!T$15*WACC!T$7</f>
        <v>107209697.90872993</v>
      </c>
      <c r="T15" s="157">
        <f>T5*WACC!U$15*WACC!U$7</f>
        <v>193108520.51511136</v>
      </c>
      <c r="U15" s="157"/>
      <c r="V15" s="157">
        <f>V5*WACC!C$15*WACC!C$7</f>
        <v>16645345.776778564</v>
      </c>
      <c r="W15" s="157">
        <f>W5*WACC!D$15*WACC!D$7</f>
        <v>15918899.297014229</v>
      </c>
      <c r="X15" s="157">
        <f>X5*WACC!E$15*WACC!E$7</f>
        <v>17962469.542303927</v>
      </c>
      <c r="Y15" s="157">
        <f>Y5*WACC!F$15*WACC!F$7</f>
        <v>23267081.757182915</v>
      </c>
      <c r="Z15" s="157">
        <f>Z5*WACC!G$15*WACC!G$7</f>
        <v>24592635.668070193</v>
      </c>
      <c r="AA15" s="157">
        <f>AA5*WACC!H$15*WACC!H$7</f>
        <v>31168550.513249289</v>
      </c>
      <c r="AB15" s="157">
        <f>AB5*WACC!I$15*WACC!I$7</f>
        <v>37722858.964142688</v>
      </c>
      <c r="AC15" s="157">
        <f>AC5*WACC!J$15*WACC!J$7</f>
        <v>34984842.50720413</v>
      </c>
      <c r="AD15" s="157">
        <f>AD5*WACC!K$15*WACC!K$7</f>
        <v>31760609.467692167</v>
      </c>
      <c r="AE15" s="157">
        <f>AE5*WACC!L$15*WACC!L$7</f>
        <v>34005235.831057511</v>
      </c>
      <c r="AF15" s="157">
        <f>AF5*WACC!M$15*WACC!M$7</f>
        <v>28913906.229459438</v>
      </c>
      <c r="AG15" s="157">
        <f>AG5*WACC!N$15*WACC!N$7</f>
        <v>31296782.256783418</v>
      </c>
      <c r="AH15" s="157">
        <f>AH5*WACC!O$15*WACC!O$7</f>
        <v>29384199.496888906</v>
      </c>
      <c r="AI15" s="157">
        <f>AI5*WACC!P$15*WACC!P$7</f>
        <v>27223331.936754182</v>
      </c>
      <c r="AJ15" s="157">
        <f>AJ5*WACC!Q$15*WACC!Q$7</f>
        <v>27474550.347836431</v>
      </c>
      <c r="AK15" s="157">
        <f>AK5*WACC!R$15*WACC!R$7</f>
        <v>19186890.156110544</v>
      </c>
      <c r="AL15" s="157">
        <f>AL5*WACC!S$15*WACC!S$7</f>
        <v>16331902.719751434</v>
      </c>
      <c r="AM15" s="157">
        <f>AM5*WACC!T$15*WACC!T$7</f>
        <v>26318192.189440314</v>
      </c>
      <c r="AN15" s="157">
        <f>AN5*WACC!U$15*WACC!U$7</f>
        <v>45031493.213726111</v>
      </c>
      <c r="AO15" s="2"/>
      <c r="AP15" s="157">
        <f>AP5*WACC!C$15*WACC!C$7</f>
        <v>7873658.7443781365</v>
      </c>
      <c r="AQ15" s="157">
        <f>AQ5*WACC!D$15*WACC!D$7</f>
        <v>8009295.4853664441</v>
      </c>
      <c r="AR15" s="157">
        <f>AR5*WACC!E$15*WACC!E$7</f>
        <v>9004006.7529539876</v>
      </c>
      <c r="AS15" s="157">
        <f>AS5*WACC!F$15*WACC!F$7</f>
        <v>12562281.260438591</v>
      </c>
      <c r="AT15" s="157">
        <f>AT5*WACC!G$15*WACC!G$7</f>
        <v>14771568.358461484</v>
      </c>
      <c r="AU15" s="157">
        <f>AU5*WACC!H$15*WACC!H$7</f>
        <v>22548270.727870982</v>
      </c>
      <c r="AV15" s="157">
        <f>AV5*WACC!I$15*WACC!I$7</f>
        <v>24946792.146365646</v>
      </c>
      <c r="AW15" s="157">
        <f>AW5*WACC!J$15*WACC!J$7</f>
        <v>21846975.946468268</v>
      </c>
      <c r="AX15" s="157">
        <f>AX5*WACC!K$15*WACC!K$7</f>
        <v>15665763.99214489</v>
      </c>
      <c r="AY15" s="157">
        <f>AY5*WACC!L$15*WACC!L$7</f>
        <v>19560635.967322372</v>
      </c>
      <c r="AZ15" s="157">
        <f>AZ5*WACC!M$15*WACC!M$7</f>
        <v>16260975.320030617</v>
      </c>
      <c r="BA15" s="157">
        <f>BA5*WACC!N$15*WACC!N$7</f>
        <v>17372540.757128201</v>
      </c>
      <c r="BB15" s="157">
        <f>BB5*WACC!O$15*WACC!O$7</f>
        <v>16108713.861456949</v>
      </c>
      <c r="BC15" s="157">
        <f>BC5*WACC!P$15*WACC!P$7</f>
        <v>14879346.531137755</v>
      </c>
      <c r="BD15" s="157">
        <f>BD5*WACC!Q$15*WACC!Q$7</f>
        <v>14880156.122490268</v>
      </c>
      <c r="BE15" s="157">
        <f>BE5*WACC!R$15*WACC!R$7</f>
        <v>10423440.285997843</v>
      </c>
      <c r="BF15" s="157">
        <f>BF5*WACC!S$15*WACC!S$7</f>
        <v>8901117.7698287442</v>
      </c>
      <c r="BG15" s="157">
        <f>BG5*WACC!T$15*WACC!T$7</f>
        <v>14639229.358192896</v>
      </c>
      <c r="BH15" s="157">
        <f>BH5*WACC!U$15*WACC!U$7</f>
        <v>25558516.464035392</v>
      </c>
      <c r="BI15" s="2"/>
      <c r="BJ15" s="157">
        <f>BJ5*WACC!C$15*WACC!C$7</f>
        <v>540361.86597332894</v>
      </c>
      <c r="BK15" s="157">
        <f>BK5*WACC!D$15*WACC!D$7</f>
        <v>512425.35503692244</v>
      </c>
      <c r="BL15" s="157">
        <f>BL5*WACC!E$15*WACC!E$7</f>
        <v>546788.04891166883</v>
      </c>
      <c r="BM15" s="157">
        <f>BM5*WACC!F$15*WACC!F$7</f>
        <v>688418.64353541029</v>
      </c>
      <c r="BN15" s="157">
        <f>BN5*WACC!G$15*WACC!G$7</f>
        <v>714497.04519608431</v>
      </c>
      <c r="BO15" s="157">
        <f>BO5*WACC!H$15*WACC!H$7</f>
        <v>1271539.7192466334</v>
      </c>
      <c r="BP15" s="157">
        <f>BP5*WACC!I$15*WACC!I$7</f>
        <v>1278304.4263568916</v>
      </c>
      <c r="BQ15" s="157">
        <f>BQ5*WACC!J$15*WACC!J$7</f>
        <v>1037444.4538380177</v>
      </c>
      <c r="BR15" s="157">
        <f>BR5*WACC!K$15*WACC!K$7</f>
        <v>561920.78739943088</v>
      </c>
      <c r="BS15" s="157">
        <f>BS5*WACC!L$15*WACC!L$7</f>
        <v>771788.85210572847</v>
      </c>
      <c r="BT15" s="157">
        <f>BT5*WACC!M$15*WACC!M$7</f>
        <v>625066.66629660223</v>
      </c>
      <c r="BU15" s="157">
        <f>BU5*WACC!N$15*WACC!N$7</f>
        <v>682895.395588769</v>
      </c>
      <c r="BV15" s="157">
        <f>BV5*WACC!O$15*WACC!O$7</f>
        <v>667647.47198365314</v>
      </c>
      <c r="BW15" s="157">
        <f>BW5*WACC!P$15*WACC!P$7</f>
        <v>657208.36689760163</v>
      </c>
      <c r="BX15" s="157">
        <f>BX5*WACC!Q$15*WACC!Q$7</f>
        <v>805579.68558735738</v>
      </c>
      <c r="BY15" s="157">
        <f>BY5*WACC!R$15*WACC!R$7</f>
        <v>646475.86620910198</v>
      </c>
      <c r="BZ15" s="157">
        <f>BZ5*WACC!S$15*WACC!S$7</f>
        <v>589050.04460396839</v>
      </c>
      <c r="CA15" s="157">
        <f>CA5*WACC!T$15*WACC!T$7</f>
        <v>966135.36611832445</v>
      </c>
      <c r="CB15" s="157">
        <f>CB5*WACC!U$15*WACC!U$7</f>
        <v>1615309.9347287752</v>
      </c>
      <c r="CC15" s="2"/>
      <c r="CD15" s="157">
        <f>CD5*WACC!C$15*WACC!C$7</f>
        <v>14219908.972640635</v>
      </c>
      <c r="CE15" s="157">
        <f>CE5*WACC!D$15*WACC!D$7</f>
        <v>15499810.361777954</v>
      </c>
      <c r="CF15" s="157">
        <f>CF5*WACC!E$15*WACC!E$7</f>
        <v>22304351.114169553</v>
      </c>
      <c r="CG15" s="157">
        <f>CG5*WACC!F$15*WACC!F$7</f>
        <v>34172581.855770066</v>
      </c>
      <c r="CH15" s="157">
        <f>CH5*WACC!G$15*WACC!G$7</f>
        <v>39451272.757367</v>
      </c>
      <c r="CI15" s="157">
        <f>CI5*WACC!H$15*WACC!H$7</f>
        <v>48921659.238860577</v>
      </c>
      <c r="CJ15" s="157">
        <f>CJ5*WACC!I$15*WACC!I$7</f>
        <v>54544737.070918895</v>
      </c>
      <c r="CK15" s="157">
        <f>CK5*WACC!J$15*WACC!J$7</f>
        <v>49689422.318657316</v>
      </c>
      <c r="CL15" s="157">
        <f>CL5*WACC!K$15*WACC!K$7</f>
        <v>44408014.941241674</v>
      </c>
      <c r="CM15" s="157">
        <f>CM5*WACC!L$15*WACC!L$7</f>
        <v>41841270.978360921</v>
      </c>
      <c r="CN15" s="157">
        <f>CN5*WACC!M$15*WACC!M$7</f>
        <v>35005509.060925812</v>
      </c>
      <c r="CO15" s="157">
        <f>CO5*WACC!N$15*WACC!N$7</f>
        <v>37557582.110461012</v>
      </c>
      <c r="CP15" s="157">
        <f>CP5*WACC!O$15*WACC!O$7</f>
        <v>35061359.752220631</v>
      </c>
      <c r="CQ15" s="157">
        <f>CQ5*WACC!P$15*WACC!P$7</f>
        <v>32474448.908634122</v>
      </c>
      <c r="CR15" s="157">
        <f>CR5*WACC!Q$15*WACC!Q$7</f>
        <v>32574037.394320022</v>
      </c>
      <c r="CS15" s="157">
        <f>CS5*WACC!R$15*WACC!R$7</f>
        <v>22580254.018149547</v>
      </c>
      <c r="CT15" s="157">
        <f>CT5*WACC!S$15*WACC!S$7</f>
        <v>19122523.815117598</v>
      </c>
      <c r="CU15" s="157">
        <f>CU5*WACC!T$15*WACC!T$7</f>
        <v>30857478.718149275</v>
      </c>
      <c r="CV15" s="157">
        <f>CV5*WACC!U$15*WACC!U$7</f>
        <v>53871607.71510563</v>
      </c>
      <c r="CW15" s="2"/>
      <c r="CX15" s="157">
        <f>CX5*WACC!C$15*WACC!C$7</f>
        <v>18134444.241391186</v>
      </c>
      <c r="CY15" s="157">
        <f>CY5*WACC!D$15*WACC!D$7</f>
        <v>17175960.358326737</v>
      </c>
      <c r="CZ15" s="157">
        <f>CZ5*WACC!E$15*WACC!E$7</f>
        <v>18294057.260429215</v>
      </c>
      <c r="DA15" s="157">
        <f>DA5*WACC!F$15*WACC!F$7</f>
        <v>22019737.647887625</v>
      </c>
      <c r="DB15" s="157">
        <f>DB5*WACC!G$15*WACC!G$7</f>
        <v>25421160.147014037</v>
      </c>
      <c r="DC15" s="157">
        <f>DC5*WACC!H$15*WACC!H$7</f>
        <v>31523579.525998708</v>
      </c>
      <c r="DD15" s="157">
        <f>DD5*WACC!I$15*WACC!I$7</f>
        <v>32845718.945982262</v>
      </c>
      <c r="DE15" s="157">
        <f>DE5*WACC!J$15*WACC!J$7</f>
        <v>27240309.294261131</v>
      </c>
      <c r="DF15" s="157">
        <f>DF5*WACC!K$15*WACC!K$7</f>
        <v>20147071.061255485</v>
      </c>
      <c r="DG15" s="157">
        <f>DG5*WACC!L$15*WACC!L$7</f>
        <v>24219492.069969777</v>
      </c>
      <c r="DH15" s="157">
        <f>DH5*WACC!M$15*WACC!M$7</f>
        <v>19442362.558795922</v>
      </c>
      <c r="DI15" s="157">
        <f>DI5*WACC!N$15*WACC!N$7</f>
        <v>20243381.052241877</v>
      </c>
      <c r="DJ15" s="157">
        <f>DJ5*WACC!O$15*WACC!O$7</f>
        <v>18656805.987145871</v>
      </c>
      <c r="DK15" s="157">
        <f>DK5*WACC!P$15*WACC!P$7</f>
        <v>17485065.360748921</v>
      </c>
      <c r="DL15" s="157">
        <f>DL5*WACC!Q$15*WACC!Q$7</f>
        <v>17881551.988046903</v>
      </c>
      <c r="DM15" s="157">
        <f>DM5*WACC!R$15*WACC!R$7</f>
        <v>12742353.636164522</v>
      </c>
      <c r="DN15" s="157">
        <f>DN5*WACC!S$15*WACC!S$7</f>
        <v>11101095.990032189</v>
      </c>
      <c r="DO15" s="157">
        <f>DO5*WACC!T$15*WACC!T$7</f>
        <v>18001552.652314302</v>
      </c>
      <c r="DP15" s="157">
        <f>DP5*WACC!U$15*WACC!U$7</f>
        <v>30860394.485806245</v>
      </c>
      <c r="DQ15" s="2"/>
      <c r="DR15" s="157">
        <f>DR5*WACC!C$15*WACC!C$7</f>
        <v>13919248.610318191</v>
      </c>
      <c r="DS15" s="157">
        <f>DS5*WACC!D$15*WACC!D$7</f>
        <v>18229217.260098647</v>
      </c>
      <c r="DT15" s="157">
        <f>DT5*WACC!E$15*WACC!E$7</f>
        <v>22661138.785247296</v>
      </c>
      <c r="DU15" s="157">
        <f>DU5*WACC!F$15*WACC!F$7</f>
        <v>31593893.621915385</v>
      </c>
      <c r="DV15" s="157">
        <f>DV5*WACC!G$15*WACC!G$7</f>
        <v>32315601.027299747</v>
      </c>
      <c r="DW15" s="157">
        <f>DW5*WACC!H$15*WACC!H$7</f>
        <v>38888210.848865494</v>
      </c>
      <c r="DX15" s="157">
        <f>DX5*WACC!I$15*WACC!I$7</f>
        <v>39828759.158624478</v>
      </c>
      <c r="DY15" s="157">
        <f>DY5*WACC!J$15*WACC!J$7</f>
        <v>35168074.631953247</v>
      </c>
      <c r="DZ15" s="157">
        <f>DZ5*WACC!K$15*WACC!K$7</f>
        <v>26015966.54533748</v>
      </c>
      <c r="EA15" s="157">
        <f>EA5*WACC!L$15*WACC!L$7</f>
        <v>20559199.415218499</v>
      </c>
      <c r="EB15" s="157">
        <f>EB5*WACC!M$15*WACC!M$7</f>
        <v>16152828.024573887</v>
      </c>
      <c r="EC15" s="157">
        <f>EC5*WACC!N$15*WACC!N$7</f>
        <v>14735224.151802106</v>
      </c>
      <c r="ED15" s="157">
        <f>ED5*WACC!O$15*WACC!O$7</f>
        <v>12246494.78449882</v>
      </c>
      <c r="EE15" s="157">
        <f>EE5*WACC!P$15*WACC!P$7</f>
        <v>11012865.913937869</v>
      </c>
      <c r="EF15" s="157">
        <f>EF5*WACC!Q$15*WACC!Q$7</f>
        <v>11231631.207300272</v>
      </c>
      <c r="EG15" s="157">
        <f>EG5*WACC!R$15*WACC!R$7</f>
        <v>8873688.7723478172</v>
      </c>
      <c r="EH15" s="157">
        <f>EH5*WACC!S$15*WACC!S$7</f>
        <v>8054576.889819853</v>
      </c>
      <c r="EI15" s="157">
        <f>EI5*WACC!T$15*WACC!T$7</f>
        <v>13290953.075236777</v>
      </c>
      <c r="EJ15" s="157">
        <f>EJ5*WACC!U$15*WACC!U$7</f>
        <v>24888826.79702967</v>
      </c>
      <c r="EK15" s="29"/>
      <c r="EL15" s="29"/>
      <c r="EM15" s="29"/>
      <c r="EN15" s="29"/>
      <c r="EO15" s="29"/>
      <c r="EP15" s="29"/>
      <c r="EQ15" s="29"/>
      <c r="ER15" s="29"/>
      <c r="ES15" s="29"/>
      <c r="ET15" s="29"/>
      <c r="EU15" s="29"/>
      <c r="EV15" s="29"/>
      <c r="EW15" s="29"/>
      <c r="EX15" s="29"/>
      <c r="EY15" s="29"/>
      <c r="EZ15" s="29"/>
      <c r="FA15" s="29"/>
      <c r="FB15" s="29"/>
      <c r="FC15" s="29"/>
      <c r="FD15" s="29"/>
      <c r="FE15" s="29"/>
      <c r="FF15" s="29"/>
      <c r="FG15" s="29"/>
      <c r="FH15" s="29"/>
      <c r="FI15" s="29"/>
      <c r="FJ15" s="29"/>
      <c r="FK15" s="29"/>
      <c r="FL15" s="29"/>
      <c r="FM15" s="29"/>
      <c r="FN15" s="29"/>
      <c r="FO15" s="29"/>
      <c r="FP15" s="29"/>
      <c r="FQ15" s="29"/>
      <c r="FR15" s="29"/>
      <c r="FS15" s="29"/>
      <c r="FT15" s="29"/>
      <c r="FU15" s="29"/>
      <c r="FV15" s="29"/>
    </row>
    <row r="16" spans="1:178" s="39" customFormat="1" x14ac:dyDescent="0.25">
      <c r="A16" s="36" t="s">
        <v>275</v>
      </c>
      <c r="B16" s="157">
        <f>B7</f>
        <v>-31501397.017402101</v>
      </c>
      <c r="C16" s="157">
        <f t="shared" ref="C16:T16" si="35">C7</f>
        <v>-34493110.218336001</v>
      </c>
      <c r="D16" s="157">
        <f t="shared" si="35"/>
        <v>-38362527.846724696</v>
      </c>
      <c r="E16" s="157">
        <f t="shared" si="35"/>
        <v>-42272693.5128714</v>
      </c>
      <c r="F16" s="157">
        <f t="shared" si="35"/>
        <v>-47892052.060359098</v>
      </c>
      <c r="G16" s="157">
        <f t="shared" si="35"/>
        <v>-52782881.913958997</v>
      </c>
      <c r="H16" s="157">
        <f t="shared" si="35"/>
        <v>-59835621.784588903</v>
      </c>
      <c r="I16" s="157">
        <f t="shared" si="35"/>
        <v>-67989176.579440296</v>
      </c>
      <c r="J16" s="157">
        <f t="shared" si="35"/>
        <v>-74535155.705290005</v>
      </c>
      <c r="K16" s="157">
        <f t="shared" si="35"/>
        <v>-71831922.142804295</v>
      </c>
      <c r="L16" s="157">
        <f t="shared" si="35"/>
        <v>-77820305</v>
      </c>
      <c r="M16" s="157">
        <f t="shared" si="35"/>
        <v>-85454777.974241704</v>
      </c>
      <c r="N16" s="157">
        <f t="shared" si="35"/>
        <v>-92495936.670376405</v>
      </c>
      <c r="O16" s="157">
        <f t="shared" si="35"/>
        <v>-99552083</v>
      </c>
      <c r="P16" s="157">
        <f t="shared" si="35"/>
        <v>-99874033.810000002</v>
      </c>
      <c r="Q16" s="157">
        <f t="shared" si="35"/>
        <v>-105786603.31999999</v>
      </c>
      <c r="R16" s="157">
        <f t="shared" si="35"/>
        <v>-110739138.86</v>
      </c>
      <c r="S16" s="157">
        <f t="shared" si="35"/>
        <v>-118727618.47</v>
      </c>
      <c r="T16" s="157">
        <f t="shared" si="35"/>
        <v>-134110828</v>
      </c>
      <c r="U16" s="157"/>
      <c r="V16" s="157">
        <f>V7</f>
        <v>-15488115.1004359</v>
      </c>
      <c r="W16" s="157">
        <f t="shared" ref="W16:AN16" si="36">W7</f>
        <v>-15972315.759872399</v>
      </c>
      <c r="X16" s="157">
        <f t="shared" si="36"/>
        <v>-16864227.8036591</v>
      </c>
      <c r="Y16" s="157">
        <f t="shared" si="36"/>
        <v>-17774123.056551099</v>
      </c>
      <c r="Z16" s="157">
        <f t="shared" si="36"/>
        <v>-18660275.725215498</v>
      </c>
      <c r="AA16" s="157">
        <f t="shared" si="36"/>
        <v>-20233827.640006199</v>
      </c>
      <c r="AB16" s="157">
        <f t="shared" si="36"/>
        <v>-22670845.5821831</v>
      </c>
      <c r="AC16" s="157">
        <f t="shared" si="36"/>
        <v>-25060833.354158401</v>
      </c>
      <c r="AD16" s="157">
        <f t="shared" si="36"/>
        <v>-27373094.740580399</v>
      </c>
      <c r="AE16" s="157">
        <f t="shared" si="36"/>
        <v>-24138428.052548699</v>
      </c>
      <c r="AF16" s="157">
        <f t="shared" si="36"/>
        <v>-25930919</v>
      </c>
      <c r="AG16" s="157">
        <f t="shared" si="36"/>
        <v>-27009103.5742708</v>
      </c>
      <c r="AH16" s="157">
        <f t="shared" si="36"/>
        <v>-28033324.446948901</v>
      </c>
      <c r="AI16" s="157">
        <f t="shared" si="36"/>
        <v>-29425680</v>
      </c>
      <c r="AJ16" s="157">
        <f t="shared" si="36"/>
        <v>-28595690.190000001</v>
      </c>
      <c r="AK16" s="157">
        <f t="shared" si="36"/>
        <v>-29727225</v>
      </c>
      <c r="AL16" s="157">
        <f t="shared" si="36"/>
        <v>-30515776.75</v>
      </c>
      <c r="AM16" s="157">
        <f t="shared" si="36"/>
        <v>-32070590.309999999</v>
      </c>
      <c r="AN16" s="157">
        <f t="shared" si="36"/>
        <v>-34968769</v>
      </c>
      <c r="AO16" s="2"/>
      <c r="AP16" s="157">
        <f>AP7</f>
        <v>-6309880.74953325</v>
      </c>
      <c r="AQ16" s="157">
        <f t="shared" ref="AQ16:BH16" si="37">AQ7</f>
        <v>-6909135.2373348102</v>
      </c>
      <c r="AR16" s="157">
        <f t="shared" si="37"/>
        <v>-7684198.1271421099</v>
      </c>
      <c r="AS16" s="157">
        <f t="shared" si="37"/>
        <v>-8467423.0441410299</v>
      </c>
      <c r="AT16" s="157">
        <f t="shared" si="37"/>
        <v>-9593007.4842193592</v>
      </c>
      <c r="AU16" s="157">
        <f t="shared" si="37"/>
        <v>-10572664.1364442</v>
      </c>
      <c r="AV16" s="157">
        <f t="shared" si="37"/>
        <v>-11985361.723048599</v>
      </c>
      <c r="AW16" s="157">
        <f t="shared" si="37"/>
        <v>-13618557.813110201</v>
      </c>
      <c r="AX16" s="157">
        <f t="shared" si="37"/>
        <v>-14713002.8402844</v>
      </c>
      <c r="AY16" s="157">
        <f t="shared" si="37"/>
        <v>-15236183.5594288</v>
      </c>
      <c r="AZ16" s="157">
        <f t="shared" si="37"/>
        <v>-15941188</v>
      </c>
      <c r="BA16" s="157">
        <f t="shared" si="37"/>
        <v>-15088941.541022301</v>
      </c>
      <c r="BB16" s="157">
        <f t="shared" si="37"/>
        <v>-14886157.103956399</v>
      </c>
      <c r="BC16" s="157">
        <f t="shared" si="37"/>
        <v>-15570464</v>
      </c>
      <c r="BD16" s="157">
        <f t="shared" si="37"/>
        <v>-15215187.470000001</v>
      </c>
      <c r="BE16" s="157">
        <f t="shared" si="37"/>
        <v>-15771641</v>
      </c>
      <c r="BF16" s="157">
        <f t="shared" si="37"/>
        <v>-16749683.6</v>
      </c>
      <c r="BG16" s="157">
        <f t="shared" si="37"/>
        <v>-17595212.420000002</v>
      </c>
      <c r="BH16" s="157">
        <f t="shared" si="37"/>
        <v>-17213607</v>
      </c>
      <c r="BI16" s="2"/>
      <c r="BJ16" s="157">
        <f>BJ7</f>
        <v>-472977.88784933998</v>
      </c>
      <c r="BK16" s="157">
        <f t="shared" ref="BK16:CB16" si="38">BK7</f>
        <v>-487764.46476399002</v>
      </c>
      <c r="BL16" s="157">
        <f t="shared" si="38"/>
        <v>-515001.780078476</v>
      </c>
      <c r="BM16" s="157">
        <f t="shared" si="38"/>
        <v>-542788.26875616203</v>
      </c>
      <c r="BN16" s="157">
        <f t="shared" si="38"/>
        <v>-569849.70359307004</v>
      </c>
      <c r="BO16" s="157">
        <f t="shared" si="38"/>
        <v>-617903.01777963701</v>
      </c>
      <c r="BP16" s="157">
        <f t="shared" si="38"/>
        <v>-692324.95947281097</v>
      </c>
      <c r="BQ16" s="157">
        <f t="shared" si="38"/>
        <v>-765310.68827481498</v>
      </c>
      <c r="BR16" s="157">
        <f t="shared" si="38"/>
        <v>-681865.89294233499</v>
      </c>
      <c r="BS16" s="157">
        <f t="shared" si="38"/>
        <v>-655110.28724742995</v>
      </c>
      <c r="BT16" s="157">
        <f t="shared" si="38"/>
        <v>-617922</v>
      </c>
      <c r="BU16" s="157">
        <f t="shared" si="38"/>
        <v>-658530.79906069499</v>
      </c>
      <c r="BV16" s="157">
        <f t="shared" si="38"/>
        <v>-667094.068542041</v>
      </c>
      <c r="BW16" s="157">
        <f t="shared" si="38"/>
        <v>-715834</v>
      </c>
      <c r="BX16" s="157">
        <f t="shared" si="38"/>
        <v>-673646.4</v>
      </c>
      <c r="BY16" s="157">
        <f t="shared" si="38"/>
        <v>-708706</v>
      </c>
      <c r="BZ16" s="157">
        <f t="shared" si="38"/>
        <v>-708605.64</v>
      </c>
      <c r="CA16" s="157">
        <f t="shared" si="38"/>
        <v>-712742.28</v>
      </c>
      <c r="CB16" s="157">
        <f t="shared" si="38"/>
        <v>-838927</v>
      </c>
      <c r="CC16" s="2"/>
      <c r="CD16" s="157">
        <f>CD7</f>
        <v>-24914346.4675969</v>
      </c>
      <c r="CE16" s="157">
        <f t="shared" ref="CE16:CV16" si="39">CE7</f>
        <v>-26541207.010957099</v>
      </c>
      <c r="CF16" s="157">
        <f t="shared" si="39"/>
        <v>-29669123.1503512</v>
      </c>
      <c r="CG16" s="157">
        <f t="shared" si="39"/>
        <v>-32522801.2113332</v>
      </c>
      <c r="CH16" s="157">
        <f t="shared" si="39"/>
        <v>-36926078.2945816</v>
      </c>
      <c r="CI16" s="157">
        <f t="shared" si="39"/>
        <v>-40114923.688853502</v>
      </c>
      <c r="CJ16" s="157">
        <f t="shared" si="39"/>
        <v>-43246635.158575803</v>
      </c>
      <c r="CK16" s="157">
        <f t="shared" si="39"/>
        <v>-46975284.8639054</v>
      </c>
      <c r="CL16" s="157">
        <f t="shared" si="39"/>
        <v>-51807877.511959799</v>
      </c>
      <c r="CM16" s="157">
        <f t="shared" si="39"/>
        <v>-47213378.174516201</v>
      </c>
      <c r="CN16" s="157">
        <f t="shared" si="39"/>
        <v>-52201494</v>
      </c>
      <c r="CO16" s="157">
        <f t="shared" si="39"/>
        <v>-56390232.442775801</v>
      </c>
      <c r="CP16" s="157">
        <f t="shared" si="39"/>
        <v>-60279371.039294198</v>
      </c>
      <c r="CQ16" s="157">
        <f t="shared" si="39"/>
        <v>-63697938</v>
      </c>
      <c r="CR16" s="157">
        <f t="shared" si="39"/>
        <v>-59899224.75</v>
      </c>
      <c r="CS16" s="157">
        <f t="shared" si="39"/>
        <v>-63325983</v>
      </c>
      <c r="CT16" s="157">
        <f t="shared" si="39"/>
        <v>-66563824.789999999</v>
      </c>
      <c r="CU16" s="157">
        <f t="shared" si="39"/>
        <v>-70395087.560000002</v>
      </c>
      <c r="CV16" s="157">
        <f t="shared" si="39"/>
        <v>-74113224</v>
      </c>
      <c r="CW16" s="2"/>
      <c r="CX16" s="157">
        <f>CX7</f>
        <v>-16054021.765183801</v>
      </c>
      <c r="CY16" s="157">
        <f t="shared" ref="CY16:DP16" si="40">CY7</f>
        <v>-17102319.564445499</v>
      </c>
      <c r="CZ16" s="157">
        <f t="shared" si="40"/>
        <v>-19117850.409166299</v>
      </c>
      <c r="DA16" s="157">
        <f t="shared" si="40"/>
        <v>-20956670.855908301</v>
      </c>
      <c r="DB16" s="157">
        <f t="shared" si="40"/>
        <v>-23794004.206174798</v>
      </c>
      <c r="DC16" s="157">
        <f t="shared" si="40"/>
        <v>-25848795.947632998</v>
      </c>
      <c r="DD16" s="157">
        <f t="shared" si="40"/>
        <v>-27866772.383923899</v>
      </c>
      <c r="DE16" s="157">
        <f t="shared" si="40"/>
        <v>-30269397.056497999</v>
      </c>
      <c r="DF16" s="157">
        <f t="shared" si="40"/>
        <v>-29988584.218959399</v>
      </c>
      <c r="DG16" s="157">
        <f t="shared" si="40"/>
        <v>-25224354.366624199</v>
      </c>
      <c r="DH16" s="157">
        <f t="shared" si="40"/>
        <v>-24740846</v>
      </c>
      <c r="DI16" s="157">
        <f t="shared" si="40"/>
        <v>-24749811.205347899</v>
      </c>
      <c r="DJ16" s="157">
        <f t="shared" si="40"/>
        <v>-24458069.895323101</v>
      </c>
      <c r="DK16" s="157">
        <f t="shared" si="40"/>
        <v>-24762561</v>
      </c>
      <c r="DL16" s="157">
        <f t="shared" si="40"/>
        <v>-22121632.59</v>
      </c>
      <c r="DM16" s="157">
        <f t="shared" si="40"/>
        <v>-21927091</v>
      </c>
      <c r="DN16" s="157">
        <f t="shared" si="40"/>
        <v>-21175827.100000001</v>
      </c>
      <c r="DO16" s="157">
        <f t="shared" si="40"/>
        <v>-22291602.43</v>
      </c>
      <c r="DP16" s="157">
        <f t="shared" si="40"/>
        <v>-27775984</v>
      </c>
      <c r="DQ16" s="2"/>
      <c r="DR16" s="157">
        <f>DR7</f>
        <v>-48243875.443066999</v>
      </c>
      <c r="DS16" s="157">
        <f t="shared" ref="DS16:EJ16" si="41">DS7</f>
        <v>-58114997.329990193</v>
      </c>
      <c r="DT16" s="157">
        <f t="shared" si="41"/>
        <v>-72509418.414959192</v>
      </c>
      <c r="DU16" s="157">
        <f t="shared" si="41"/>
        <v>-88371576.249550402</v>
      </c>
      <c r="DV16" s="157">
        <f t="shared" si="41"/>
        <v>-111241925.18398871</v>
      </c>
      <c r="DW16" s="157">
        <f t="shared" si="41"/>
        <v>-128782120.8479248</v>
      </c>
      <c r="DX16" s="157">
        <f t="shared" si="41"/>
        <v>-86646908.372735903</v>
      </c>
      <c r="DY16" s="157">
        <f t="shared" si="41"/>
        <v>-104308758.4078819</v>
      </c>
      <c r="DZ16" s="157">
        <f t="shared" si="41"/>
        <v>-214674489.15961319</v>
      </c>
      <c r="EA16" s="157">
        <f t="shared" si="41"/>
        <v>-79505243.194209501</v>
      </c>
      <c r="EB16" s="157">
        <f t="shared" si="41"/>
        <v>-95000710</v>
      </c>
      <c r="EC16" s="157">
        <f t="shared" si="41"/>
        <v>-105680227.3607976</v>
      </c>
      <c r="ED16" s="157">
        <f t="shared" si="41"/>
        <v>-91924880.663006306</v>
      </c>
      <c r="EE16" s="157">
        <f t="shared" si="41"/>
        <v>-94716754</v>
      </c>
      <c r="EF16" s="157">
        <f t="shared" si="41"/>
        <v>-56275612.049999997</v>
      </c>
      <c r="EG16" s="157">
        <f t="shared" si="41"/>
        <v>-80725719</v>
      </c>
      <c r="EH16" s="157">
        <f t="shared" si="41"/>
        <v>-98247602.479999989</v>
      </c>
      <c r="EI16" s="157">
        <f t="shared" si="41"/>
        <v>-120555640.84</v>
      </c>
      <c r="EJ16" s="157">
        <f t="shared" si="41"/>
        <v>-120656710.33989154</v>
      </c>
      <c r="EK16" s="29"/>
      <c r="EL16" s="29"/>
      <c r="EM16" s="29"/>
      <c r="EN16" s="29"/>
      <c r="EO16" s="29"/>
      <c r="EP16" s="29"/>
      <c r="EQ16" s="29"/>
      <c r="ER16" s="29"/>
      <c r="ES16" s="29"/>
      <c r="ET16" s="29"/>
      <c r="EU16" s="29"/>
      <c r="EV16" s="29"/>
      <c r="EW16" s="29"/>
      <c r="EX16" s="29"/>
      <c r="EY16" s="29"/>
      <c r="EZ16" s="29"/>
      <c r="FA16" s="29"/>
      <c r="FB16" s="29"/>
      <c r="FC16" s="29"/>
      <c r="FD16" s="29"/>
      <c r="FE16" s="29"/>
      <c r="FF16" s="29"/>
      <c r="FG16" s="29"/>
      <c r="FH16" s="29"/>
      <c r="FI16" s="29"/>
      <c r="FJ16" s="29"/>
      <c r="FK16" s="29"/>
      <c r="FL16" s="29"/>
      <c r="FM16" s="29"/>
      <c r="FN16" s="29"/>
      <c r="FO16" s="29"/>
      <c r="FP16" s="29"/>
      <c r="FQ16" s="29"/>
      <c r="FR16" s="29"/>
      <c r="FS16" s="29"/>
      <c r="FT16" s="29"/>
      <c r="FU16" s="29"/>
      <c r="FV16" s="29"/>
    </row>
    <row r="17" spans="1:140" s="39" customFormat="1" x14ac:dyDescent="0.25">
      <c r="A17" s="88"/>
      <c r="B17" s="86"/>
      <c r="C17" s="86"/>
      <c r="D17" s="86"/>
      <c r="E17" s="86"/>
      <c r="F17" s="86"/>
      <c r="G17" s="86"/>
      <c r="H17" s="86"/>
      <c r="I17" s="86"/>
      <c r="J17" s="86"/>
      <c r="K17" s="86"/>
      <c r="L17" s="86"/>
      <c r="M17" s="86"/>
      <c r="N17" s="86"/>
      <c r="O17" s="86"/>
      <c r="P17" s="86"/>
      <c r="Q17" s="86"/>
      <c r="R17" s="86"/>
      <c r="S17" s="86"/>
      <c r="T17" s="86"/>
      <c r="U17" s="2"/>
      <c r="V17" s="86"/>
      <c r="W17" s="86"/>
      <c r="X17" s="86"/>
      <c r="Y17" s="86"/>
      <c r="Z17" s="86"/>
      <c r="AA17" s="86"/>
      <c r="AB17" s="86"/>
      <c r="AC17" s="86"/>
      <c r="AD17" s="86"/>
      <c r="AE17" s="86"/>
      <c r="AF17" s="86"/>
      <c r="AG17" s="86"/>
      <c r="AH17" s="86"/>
      <c r="AI17" s="86"/>
      <c r="AJ17" s="86"/>
      <c r="AK17" s="86"/>
      <c r="AL17" s="86"/>
      <c r="AM17" s="86"/>
      <c r="AN17" s="86"/>
      <c r="AO17" s="2"/>
      <c r="AP17" s="86"/>
      <c r="AQ17" s="86"/>
      <c r="AR17" s="86"/>
      <c r="AS17" s="86"/>
      <c r="AT17" s="86"/>
      <c r="AU17" s="86"/>
      <c r="AV17" s="86"/>
      <c r="AW17" s="86"/>
      <c r="AX17" s="86"/>
      <c r="AY17" s="86"/>
      <c r="AZ17" s="86"/>
      <c r="BA17" s="86"/>
      <c r="BB17" s="86"/>
      <c r="BC17" s="86"/>
      <c r="BD17" s="86"/>
      <c r="BE17" s="86"/>
      <c r="BF17" s="86"/>
      <c r="BG17" s="86"/>
      <c r="BH17" s="86"/>
      <c r="BI17" s="2"/>
      <c r="BJ17" s="86"/>
      <c r="BK17" s="86"/>
      <c r="BL17" s="86"/>
      <c r="BM17" s="86"/>
      <c r="BN17" s="86"/>
      <c r="BO17" s="86"/>
      <c r="BP17" s="86"/>
      <c r="BQ17" s="86"/>
      <c r="BR17" s="86"/>
      <c r="BS17" s="86"/>
      <c r="BT17" s="86"/>
      <c r="BU17" s="86"/>
      <c r="BV17" s="86"/>
      <c r="BW17" s="86"/>
      <c r="BX17" s="86"/>
      <c r="BY17" s="86"/>
      <c r="BZ17" s="86"/>
      <c r="CA17" s="86"/>
      <c r="CB17" s="86"/>
      <c r="CC17" s="2"/>
      <c r="CD17" s="86"/>
      <c r="CE17" s="86"/>
      <c r="CF17" s="86"/>
      <c r="CG17" s="86"/>
      <c r="CH17" s="86"/>
      <c r="CI17" s="86"/>
      <c r="CJ17" s="86"/>
      <c r="CK17" s="86"/>
      <c r="CL17" s="86"/>
      <c r="CM17" s="86"/>
      <c r="CN17" s="86"/>
      <c r="CO17" s="86"/>
      <c r="CP17" s="86"/>
      <c r="CQ17" s="86"/>
      <c r="CR17" s="86"/>
      <c r="CS17" s="86"/>
      <c r="CT17" s="86"/>
      <c r="CU17" s="86"/>
      <c r="CV17" s="86"/>
      <c r="CW17" s="2"/>
      <c r="CX17" s="86"/>
      <c r="CY17" s="86"/>
      <c r="CZ17" s="86"/>
      <c r="DA17" s="86"/>
      <c r="DB17" s="86"/>
      <c r="DC17" s="86"/>
      <c r="DD17" s="86"/>
      <c r="DE17" s="86"/>
      <c r="DF17" s="86"/>
      <c r="DG17" s="86"/>
      <c r="DH17" s="86"/>
      <c r="DI17" s="86"/>
      <c r="DJ17" s="86"/>
      <c r="DK17" s="86"/>
      <c r="DL17" s="86"/>
      <c r="DM17" s="86"/>
      <c r="DN17" s="86"/>
      <c r="DO17" s="86"/>
      <c r="DP17" s="86"/>
      <c r="DQ17" s="2"/>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(B14-B15-B7+B16)*WACC!C$12*(1-WACC!C$13)/(1-(1-WACC!C$13)*WACC!C$12)</f>
        <v>2448869.0864675464</v>
      </c>
      <c r="C18" s="84">
        <f>(C14-C15-C7+C16)*WACC!D$12*(1-WACC!D$13)/(1-(1-WACC!D$13)*WACC!D$12)</f>
        <v>2432805.3760399106</v>
      </c>
      <c r="D18" s="84">
        <f>(D14-D15-D7+D16)*WACC!E$12*(1-WACC!E$13)/(1-(1-WACC!E$13)*WACC!E$12)</f>
        <v>3465384.2865111865</v>
      </c>
      <c r="E18" s="84">
        <f>(E14-E15-E7+E16)*WACC!F$12*(1-WACC!F$13)/(1-(1-WACC!F$13)*WACC!F$12)</f>
        <v>3562852.5320348949</v>
      </c>
      <c r="F18" s="84">
        <f>(F14-F15-F7+F16)*WACC!G$12*(1-WACC!G$13)/(1-(1-WACC!G$13)*WACC!G$12)</f>
        <v>3704961.8230386176</v>
      </c>
      <c r="G18" s="84">
        <f>(G14-G15-G7+G16)*WACC!H$12*(1-WACC!H$13)/(1-(1-WACC!H$13)*WACC!H$12)</f>
        <v>4829873.2656615712</v>
      </c>
      <c r="H18" s="84">
        <f>(H14-H15-H7+H16)*WACC!I$12*(1-WACC!I$13)/(1-(1-WACC!I$13)*WACC!I$12)</f>
        <v>4213257.2016528128</v>
      </c>
      <c r="I18" s="84">
        <f>(I14-I15-I7+I16)*WACC!J$12*(1-WACC!J$13)/(1-(1-WACC!J$13)*WACC!J$12)</f>
        <v>3122787.5563021377</v>
      </c>
      <c r="J18" s="84">
        <f>(J14-J15-J7+J16)*WACC!K$12*(1-WACC!K$13)/(1-(1-WACC!K$13)*WACC!K$12)</f>
        <v>3017458.0918386574</v>
      </c>
      <c r="K18" s="84">
        <f>(K14-K15-K7+K16)*WACC!L$12*(1-WACC!L$13)/(1-(1-WACC!L$13)*WACC!L$12)</f>
        <v>5488584.864007609</v>
      </c>
      <c r="L18" s="84">
        <f>(L14-L15-L7+L16)*WACC!M$12*(1-WACC!M$13)/(1-(1-WACC!M$13)*WACC!M$12)</f>
        <v>1938759.0170324605</v>
      </c>
      <c r="M18" s="84">
        <f>(M14-M15-M7+M16)*WACC!N$12*(1-WACC!N$13)/(1-(1-WACC!N$13)*WACC!N$12)</f>
        <v>2511920.3751976611</v>
      </c>
      <c r="N18" s="84">
        <f>(N14-N15-N7+N16)*WACC!O$12*(1-WACC!O$13)/(1-(1-WACC!O$13)*WACC!O$12)</f>
        <v>2902396.5023688138</v>
      </c>
      <c r="O18" s="84">
        <f>(O14-O15-O7+O16)*WACC!P$12*(1-WACC!P$13)/(1-(1-WACC!P$13)*WACC!P$12)</f>
        <v>3455721.2996703684</v>
      </c>
      <c r="P18" s="84">
        <f>(P14-P15-P7+P16)*WACC!Q$12*(1-WACC!Q$13)/(1-(1-WACC!Q$13)*WACC!Q$12)</f>
        <v>-107568.61560737972</v>
      </c>
      <c r="Q18" s="84">
        <f>(Q14-Q15-Q7+Q16)*WACC!R$12*(1-WACC!R$13)/(1-(1-WACC!R$13)*WACC!R$12)</f>
        <v>-1652639.3752572534</v>
      </c>
      <c r="R18" s="84">
        <f>(R14-R15-R7+R16)*WACC!S$12*(1-WACC!S$13)/(1-(1-WACC!S$13)*WACC!S$12)</f>
        <v>209406.21458983482</v>
      </c>
      <c r="S18" s="84">
        <f>(S14-S15-S7+S16)*WACC!T$12*(1-WACC!T$13)/(1-(1-WACC!T$13)*WACC!T$12)</f>
        <v>-1947100.4787953142</v>
      </c>
      <c r="T18" s="84">
        <f>(T14-T15-T7+T16)*WACC!U$12*(1-WACC!U$13)/(1-(1-WACC!U$13)*WACC!U$12)</f>
        <v>-2120710.6266559358</v>
      </c>
      <c r="V18" s="84">
        <f>(V14-V15-V7+V16)*WACC!C$12*(1-WACC!C$13)/(1-(1-WACC!C$13)*WACC!C$12)</f>
        <v>1220338.3385282489</v>
      </c>
      <c r="W18" s="84">
        <f>(W14-W15-W7+W16)*WACC!D$12*(1-WACC!D$13)/(1-(1-WACC!D$13)*WACC!D$12)</f>
        <v>1062294.1747306725</v>
      </c>
      <c r="X18" s="84">
        <f>(X14-X15-X7+X16)*WACC!E$12*(1-WACC!E$13)/(1-(1-WACC!E$13)*WACC!E$12)</f>
        <v>1371430.7037943229</v>
      </c>
      <c r="Y18" s="84">
        <f>(Y14-Y15-Y7+Y16)*WACC!F$12*(1-WACC!F$13)/(1-(1-WACC!F$13)*WACC!F$12)</f>
        <v>1321790.3827102445</v>
      </c>
      <c r="Z18" s="84">
        <f>(Z14-Z15-Z7+Z16)*WACC!G$12*(1-WACC!G$13)/(1-(1-WACC!G$13)*WACC!G$12)</f>
        <v>1235530.7024525399</v>
      </c>
      <c r="AA18" s="84">
        <f>(AA14-AA15-AA7+AA16)*WACC!H$12*(1-WACC!H$13)/(1-(1-WACC!H$13)*WACC!H$12)</f>
        <v>1684047.7206065606</v>
      </c>
      <c r="AB18" s="84">
        <f>(AB14-AB15-AB7+AB16)*WACC!I$12*(1-WACC!I$13)/(1-(1-WACC!I$13)*WACC!I$12)</f>
        <v>1479916.1939434872</v>
      </c>
      <c r="AC18" s="84">
        <f>(AC14-AC15-AC7+AC16)*WACC!J$12*(1-WACC!J$13)/(1-(1-WACC!J$13)*WACC!J$12)</f>
        <v>1061652.3446753505</v>
      </c>
      <c r="AD18" s="84">
        <f>(AD14-AD15-AD7+AD16)*WACC!K$12*(1-WACC!K$13)/(1-(1-WACC!K$13)*WACC!K$12)</f>
        <v>1012384.051857629</v>
      </c>
      <c r="AE18" s="84">
        <f>(AE14-AE15-AE7+AE16)*WACC!L$12*(1-WACC!L$13)/(1-(1-WACC!L$13)*WACC!L$12)</f>
        <v>1883490.1777437755</v>
      </c>
      <c r="AF18" s="84">
        <f>(AF14-AF15-AF7+AF16)*WACC!M$12*(1-WACC!M$13)/(1-(1-WACC!M$13)*WACC!M$12)</f>
        <v>653749.81404305703</v>
      </c>
      <c r="AG18" s="84">
        <f>(AG14-AG15-AG7+AG16)*WACC!N$12*(1-WACC!N$13)/(1-(1-WACC!N$13)*WACC!N$12)</f>
        <v>805838.3105070754</v>
      </c>
      <c r="AH18" s="84">
        <f>(AH14-AH15-AH7+AH16)*WACC!O$12*(1-WACC!O$13)/(1-(1-WACC!O$13)*WACC!O$12)</f>
        <v>891461.40706437815</v>
      </c>
      <c r="AI18" s="84">
        <f>(AI14-AI15-AI7+AI16)*WACC!P$12*(1-WACC!P$13)/(1-(1-WACC!P$13)*WACC!P$12)</f>
        <v>1016612.9559792277</v>
      </c>
      <c r="AJ18" s="84">
        <f>(AJ14-AJ15-AJ7+AJ16)*WACC!Q$12*(1-WACC!Q$13)/(1-(1-WACC!Q$13)*WACC!Q$12)</f>
        <v>-30601.539437475716</v>
      </c>
      <c r="AK18" s="84">
        <f>(AK14-AK15-AK7+AK16)*WACC!R$12*(1-WACC!R$13)/(1-(1-WACC!R$13)*WACC!R$12)</f>
        <v>-444607.07823492447</v>
      </c>
      <c r="AL18" s="84">
        <f>(AL14-AL15-AL7+AL16)*WACC!S$12*(1-WACC!S$13)/(1-(1-WACC!S$13)*WACC!S$12)</f>
        <v>54412.602323889318</v>
      </c>
      <c r="AM18" s="84">
        <f>(AM14-AM15-AM7+AM16)*WACC!T$12*(1-WACC!T$13)/(1-(1-WACC!T$13)*WACC!T$12)</f>
        <v>-477980.68283628236</v>
      </c>
      <c r="AN18" s="84">
        <f>(AN14-AN15-AN7+AN16)*WACC!U$12*(1-WACC!U$13)/(1-(1-WACC!U$13)*WACC!U$12)</f>
        <v>-494534.19216196932</v>
      </c>
      <c r="AP18" s="84">
        <f>(AP14-AP15-AP7+AP16)*WACC!C$12*(1-WACC!C$13)/(1-(1-WACC!C$13)*WACC!C$12)</f>
        <v>577250.10697329044</v>
      </c>
      <c r="AQ18" s="84">
        <f>(AQ14-AQ15-AQ7+AQ16)*WACC!D$12*(1-WACC!D$13)/(1-(1-WACC!D$13)*WACC!D$12)</f>
        <v>534473.38154826243</v>
      </c>
      <c r="AR18" s="84">
        <f>(AR14-AR15-AR7+AR16)*WACC!E$12*(1-WACC!E$13)/(1-(1-WACC!E$13)*WACC!E$12)</f>
        <v>687453.98783226998</v>
      </c>
      <c r="AS18" s="84">
        <f>(AS14-AS15-AS7+AS16)*WACC!F$12*(1-WACC!F$13)/(1-(1-WACC!F$13)*WACC!F$12)</f>
        <v>713656.43221770774</v>
      </c>
      <c r="AT18" s="84">
        <f>(AT14-AT15-AT7+AT16)*WACC!G$12*(1-WACC!G$13)/(1-(1-WACC!G$13)*WACC!G$12)</f>
        <v>742121.60406830348</v>
      </c>
      <c r="AU18" s="84">
        <f>(AU14-AU15-AU7+AU16)*WACC!H$12*(1-WACC!H$13)/(1-(1-WACC!H$13)*WACC!H$12)</f>
        <v>1218290.9791313298</v>
      </c>
      <c r="AV18" s="84">
        <f>(AV14-AV15-AV7+AV16)*WACC!I$12*(1-WACC!I$13)/(1-(1-WACC!I$13)*WACC!I$12)</f>
        <v>978694.6879991811</v>
      </c>
      <c r="AW18" s="84">
        <f>(AW14-AW15-AW7+AW16)*WACC!J$12*(1-WACC!J$13)/(1-(1-WACC!J$13)*WACC!J$12)</f>
        <v>662969.77706439351</v>
      </c>
      <c r="AX18" s="84">
        <f>(AX14-AX15-AX7+AX16)*WACC!K$12*(1-WACC!K$13)/(1-(1-WACC!K$13)*WACC!K$12)</f>
        <v>499353.4409957091</v>
      </c>
      <c r="AY18" s="84">
        <f>(AY14-AY15-AY7+AY16)*WACC!L$12*(1-WACC!L$13)/(1-(1-WACC!L$13)*WACC!L$12)</f>
        <v>1083429.2077229088</v>
      </c>
      <c r="AZ18" s="84">
        <f>(AZ14-AZ15-AZ7+AZ16)*WACC!M$12*(1-WACC!M$13)/(1-(1-WACC!M$13)*WACC!M$12)</f>
        <v>367664.24803569389</v>
      </c>
      <c r="BA18" s="84">
        <f>(BA14-BA15-BA7+BA16)*WACC!N$12*(1-WACC!N$13)/(1-(1-WACC!N$13)*WACC!N$12)</f>
        <v>447313.04253826826</v>
      </c>
      <c r="BB18" s="84">
        <f>(BB14-BB15-BB7+BB16)*WACC!O$12*(1-WACC!O$13)/(1-(1-WACC!O$13)*WACC!O$12)</f>
        <v>488708.11425209267</v>
      </c>
      <c r="BC18" s="84">
        <f>(BC14-BC15-BC7+BC16)*WACC!P$12*(1-WACC!P$13)/(1-(1-WACC!P$13)*WACC!P$12)</f>
        <v>555646.03536413284</v>
      </c>
      <c r="BD18" s="84">
        <f>(BD14-BD15-BD7+BD16)*WACC!Q$12*(1-WACC!Q$13)/(1-(1-WACC!Q$13)*WACC!Q$12)</f>
        <v>-16573.726545229503</v>
      </c>
      <c r="BE18" s="84">
        <f>(BE14-BE15-BE7+BE16)*WACC!R$12*(1-WACC!R$13)/(1-(1-WACC!R$13)*WACC!R$12)</f>
        <v>-241536.55402242366</v>
      </c>
      <c r="BF18" s="84">
        <f>(BF14-BF15-BF7+BF16)*WACC!S$12*(1-WACC!S$13)/(1-(1-WACC!S$13)*WACC!S$12)</f>
        <v>29655.637175823817</v>
      </c>
      <c r="BG18" s="84">
        <f>(BG14-BG15-BG7+BG16)*WACC!T$12*(1-WACC!T$13)/(1-(1-WACC!T$13)*WACC!T$12)</f>
        <v>-265871.94114470814</v>
      </c>
      <c r="BH18" s="84">
        <f>(BH14-BH15-BH7+BH16)*WACC!U$12*(1-WACC!U$13)/(1-(1-WACC!U$13)*WACC!U$12)</f>
        <v>-280682.68206010672</v>
      </c>
      <c r="BJ18" s="84">
        <f>(BJ14-BJ15-BJ7+BJ16)*WACC!C$12*(1-WACC!C$13)/(1-(1-WACC!C$13)*WACC!C$12)</f>
        <v>39616.137181473277</v>
      </c>
      <c r="BK18" s="84">
        <f>(BK14-BK15-BK7+BK16)*WACC!D$12*(1-WACC!D$13)/(1-(1-WACC!D$13)*WACC!D$12)</f>
        <v>34194.981668243745</v>
      </c>
      <c r="BL18" s="84">
        <f>(BL14-BL15-BL7+BL16)*WACC!E$12*(1-WACC!E$13)/(1-(1-WACC!E$13)*WACC!E$12)</f>
        <v>41747.150467210879</v>
      </c>
      <c r="BM18" s="84">
        <f>(BM14-BM15-BM7+BM16)*WACC!F$12*(1-WACC!F$13)/(1-(1-WACC!F$13)*WACC!F$12)</f>
        <v>39108.692349122073</v>
      </c>
      <c r="BN18" s="84">
        <f>(BN14-BN15-BN7+BN16)*WACC!G$12*(1-WACC!G$13)/(1-(1-WACC!G$13)*WACC!G$12)</f>
        <v>35896.235282237023</v>
      </c>
      <c r="BO18" s="84">
        <f>(BO14-BO15-BO7+BO16)*WACC!H$12*(1-WACC!H$13)/(1-(1-WACC!H$13)*WACC!H$12)</f>
        <v>68701.737186904196</v>
      </c>
      <c r="BP18" s="84">
        <f>(BP14-BP15-BP7+BP16)*WACC!I$12*(1-WACC!I$13)/(1-(1-WACC!I$13)*WACC!I$12)</f>
        <v>50149.524010187917</v>
      </c>
      <c r="BQ18" s="84">
        <f>(BQ14-BQ15-BQ7+BQ16)*WACC!J$12*(1-WACC!J$13)/(1-(1-WACC!J$13)*WACC!J$12)</f>
        <v>31482.35801435342</v>
      </c>
      <c r="BR18" s="84">
        <f>(BR14-BR15-BR7+BR16)*WACC!K$12*(1-WACC!K$13)/(1-(1-WACC!K$13)*WACC!K$12)</f>
        <v>17911.483850747471</v>
      </c>
      <c r="BS18" s="84">
        <f>(BS14-BS15-BS7+BS16)*WACC!L$12*(1-WACC!L$13)/(1-(1-WACC!L$13)*WACC!L$12)</f>
        <v>42748.026493779995</v>
      </c>
      <c r="BT18" s="84">
        <f>(BT14-BT15-BT7+BT16)*WACC!M$12*(1-WACC!M$13)/(1-(1-WACC!M$13)*WACC!M$12)</f>
        <v>14132.895555965059</v>
      </c>
      <c r="BU18" s="84">
        <f>(BU14-BU15-BU7+BU16)*WACC!N$12*(1-WACC!N$13)/(1-(1-WACC!N$13)*WACC!N$12)</f>
        <v>17583.381809644005</v>
      </c>
      <c r="BV18" s="84">
        <f>(BV14-BV15-BV7+BV16)*WACC!O$12*(1-WACC!O$13)/(1-(1-WACC!O$13)*WACC!O$12)</f>
        <v>20255.169954877892</v>
      </c>
      <c r="BW18" s="84">
        <f>(BW14-BW15-BW7+BW16)*WACC!P$12*(1-WACC!P$13)/(1-(1-WACC!P$13)*WACC!P$12)</f>
        <v>24542.423466688702</v>
      </c>
      <c r="BX18" s="84">
        <f>(BX14-BX15-BX7+BX16)*WACC!Q$12*(1-WACC!Q$13)/(1-(1-WACC!Q$13)*WACC!Q$12)</f>
        <v>-897.26594999477084</v>
      </c>
      <c r="BY18" s="84">
        <f>(BY14-BY15-BY7+BY16)*WACC!R$12*(1-WACC!R$13)/(1-(1-WACC!R$13)*WACC!R$12)</f>
        <v>-14980.423804275664</v>
      </c>
      <c r="BZ18" s="84">
        <f>(BZ14-BZ15-BZ7+BZ16)*WACC!S$12*(1-WACC!S$13)/(1-(1-WACC!S$13)*WACC!S$12)</f>
        <v>1962.5236799348672</v>
      </c>
      <c r="CA18" s="84">
        <f>(CA14-CA15-CA7+CA16)*WACC!T$12*(1-WACC!T$13)/(1-(1-WACC!T$13)*WACC!T$12)</f>
        <v>-17546.57153825348</v>
      </c>
      <c r="CB18" s="84">
        <f>(CB14-CB15-CB7+CB16)*WACC!U$12*(1-WACC!U$13)/(1-(1-WACC!U$13)*WACC!U$12)</f>
        <v>-17739.273931489537</v>
      </c>
      <c r="CD18" s="84">
        <f>(CD14-CD15-CD7+CD16)*WACC!C$12*(1-WACC!C$13)/(1-(1-WACC!C$13)*WACC!C$12)</f>
        <v>1042519.6521843376</v>
      </c>
      <c r="CE18" s="84">
        <f>(CE14-CE15-CE7+CE16)*WACC!D$12*(1-WACC!D$13)/(1-(1-WACC!D$13)*WACC!D$12)</f>
        <v>1034327.6849445936</v>
      </c>
      <c r="CF18" s="84">
        <f>(CF14-CF15-CF7+CF16)*WACC!E$12*(1-WACC!E$13)/(1-(1-WACC!E$13)*WACC!E$12)</f>
        <v>1702932.4322104207</v>
      </c>
      <c r="CG18" s="84">
        <f>(CG14-CG15-CG7+CG16)*WACC!F$12*(1-WACC!F$13)/(1-(1-WACC!F$13)*WACC!F$12)</f>
        <v>1941325.9694843797</v>
      </c>
      <c r="CH18" s="84">
        <f>(CH14-CH15-CH7+CH16)*WACC!G$12*(1-WACC!G$13)/(1-(1-WACC!G$13)*WACC!G$12)</f>
        <v>1982026.6278267256</v>
      </c>
      <c r="CI18" s="84">
        <f>(CI14-CI15-CI7+CI16)*WACC!H$12*(1-WACC!H$13)/(1-(1-WACC!H$13)*WACC!H$12)</f>
        <v>2643254.4142363244</v>
      </c>
      <c r="CJ18" s="84">
        <f>(CJ14-CJ15-CJ7+CJ16)*WACC!I$12*(1-WACC!I$13)/(1-(1-WACC!I$13)*WACC!I$12)</f>
        <v>2139860.0716444156</v>
      </c>
      <c r="CK18" s="84">
        <f>(CK14-CK15-CK7+CK16)*WACC!J$12*(1-WACC!J$13)/(1-(1-WACC!J$13)*WACC!J$12)</f>
        <v>1507878.4962174201</v>
      </c>
      <c r="CL18" s="84">
        <f>(CL14-CL15-CL7+CL16)*WACC!K$12*(1-WACC!K$13)/(1-(1-WACC!K$13)*WACC!K$12)</f>
        <v>1415525.9251841803</v>
      </c>
      <c r="CM18" s="84">
        <f>(CM14-CM15-CM7+CM16)*WACC!L$12*(1-WACC!L$13)/(1-(1-WACC!L$13)*WACC!L$12)</f>
        <v>2317514.3764208877</v>
      </c>
      <c r="CN18" s="84">
        <f>(CN14-CN15-CN7+CN16)*WACC!M$12*(1-WACC!M$13)/(1-(1-WACC!M$13)*WACC!M$12)</f>
        <v>791482.30119617051</v>
      </c>
      <c r="CO18" s="84">
        <f>(CO14-CO15-CO7+CO16)*WACC!N$12*(1-WACC!N$13)/(1-(1-WACC!N$13)*WACC!N$12)</f>
        <v>967043.13773550268</v>
      </c>
      <c r="CP18" s="84">
        <f>(CP14-CP15-CP7+CP16)*WACC!O$12*(1-WACC!O$13)/(1-(1-WACC!O$13)*WACC!O$12)</f>
        <v>1063695.783225751</v>
      </c>
      <c r="CQ18" s="84">
        <f>(CQ14-CQ15-CQ7+CQ16)*WACC!P$12*(1-WACC!P$13)/(1-(1-WACC!P$13)*WACC!P$12)</f>
        <v>1212707.745528785</v>
      </c>
      <c r="CR18" s="84">
        <f>(CR14-CR15-CR7+CR16)*WACC!Q$12*(1-WACC!Q$13)/(1-(1-WACC!Q$13)*WACC!Q$12)</f>
        <v>-36281.41961706688</v>
      </c>
      <c r="CS18" s="84">
        <f>(CS14-CS15-CS7+CS16)*WACC!R$12*(1-WACC!R$13)/(1-(1-WACC!R$13)*WACC!R$12)</f>
        <v>-523239.60178687976</v>
      </c>
      <c r="CT18" s="84">
        <f>(CT14-CT15-CT7+CT16)*WACC!S$12*(1-WACC!S$13)/(1-(1-WACC!S$13)*WACC!S$12)</f>
        <v>63710.046626883464</v>
      </c>
      <c r="CU18" s="84">
        <f>(CU14-CU15-CU7+CU16)*WACC!T$12*(1-WACC!T$13)/(1-(1-WACC!T$13)*WACC!T$12)</f>
        <v>-560421.42416700337</v>
      </c>
      <c r="CV18" s="84">
        <f>(CV14-CV15-CV7+CV16)*WACC!U$12*(1-WACC!U$13)/(1-(1-WACC!U$13)*WACC!U$12)</f>
        <v>-591616.00250323827</v>
      </c>
      <c r="CX18" s="84">
        <f>(CX14-CX15-CX7+CX16)*WACC!C$12*(1-WACC!C$13)/(1-(1-WACC!C$13)*WACC!C$12)</f>
        <v>1329510.2338183704</v>
      </c>
      <c r="CY18" s="84">
        <f>(CY14-CY15-CY7+CY16)*WACC!D$12*(1-WACC!D$13)/(1-(1-WACC!D$13)*WACC!D$12)</f>
        <v>1146179.9144289882</v>
      </c>
      <c r="CZ18" s="84">
        <f>(CZ14-CZ15-CZ7+CZ16)*WACC!E$12*(1-WACC!E$13)/(1-(1-WACC!E$13)*WACC!E$12)</f>
        <v>1396747.3550803361</v>
      </c>
      <c r="DA18" s="84">
        <f>(DA14-DA15-DA7+DA16)*WACC!F$12*(1-WACC!F$13)/(1-(1-WACC!F$13)*WACC!F$12)</f>
        <v>1250929.4356949273</v>
      </c>
      <c r="DB18" s="84">
        <f>(DB14-DB15-DB7+DB16)*WACC!G$12*(1-WACC!G$13)/(1-(1-WACC!G$13)*WACC!G$12)</f>
        <v>1277155.660642674</v>
      </c>
      <c r="DC18" s="84">
        <f>(DC14-DC15-DC7+DC16)*WACC!H$12*(1-WACC!H$13)/(1-(1-WACC!H$13)*WACC!H$12)</f>
        <v>1703230.0627374765</v>
      </c>
      <c r="DD18" s="84">
        <f>(DD14-DD15-DD7+DD16)*WACC!I$12*(1-WACC!I$13)/(1-(1-WACC!I$13)*WACC!I$12)</f>
        <v>1288579.7287019149</v>
      </c>
      <c r="DE18" s="84">
        <f>(DE14-DE15-DE7+DE16)*WACC!J$12*(1-WACC!J$13)/(1-(1-WACC!J$13)*WACC!J$12)</f>
        <v>826636.2275599459</v>
      </c>
      <c r="DF18" s="84">
        <f>(DF14-DF15-DF7+DF16)*WACC!K$12*(1-WACC!K$13)/(1-(1-WACC!K$13)*WACC!K$12)</f>
        <v>642197.16736876231</v>
      </c>
      <c r="DG18" s="84">
        <f>(DG14-DG15-DG7+DG16)*WACC!L$12*(1-WACC!L$13)/(1-(1-WACC!L$13)*WACC!L$12)</f>
        <v>1341475.0496177559</v>
      </c>
      <c r="DH18" s="84">
        <f>(DH14-DH15-DH7+DH16)*WACC!M$12*(1-WACC!M$13)/(1-(1-WACC!M$13)*WACC!M$12)</f>
        <v>439596.11705526989</v>
      </c>
      <c r="DI18" s="84">
        <f>(DI14-DI15-DI7+DI16)*WACC!N$12*(1-WACC!N$13)/(1-(1-WACC!N$13)*WACC!N$12)</f>
        <v>521232.24209587165</v>
      </c>
      <c r="DJ18" s="84">
        <f>(DJ14-DJ15-DJ7+DJ16)*WACC!O$12*(1-WACC!O$13)/(1-(1-WACC!O$13)*WACC!O$12)</f>
        <v>566012.44210818352</v>
      </c>
      <c r="DK18" s="84">
        <f>(DK14-DK15-DK7+DK16)*WACC!P$12*(1-WACC!P$13)/(1-(1-WACC!P$13)*WACC!P$12)</f>
        <v>652952.5490552549</v>
      </c>
      <c r="DL18" s="84">
        <f>(DL14-DL15-DL7+DL16)*WACC!Q$12*(1-WACC!Q$13)/(1-(1-WACC!Q$13)*WACC!Q$12)</f>
        <v>-19916.72334716027</v>
      </c>
      <c r="DM18" s="84">
        <f>(DM14-DM15-DM7+DM16)*WACC!R$12*(1-WACC!R$13)/(1-(1-WACC!R$13)*WACC!R$12)</f>
        <v>-295271.43658593396</v>
      </c>
      <c r="DN18" s="84">
        <f>(DN14-DN15-DN7+DN16)*WACC!S$12*(1-WACC!S$13)/(1-(1-WACC!S$13)*WACC!S$12)</f>
        <v>36985.251004123864</v>
      </c>
      <c r="DO18" s="84">
        <f>(DO14-DO15-DO7+DO16)*WACC!T$12*(1-WACC!T$13)/(1-(1-WACC!T$13)*WACC!T$12)</f>
        <v>-326937.13789045298</v>
      </c>
      <c r="DP18" s="84">
        <f>(DP14-DP15-DP7+DP16)*WACC!U$12*(1-WACC!U$13)/(1-(1-WACC!U$13)*WACC!U$12)</f>
        <v>-338907.71030852688</v>
      </c>
      <c r="DR18" s="84">
        <f>(DR14-DR15-DR7+DR16)*WACC!C$12*(1-WACC!C$13)/(1-(1-WACC!C$13)*WACC!C$12)</f>
        <v>1020477.0120410642</v>
      </c>
      <c r="DS18" s="84">
        <f>(DS14-DS15-DS7+DS16)*WACC!D$12*(1-WACC!D$13)/(1-(1-WACC!D$13)*WACC!D$12)</f>
        <v>1216465.4693766863</v>
      </c>
      <c r="DT18" s="84">
        <f>(DT14-DT15-DT7+DT16)*WACC!E$12*(1-WACC!E$13)/(1-(1-WACC!E$13)*WACC!E$12)</f>
        <v>1730173.0945090491</v>
      </c>
      <c r="DU18" s="84">
        <f>(DU14-DU15-DU7+DU16)*WACC!F$12*(1-WACC!F$13)/(1-(1-WACC!F$13)*WACC!F$12)</f>
        <v>1794832.0798299604</v>
      </c>
      <c r="DV18" s="84">
        <f>(DV14-DV15-DV7+DV16)*WACC!G$12*(1-WACC!G$13)/(1-(1-WACC!G$13)*WACC!G$12)</f>
        <v>1623531.4415394182</v>
      </c>
      <c r="DW18" s="84">
        <f>(DW14-DW15-DW7+DW16)*WACC!H$12*(1-WACC!H$13)/(1-(1-WACC!H$13)*WACC!H$12)</f>
        <v>2101143.6772031011</v>
      </c>
      <c r="DX18" s="84">
        <f>(DX14-DX15-DX7+DX16)*WACC!I$12*(1-WACC!I$13)/(1-(1-WACC!I$13)*WACC!I$12)</f>
        <v>1562533.36258399</v>
      </c>
      <c r="DY18" s="84">
        <f>(DY14-DY15-DY7+DY16)*WACC!J$12*(1-WACC!J$13)/(1-(1-WACC!J$13)*WACC!J$12)</f>
        <v>1067212.7188522427</v>
      </c>
      <c r="DZ18" s="84">
        <f>(DZ14-DZ15-DZ7+DZ16)*WACC!K$12*(1-WACC!K$13)/(1-(1-WACC!K$13)*WACC!K$12)</f>
        <v>829270.9134235339</v>
      </c>
      <c r="EA18" s="84">
        <f>(EA14-EA15-EA7+EA16)*WACC!L$12*(1-WACC!L$13)/(1-(1-WACC!L$13)*WACC!L$12)</f>
        <v>1138737.8800494375</v>
      </c>
      <c r="EB18" s="84">
        <f>(EB14-EB15-EB7+EB16)*WACC!M$12*(1-WACC!M$13)/(1-(1-WACC!M$13)*WACC!M$12)</f>
        <v>365219.01376907458</v>
      </c>
      <c r="EC18" s="84">
        <f>(EC14-EC15-EC7+EC16)*WACC!N$12*(1-WACC!N$13)/(1-(1-WACC!N$13)*WACC!N$12)</f>
        <v>379406.67631598352</v>
      </c>
      <c r="ED18" s="84">
        <f>(ED14-ED15-ED7+ED16)*WACC!O$12*(1-WACC!O$13)/(1-(1-WACC!O$13)*WACC!O$12)</f>
        <v>371535.64361526311</v>
      </c>
      <c r="EE18" s="84">
        <f>(EE14-EE15-EE7+EE16)*WACC!P$12*(1-WACC!P$13)/(1-(1-WACC!P$13)*WACC!P$12)</f>
        <v>411258.33518768608</v>
      </c>
      <c r="EF18" s="84">
        <f>(EF14-EF15-EF7+EF16)*WACC!Q$12*(1-WACC!Q$13)/(1-(1-WACC!Q$13)*WACC!Q$12)</f>
        <v>-12509.948333492704</v>
      </c>
      <c r="EG18" s="84">
        <f>(EG14-EG15-EG7+EG16)*WACC!R$12*(1-WACC!R$13)/(1-(1-WACC!R$13)*WACC!R$12)</f>
        <v>-205625.02865964005</v>
      </c>
      <c r="EH18" s="84">
        <f>(EH14-EH15-EH7+EH16)*WACC!S$12*(1-WACC!S$13)/(1-(1-WACC!S$13)*WACC!S$12)</f>
        <v>26835.237553975763</v>
      </c>
      <c r="EI18" s="84">
        <f>(EI14-EI15-EI7+EI16)*WACC!T$12*(1-WACC!T$13)/(1-(1-WACC!T$13)*WACC!T$12)</f>
        <v>-241385.07617539167</v>
      </c>
      <c r="EJ18" s="84">
        <f>(EJ14-EJ15-EJ7+EJ16)*WACC!U$12*(1-WACC!U$13)/(1-(1-WACC!U$13)*WACC!U$12)</f>
        <v>-273328.17491773673</v>
      </c>
    </row>
    <row r="19" spans="1:140" s="36" customFormat="1" x14ac:dyDescent="0.25">
      <c r="A19" s="180" t="s">
        <v>277</v>
      </c>
      <c r="B19" s="177">
        <f>(B6-B5*(WACC!C$21-WACC!C$22))*WACC!C$12*(1-WACC!C$13)/(1-WACC!C$12*(1-WACC!C$13))</f>
        <v>241649.72345557282</v>
      </c>
      <c r="C19" s="177">
        <f>(C6-C5*(WACC!D$21-WACC!D$22))*WACC!D$12*(1-WACC!D$13)/(1-WACC!D$12*(1-WACC!D$13))</f>
        <v>1662188.4931135117</v>
      </c>
      <c r="D19" s="177">
        <f>(D6-D5*(WACC!E$21-WACC!E$22))*WACC!E$12*(1-WACC!E$13)/(1-WACC!E$12*(1-WACC!E$13))</f>
        <v>-801819.80530369352</v>
      </c>
      <c r="E19" s="177">
        <f>(E6-E5*(WACC!F$21-WACC!F$22))*WACC!F$12*(1-WACC!F$13)/(1-WACC!F$12*(1-WACC!F$13))</f>
        <v>3739276.972880715</v>
      </c>
      <c r="F19" s="177">
        <f>(F6-F5*(WACC!G$21-WACC!G$22))*WACC!G$12*(1-WACC!G$13)/(1-WACC!G$12*(1-WACC!G$13))</f>
        <v>-2797048.1959100775</v>
      </c>
      <c r="G19" s="177">
        <f>(G6-G5*(WACC!H$21-WACC!H$22))*WACC!H$12*(1-WACC!H$13)/(1-WACC!H$12*(1-WACC!H$13))</f>
        <v>1090734.4829193472</v>
      </c>
      <c r="H19" s="177">
        <f>(H6-H5*(WACC!I$21-WACC!I$22))*WACC!I$12*(1-WACC!I$13)/(1-WACC!I$12*(1-WACC!I$13))</f>
        <v>2248631.9885263517</v>
      </c>
      <c r="I19" s="177">
        <f>(I6-I5*(WACC!J$21-WACC!J$22))*WACC!J$12*(1-WACC!J$13)/(1-WACC!J$12*(1-WACC!J$13))</f>
        <v>-5116185.8868629029</v>
      </c>
      <c r="J19" s="177">
        <f>(J6-J5*(WACC!K$21-WACC!K$22))*WACC!K$12*(1-WACC!K$13)/(1-WACC!K$12*(1-WACC!K$13))</f>
        <v>-1236081.4134128029</v>
      </c>
      <c r="K19" s="177">
        <f>(K6-K5*(WACC!L$21-WACC!L$22))*WACC!L$12*(1-WACC!L$13)/(1-WACC!L$12*(1-WACC!L$13))</f>
        <v>-443963.06018073217</v>
      </c>
      <c r="L19" s="177">
        <f>(L6-L5*(WACC!M$21-WACC!M$22))*WACC!M$12*(1-WACC!M$13)/(1-WACC!M$12*(1-WACC!M$13))</f>
        <v>-8233191.3960438203</v>
      </c>
      <c r="M19" s="177">
        <f>(M6-M5*(WACC!N$21-WACC!N$22))*WACC!N$12*(1-WACC!N$13)/(1-WACC!N$12*(1-WACC!N$13))</f>
        <v>-8971895.3837531134</v>
      </c>
      <c r="N19" s="177">
        <f>(N6-N5*(WACC!O$21-WACC!O$22))*WACC!O$12*(1-WACC!O$13)/(1-WACC!O$12*(1-WACC!O$13))</f>
        <v>-3496204.4126680274</v>
      </c>
      <c r="O19" s="177">
        <f>(O6-O5*(WACC!P$21-WACC!P$22))*WACC!P$12*(1-WACC!P$13)/(1-WACC!P$12*(1-WACC!P$13))</f>
        <v>-4478605.3537292099</v>
      </c>
      <c r="P19" s="177">
        <f>(P6-P5*(WACC!Q$21-WACC!Q$22))*WACC!Q$12*(1-WACC!Q$13)/(1-WACC!Q$12*(1-WACC!Q$13))</f>
        <v>-2992474.668838901</v>
      </c>
      <c r="Q19" s="177">
        <f>(Q6-Q5*(WACC!R$21-WACC!R$22))*WACC!R$12*(1-WACC!R$13)/(1-WACC!R$12*(1-WACC!R$13))</f>
        <v>-7617443.3475951329</v>
      </c>
      <c r="R19" s="177">
        <f>(R6-R5*(WACC!S$21-WACC!S$22))*WACC!S$12*(1-WACC!S$13)/(1-WACC!S$12*(1-WACC!S$13))</f>
        <v>9406952.8815118112</v>
      </c>
      <c r="S19" s="177">
        <f>(S6-S5*(WACC!T$21-WACC!T$22))*WACC!T$12*(1-WACC!T$13)/(1-WACC!T$12*(1-WACC!T$13))</f>
        <v>33120188.461921826</v>
      </c>
      <c r="T19" s="179">
        <f>(T6-T5*(WACC!U$21-WACC!U$22))*WACC!U$12*(1-WACC!U$13)/(1-WACC!U$12*(1-WACC!U$13))</f>
        <v>6338546.5559538249</v>
      </c>
      <c r="U19" s="178"/>
      <c r="V19" s="177">
        <f>(V6-V5*(WACC!C$21-WACC!C$22))*WACC!C$12*(1-WACC!C$13)/(1-WACC!C$12*(1-WACC!C$13))</f>
        <v>55462.503701744085</v>
      </c>
      <c r="W19" s="177">
        <f>(W6-W5*(WACC!D$21-WACC!D$22))*WACC!D$12*(1-WACC!D$13)/(1-WACC!D$12*(1-WACC!D$13))</f>
        <v>680744.28059123654</v>
      </c>
      <c r="X19" s="177">
        <f>(X6-X5*(WACC!E$21-WACC!E$22))*WACC!E$12*(1-WACC!E$13)/(1-WACC!E$12*(1-WACC!E$13))</f>
        <v>-312770.09630790877</v>
      </c>
      <c r="Y19" s="177">
        <f>(Y6-Y5*(WACC!F$21-WACC!F$22))*WACC!F$12*(1-WACC!F$13)/(1-WACC!F$12*(1-WACC!F$13))</f>
        <v>1387242.4683883141</v>
      </c>
      <c r="Z19" s="177">
        <f>(Z6-Z5*(WACC!G$21-WACC!G$22))*WACC!G$12*(1-WACC!G$13)/(1-WACC!G$12*(1-WACC!G$13))</f>
        <v>-932759.65781803092</v>
      </c>
      <c r="AA19" s="177">
        <f>(AA6-AA5*(WACC!H$21-WACC!H$22))*WACC!H$12*(1-WACC!H$13)/(1-WACC!H$12*(1-WACC!H$13))</f>
        <v>271702.46480618871</v>
      </c>
      <c r="AB19" s="177">
        <f>(AB6-AB5*(WACC!I$21-WACC!I$22))*WACC!I$12*(1-WACC!I$13)/(1-WACC!I$12*(1-WACC!I$13))</f>
        <v>685263.25682306348</v>
      </c>
      <c r="AC19" s="177">
        <f>(AC6-AC5*(WACC!J$21-WACC!J$22))*WACC!J$12*(1-WACC!J$13)/(1-WACC!J$12*(1-WACC!J$13))</f>
        <v>-1764213.8286459933</v>
      </c>
      <c r="AD19" s="177">
        <f>(AD6-AD5*(WACC!K$21-WACC!K$22))*WACC!K$12*(1-WACC!K$13)/(1-WACC!K$12*(1-WACC!K$13))</f>
        <v>-312981.0026604936</v>
      </c>
      <c r="AE19" s="177">
        <f>(AE6-AE5*(WACC!L$21-WACC!L$22))*WACC!L$12*(1-WACC!L$13)/(1-WACC!L$12*(1-WACC!L$13))</f>
        <v>-99242.00658137814</v>
      </c>
      <c r="AF19" s="177">
        <f>(AF6-AF5*(WACC!M$21-WACC!M$22))*WACC!M$12*(1-WACC!M$13)/(1-WACC!M$12*(1-WACC!M$13))</f>
        <v>-2733156.2255763896</v>
      </c>
      <c r="AG19" s="177">
        <f>(AG6-AG5*(WACC!N$21-WACC!N$22))*WACC!N$12*(1-WACC!N$13)/(1-WACC!N$12*(1-WACC!N$13))</f>
        <v>-2882455.953964965</v>
      </c>
      <c r="AH19" s="177">
        <f>(AH6-AH5*(WACC!O$21-WACC!O$22))*WACC!O$12*(1-WACC!O$13)/(1-WACC!O$12*(1-WACC!O$13))</f>
        <v>-1097439.2418951243</v>
      </c>
      <c r="AI19" s="177">
        <f>(AI6-AI5*(WACC!P$21-WACC!P$22))*WACC!P$12*(1-WACC!P$13)/(1-WACC!P$12*(1-WACC!P$13))</f>
        <v>-1324791.778751102</v>
      </c>
      <c r="AJ19" s="177">
        <f>(AJ6-AJ5*(WACC!Q$21-WACC!Q$22))*WACC!Q$12*(1-WACC!Q$13)/(1-WACC!Q$12*(1-WACC!Q$13))</f>
        <v>-828913.32981006999</v>
      </c>
      <c r="AK19" s="177">
        <f>(AK6-AK5*(WACC!R$21-WACC!R$22))*WACC!R$12*(1-WACC!R$13)/(1-WACC!R$12*(1-WACC!R$13))</f>
        <v>-2028856.5410317052</v>
      </c>
      <c r="AL19" s="177">
        <f>(AL6-AL5*(WACC!S$21-WACC!S$22))*WACC!S$12*(1-WACC!S$13)/(1-WACC!S$12*(1-WACC!S$13))</f>
        <v>2515270.289592077</v>
      </c>
      <c r="AM19" s="177">
        <f>(AM6-AM5*(WACC!T$21-WACC!T$22))*WACC!T$12*(1-WACC!T$13)/(1-WACC!T$12*(1-WACC!T$13))</f>
        <v>8326969.8461473873</v>
      </c>
      <c r="AN19" s="179">
        <f>(AN6-AN5*(WACC!U$21-WACC!U$22))*WACC!U$12*(1-WACC!U$13)/(1-WACC!U$12*(1-WACC!U$13))</f>
        <v>1473365.7979442056</v>
      </c>
      <c r="AO19" s="178"/>
      <c r="AP19" s="177">
        <f>(AP6-AP5*(WACC!C$21-WACC!C$22))*WACC!C$12*(1-WACC!C$13)/(1-WACC!C$12*(1-WACC!C$13))</f>
        <v>-115785.2104213186</v>
      </c>
      <c r="AQ19" s="177">
        <f>(AQ6-AQ5*(WACC!D$21-WACC!D$22))*WACC!D$12*(1-WACC!D$13)/(1-WACC!D$12*(1-WACC!D$13))</f>
        <v>224206.25740620928</v>
      </c>
      <c r="AR19" s="177">
        <f>(AR6-AR5*(WACC!E$21-WACC!E$22))*WACC!E$12*(1-WACC!E$13)/(1-WACC!E$12*(1-WACC!E$13))</f>
        <v>-148487.36634511981</v>
      </c>
      <c r="AS19" s="177">
        <f>(AS6-AS5*(WACC!F$21-WACC!F$22))*WACC!F$12*(1-WACC!F$13)/(1-WACC!F$12*(1-WACC!F$13))</f>
        <v>748995.09298965358</v>
      </c>
      <c r="AT19" s="177">
        <f>(AT6-AT5*(WACC!G$21-WACC!G$22))*WACC!G$12*(1-WACC!G$13)/(1-WACC!G$12*(1-WACC!G$13))</f>
        <v>-560262.15463205718</v>
      </c>
      <c r="AU19" s="177">
        <f>(AU6-AU5*(WACC!H$21-WACC!H$22))*WACC!H$12*(1-WACC!H$13)/(1-WACC!H$12*(1-WACC!H$13))</f>
        <v>-265086.75209379941</v>
      </c>
      <c r="AV19" s="177">
        <f>(AV6-AV5*(WACC!I$21-WACC!I$22))*WACC!I$12*(1-WACC!I$13)/(1-WACC!I$12*(1-WACC!I$13))</f>
        <v>58637.291699754926</v>
      </c>
      <c r="AW19" s="177">
        <f>(AW6-AW5*(WACC!J$21-WACC!J$22))*WACC!J$12*(1-WACC!J$13)/(1-WACC!J$12*(1-WACC!J$13))</f>
        <v>-1191599.6063588473</v>
      </c>
      <c r="AX19" s="177">
        <f>(AX6-AX5*(WACC!K$21-WACC!K$22))*WACC!K$12*(1-WACC!K$13)/(1-WACC!K$12*(1-WACC!K$13))</f>
        <v>227961.92467596947</v>
      </c>
      <c r="AY19" s="177">
        <f>(AY6-AY5*(WACC!L$21-WACC!L$22))*WACC!L$12*(1-WACC!L$13)/(1-WACC!L$12*(1-WACC!L$13))</f>
        <v>133756.54625583778</v>
      </c>
      <c r="AZ19" s="177">
        <f>(AZ6-AZ5*(WACC!M$21-WACC!M$22))*WACC!M$12*(1-WACC!M$13)/(1-WACC!M$12*(1-WACC!M$13))</f>
        <v>-1410906.9162475057</v>
      </c>
      <c r="BA19" s="177">
        <f>(BA6-BA5*(WACC!N$21-WACC!N$22))*WACC!N$12*(1-WACC!N$13)/(1-WACC!N$12*(1-WACC!N$13))</f>
        <v>-1611491.8839052648</v>
      </c>
      <c r="BB19" s="177">
        <f>(BB6-BB5*(WACC!O$21-WACC!O$22))*WACC!O$12*(1-WACC!O$13)/(1-WACC!O$12*(1-WACC!O$13))</f>
        <v>-699958.08345089643</v>
      </c>
      <c r="BC19" s="177">
        <f>(BC6-BC5*(WACC!P$21-WACC!P$22))*WACC!P$12*(1-WACC!P$13)/(1-WACC!P$12*(1-WACC!P$13))</f>
        <v>-787704.75655517122</v>
      </c>
      <c r="BD19" s="177">
        <f>(BD6-BD5*(WACC!Q$21-WACC!Q$22))*WACC!Q$12*(1-WACC!Q$13)/(1-WACC!Q$12*(1-WACC!Q$13))</f>
        <v>-478524.94609694049</v>
      </c>
      <c r="BE19" s="177">
        <f>(BE6-BE5*(WACC!R$21-WACC!R$22))*WACC!R$12*(1-WACC!R$13)/(1-WACC!R$12*(1-WACC!R$13))</f>
        <v>-1098695.940177364</v>
      </c>
      <c r="BF19" s="177">
        <f>(BF6-BF5*(WACC!S$21-WACC!S$22))*WACC!S$12*(1-WACC!S$13)/(1-WACC!S$12*(1-WACC!S$13))</f>
        <v>1532878.7315808202</v>
      </c>
      <c r="BG19" s="177">
        <f>(BG6-BG5*(WACC!T$21-WACC!T$22))*WACC!T$12*(1-WACC!T$13)/(1-WACC!T$12*(1-WACC!T$13))</f>
        <v>5104247.3639687123</v>
      </c>
      <c r="BH19" s="179">
        <f>(BH6-BH5*(WACC!U$21-WACC!U$22))*WACC!U$12*(1-WACC!U$13)/(1-WACC!U$12*(1-WACC!U$13))</f>
        <v>717236.54046220565</v>
      </c>
      <c r="BI19" s="178"/>
      <c r="BJ19" s="177">
        <f>(BJ6-BJ5*(WACC!C$21-WACC!C$22))*WACC!C$12*(1-WACC!C$13)/(1-WACC!C$12*(1-WACC!C$13))</f>
        <v>-3057.57633659267</v>
      </c>
      <c r="BK19" s="177">
        <f>(BK6-BK5*(WACC!D$21-WACC!D$22))*WACC!D$12*(1-WACC!D$13)/(1-WACC!D$12*(1-WACC!D$13))</f>
        <v>16329.219275671496</v>
      </c>
      <c r="BL19" s="177">
        <f>(BL6-BL5*(WACC!E$21-WACC!E$22))*WACC!E$12*(1-WACC!E$13)/(1-WACC!E$12*(1-WACC!E$13))</f>
        <v>-10611.88030718727</v>
      </c>
      <c r="BM19" s="177">
        <f>(BM6-BM5*(WACC!F$21-WACC!F$22))*WACC!F$12*(1-WACC!F$13)/(1-WACC!F$12*(1-WACC!F$13))</f>
        <v>41045.266798350443</v>
      </c>
      <c r="BN19" s="177">
        <f>(BN6-BN5*(WACC!G$21-WACC!G$22))*WACC!G$12*(1-WACC!G$13)/(1-WACC!G$12*(1-WACC!G$13))</f>
        <v>-27099.739466086914</v>
      </c>
      <c r="BO19" s="177">
        <f>(BO6-BO5*(WACC!H$21-WACC!H$22))*WACC!H$12*(1-WACC!H$13)/(1-WACC!H$12*(1-WACC!H$13))</f>
        <v>-32430.918249539562</v>
      </c>
      <c r="BP19" s="177">
        <f>(BP6-BP5*(WACC!I$21-WACC!I$22))*WACC!I$12*(1-WACC!I$13)/(1-WACC!I$12*(1-WACC!I$13))</f>
        <v>-5312.1128510524577</v>
      </c>
      <c r="BQ19" s="177">
        <f>(BQ6-BQ5*(WACC!J$21-WACC!J$22))*WACC!J$12*(1-WACC!J$13)/(1-WACC!J$12*(1-WACC!J$13))</f>
        <v>-57154.68829264908</v>
      </c>
      <c r="BR19" s="177">
        <f>(BR6-BR5*(WACC!K$21-WACC!K$22))*WACC!K$12*(1-WACC!K$13)/(1-WACC!K$12*(1-WACC!K$13))</f>
        <v>17639.327656713558</v>
      </c>
      <c r="BS19" s="177">
        <f>(BS6-BS5*(WACC!L$21-WACC!L$22))*WACC!L$12*(1-WACC!L$13)/(1-WACC!L$12*(1-WACC!L$13))</f>
        <v>8321.3798444693657</v>
      </c>
      <c r="BT19" s="177">
        <f>(BT6-BT5*(WACC!M$21-WACC!M$22))*WACC!M$12*(1-WACC!M$13)/(1-WACC!M$12*(1-WACC!M$13))</f>
        <v>-59534.42009420121</v>
      </c>
      <c r="BU19" s="177">
        <f>(BU6-BU5*(WACC!N$21-WACC!N$22))*WACC!N$12*(1-WACC!N$13)/(1-WACC!N$12*(1-WACC!N$13))</f>
        <v>-62425.177124014233</v>
      </c>
      <c r="BV19" s="177">
        <f>(BV6-BV5*(WACC!O$21-WACC!O$22))*WACC!O$12*(1-WACC!O$13)/(1-WACC!O$12*(1-WACC!O$13))</f>
        <v>-30721.443218241755</v>
      </c>
      <c r="BW19" s="177">
        <f>(BW6-BW5*(WACC!P$21-WACC!P$22))*WACC!P$12*(1-WACC!P$13)/(1-WACC!P$12*(1-WACC!P$13))</f>
        <v>-42085.376077560271</v>
      </c>
      <c r="BX19" s="177">
        <f>(BX6-BX5*(WACC!Q$21-WACC!Q$22))*WACC!Q$12*(1-WACC!Q$13)/(1-WACC!Q$12*(1-WACC!Q$13))</f>
        <v>-47716.499576202972</v>
      </c>
      <c r="BY19" s="177">
        <f>(BY6-BY5*(WACC!R$21-WACC!R$22))*WACC!R$12*(1-WACC!R$13)/(1-WACC!R$12*(1-WACC!R$13))</f>
        <v>-85004.786315162884</v>
      </c>
      <c r="BZ19" s="177">
        <f>(BZ6-BZ5*(WACC!S$21-WACC!S$22))*WACC!S$12*(1-WACC!S$13)/(1-WACC!S$12*(1-WACC!S$13))</f>
        <v>7266.1271476237807</v>
      </c>
      <c r="CA19" s="177">
        <f>(CA6-CA5*(WACC!T$21-WACC!T$22))*WACC!T$12*(1-WACC!T$13)/(1-WACC!T$12*(1-WACC!T$13))</f>
        <v>96391.265960555407</v>
      </c>
      <c r="CB19" s="179">
        <f>(CB6-CB5*(WACC!U$21-WACC!U$22))*WACC!U$12*(1-WACC!U$13)/(1-WACC!U$12*(1-WACC!U$13))</f>
        <v>-49498.306227780005</v>
      </c>
      <c r="CC19" s="178"/>
      <c r="CD19" s="177">
        <f>(CD6-CD5*(WACC!C$21-WACC!C$22))*WACC!C$12*(1-WACC!C$13)/(1-WACC!C$12*(1-WACC!C$13))</f>
        <v>817235.5333214131</v>
      </c>
      <c r="CE19" s="177">
        <f>(CE6-CE5*(WACC!D$21-WACC!D$22))*WACC!D$12*(1-WACC!D$13)/(1-WACC!D$12*(1-WACC!D$13))</f>
        <v>1515477.3408702987</v>
      </c>
      <c r="CF19" s="177">
        <f>(CF6-CF5*(WACC!E$21-WACC!E$22))*WACC!E$12*(1-WACC!E$13)/(1-WACC!E$12*(1-WACC!E$13))</f>
        <v>-100897.04837295295</v>
      </c>
      <c r="CG19" s="177">
        <f>(CG6-CG5*(WACC!F$21-WACC!F$22))*WACC!F$12*(1-WACC!F$13)/(1-WACC!F$12*(1-WACC!F$13))</f>
        <v>2037456.0634431825</v>
      </c>
      <c r="CH19" s="177">
        <f>(CH6-CH5*(WACC!G$21-WACC!G$22))*WACC!G$12*(1-WACC!G$13)/(1-WACC!G$12*(1-WACC!G$13))</f>
        <v>-1496324.19128727</v>
      </c>
      <c r="CI19" s="177">
        <f>(CI6-CI5*(WACC!H$21-WACC!H$22))*WACC!H$12*(1-WACC!H$13)/(1-WACC!H$12*(1-WACC!H$13))</f>
        <v>360836.26713475439</v>
      </c>
      <c r="CJ19" s="177">
        <f>(CJ6-CJ5*(WACC!I$21-WACC!I$22))*WACC!I$12*(1-WACC!I$13)/(1-WACC!I$12*(1-WACC!I$13))</f>
        <v>766929.97098960774</v>
      </c>
      <c r="CK19" s="177">
        <f>(CK6-CK5*(WACC!J$21-WACC!J$22))*WACC!J$12*(1-WACC!J$13)/(1-WACC!J$12*(1-WACC!J$13))</f>
        <v>-2758119.0292285709</v>
      </c>
      <c r="CL19" s="177">
        <f>(CL6-CL5*(WACC!K$21-WACC!K$22))*WACC!K$12*(1-WACC!K$13)/(1-WACC!K$12*(1-WACC!K$13))</f>
        <v>-923655.94760813622</v>
      </c>
      <c r="CM19" s="177">
        <f>(CM6-CM5*(WACC!L$21-WACC!L$22))*WACC!L$12*(1-WACC!L$13)/(1-WACC!L$12*(1-WACC!L$13))</f>
        <v>77503.470119281512</v>
      </c>
      <c r="CN19" s="177">
        <f>(CN6-CN5*(WACC!M$21-WACC!M$22))*WACC!M$12*(1-WACC!M$13)/(1-WACC!M$12*(1-WACC!M$13))</f>
        <v>-3083478.367222385</v>
      </c>
      <c r="CO19" s="177">
        <f>(CO6-CO5*(WACC!N$21-WACC!N$22))*WACC!N$12*(1-WACC!N$13)/(1-WACC!N$12*(1-WACC!N$13))</f>
        <v>-3212894.9452312361</v>
      </c>
      <c r="CP19" s="177">
        <f>(CP6-CP5*(WACC!O$21-WACC!O$22))*WACC!O$12*(1-WACC!O$13)/(1-WACC!O$12*(1-WACC!O$13))</f>
        <v>-826805.63957398012</v>
      </c>
      <c r="CQ19" s="177">
        <f>(CQ6-CQ5*(WACC!P$21-WACC!P$22))*WACC!P$12*(1-WACC!P$13)/(1-WACC!P$12*(1-WACC!P$13))</f>
        <v>-1011321.1069567435</v>
      </c>
      <c r="CR19" s="177">
        <f>(CR6-CR5*(WACC!Q$21-WACC!Q$22))*WACC!Q$12*(1-WACC!Q$13)/(1-WACC!Q$12*(1-WACC!Q$13))</f>
        <v>-577653.40564207966</v>
      </c>
      <c r="CS19" s="177">
        <f>(CS6-CS5*(WACC!R$21-WACC!R$22))*WACC!R$12*(1-WACC!R$13)/(1-WACC!R$12*(1-WACC!R$13))</f>
        <v>-2156370.0892216894</v>
      </c>
      <c r="CT19" s="177">
        <f>(CT6-CT5*(WACC!S$21-WACC!S$22))*WACC!S$12*(1-WACC!S$13)/(1-WACC!S$12*(1-WACC!S$13))</f>
        <v>4097422.8985129679</v>
      </c>
      <c r="CU19" s="177">
        <f>(CU6-CU5*(WACC!T$21-WACC!T$22))*WACC!T$12*(1-WACC!T$13)/(1-WACC!T$12*(1-WACC!T$13))</f>
        <v>12419484.693890426</v>
      </c>
      <c r="CV19" s="179">
        <f>(CV6-CV5*(WACC!U$21-WACC!U$22))*WACC!U$12*(1-WACC!U$13)/(1-WACC!U$12*(1-WACC!U$13))</f>
        <v>2850399.8848110209</v>
      </c>
      <c r="CW19" s="178"/>
      <c r="CX19" s="177">
        <f>(CX6-CX5*(WACC!C$21-WACC!C$22))*WACC!C$12*(1-WACC!C$13)/(1-WACC!C$12*(1-WACC!C$13))</f>
        <v>-718576.37040688633</v>
      </c>
      <c r="CY19" s="177">
        <f>(CY6-CY5*(WACC!D$21-WACC!D$22))*WACC!D$12*(1-WACC!D$13)/(1-WACC!D$12*(1-WACC!D$13))</f>
        <v>-129258.37562891218</v>
      </c>
      <c r="CZ19" s="177">
        <f>(CZ6-CZ5*(WACC!E$21-WACC!E$22))*WACC!E$12*(1-WACC!E$13)/(1-WACC!E$12*(1-WACC!E$13))</f>
        <v>-608412.52187343244</v>
      </c>
      <c r="DA19" s="177">
        <f>(DA6-DA5*(WACC!F$21-WACC!F$22))*WACC!F$12*(1-WACC!F$13)/(1-WACC!F$12*(1-WACC!F$13))</f>
        <v>1312872.6467163642</v>
      </c>
      <c r="DB19" s="177">
        <f>(DB6-DB5*(WACC!G$21-WACC!G$22))*WACC!G$12*(1-WACC!G$13)/(1-WACC!G$12*(1-WACC!G$13))</f>
        <v>-964184.27695622656</v>
      </c>
      <c r="DC19" s="177">
        <f>(DC6-DC5*(WACC!H$21-WACC!H$22))*WACC!H$12*(1-WACC!H$13)/(1-WACC!H$12*(1-WACC!H$13))</f>
        <v>232511.54886936615</v>
      </c>
      <c r="DD19" s="177">
        <f>(DD6-DD5*(WACC!I$21-WACC!I$22))*WACC!I$12*(1-WACC!I$13)/(1-WACC!I$12*(1-WACC!I$13))</f>
        <v>756646.13288343174</v>
      </c>
      <c r="DE19" s="177">
        <f>(DE6-DE5*(WACC!J$21-WACC!J$22))*WACC!J$12*(1-WACC!J$13)/(1-WACC!J$12*(1-WACC!J$13))</f>
        <v>-1131622.65561514</v>
      </c>
      <c r="DF19" s="177">
        <f>(DF6-DF5*(WACC!K$21-WACC!K$22))*WACC!K$12*(1-WACC!K$13)/(1-WACC!K$12*(1-WACC!K$13))</f>
        <v>333794.72454890859</v>
      </c>
      <c r="DG19" s="177">
        <f>(DG6-DG5*(WACC!L$21-WACC!L$22))*WACC!L$12*(1-WACC!L$13)/(1-WACC!L$12*(1-WACC!L$13))</f>
        <v>-250211.91869399141</v>
      </c>
      <c r="DH19" s="177">
        <f>(DH6-DH5*(WACC!M$21-WACC!M$22))*WACC!M$12*(1-WACC!M$13)/(1-WACC!M$12*(1-WACC!M$13))</f>
        <v>-2064163.701943612</v>
      </c>
      <c r="DI19" s="177">
        <f>(DI6-DI5*(WACC!N$21-WACC!N$22))*WACC!N$12*(1-WACC!N$13)/(1-WACC!N$12*(1-WACC!N$13))</f>
        <v>-2109765.5151685709</v>
      </c>
      <c r="DJ19" s="177">
        <f>(DJ6-DJ5*(WACC!O$21-WACC!O$22))*WACC!O$12*(1-WACC!O$13)/(1-WACC!O$12*(1-WACC!O$13))</f>
        <v>-1189799.9529650777</v>
      </c>
      <c r="DK19" s="177">
        <f>(DK6-DK5*(WACC!P$21-WACC!P$22))*WACC!P$12*(1-WACC!P$13)/(1-WACC!P$12*(1-WACC!P$13))</f>
        <v>-1438004.6964741282</v>
      </c>
      <c r="DL19" s="177">
        <f>(DL6-DL5*(WACC!Q$21-WACC!Q$22))*WACC!Q$12*(1-WACC!Q$13)/(1-WACC!Q$12*(1-WACC!Q$13))</f>
        <v>-1005296.5094311986</v>
      </c>
      <c r="DM19" s="177">
        <f>(DM6-DM5*(WACC!R$21-WACC!R$22))*WACC!R$12*(1-WACC!R$13)/(1-WACC!R$12*(1-WACC!R$13))</f>
        <v>-1615929.0446642593</v>
      </c>
      <c r="DN19" s="177">
        <f>(DN6-DN5*(WACC!S$21-WACC!S$22))*WACC!S$12*(1-WACC!S$13)/(1-WACC!S$12*(1-WACC!S$13))</f>
        <v>391794.96661917382</v>
      </c>
      <c r="DO19" s="177">
        <f>(DO6-DO5*(WACC!T$21-WACC!T$22))*WACC!T$12*(1-WACC!T$13)/(1-WACC!T$12*(1-WACC!T$13))</f>
        <v>2642022.9451026791</v>
      </c>
      <c r="DP19" s="179">
        <f>(DP6-DP5*(WACC!U$21-WACC!U$22))*WACC!U$12*(1-WACC!U$13)/(1-WACC!U$12*(1-WACC!U$13))</f>
        <v>-262725.17693079211</v>
      </c>
      <c r="DQ19" s="178"/>
      <c r="DR19" s="177">
        <f>(DR6-DR5*(WACC!C$21-WACC!C$22))*WACC!C$12*(1-WACC!C$13)/(1-WACC!C$12*(1-WACC!C$13))</f>
        <v>42444.409480507151</v>
      </c>
      <c r="DS19" s="177">
        <f>(DS6-DS5*(WACC!D$21-WACC!D$22))*WACC!D$12*(1-WACC!D$13)/(1-WACC!D$12*(1-WACC!D$13))</f>
        <v>773346.3092243718</v>
      </c>
      <c r="DT19" s="177">
        <f>(DT6-DT5*(WACC!E$21-WACC!E$22))*WACC!E$12*(1-WACC!E$13)/(1-WACC!E$12*(1-WACC!E$13))</f>
        <v>-395921.00421144103</v>
      </c>
      <c r="DU19" s="177">
        <f>(DU6-DU5*(WACC!F$21-WACC!F$22))*WACC!F$12*(1-WACC!F$13)/(1-WACC!F$12*(1-WACC!F$13))</f>
        <v>1883708.1259893563</v>
      </c>
      <c r="DV19" s="177">
        <f>(DV6-DV5*(WACC!G$21-WACC!G$22))*WACC!G$12*(1-WACC!G$13)/(1-WACC!G$12*(1-WACC!G$13))</f>
        <v>-1225679.4823965889</v>
      </c>
      <c r="DW19" s="177">
        <f>(DW6-DW5*(WACC!H$21-WACC!H$22))*WACC!H$12*(1-WACC!H$13)/(1-WACC!H$12*(1-WACC!H$13))</f>
        <v>286831.58046094817</v>
      </c>
      <c r="DX19" s="177">
        <f>(DX6-DX5*(WACC!I$21-WACC!I$22))*WACC!I$12*(1-WACC!I$13)/(1-WACC!I$12*(1-WACC!I$13))</f>
        <v>694379.55193748174</v>
      </c>
      <c r="DY19" s="177">
        <f>(DY6-DY5*(WACC!J$21-WACC!J$22))*WACC!J$12*(1-WACC!J$13)/(1-WACC!J$12*(1-WACC!J$13))</f>
        <v>-1778177.6044719778</v>
      </c>
      <c r="DZ19" s="177">
        <f>(DZ6-DZ5*(WACC!K$21-WACC!K$22))*WACC!K$12*(1-WACC!K$13)/(1-WACC!K$12*(1-WACC!K$13))</f>
        <v>-89387.38353593419</v>
      </c>
      <c r="EA19" s="177">
        <f>(EA6-EA5*(WACC!L$21-WACC!L$22))*WACC!L$12*(1-WACC!L$13)/(1-WACC!L$12*(1-WACC!L$13))</f>
        <v>-53749.718760318348</v>
      </c>
      <c r="EB19" s="177">
        <f>(EB6-EB5*(WACC!M$21-WACC!M$22))*WACC!M$12*(1-WACC!M$13)/(1-WACC!M$12*(1-WACC!M$13))</f>
        <v>-1527130.017731162</v>
      </c>
      <c r="EC19" s="177">
        <f>(EC6-EC5*(WACC!N$21-WACC!N$22))*WACC!N$12*(1-WACC!N$13)/(1-WACC!N$12*(1-WACC!N$13))</f>
        <v>-1356908.0976583827</v>
      </c>
      <c r="ED19" s="177">
        <f>(ED6-ED5*(WACC!O$21-WACC!O$22))*WACC!O$12*(1-WACC!O$13)/(1-WACC!O$12*(1-WACC!O$13))</f>
        <v>-459739.26197041711</v>
      </c>
      <c r="EE19" s="177">
        <f>(EE6-EE5*(WACC!P$21-WACC!P$22))*WACC!P$12*(1-WACC!P$13)/(1-WACC!P$12*(1-WACC!P$13))</f>
        <v>-539919.14235706255</v>
      </c>
      <c r="EF19" s="177">
        <f>(EF6-EF5*(WACC!Q$21-WACC!Q$22))*WACC!Q$12*(1-WACC!Q$13)/(1-WACC!Q$12*(1-WACC!Q$13))</f>
        <v>-220703.84102694466</v>
      </c>
      <c r="EG19" s="177">
        <f>(EG6-EG5*(WACC!R$21-WACC!R$22))*WACC!R$12*(1-WACC!R$13)/(1-WACC!R$12*(1-WACC!R$13))</f>
        <v>-840850.73401646281</v>
      </c>
      <c r="EH19" s="177">
        <f>(EH6-EH5*(WACC!S$21-WACC!S$22))*WACC!S$12*(1-WACC!S$13)/(1-WACC!S$12*(1-WACC!S$13))</f>
        <v>1625118.4737263967</v>
      </c>
      <c r="EI19" s="177">
        <f>(EI6-EI5*(WACC!T$21-WACC!T$22))*WACC!T$12*(1-WACC!T$13)/(1-WACC!T$12*(1-WACC!T$13))</f>
        <v>5002524.3327435516</v>
      </c>
      <c r="EJ19" s="179">
        <f>(EJ6-EJ5*(WACC!U$21-WACC!U$22))*WACC!U$12*(1-WACC!U$13)/(1-WACC!U$12*(1-WACC!U$13))</f>
        <v>979691.19666867645</v>
      </c>
    </row>
    <row r="20" spans="1:140" s="147" customFormat="1" x14ac:dyDescent="0.25">
      <c r="A20" s="85" t="s">
        <v>58</v>
      </c>
      <c r="B20" s="181">
        <f>B14-B7+B18</f>
        <v>78508660.829191238</v>
      </c>
      <c r="C20" s="181">
        <f t="shared" ref="C20:T20" si="42">C14-C7+C18</f>
        <v>84465248.553947553</v>
      </c>
      <c r="D20" s="181">
        <f t="shared" si="42"/>
        <v>103002927.39691591</v>
      </c>
      <c r="E20" s="181">
        <f t="shared" si="42"/>
        <v>124782148.8527139</v>
      </c>
      <c r="F20" s="181">
        <f t="shared" si="42"/>
        <v>142220630.28992167</v>
      </c>
      <c r="G20" s="181">
        <f t="shared" si="42"/>
        <v>169007365.69249132</v>
      </c>
      <c r="H20" s="181">
        <f t="shared" si="42"/>
        <v>190637949.19618797</v>
      </c>
      <c r="I20" s="181">
        <f t="shared" si="42"/>
        <v>188243840.59786785</v>
      </c>
      <c r="J20" s="181">
        <f t="shared" si="42"/>
        <v>185962796.11985543</v>
      </c>
      <c r="K20" s="181">
        <f t="shared" si="42"/>
        <v>201417023.37458304</v>
      </c>
      <c r="L20" s="181">
        <f t="shared" si="42"/>
        <v>174338205.43025377</v>
      </c>
      <c r="M20" s="181">
        <f t="shared" si="42"/>
        <v>196966713.67859945</v>
      </c>
      <c r="N20" s="181">
        <f t="shared" si="42"/>
        <v>204288662.26149204</v>
      </c>
      <c r="O20" s="181">
        <f t="shared" si="42"/>
        <v>211289437.95987272</v>
      </c>
      <c r="P20" s="181">
        <f t="shared" si="42"/>
        <v>195586848.19141153</v>
      </c>
      <c r="Q20" s="181">
        <f t="shared" si="42"/>
        <v>163831566.78958321</v>
      </c>
      <c r="R20" s="181">
        <f t="shared" si="42"/>
        <v>175274238.36577982</v>
      </c>
      <c r="S20" s="181">
        <f t="shared" si="42"/>
        <v>210297955.10326084</v>
      </c>
      <c r="T20" s="181">
        <f t="shared" si="42"/>
        <v>310779731.25420767</v>
      </c>
      <c r="U20" s="85"/>
      <c r="V20" s="181">
        <f>V14-V7+V18</f>
        <v>38913118.313484557</v>
      </c>
      <c r="W20" s="181">
        <f t="shared" ref="W20:AN20" si="43">W14-W7+W18</f>
        <v>37792849.360947698</v>
      </c>
      <c r="X20" s="181">
        <f t="shared" si="43"/>
        <v>42445756.811489344</v>
      </c>
      <c r="Y20" s="181">
        <f t="shared" si="43"/>
        <v>48384484.717682034</v>
      </c>
      <c r="Z20" s="181">
        <f t="shared" si="43"/>
        <v>50116970.85135743</v>
      </c>
      <c r="AA20" s="181">
        <f t="shared" si="43"/>
        <v>60758198.823294759</v>
      </c>
      <c r="AB20" s="181">
        <f t="shared" si="43"/>
        <v>68615461.179347649</v>
      </c>
      <c r="AC20" s="181">
        <f t="shared" si="43"/>
        <v>65943744.442894034</v>
      </c>
      <c r="AD20" s="181">
        <f t="shared" si="43"/>
        <v>64758060.051927753</v>
      </c>
      <c r="AE20" s="181">
        <f t="shared" si="43"/>
        <v>68607498.204408124</v>
      </c>
      <c r="AF20" s="181">
        <f t="shared" si="43"/>
        <v>58476768.640810855</v>
      </c>
      <c r="AG20" s="181">
        <f t="shared" si="43"/>
        <v>62782765.333872654</v>
      </c>
      <c r="AH20" s="181">
        <f t="shared" si="43"/>
        <v>62370087.316419184</v>
      </c>
      <c r="AI20" s="181">
        <f t="shared" si="43"/>
        <v>62296861.692196041</v>
      </c>
      <c r="AJ20" s="181">
        <f t="shared" si="43"/>
        <v>55824445.040346593</v>
      </c>
      <c r="AK20" s="181">
        <f t="shared" si="43"/>
        <v>45342973.965467498</v>
      </c>
      <c r="AL20" s="181">
        <f t="shared" si="43"/>
        <v>47284728.484401278</v>
      </c>
      <c r="AM20" s="181">
        <f t="shared" si="43"/>
        <v>54549580.227661788</v>
      </c>
      <c r="AN20" s="181">
        <f t="shared" si="43"/>
        <v>76166663.824872479</v>
      </c>
      <c r="AO20" s="85"/>
      <c r="AP20" s="181">
        <f>AP14-AP7+AP18</f>
        <v>17390484.532652855</v>
      </c>
      <c r="AQ20" s="181">
        <f t="shared" ref="AQ20:BH20" si="44">AQ14-AQ7+AQ18</f>
        <v>17887727.286859162</v>
      </c>
      <c r="AR20" s="181">
        <f t="shared" si="44"/>
        <v>20507393.70138764</v>
      </c>
      <c r="AS20" s="181">
        <f t="shared" si="44"/>
        <v>24994462.26134586</v>
      </c>
      <c r="AT20" s="181">
        <f t="shared" si="44"/>
        <v>28487473.643061548</v>
      </c>
      <c r="AU20" s="181">
        <f t="shared" si="44"/>
        <v>39889218.081713498</v>
      </c>
      <c r="AV20" s="181">
        <f t="shared" si="44"/>
        <v>42369346.580522448</v>
      </c>
      <c r="AW20" s="181">
        <f t="shared" si="44"/>
        <v>39148699.187715098</v>
      </c>
      <c r="AX20" s="181">
        <f t="shared" si="44"/>
        <v>33152952.615739621</v>
      </c>
      <c r="AY20" s="181">
        <f t="shared" si="44"/>
        <v>40815870.680769153</v>
      </c>
      <c r="AZ20" s="181">
        <f t="shared" si="44"/>
        <v>34244742.475785084</v>
      </c>
      <c r="BA20" s="181">
        <f t="shared" si="44"/>
        <v>34946554.756697193</v>
      </c>
      <c r="BB20" s="181">
        <f t="shared" si="44"/>
        <v>33709916.044592455</v>
      </c>
      <c r="BC20" s="181">
        <f t="shared" si="44"/>
        <v>33536732.949828312</v>
      </c>
      <c r="BD20" s="181">
        <f t="shared" si="44"/>
        <v>29962221.29092212</v>
      </c>
      <c r="BE20" s="181">
        <f t="shared" si="44"/>
        <v>24255028.643246867</v>
      </c>
      <c r="BF20" s="181">
        <f t="shared" si="44"/>
        <v>25888999.258791257</v>
      </c>
      <c r="BG20" s="181">
        <f t="shared" si="44"/>
        <v>30098924.178636365</v>
      </c>
      <c r="BH20" s="181">
        <f t="shared" si="44"/>
        <v>40596288.719382748</v>
      </c>
      <c r="BI20" s="85"/>
      <c r="BJ20" s="181">
        <f>BJ14-BJ7+BJ18</f>
        <v>1233429.4048309203</v>
      </c>
      <c r="BK20" s="181">
        <f t="shared" ref="BK20:CB20" si="45">BK14-BK7+BK18</f>
        <v>1190161.9401801014</v>
      </c>
      <c r="BL20" s="181">
        <f t="shared" si="45"/>
        <v>1293718.442696942</v>
      </c>
      <c r="BM20" s="181">
        <f t="shared" si="45"/>
        <v>1448477.425342316</v>
      </c>
      <c r="BN20" s="181">
        <f t="shared" si="45"/>
        <v>1483770.2781349758</v>
      </c>
      <c r="BO20" s="181">
        <f t="shared" si="45"/>
        <v>2271119.0547314086</v>
      </c>
      <c r="BP20" s="181">
        <f t="shared" si="45"/>
        <v>2249237.8525530528</v>
      </c>
      <c r="BQ20" s="181">
        <f t="shared" si="45"/>
        <v>1977657.1310815155</v>
      </c>
      <c r="BR20" s="181">
        <f t="shared" si="45"/>
        <v>1343294.9239570599</v>
      </c>
      <c r="BS20" s="181">
        <f t="shared" si="45"/>
        <v>1664388.1754297859</v>
      </c>
      <c r="BT20" s="181">
        <f t="shared" si="45"/>
        <v>1321504.752718654</v>
      </c>
      <c r="BU20" s="181">
        <f t="shared" si="45"/>
        <v>1439111.6491475157</v>
      </c>
      <c r="BV20" s="181">
        <f t="shared" si="45"/>
        <v>1447270.2624972719</v>
      </c>
      <c r="BW20" s="181">
        <f t="shared" si="45"/>
        <v>1509389.1639348024</v>
      </c>
      <c r="BX20" s="181">
        <f t="shared" si="45"/>
        <v>1472019.1301657106</v>
      </c>
      <c r="BY20" s="181">
        <f t="shared" si="45"/>
        <v>1234857.1770180964</v>
      </c>
      <c r="BZ20" s="181">
        <f t="shared" si="45"/>
        <v>1313418.9270130885</v>
      </c>
      <c r="CA20" s="181">
        <f t="shared" si="45"/>
        <v>1537941.3285419487</v>
      </c>
      <c r="CB20" s="181">
        <f t="shared" si="45"/>
        <v>2316723.1833218383</v>
      </c>
      <c r="CC20" s="85"/>
      <c r="CD20" s="181">
        <f>CD14-CD7+CD18</f>
        <v>44926031.285707824</v>
      </c>
      <c r="CE20" s="181">
        <f t="shared" ref="CE20:CV20" si="46">CE14-CE7+CE18</f>
        <v>47787282.28909564</v>
      </c>
      <c r="CF20" s="181">
        <f t="shared" si="46"/>
        <v>61434209.999025948</v>
      </c>
      <c r="CG20" s="181">
        <f t="shared" si="46"/>
        <v>77480527.342019737</v>
      </c>
      <c r="CH20" s="181">
        <f t="shared" si="46"/>
        <v>87388610.095433727</v>
      </c>
      <c r="CI20" s="181">
        <f t="shared" si="46"/>
        <v>103721329.67347588</v>
      </c>
      <c r="CJ20" s="181">
        <f t="shared" si="46"/>
        <v>109679483.73863392</v>
      </c>
      <c r="CK20" s="181">
        <f t="shared" si="46"/>
        <v>105041809.93932869</v>
      </c>
      <c r="CL20" s="181">
        <f t="shared" si="46"/>
        <v>104079925.37089373</v>
      </c>
      <c r="CM20" s="181">
        <f t="shared" si="46"/>
        <v>101929729.02188593</v>
      </c>
      <c r="CN20" s="181">
        <f t="shared" si="46"/>
        <v>91604126.956461415</v>
      </c>
      <c r="CO20" s="181">
        <f t="shared" si="46"/>
        <v>99320276.429546788</v>
      </c>
      <c r="CP20" s="181">
        <f t="shared" si="46"/>
        <v>101250151.80943745</v>
      </c>
      <c r="CQ20" s="181">
        <f t="shared" si="46"/>
        <v>102909652.16157386</v>
      </c>
      <c r="CR20" s="181">
        <f t="shared" si="46"/>
        <v>92181845.119283244</v>
      </c>
      <c r="CS20" s="181">
        <f t="shared" si="46"/>
        <v>81703509.292952448</v>
      </c>
      <c r="CT20" s="181">
        <f t="shared" si="46"/>
        <v>86198075.887261391</v>
      </c>
      <c r="CU20" s="181">
        <f t="shared" si="46"/>
        <v>96751189.377208129</v>
      </c>
      <c r="CV20" s="181">
        <f t="shared" si="46"/>
        <v>123398661.15306364</v>
      </c>
      <c r="CW20" s="85"/>
      <c r="CX20" s="181">
        <f>CX14-CX7+CX18</f>
        <v>41574633.97223483</v>
      </c>
      <c r="CY20" s="181">
        <f t="shared" ref="CY20:DP20" si="47">CY14-CY7+CY18</f>
        <v>40645946.114046313</v>
      </c>
      <c r="CZ20" s="181">
        <f t="shared" si="47"/>
        <v>45171615.197821945</v>
      </c>
      <c r="DA20" s="181">
        <f t="shared" si="47"/>
        <v>49926016.479880951</v>
      </c>
      <c r="DB20" s="181">
        <f t="shared" si="47"/>
        <v>56310473.578983612</v>
      </c>
      <c r="DC20" s="181">
        <f t="shared" si="47"/>
        <v>66834764.711064987</v>
      </c>
      <c r="DD20" s="181">
        <f t="shared" si="47"/>
        <v>67871267.600474522</v>
      </c>
      <c r="DE20" s="181">
        <f t="shared" si="47"/>
        <v>62102129.837204665</v>
      </c>
      <c r="DF20" s="181">
        <f t="shared" si="47"/>
        <v>53703417.321153529</v>
      </c>
      <c r="DG20" s="181">
        <f t="shared" si="47"/>
        <v>56896485.601139307</v>
      </c>
      <c r="DH20" s="181">
        <f t="shared" si="47"/>
        <v>46625409.209103711</v>
      </c>
      <c r="DI20" s="181">
        <f t="shared" si="47"/>
        <v>47888926.935901046</v>
      </c>
      <c r="DJ20" s="181">
        <f t="shared" si="47"/>
        <v>46259389.449737608</v>
      </c>
      <c r="DK20" s="181">
        <f t="shared" si="47"/>
        <v>45875140.5221681</v>
      </c>
      <c r="DL20" s="181">
        <f t="shared" si="47"/>
        <v>39843210.896543562</v>
      </c>
      <c r="DM20" s="181">
        <f t="shared" si="47"/>
        <v>32297786.510975584</v>
      </c>
      <c r="DN20" s="181">
        <f t="shared" si="47"/>
        <v>32573993.379222028</v>
      </c>
      <c r="DO20" s="181">
        <f t="shared" si="47"/>
        <v>37667153.974759676</v>
      </c>
      <c r="DP20" s="181">
        <f t="shared" si="47"/>
        <v>56009186.933026172</v>
      </c>
      <c r="DQ20" s="85"/>
      <c r="DR20" s="181">
        <f>DR14-DR7+DR18</f>
        <v>67832440.786948368</v>
      </c>
      <c r="DS20" s="181">
        <f t="shared" ref="DS20:EJ20" si="48">DS14-DS7+DS18</f>
        <v>83102356.08662802</v>
      </c>
      <c r="DT20" s="181">
        <f t="shared" si="48"/>
        <v>104782629.94748189</v>
      </c>
      <c r="DU20" s="181">
        <f t="shared" si="48"/>
        <v>129936759.20385745</v>
      </c>
      <c r="DV20" s="181">
        <f t="shared" si="48"/>
        <v>152577145.33095458</v>
      </c>
      <c r="DW20" s="181">
        <f t="shared" si="48"/>
        <v>179343352.12569994</v>
      </c>
      <c r="DX20" s="181">
        <f t="shared" si="48"/>
        <v>135156408.43460739</v>
      </c>
      <c r="DY20" s="181">
        <f t="shared" si="48"/>
        <v>145405792.58901608</v>
      </c>
      <c r="DZ20" s="181">
        <f t="shared" si="48"/>
        <v>245297516.33508283</v>
      </c>
      <c r="EA20" s="181">
        <f t="shared" si="48"/>
        <v>106390764.16526012</v>
      </c>
      <c r="EB20" s="181">
        <f t="shared" si="48"/>
        <v>113182532.54551379</v>
      </c>
      <c r="EC20" s="181">
        <f t="shared" si="48"/>
        <v>122523266.38102247</v>
      </c>
      <c r="ED20" s="181">
        <f t="shared" si="48"/>
        <v>106235462.35647942</v>
      </c>
      <c r="EE20" s="181">
        <f t="shared" si="48"/>
        <v>108014388.44275904</v>
      </c>
      <c r="EF20" s="181">
        <f t="shared" si="48"/>
        <v>67406761.744581431</v>
      </c>
      <c r="EG20" s="181">
        <f t="shared" si="48"/>
        <v>87947801.116446584</v>
      </c>
      <c r="EH20" s="181">
        <f t="shared" si="48"/>
        <v>106517723.44655867</v>
      </c>
      <c r="EI20" s="181">
        <f t="shared" si="48"/>
        <v>131907757.96202019</v>
      </c>
      <c r="EJ20" s="181">
        <f t="shared" si="48"/>
        <v>143426714.07554278</v>
      </c>
    </row>
    <row r="21" spans="1:140" s="39" customFormat="1" x14ac:dyDescent="0.25">
      <c r="A21" s="179" t="s">
        <v>276</v>
      </c>
      <c r="B21" s="179">
        <f>B6-B5*(WACC!C$21-WACC!C$22)</f>
        <v>1100848.7401869036</v>
      </c>
      <c r="C21" s="179">
        <f>C6-C5*(WACC!D$21-WACC!D$22)</f>
        <v>7572192.0241865627</v>
      </c>
      <c r="D21" s="179">
        <f>D6-D5*(WACC!E$21-WACC!E$22)</f>
        <v>-3652734.6686070599</v>
      </c>
      <c r="E21" s="179">
        <f>E6-E5*(WACC!F$21-WACC!F$22)</f>
        <v>17034483.987573974</v>
      </c>
      <c r="F21" s="179">
        <f>F6-F5*(WACC!G$21-WACC!G$22)</f>
        <v>-12742108.448039491</v>
      </c>
      <c r="G21" s="179">
        <f>G6-G5*(WACC!H$21-WACC!H$22)</f>
        <v>4968901.5333010778</v>
      </c>
      <c r="H21" s="179">
        <f>H6-H5*(WACC!I$21-WACC!I$22)</f>
        <v>10243767.94773493</v>
      </c>
      <c r="I21" s="179">
        <f>I6-I5*(WACC!J$21-WACC!J$22)</f>
        <v>-23307069.040161803</v>
      </c>
      <c r="J21" s="179">
        <f>J6-J5*(WACC!K$21-WACC!K$22)</f>
        <v>-5631037.5499937311</v>
      </c>
      <c r="K21" s="179">
        <f>K6-K5*(WACC!L$21-WACC!L$22)</f>
        <v>-2022498.3852685243</v>
      </c>
      <c r="L21" s="179">
        <f>L6-L5*(WACC!M$21-WACC!M$22)</f>
        <v>-37506760.804213434</v>
      </c>
      <c r="M21" s="179">
        <f>M6-M5*(WACC!N$21-WACC!N$22)</f>
        <v>-40871967.859334782</v>
      </c>
      <c r="N21" s="179">
        <f>N6-N5*(WACC!O$21-WACC!O$22)</f>
        <v>-15927153.435493544</v>
      </c>
      <c r="O21" s="179">
        <f>O6-O5*(WACC!P$21-WACC!P$22)</f>
        <v>-20402535.500329465</v>
      </c>
      <c r="P21" s="179">
        <f>P6-P5*(WACC!Q$21-WACC!Q$22)</f>
        <v>-21043466.446340248</v>
      </c>
      <c r="Q21" s="179">
        <f>Q6-Q5*(WACC!R$21-WACC!R$22)</f>
        <v>-53566840.5688501</v>
      </c>
      <c r="R21" s="179">
        <f>R6-R5*(WACC!S$21-WACC!S$22)</f>
        <v>66150901.588485375</v>
      </c>
      <c r="S21" s="179">
        <f>S6-S5*(WACC!T$21-WACC!T$22)</f>
        <v>232905421.67407674</v>
      </c>
      <c r="T21" s="179">
        <f>T6-T5*(WACC!U$21-WACC!U$22)</f>
        <v>42797473.257656544</v>
      </c>
      <c r="U21" s="179"/>
      <c r="V21" s="179">
        <f>V6-V5*(WACC!C$21-WACC!C$22)</f>
        <v>252662.51686359383</v>
      </c>
      <c r="W21" s="179">
        <f>W6-W5*(WACC!D$21-WACC!D$22)</f>
        <v>3101168.3893612195</v>
      </c>
      <c r="X21" s="179">
        <f>X6-X5*(WACC!E$21-WACC!E$22)</f>
        <v>-1424841.5498476643</v>
      </c>
      <c r="Y21" s="179">
        <f>Y6-Y5*(WACC!F$21-WACC!F$22)</f>
        <v>6319660.1337713134</v>
      </c>
      <c r="Z21" s="179">
        <f>Z6-Z5*(WACC!G$21-WACC!G$22)</f>
        <v>-4249238.4411725942</v>
      </c>
      <c r="AA21" s="179">
        <f>AA6-AA5*(WACC!H$21-WACC!H$22)</f>
        <v>1237755.6730064265</v>
      </c>
      <c r="AB21" s="179">
        <f>AB6-AB5*(WACC!I$21-WACC!I$22)</f>
        <v>3121754.8366395496</v>
      </c>
      <c r="AC21" s="179">
        <f>AC6-AC5*(WACC!J$21-WACC!J$22)</f>
        <v>-8036974.10827915</v>
      </c>
      <c r="AD21" s="179">
        <f>AD6-AD5*(WACC!K$21-WACC!K$22)</f>
        <v>-1425802.3454538845</v>
      </c>
      <c r="AE21" s="179">
        <f>AE6-AE5*(WACC!L$21-WACC!L$22)</f>
        <v>-452102.47442644462</v>
      </c>
      <c r="AF21" s="179">
        <f>AF6-AF5*(WACC!M$21-WACC!M$22)</f>
        <v>-12451045.027630359</v>
      </c>
      <c r="AG21" s="179">
        <f>AG6-AG5*(WACC!N$21-WACC!N$22)</f>
        <v>-13131188.234734118</v>
      </c>
      <c r="AH21" s="179">
        <f>AH6-AH5*(WACC!O$21-WACC!O$22)</f>
        <v>-4999445.4353018515</v>
      </c>
      <c r="AI21" s="179">
        <f>AI6-AI5*(WACC!P$21-WACC!P$22)</f>
        <v>-6035162.5476461314</v>
      </c>
      <c r="AJ21" s="179">
        <f>AJ6-AJ5*(WACC!Q$21-WACC!Q$22)</f>
        <v>-5829025.0622406937</v>
      </c>
      <c r="AK21" s="179">
        <f>AK6-AK5*(WACC!R$21-WACC!R$22)</f>
        <v>-14267179.933123454</v>
      </c>
      <c r="AL21" s="179">
        <f>AL6-AL5*(WACC!S$21-WACC!S$22)</f>
        <v>17687703.924004998</v>
      </c>
      <c r="AM21" s="179">
        <f>AM6-AM5*(WACC!T$21-WACC!T$22)</f>
        <v>58556322.0907996</v>
      </c>
      <c r="AN21" s="179">
        <f>AN6-AN5*(WACC!U$21-WACC!U$22)</f>
        <v>9948074.4962003678</v>
      </c>
      <c r="AO21" s="179"/>
      <c r="AP21" s="179">
        <f>AP6-AP5*(WACC!C$21-WACC!C$22)</f>
        <v>-527465.95858620107</v>
      </c>
      <c r="AQ21" s="179">
        <f>AQ6-AQ5*(WACC!D$21-WACC!D$22)</f>
        <v>1021384.0615175515</v>
      </c>
      <c r="AR21" s="179">
        <f>AR6-AR5*(WACC!E$21-WACC!E$22)</f>
        <v>-676442.44668357261</v>
      </c>
      <c r="AS21" s="179">
        <f>AS6-AS5*(WACC!F$21-WACC!F$22)</f>
        <v>3412088.7569541223</v>
      </c>
      <c r="AT21" s="179">
        <f>AT6-AT5*(WACC!G$21-WACC!G$22)</f>
        <v>-2552305.3711025333</v>
      </c>
      <c r="AU21" s="179">
        <f>AU6-AU5*(WACC!H$21-WACC!H$22)</f>
        <v>-1207617.4262055308</v>
      </c>
      <c r="AV21" s="179">
        <f>AV6-AV5*(WACC!I$21-WACC!I$22)</f>
        <v>267125.43996564858</v>
      </c>
      <c r="AW21" s="179">
        <f>AW6-AW5*(WACC!J$21-WACC!J$22)</f>
        <v>-5428398.2067478588</v>
      </c>
      <c r="AX21" s="179">
        <f>AX6-AX5*(WACC!K$21-WACC!K$22)</f>
        <v>1038493.2124131322</v>
      </c>
      <c r="AY21" s="179">
        <f>AY6-AY5*(WACC!L$21-WACC!L$22)</f>
        <v>609335.37738792971</v>
      </c>
      <c r="AZ21" s="179">
        <f>AZ6-AZ5*(WACC!M$21-WACC!M$22)</f>
        <v>-6427464.8406854477</v>
      </c>
      <c r="BA21" s="179">
        <f>BA6-BA5*(WACC!N$21-WACC!N$22)</f>
        <v>-7341240.8044600207</v>
      </c>
      <c r="BB21" s="179">
        <f>BB6-BB5*(WACC!O$21-WACC!O$22)</f>
        <v>-3188697.9357219245</v>
      </c>
      <c r="BC21" s="179">
        <f>BC6-BC5*(WACC!P$21-WACC!P$22)</f>
        <v>-3588432.7798637673</v>
      </c>
      <c r="BD21" s="179">
        <f>BD6-BD5*(WACC!Q$21-WACC!Q$22)</f>
        <v>-3365048.918136673</v>
      </c>
      <c r="BE21" s="179">
        <f>BE6-BE5*(WACC!R$21-WACC!R$22)</f>
        <v>-7726171.0492017176</v>
      </c>
      <c r="BF21" s="179">
        <f>BF6-BF5*(WACC!S$21-WACC!S$22)</f>
        <v>10779400.236943539</v>
      </c>
      <c r="BG21" s="179">
        <f>BG6-BG5*(WACC!T$21-WACC!T$22)</f>
        <v>35893723.430973083</v>
      </c>
      <c r="BH21" s="179">
        <f>BH6-BH5*(WACC!U$21-WACC!U$22)</f>
        <v>4842736.641417034</v>
      </c>
      <c r="BI21" s="179"/>
      <c r="BJ21" s="179">
        <f>BJ6-BJ5*(WACC!C$21-WACC!C$22)</f>
        <v>-13928.95886670507</v>
      </c>
      <c r="BK21" s="179">
        <f>BK6-BK5*(WACC!D$21-WACC!D$22)</f>
        <v>74388.665589197539</v>
      </c>
      <c r="BL21" s="179">
        <f>BL6-BL5*(WACC!E$21-WACC!E$22)</f>
        <v>-48343.01028831536</v>
      </c>
      <c r="BM21" s="179">
        <f>BM6-BM5*(WACC!F$21-WACC!F$22)</f>
        <v>186983.99319255416</v>
      </c>
      <c r="BN21" s="179">
        <f>BN6-BN5*(WACC!G$21-WACC!G$22)</f>
        <v>-123454.36867888583</v>
      </c>
      <c r="BO21" s="179">
        <f>BO6-BO5*(WACC!H$21-WACC!H$22)</f>
        <v>-147740.84980351239</v>
      </c>
      <c r="BP21" s="179">
        <f>BP6-BP5*(WACC!I$21-WACC!I$22)</f>
        <v>-24199.625210358994</v>
      </c>
      <c r="BQ21" s="179">
        <f>BQ6-BQ5*(WACC!J$21-WACC!J$22)</f>
        <v>-260371.35777771944</v>
      </c>
      <c r="BR21" s="179">
        <f>BR6-BR5*(WACC!K$21-WACC!K$22)</f>
        <v>80356.9371028358</v>
      </c>
      <c r="BS21" s="179">
        <f>BS6-BS5*(WACC!L$21-WACC!L$22)</f>
        <v>37908.508180374396</v>
      </c>
      <c r="BT21" s="179">
        <f>BT6-BT5*(WACC!M$21-WACC!M$22)</f>
        <v>-271212.35820701648</v>
      </c>
      <c r="BU21" s="179">
        <f>BU6-BU5*(WACC!N$21-WACC!N$22)</f>
        <v>-284381.36245394731</v>
      </c>
      <c r="BV21" s="179">
        <f>BV6-BV5*(WACC!O$21-WACC!O$22)</f>
        <v>-139953.24132759729</v>
      </c>
      <c r="BW21" s="179">
        <f>BW6-BW5*(WACC!P$21-WACC!P$22)</f>
        <v>-191722.26879784511</v>
      </c>
      <c r="BX21" s="179">
        <f>BX6-BX5*(WACC!Q$21-WACC!Q$22)</f>
        <v>-335548.55726088438</v>
      </c>
      <c r="BY21" s="179">
        <f>BY6-BY5*(WACC!R$21-WACC!R$22)</f>
        <v>-597764.58167831926</v>
      </c>
      <c r="BZ21" s="179">
        <f>BZ6-BZ5*(WACC!S$21-WACC!S$22)</f>
        <v>51096.339901580825</v>
      </c>
      <c r="CA21" s="179">
        <f>CA6-CA5*(WACC!T$21-WACC!T$22)</f>
        <v>677835.76986743254</v>
      </c>
      <c r="CB21" s="179">
        <f>CB6-CB5*(WACC!U$21-WACC!U$22)</f>
        <v>-334209.4939876846</v>
      </c>
      <c r="CC21" s="179"/>
      <c r="CD21" s="179">
        <f>CD6-CD5*(WACC!C$21-WACC!C$22)</f>
        <v>3722961.8740211409</v>
      </c>
      <c r="CE21" s="179">
        <f>CE6-CE5*(WACC!D$21-WACC!D$22)</f>
        <v>6903841.219522791</v>
      </c>
      <c r="CF21" s="179">
        <f>CF6-CF5*(WACC!E$21-WACC!E$22)</f>
        <v>-459642.10925473273</v>
      </c>
      <c r="CG21" s="179">
        <f>CG6-CG5*(WACC!F$21-WACC!F$22)</f>
        <v>9281744.28902236</v>
      </c>
      <c r="CH21" s="179">
        <f>CH6-CH5*(WACC!G$21-WACC!G$22)</f>
        <v>-6816587.9825334065</v>
      </c>
      <c r="CI21" s="179">
        <f>CI6-CI5*(WACC!H$21-WACC!H$22)</f>
        <v>1643809.6613922641</v>
      </c>
      <c r="CJ21" s="179">
        <f>CJ6-CJ5*(WACC!I$21-WACC!I$22)</f>
        <v>3493792.0900650546</v>
      </c>
      <c r="CK21" s="179">
        <f>CK6-CK5*(WACC!J$21-WACC!J$22)</f>
        <v>-12564764.466490339</v>
      </c>
      <c r="CL21" s="179">
        <f>CL6-CL5*(WACC!K$21-WACC!K$22)</f>
        <v>-4207765.9835497253</v>
      </c>
      <c r="CM21" s="179">
        <f>CM6-CM5*(WACC!L$21-WACC!L$22)</f>
        <v>353071.36387685686</v>
      </c>
      <c r="CN21" s="179">
        <f>CN6-CN5*(WACC!M$21-WACC!M$22)</f>
        <v>-14046957.00624048</v>
      </c>
      <c r="CO21" s="179">
        <f>CO6-CO5*(WACC!N$21-WACC!N$22)</f>
        <v>-14636521.41716991</v>
      </c>
      <c r="CP21" s="179">
        <f>CP6-CP5*(WACC!O$21-WACC!O$22)</f>
        <v>-3766559.0247272961</v>
      </c>
      <c r="CQ21" s="179">
        <f>CQ6-CQ5*(WACC!P$21-WACC!P$22)</f>
        <v>-4607129.4872490838</v>
      </c>
      <c r="CR21" s="179">
        <f>CR6-CR5*(WACC!Q$21-WACC!Q$22)</f>
        <v>-4062132.9850587547</v>
      </c>
      <c r="CS21" s="179">
        <f>CS6-CS5*(WACC!R$21-WACC!R$22)</f>
        <v>-15163871.591279037</v>
      </c>
      <c r="CT21" s="179">
        <f>CT6-CT5*(WACC!S$21-WACC!S$22)</f>
        <v>28813604.398789879</v>
      </c>
      <c r="CU21" s="179">
        <f>CU6-CU5*(WACC!T$21-WACC!T$22)</f>
        <v>87335412.445821822</v>
      </c>
      <c r="CV21" s="179">
        <f>CV6-CV5*(WACC!U$21-WACC!U$22)</f>
        <v>19245723.253265575</v>
      </c>
      <c r="CW21" s="179"/>
      <c r="CX21" s="179">
        <f>CX6-CX5*(WACC!C$21-WACC!C$22)</f>
        <v>-3273514.5762992427</v>
      </c>
      <c r="CY21" s="179">
        <f>CY6-CY5*(WACC!D$21-WACC!D$22)</f>
        <v>-588843.71119859442</v>
      </c>
      <c r="CZ21" s="179">
        <f>CZ6-CZ5*(WACC!E$21-WACC!E$22)</f>
        <v>-2771657.0440911017</v>
      </c>
      <c r="DA21" s="179">
        <f>DA6-DA5*(WACC!F$21-WACC!F$22)</f>
        <v>5980864.2794878613</v>
      </c>
      <c r="DB21" s="179">
        <f>DB6-DB5*(WACC!G$21-WACC!G$22)</f>
        <v>-4392395.0394688714</v>
      </c>
      <c r="DC21" s="179">
        <f>DC6-DC5*(WACC!H$21-WACC!H$22)</f>
        <v>1059219.2781830579</v>
      </c>
      <c r="DD21" s="179">
        <f>DD6-DD5*(WACC!I$21-WACC!I$22)</f>
        <v>3446943.4942480139</v>
      </c>
      <c r="DE21" s="179">
        <f>DE6-DE5*(WACC!J$21-WACC!J$22)</f>
        <v>-5155169.8755819798</v>
      </c>
      <c r="DF21" s="179">
        <f>DF6-DF5*(WACC!K$21-WACC!K$22)</f>
        <v>1520620.4118344765</v>
      </c>
      <c r="DG21" s="179">
        <f>DG6-DG5*(WACC!L$21-WACC!L$22)</f>
        <v>-1139854.2962730471</v>
      </c>
      <c r="DH21" s="179">
        <f>DH6-DH5*(WACC!M$21-WACC!M$22)</f>
        <v>-9403412.4199688062</v>
      </c>
      <c r="DI21" s="179">
        <f>DI6-DI5*(WACC!N$21-WACC!N$22)</f>
        <v>-9611154.0135492515</v>
      </c>
      <c r="DJ21" s="179">
        <f>DJ6-DJ5*(WACC!O$21-WACC!O$22)</f>
        <v>-5420199.7857317943</v>
      </c>
      <c r="DK21" s="179">
        <f>DK6-DK5*(WACC!P$21-WACC!P$22)</f>
        <v>-6550910.2839401066</v>
      </c>
      <c r="DL21" s="179">
        <f>DL6-DL5*(WACC!Q$21-WACC!Q$22)</f>
        <v>-7069374.2490547616</v>
      </c>
      <c r="DM21" s="179">
        <f>DM6-DM5*(WACC!R$21-WACC!R$22)</f>
        <v>-11363420.711679088</v>
      </c>
      <c r="DN21" s="179">
        <f>DN6-DN5*(WACC!S$21-WACC!S$22)</f>
        <v>2755152.5564273484</v>
      </c>
      <c r="DO21" s="179">
        <f>DO6-DO5*(WACC!T$21-WACC!T$22)</f>
        <v>18579044.887053758</v>
      </c>
      <c r="DP21" s="179">
        <f>DP6-DP5*(WACC!U$21-WACC!U$22)</f>
        <v>-1773904.1016030945</v>
      </c>
      <c r="DQ21" s="179"/>
      <c r="DR21" s="179">
        <f>DR6-DR5*(WACC!C$21-WACC!C$22)</f>
        <v>193357.86541127041</v>
      </c>
      <c r="DS21" s="179">
        <f>DS6-DS5*(WACC!D$21-WACC!D$22)</f>
        <v>3523022.0753567684</v>
      </c>
      <c r="DT21" s="179">
        <f>DT6-DT5*(WACC!E$21-WACC!E$22)</f>
        <v>-1803640.1302972287</v>
      </c>
      <c r="DU21" s="179">
        <f>DU6-DU5*(WACC!F$21-WACC!F$22)</f>
        <v>8581337.0183991157</v>
      </c>
      <c r="DV21" s="179">
        <f>DV6-DV5*(WACC!G$21-WACC!G$22)</f>
        <v>-5583650.9753642939</v>
      </c>
      <c r="DW21" s="179">
        <f>DW6-DW5*(WACC!H$21-WACC!H$22)</f>
        <v>1306677.1998781338</v>
      </c>
      <c r="DX21" s="179">
        <f>DX6-DX5*(WACC!I$21-WACC!I$22)</f>
        <v>3163284.6254941374</v>
      </c>
      <c r="DY21" s="179">
        <f>DY6-DY5*(WACC!J$21-WACC!J$22)</f>
        <v>-8100586.8648197707</v>
      </c>
      <c r="DZ21" s="179">
        <f>DZ6-DZ5*(WACC!K$21-WACC!K$22)</f>
        <v>-407209.1916638501</v>
      </c>
      <c r="EA21" s="179">
        <f>EA6-EA5*(WACC!L$21-WACC!L$22)</f>
        <v>-244859.82990820706</v>
      </c>
      <c r="EB21" s="179">
        <f>EB6-EB5*(WACC!M$21-WACC!M$22)</f>
        <v>-6956925.6363334097</v>
      </c>
      <c r="EC21" s="179">
        <f>EC6-EC5*(WACC!N$21-WACC!N$22)</f>
        <v>-6181470.2226682417</v>
      </c>
      <c r="ED21" s="179">
        <f>ED6-ED5*(WACC!O$21-WACC!O$22)</f>
        <v>-2094367.7489771154</v>
      </c>
      <c r="EE21" s="179">
        <f>EE6-EE5*(WACC!P$21-WACC!P$22)</f>
        <v>-2459631.6485164128</v>
      </c>
      <c r="EF21" s="179">
        <f>EF6-EF5*(WACC!Q$21-WACC!Q$22)</f>
        <v>-1552017.7736478448</v>
      </c>
      <c r="EG21" s="179">
        <f>EG6-EG5*(WACC!R$21-WACC!R$22)</f>
        <v>-5912970.4227443133</v>
      </c>
      <c r="EH21" s="179">
        <f>EH6-EH5*(WACC!S$21-WACC!S$22)</f>
        <v>11428041.957814867</v>
      </c>
      <c r="EI21" s="179">
        <f>EI6-EI5*(WACC!T$21-WACC!T$22)</f>
        <v>35178394.002558149</v>
      </c>
      <c r="EJ21" s="179">
        <f>EJ6-EJ5*(WACC!U$21-WACC!U$22)</f>
        <v>6614814.20386599</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06">
        <v>61005083.639509425</v>
      </c>
      <c r="C23" s="106">
        <v>71910436.963730976</v>
      </c>
      <c r="D23" s="106">
        <v>78312224.561823308</v>
      </c>
      <c r="E23" s="106">
        <v>69567267.161352605</v>
      </c>
      <c r="F23" s="106">
        <v>83851221.137244806</v>
      </c>
      <c r="G23" s="106">
        <v>92779864.361390293</v>
      </c>
      <c r="H23" s="106">
        <v>116052757.557521</v>
      </c>
      <c r="I23" s="106">
        <v>97349137.760079205</v>
      </c>
      <c r="J23" s="106">
        <v>100934239.683781</v>
      </c>
      <c r="K23" s="106">
        <v>51383153.776993103</v>
      </c>
      <c r="L23" s="106">
        <v>51613869.744446099</v>
      </c>
      <c r="M23" s="106">
        <v>36432405.165045597</v>
      </c>
      <c r="N23" s="106">
        <v>35482920</v>
      </c>
      <c r="O23" s="106">
        <v>40413123</v>
      </c>
      <c r="P23" s="106">
        <v>36382783</v>
      </c>
      <c r="Q23" s="106">
        <v>38328934.630000003</v>
      </c>
      <c r="R23" s="106">
        <v>50143694</v>
      </c>
      <c r="S23" s="106">
        <v>59002025.107759997</v>
      </c>
      <c r="T23" s="106">
        <v>78592777</v>
      </c>
      <c r="AH23" s="31"/>
      <c r="AI23" s="36"/>
      <c r="BA23" s="31"/>
      <c r="BB23" s="36"/>
      <c r="BT23" s="31"/>
      <c r="BU23" s="36"/>
      <c r="CM23" s="31"/>
      <c r="CN23" s="36"/>
      <c r="CQ23" s="31"/>
    </row>
    <row r="24" spans="1:140" x14ac:dyDescent="0.25">
      <c r="A24" s="36"/>
      <c r="CQ24" s="31"/>
    </row>
    <row r="25" spans="1:140" x14ac:dyDescent="0.25">
      <c r="A25" s="91" t="s">
        <v>255</v>
      </c>
      <c r="B25" s="97">
        <f t="shared" ref="B25:T25" si="49">B9+V9+AP9+BJ9+CD9+CX9+DR9</f>
        <v>371050342.70189911</v>
      </c>
      <c r="C25" s="97">
        <f t="shared" si="49"/>
        <v>462104874.18604088</v>
      </c>
      <c r="D25" s="97">
        <f t="shared" si="49"/>
        <v>524413000.425933</v>
      </c>
      <c r="E25" s="97">
        <f t="shared" si="49"/>
        <v>634918224.4875586</v>
      </c>
      <c r="F25" s="97">
        <f t="shared" si="49"/>
        <v>669306142.52519989</v>
      </c>
      <c r="G25" s="97">
        <f t="shared" si="49"/>
        <v>725601256.16780663</v>
      </c>
      <c r="H25" s="97">
        <f t="shared" si="49"/>
        <v>774103425.23006165</v>
      </c>
      <c r="I25" s="97">
        <f t="shared" si="49"/>
        <v>653855414.41716754</v>
      </c>
      <c r="J25" s="97">
        <f t="shared" si="49"/>
        <v>642810455.84237266</v>
      </c>
      <c r="K25" s="97">
        <f t="shared" si="49"/>
        <v>484177150.71484625</v>
      </c>
      <c r="L25" s="97">
        <f t="shared" si="49"/>
        <v>425613786</v>
      </c>
      <c r="M25" s="97">
        <f t="shared" si="49"/>
        <v>409062436.23271763</v>
      </c>
      <c r="N25" s="97">
        <f t="shared" si="49"/>
        <v>388938919.2936393</v>
      </c>
      <c r="O25" s="97">
        <f t="shared" si="49"/>
        <v>451395039</v>
      </c>
      <c r="P25" s="97">
        <f t="shared" si="49"/>
        <v>444873523</v>
      </c>
      <c r="Q25" s="97">
        <f t="shared" si="49"/>
        <v>415995779</v>
      </c>
      <c r="R25" s="97">
        <f t="shared" si="49"/>
        <v>446527432.39999998</v>
      </c>
      <c r="S25" s="97">
        <f t="shared" si="49"/>
        <v>525912748.41330141</v>
      </c>
      <c r="T25" s="97">
        <f t="shared" si="49"/>
        <v>612889434.85132289</v>
      </c>
      <c r="V25" s="97">
        <f t="shared" ref="V25:AE26" si="50">B25</f>
        <v>371050342.70189911</v>
      </c>
      <c r="W25" s="97">
        <f t="shared" si="50"/>
        <v>462104874.18604088</v>
      </c>
      <c r="X25" s="97">
        <f t="shared" si="50"/>
        <v>524413000.425933</v>
      </c>
      <c r="Y25" s="97">
        <f t="shared" si="50"/>
        <v>634918224.4875586</v>
      </c>
      <c r="Z25" s="97">
        <f t="shared" si="50"/>
        <v>669306142.52519989</v>
      </c>
      <c r="AA25" s="97">
        <f t="shared" si="50"/>
        <v>725601256.16780663</v>
      </c>
      <c r="AB25" s="97">
        <f t="shared" si="50"/>
        <v>774103425.23006165</v>
      </c>
      <c r="AC25" s="97">
        <f t="shared" si="50"/>
        <v>653855414.41716754</v>
      </c>
      <c r="AD25" s="97">
        <f t="shared" si="50"/>
        <v>642810455.84237266</v>
      </c>
      <c r="AE25" s="97">
        <f t="shared" si="50"/>
        <v>484177150.71484625</v>
      </c>
      <c r="AF25" s="97">
        <f t="shared" ref="AF25:AN26" si="51">L25</f>
        <v>425613786</v>
      </c>
      <c r="AG25" s="97">
        <f t="shared" si="51"/>
        <v>409062436.23271763</v>
      </c>
      <c r="AH25" s="97">
        <f t="shared" si="51"/>
        <v>388938919.2936393</v>
      </c>
      <c r="AI25" s="97">
        <f t="shared" si="51"/>
        <v>451395039</v>
      </c>
      <c r="AJ25" s="97">
        <f t="shared" si="51"/>
        <v>444873523</v>
      </c>
      <c r="AK25" s="97">
        <f t="shared" si="51"/>
        <v>415995779</v>
      </c>
      <c r="AL25" s="97">
        <f t="shared" si="51"/>
        <v>446527432.39999998</v>
      </c>
      <c r="AM25" s="97">
        <f t="shared" si="51"/>
        <v>525912748.41330141</v>
      </c>
      <c r="AN25" s="97">
        <f t="shared" si="51"/>
        <v>612889434.85132289</v>
      </c>
      <c r="AP25" s="97">
        <f t="shared" ref="AP25:AY26" si="52">B25</f>
        <v>371050342.70189911</v>
      </c>
      <c r="AQ25" s="97">
        <f t="shared" si="52"/>
        <v>462104874.18604088</v>
      </c>
      <c r="AR25" s="97">
        <f t="shared" si="52"/>
        <v>524413000.425933</v>
      </c>
      <c r="AS25" s="97">
        <f t="shared" si="52"/>
        <v>634918224.4875586</v>
      </c>
      <c r="AT25" s="97">
        <f t="shared" si="52"/>
        <v>669306142.52519989</v>
      </c>
      <c r="AU25" s="97">
        <f t="shared" si="52"/>
        <v>725601256.16780663</v>
      </c>
      <c r="AV25" s="97">
        <f t="shared" si="52"/>
        <v>774103425.23006165</v>
      </c>
      <c r="AW25" s="97">
        <f t="shared" si="52"/>
        <v>653855414.41716754</v>
      </c>
      <c r="AX25" s="97">
        <f t="shared" si="52"/>
        <v>642810455.84237266</v>
      </c>
      <c r="AY25" s="97">
        <f t="shared" si="52"/>
        <v>484177150.71484625</v>
      </c>
      <c r="AZ25" s="97">
        <f t="shared" ref="AZ25:BH26" si="53">L25</f>
        <v>425613786</v>
      </c>
      <c r="BA25" s="97">
        <f t="shared" si="53"/>
        <v>409062436.23271763</v>
      </c>
      <c r="BB25" s="97">
        <f t="shared" si="53"/>
        <v>388938919.2936393</v>
      </c>
      <c r="BC25" s="97">
        <f t="shared" si="53"/>
        <v>451395039</v>
      </c>
      <c r="BD25" s="97">
        <f t="shared" si="53"/>
        <v>444873523</v>
      </c>
      <c r="BE25" s="97">
        <f t="shared" si="53"/>
        <v>415995779</v>
      </c>
      <c r="BF25" s="97">
        <f t="shared" si="53"/>
        <v>446527432.39999998</v>
      </c>
      <c r="BG25" s="97">
        <f t="shared" si="53"/>
        <v>525912748.41330141</v>
      </c>
      <c r="BH25" s="97">
        <f t="shared" si="53"/>
        <v>612889434.85132289</v>
      </c>
      <c r="BJ25" s="97">
        <f t="shared" ref="BJ25:BS26" si="54">B25</f>
        <v>371050342.70189911</v>
      </c>
      <c r="BK25" s="97">
        <f t="shared" si="54"/>
        <v>462104874.18604088</v>
      </c>
      <c r="BL25" s="97">
        <f t="shared" si="54"/>
        <v>524413000.425933</v>
      </c>
      <c r="BM25" s="97">
        <f t="shared" si="54"/>
        <v>634918224.4875586</v>
      </c>
      <c r="BN25" s="97">
        <f t="shared" si="54"/>
        <v>669306142.52519989</v>
      </c>
      <c r="BO25" s="97">
        <f t="shared" si="54"/>
        <v>725601256.16780663</v>
      </c>
      <c r="BP25" s="97">
        <f t="shared" si="54"/>
        <v>774103425.23006165</v>
      </c>
      <c r="BQ25" s="97">
        <f t="shared" si="54"/>
        <v>653855414.41716754</v>
      </c>
      <c r="BR25" s="97">
        <f t="shared" si="54"/>
        <v>642810455.84237266</v>
      </c>
      <c r="BS25" s="97">
        <f t="shared" si="54"/>
        <v>484177150.71484625</v>
      </c>
      <c r="BT25" s="97">
        <f t="shared" ref="BT25:CB26" si="55">L25</f>
        <v>425613786</v>
      </c>
      <c r="BU25" s="97">
        <f t="shared" si="55"/>
        <v>409062436.23271763</v>
      </c>
      <c r="BV25" s="97">
        <f t="shared" si="55"/>
        <v>388938919.2936393</v>
      </c>
      <c r="BW25" s="97">
        <f t="shared" si="55"/>
        <v>451395039</v>
      </c>
      <c r="BX25" s="97">
        <f t="shared" si="55"/>
        <v>444873523</v>
      </c>
      <c r="BY25" s="97">
        <f t="shared" si="55"/>
        <v>415995779</v>
      </c>
      <c r="BZ25" s="97">
        <f t="shared" si="55"/>
        <v>446527432.39999998</v>
      </c>
      <c r="CA25" s="97">
        <f t="shared" si="55"/>
        <v>525912748.41330141</v>
      </c>
      <c r="CB25" s="97">
        <f t="shared" si="55"/>
        <v>612889434.85132289</v>
      </c>
      <c r="CD25" s="97">
        <f t="shared" ref="CD25:CM26" si="56">B25</f>
        <v>371050342.70189911</v>
      </c>
      <c r="CE25" s="97">
        <f t="shared" si="56"/>
        <v>462104874.18604088</v>
      </c>
      <c r="CF25" s="97">
        <f t="shared" si="56"/>
        <v>524413000.425933</v>
      </c>
      <c r="CG25" s="97">
        <f t="shared" si="56"/>
        <v>634918224.4875586</v>
      </c>
      <c r="CH25" s="97">
        <f t="shared" si="56"/>
        <v>669306142.52519989</v>
      </c>
      <c r="CI25" s="97">
        <f t="shared" si="56"/>
        <v>725601256.16780663</v>
      </c>
      <c r="CJ25" s="97">
        <f t="shared" si="56"/>
        <v>774103425.23006165</v>
      </c>
      <c r="CK25" s="97">
        <f t="shared" si="56"/>
        <v>653855414.41716754</v>
      </c>
      <c r="CL25" s="97">
        <f t="shared" si="56"/>
        <v>642810455.84237266</v>
      </c>
      <c r="CM25" s="97">
        <f t="shared" si="56"/>
        <v>484177150.71484625</v>
      </c>
      <c r="CN25" s="97">
        <f t="shared" ref="CN25:CV26" si="57">L25</f>
        <v>425613786</v>
      </c>
      <c r="CO25" s="97">
        <f t="shared" si="57"/>
        <v>409062436.23271763</v>
      </c>
      <c r="CP25" s="97">
        <f t="shared" si="57"/>
        <v>388938919.2936393</v>
      </c>
      <c r="CQ25" s="97">
        <f t="shared" si="57"/>
        <v>451395039</v>
      </c>
      <c r="CR25" s="97">
        <f t="shared" si="57"/>
        <v>444873523</v>
      </c>
      <c r="CS25" s="97">
        <f t="shared" si="57"/>
        <v>415995779</v>
      </c>
      <c r="CT25" s="97">
        <f t="shared" si="57"/>
        <v>446527432.39999998</v>
      </c>
      <c r="CU25" s="97">
        <f t="shared" si="57"/>
        <v>525912748.41330141</v>
      </c>
      <c r="CV25" s="97">
        <f t="shared" si="57"/>
        <v>612889434.85132289</v>
      </c>
      <c r="CX25" s="97">
        <f t="shared" ref="CX25:DG26" si="58">B25</f>
        <v>371050342.70189911</v>
      </c>
      <c r="CY25" s="97">
        <f t="shared" si="58"/>
        <v>462104874.18604088</v>
      </c>
      <c r="CZ25" s="97">
        <f t="shared" si="58"/>
        <v>524413000.425933</v>
      </c>
      <c r="DA25" s="97">
        <f t="shared" si="58"/>
        <v>634918224.4875586</v>
      </c>
      <c r="DB25" s="97">
        <f t="shared" si="58"/>
        <v>669306142.52519989</v>
      </c>
      <c r="DC25" s="97">
        <f t="shared" si="58"/>
        <v>725601256.16780663</v>
      </c>
      <c r="DD25" s="97">
        <f t="shared" si="58"/>
        <v>774103425.23006165</v>
      </c>
      <c r="DE25" s="97">
        <f t="shared" si="58"/>
        <v>653855414.41716754</v>
      </c>
      <c r="DF25" s="97">
        <f t="shared" si="58"/>
        <v>642810455.84237266</v>
      </c>
      <c r="DG25" s="97">
        <f t="shared" si="58"/>
        <v>484177150.71484625</v>
      </c>
      <c r="DH25" s="97">
        <f t="shared" ref="DH25:DP26" si="59">L25</f>
        <v>425613786</v>
      </c>
      <c r="DI25" s="97">
        <f t="shared" si="59"/>
        <v>409062436.23271763</v>
      </c>
      <c r="DJ25" s="97">
        <f t="shared" si="59"/>
        <v>388938919.2936393</v>
      </c>
      <c r="DK25" s="97">
        <f t="shared" si="59"/>
        <v>451395039</v>
      </c>
      <c r="DL25" s="97">
        <f t="shared" si="59"/>
        <v>444873523</v>
      </c>
      <c r="DM25" s="97">
        <f t="shared" si="59"/>
        <v>415995779</v>
      </c>
      <c r="DN25" s="97">
        <f t="shared" si="59"/>
        <v>446527432.39999998</v>
      </c>
      <c r="DO25" s="97">
        <f t="shared" si="59"/>
        <v>525912748.41330141</v>
      </c>
      <c r="DP25" s="97">
        <f t="shared" si="59"/>
        <v>612889434.85132289</v>
      </c>
      <c r="DR25" s="97">
        <f t="shared" ref="DR25:EA26" si="60">B25</f>
        <v>371050342.70189911</v>
      </c>
      <c r="DS25" s="97">
        <f t="shared" si="60"/>
        <v>462104874.18604088</v>
      </c>
      <c r="DT25" s="97">
        <f t="shared" si="60"/>
        <v>524413000.425933</v>
      </c>
      <c r="DU25" s="97">
        <f t="shared" si="60"/>
        <v>634918224.4875586</v>
      </c>
      <c r="DV25" s="97">
        <f t="shared" si="60"/>
        <v>669306142.52519989</v>
      </c>
      <c r="DW25" s="97">
        <f t="shared" si="60"/>
        <v>725601256.16780663</v>
      </c>
      <c r="DX25" s="97">
        <f t="shared" si="60"/>
        <v>774103425.23006165</v>
      </c>
      <c r="DY25" s="97">
        <f t="shared" si="60"/>
        <v>653855414.41716754</v>
      </c>
      <c r="DZ25" s="97">
        <f t="shared" si="60"/>
        <v>642810455.84237266</v>
      </c>
      <c r="EA25" s="97">
        <f t="shared" si="60"/>
        <v>484177150.71484625</v>
      </c>
      <c r="EB25" s="97">
        <f t="shared" ref="EB25:EJ26" si="61">L25</f>
        <v>425613786</v>
      </c>
      <c r="EC25" s="97">
        <f t="shared" si="61"/>
        <v>409062436.23271763</v>
      </c>
      <c r="ED25" s="97">
        <f t="shared" si="61"/>
        <v>388938919.2936393</v>
      </c>
      <c r="EE25" s="97">
        <f t="shared" si="61"/>
        <v>451395039</v>
      </c>
      <c r="EF25" s="97">
        <f t="shared" si="61"/>
        <v>444873523</v>
      </c>
      <c r="EG25" s="97">
        <f t="shared" si="61"/>
        <v>415995779</v>
      </c>
      <c r="EH25" s="97">
        <f t="shared" si="61"/>
        <v>446527432.39999998</v>
      </c>
      <c r="EI25" s="97">
        <f t="shared" si="61"/>
        <v>525912748.41330141</v>
      </c>
      <c r="EJ25" s="97">
        <f t="shared" si="61"/>
        <v>612889434.85132289</v>
      </c>
    </row>
    <row r="26" spans="1:140" x14ac:dyDescent="0.25">
      <c r="A26" s="92" t="s">
        <v>256</v>
      </c>
      <c r="B26" s="97">
        <f>B25-B23</f>
        <v>310045259.06238967</v>
      </c>
      <c r="C26" s="97">
        <f t="shared" ref="C26:S26" si="62">C25-C23</f>
        <v>390194437.22230989</v>
      </c>
      <c r="D26" s="97">
        <f t="shared" si="62"/>
        <v>446100775.86410969</v>
      </c>
      <c r="E26" s="97">
        <f t="shared" si="62"/>
        <v>565350957.32620597</v>
      </c>
      <c r="F26" s="97">
        <f t="shared" si="62"/>
        <v>585454921.38795507</v>
      </c>
      <c r="G26" s="97">
        <f t="shared" si="62"/>
        <v>632821391.80641627</v>
      </c>
      <c r="H26" s="97">
        <f t="shared" si="62"/>
        <v>658050667.67254066</v>
      </c>
      <c r="I26" s="97">
        <f t="shared" si="62"/>
        <v>556506276.65708828</v>
      </c>
      <c r="J26" s="97">
        <f t="shared" si="62"/>
        <v>541876216.15859163</v>
      </c>
      <c r="K26" s="97">
        <f t="shared" si="62"/>
        <v>432793996.93785316</v>
      </c>
      <c r="L26" s="97">
        <f t="shared" si="62"/>
        <v>373999916.2555539</v>
      </c>
      <c r="M26" s="97">
        <f t="shared" si="62"/>
        <v>372630031.06767201</v>
      </c>
      <c r="N26" s="97">
        <f t="shared" si="62"/>
        <v>353455999.2936393</v>
      </c>
      <c r="O26" s="97">
        <f t="shared" si="62"/>
        <v>410981916</v>
      </c>
      <c r="P26" s="97">
        <f t="shared" si="62"/>
        <v>408490740</v>
      </c>
      <c r="Q26" s="97">
        <f t="shared" si="62"/>
        <v>377666844.37</v>
      </c>
      <c r="R26" s="97">
        <f t="shared" si="62"/>
        <v>396383738.39999998</v>
      </c>
      <c r="S26" s="97">
        <f t="shared" si="62"/>
        <v>466910723.3055414</v>
      </c>
      <c r="T26" s="97">
        <f t="shared" ref="T26" si="63">T25-T23</f>
        <v>534296657.85132289</v>
      </c>
      <c r="V26" s="97">
        <f t="shared" si="50"/>
        <v>310045259.06238967</v>
      </c>
      <c r="W26" s="97">
        <f t="shared" si="50"/>
        <v>390194437.22230989</v>
      </c>
      <c r="X26" s="97">
        <f t="shared" si="50"/>
        <v>446100775.86410969</v>
      </c>
      <c r="Y26" s="97">
        <f t="shared" si="50"/>
        <v>565350957.32620597</v>
      </c>
      <c r="Z26" s="97">
        <f t="shared" si="50"/>
        <v>585454921.38795507</v>
      </c>
      <c r="AA26" s="97">
        <f t="shared" si="50"/>
        <v>632821391.80641627</v>
      </c>
      <c r="AB26" s="97">
        <f t="shared" si="50"/>
        <v>658050667.67254066</v>
      </c>
      <c r="AC26" s="97">
        <f t="shared" si="50"/>
        <v>556506276.65708828</v>
      </c>
      <c r="AD26" s="97">
        <f t="shared" si="50"/>
        <v>541876216.15859163</v>
      </c>
      <c r="AE26" s="97">
        <f t="shared" si="50"/>
        <v>432793996.93785316</v>
      </c>
      <c r="AF26" s="97">
        <f t="shared" si="51"/>
        <v>373999916.2555539</v>
      </c>
      <c r="AG26" s="97">
        <f t="shared" si="51"/>
        <v>372630031.06767201</v>
      </c>
      <c r="AH26" s="97">
        <f t="shared" si="51"/>
        <v>353455999.2936393</v>
      </c>
      <c r="AI26" s="97">
        <f t="shared" si="51"/>
        <v>410981916</v>
      </c>
      <c r="AJ26" s="97">
        <f t="shared" si="51"/>
        <v>408490740</v>
      </c>
      <c r="AK26" s="97">
        <f t="shared" si="51"/>
        <v>377666844.37</v>
      </c>
      <c r="AL26" s="97">
        <f t="shared" si="51"/>
        <v>396383738.39999998</v>
      </c>
      <c r="AM26" s="97">
        <f t="shared" si="51"/>
        <v>466910723.3055414</v>
      </c>
      <c r="AN26" s="97">
        <f t="shared" si="51"/>
        <v>534296657.85132289</v>
      </c>
      <c r="AP26" s="97">
        <f t="shared" si="52"/>
        <v>310045259.06238967</v>
      </c>
      <c r="AQ26" s="97">
        <f t="shared" si="52"/>
        <v>390194437.22230989</v>
      </c>
      <c r="AR26" s="97">
        <f t="shared" si="52"/>
        <v>446100775.86410969</v>
      </c>
      <c r="AS26" s="97">
        <f t="shared" si="52"/>
        <v>565350957.32620597</v>
      </c>
      <c r="AT26" s="97">
        <f t="shared" si="52"/>
        <v>585454921.38795507</v>
      </c>
      <c r="AU26" s="97">
        <f t="shared" si="52"/>
        <v>632821391.80641627</v>
      </c>
      <c r="AV26" s="97">
        <f t="shared" si="52"/>
        <v>658050667.67254066</v>
      </c>
      <c r="AW26" s="97">
        <f t="shared" si="52"/>
        <v>556506276.65708828</v>
      </c>
      <c r="AX26" s="97">
        <f t="shared" si="52"/>
        <v>541876216.15859163</v>
      </c>
      <c r="AY26" s="97">
        <f t="shared" si="52"/>
        <v>432793996.93785316</v>
      </c>
      <c r="AZ26" s="97">
        <f t="shared" si="53"/>
        <v>373999916.2555539</v>
      </c>
      <c r="BA26" s="97">
        <f t="shared" si="53"/>
        <v>372630031.06767201</v>
      </c>
      <c r="BB26" s="97">
        <f t="shared" si="53"/>
        <v>353455999.2936393</v>
      </c>
      <c r="BC26" s="97">
        <f t="shared" si="53"/>
        <v>410981916</v>
      </c>
      <c r="BD26" s="97">
        <f t="shared" si="53"/>
        <v>408490740</v>
      </c>
      <c r="BE26" s="97">
        <f t="shared" si="53"/>
        <v>377666844.37</v>
      </c>
      <c r="BF26" s="97">
        <f t="shared" si="53"/>
        <v>396383738.39999998</v>
      </c>
      <c r="BG26" s="97">
        <f t="shared" si="53"/>
        <v>466910723.3055414</v>
      </c>
      <c r="BH26" s="97">
        <f t="shared" si="53"/>
        <v>534296657.85132289</v>
      </c>
      <c r="BJ26" s="97">
        <f t="shared" si="54"/>
        <v>310045259.06238967</v>
      </c>
      <c r="BK26" s="97">
        <f t="shared" si="54"/>
        <v>390194437.22230989</v>
      </c>
      <c r="BL26" s="97">
        <f t="shared" si="54"/>
        <v>446100775.86410969</v>
      </c>
      <c r="BM26" s="97">
        <f t="shared" si="54"/>
        <v>565350957.32620597</v>
      </c>
      <c r="BN26" s="97">
        <f t="shared" si="54"/>
        <v>585454921.38795507</v>
      </c>
      <c r="BO26" s="97">
        <f t="shared" si="54"/>
        <v>632821391.80641627</v>
      </c>
      <c r="BP26" s="97">
        <f t="shared" si="54"/>
        <v>658050667.67254066</v>
      </c>
      <c r="BQ26" s="97">
        <f t="shared" si="54"/>
        <v>556506276.65708828</v>
      </c>
      <c r="BR26" s="97">
        <f t="shared" si="54"/>
        <v>541876216.15859163</v>
      </c>
      <c r="BS26" s="97">
        <f t="shared" si="54"/>
        <v>432793996.93785316</v>
      </c>
      <c r="BT26" s="97">
        <f t="shared" si="55"/>
        <v>373999916.2555539</v>
      </c>
      <c r="BU26" s="97">
        <f t="shared" si="55"/>
        <v>372630031.06767201</v>
      </c>
      <c r="BV26" s="97">
        <f t="shared" si="55"/>
        <v>353455999.2936393</v>
      </c>
      <c r="BW26" s="97">
        <f t="shared" si="55"/>
        <v>410981916</v>
      </c>
      <c r="BX26" s="97">
        <f t="shared" si="55"/>
        <v>408490740</v>
      </c>
      <c r="BY26" s="97">
        <f t="shared" si="55"/>
        <v>377666844.37</v>
      </c>
      <c r="BZ26" s="97">
        <f t="shared" si="55"/>
        <v>396383738.39999998</v>
      </c>
      <c r="CA26" s="97">
        <f t="shared" si="55"/>
        <v>466910723.3055414</v>
      </c>
      <c r="CB26" s="97">
        <f t="shared" si="55"/>
        <v>534296657.85132289</v>
      </c>
      <c r="CD26" s="97">
        <f t="shared" si="56"/>
        <v>310045259.06238967</v>
      </c>
      <c r="CE26" s="97">
        <f t="shared" si="56"/>
        <v>390194437.22230989</v>
      </c>
      <c r="CF26" s="97">
        <f t="shared" si="56"/>
        <v>446100775.86410969</v>
      </c>
      <c r="CG26" s="97">
        <f t="shared" si="56"/>
        <v>565350957.32620597</v>
      </c>
      <c r="CH26" s="97">
        <f t="shared" si="56"/>
        <v>585454921.38795507</v>
      </c>
      <c r="CI26" s="97">
        <f t="shared" si="56"/>
        <v>632821391.80641627</v>
      </c>
      <c r="CJ26" s="97">
        <f t="shared" si="56"/>
        <v>658050667.67254066</v>
      </c>
      <c r="CK26" s="97">
        <f t="shared" si="56"/>
        <v>556506276.65708828</v>
      </c>
      <c r="CL26" s="97">
        <f t="shared" si="56"/>
        <v>541876216.15859163</v>
      </c>
      <c r="CM26" s="97">
        <f t="shared" si="56"/>
        <v>432793996.93785316</v>
      </c>
      <c r="CN26" s="97">
        <f t="shared" si="57"/>
        <v>373999916.2555539</v>
      </c>
      <c r="CO26" s="97">
        <f t="shared" si="57"/>
        <v>372630031.06767201</v>
      </c>
      <c r="CP26" s="97">
        <f t="shared" si="57"/>
        <v>353455999.2936393</v>
      </c>
      <c r="CQ26" s="97">
        <f t="shared" si="57"/>
        <v>410981916</v>
      </c>
      <c r="CR26" s="97">
        <f t="shared" si="57"/>
        <v>408490740</v>
      </c>
      <c r="CS26" s="97">
        <f t="shared" si="57"/>
        <v>377666844.37</v>
      </c>
      <c r="CT26" s="97">
        <f t="shared" si="57"/>
        <v>396383738.39999998</v>
      </c>
      <c r="CU26" s="97">
        <f t="shared" si="57"/>
        <v>466910723.3055414</v>
      </c>
      <c r="CV26" s="97">
        <f t="shared" si="57"/>
        <v>534296657.85132289</v>
      </c>
      <c r="CX26" s="97">
        <f t="shared" si="58"/>
        <v>310045259.06238967</v>
      </c>
      <c r="CY26" s="97">
        <f t="shared" si="58"/>
        <v>390194437.22230989</v>
      </c>
      <c r="CZ26" s="97">
        <f t="shared" si="58"/>
        <v>446100775.86410969</v>
      </c>
      <c r="DA26" s="97">
        <f t="shared" si="58"/>
        <v>565350957.32620597</v>
      </c>
      <c r="DB26" s="97">
        <f t="shared" si="58"/>
        <v>585454921.38795507</v>
      </c>
      <c r="DC26" s="97">
        <f t="shared" si="58"/>
        <v>632821391.80641627</v>
      </c>
      <c r="DD26" s="97">
        <f t="shared" si="58"/>
        <v>658050667.67254066</v>
      </c>
      <c r="DE26" s="97">
        <f t="shared" si="58"/>
        <v>556506276.65708828</v>
      </c>
      <c r="DF26" s="97">
        <f t="shared" si="58"/>
        <v>541876216.15859163</v>
      </c>
      <c r="DG26" s="97">
        <f t="shared" si="58"/>
        <v>432793996.93785316</v>
      </c>
      <c r="DH26" s="97">
        <f t="shared" si="59"/>
        <v>373999916.2555539</v>
      </c>
      <c r="DI26" s="97">
        <f t="shared" si="59"/>
        <v>372630031.06767201</v>
      </c>
      <c r="DJ26" s="97">
        <f t="shared" si="59"/>
        <v>353455999.2936393</v>
      </c>
      <c r="DK26" s="97">
        <f t="shared" si="59"/>
        <v>410981916</v>
      </c>
      <c r="DL26" s="97">
        <f t="shared" si="59"/>
        <v>408490740</v>
      </c>
      <c r="DM26" s="97">
        <f t="shared" si="59"/>
        <v>377666844.37</v>
      </c>
      <c r="DN26" s="97">
        <f t="shared" si="59"/>
        <v>396383738.39999998</v>
      </c>
      <c r="DO26" s="97">
        <f t="shared" si="59"/>
        <v>466910723.3055414</v>
      </c>
      <c r="DP26" s="97">
        <f t="shared" si="59"/>
        <v>534296657.85132289</v>
      </c>
      <c r="DR26" s="97">
        <f t="shared" si="60"/>
        <v>310045259.06238967</v>
      </c>
      <c r="DS26" s="97">
        <f t="shared" si="60"/>
        <v>390194437.22230989</v>
      </c>
      <c r="DT26" s="97">
        <f t="shared" si="60"/>
        <v>446100775.86410969</v>
      </c>
      <c r="DU26" s="97">
        <f t="shared" si="60"/>
        <v>565350957.32620597</v>
      </c>
      <c r="DV26" s="97">
        <f t="shared" si="60"/>
        <v>585454921.38795507</v>
      </c>
      <c r="DW26" s="97">
        <f t="shared" si="60"/>
        <v>632821391.80641627</v>
      </c>
      <c r="DX26" s="97">
        <f t="shared" si="60"/>
        <v>658050667.67254066</v>
      </c>
      <c r="DY26" s="97">
        <f t="shared" si="60"/>
        <v>556506276.65708828</v>
      </c>
      <c r="DZ26" s="97">
        <f t="shared" si="60"/>
        <v>541876216.15859163</v>
      </c>
      <c r="EA26" s="97">
        <f t="shared" si="60"/>
        <v>432793996.93785316</v>
      </c>
      <c r="EB26" s="97">
        <f t="shared" si="61"/>
        <v>373999916.2555539</v>
      </c>
      <c r="EC26" s="97">
        <f t="shared" si="61"/>
        <v>372630031.06767201</v>
      </c>
      <c r="ED26" s="97">
        <f t="shared" si="61"/>
        <v>353455999.2936393</v>
      </c>
      <c r="EE26" s="97">
        <f t="shared" si="61"/>
        <v>410981916</v>
      </c>
      <c r="EF26" s="97">
        <f t="shared" si="61"/>
        <v>408490740</v>
      </c>
      <c r="EG26" s="97">
        <f t="shared" si="61"/>
        <v>377666844.37</v>
      </c>
      <c r="EH26" s="97">
        <f t="shared" si="61"/>
        <v>396383738.39999998</v>
      </c>
      <c r="EI26" s="97">
        <f t="shared" si="61"/>
        <v>466910723.3055414</v>
      </c>
      <c r="EJ26" s="97">
        <f t="shared" si="61"/>
        <v>534296657.85132289</v>
      </c>
    </row>
    <row r="27" spans="1:140" x14ac:dyDescent="0.25">
      <c r="A27" s="36"/>
      <c r="X27" s="36"/>
      <c r="Y27" s="36"/>
      <c r="Z27" s="36"/>
      <c r="AA27" s="36"/>
      <c r="AB27" s="36"/>
      <c r="AC27" s="36"/>
      <c r="AD27" s="36"/>
      <c r="AE27" s="36"/>
      <c r="AF27" s="36"/>
      <c r="AG27" s="36"/>
      <c r="AI27" s="36"/>
      <c r="AJ27" s="36"/>
      <c r="AR27" s="36"/>
      <c r="AS27" s="36"/>
      <c r="AT27" s="36"/>
      <c r="AU27" s="36"/>
      <c r="AV27" s="36"/>
      <c r="AW27" s="36"/>
      <c r="AX27" s="36"/>
      <c r="AY27" s="36"/>
      <c r="AZ27" s="36"/>
      <c r="BB27" s="36"/>
      <c r="BC27" s="36"/>
      <c r="BD27" s="36"/>
      <c r="BL27" s="36"/>
      <c r="BM27" s="36"/>
      <c r="BN27" s="36"/>
      <c r="BO27" s="36"/>
      <c r="BP27" s="36"/>
      <c r="BQ27" s="36"/>
      <c r="BR27" s="36"/>
      <c r="BS27" s="36"/>
      <c r="BU27" s="36"/>
      <c r="BV27" s="36"/>
      <c r="BW27" s="36"/>
      <c r="BX27" s="36"/>
      <c r="CF27" s="36"/>
      <c r="CG27" s="36"/>
      <c r="CH27" s="36"/>
      <c r="CI27" s="36"/>
      <c r="CJ27" s="36"/>
      <c r="CK27" s="36"/>
      <c r="CL27" s="36"/>
      <c r="CN27" s="36"/>
      <c r="CO27" s="36"/>
      <c r="CP27" s="36"/>
      <c r="CQ27" s="36"/>
      <c r="CR27" s="36"/>
    </row>
    <row r="28" spans="1:140" x14ac:dyDescent="0.25">
      <c r="A28" s="100" t="s">
        <v>257</v>
      </c>
      <c r="B28" s="98">
        <f t="shared" ref="B28:S28" si="64">B6/B5</f>
        <v>2.747476661999455E-2</v>
      </c>
      <c r="C28" s="98">
        <f t="shared" si="64"/>
        <v>3.5956473178962216E-2</v>
      </c>
      <c r="D28" s="98">
        <f t="shared" si="64"/>
        <v>2.3286163585926323E-2</v>
      </c>
      <c r="E28" s="98">
        <f t="shared" si="64"/>
        <v>4.352643241532108E-2</v>
      </c>
      <c r="F28" s="98">
        <f t="shared" si="64"/>
        <v>1.8201122402547974E-2</v>
      </c>
      <c r="G28" s="98">
        <f t="shared" si="64"/>
        <v>2.9683357434389875E-2</v>
      </c>
      <c r="H28" s="98">
        <f t="shared" si="64"/>
        <v>3.4796552886471412E-2</v>
      </c>
      <c r="I28" s="98">
        <f t="shared" si="64"/>
        <v>1.780397375846755E-2</v>
      </c>
      <c r="J28" s="98">
        <f t="shared" si="64"/>
        <v>2.3846030273651755E-2</v>
      </c>
      <c r="K28" s="98">
        <f t="shared" si="64"/>
        <v>2.4577255063400642E-2</v>
      </c>
      <c r="L28" s="98">
        <f t="shared" si="64"/>
        <v>1.4893286028633624E-2</v>
      </c>
      <c r="M28" s="98">
        <f t="shared" si="64"/>
        <v>1.2786231828437505E-2</v>
      </c>
      <c r="N28" s="98">
        <f t="shared" si="64"/>
        <v>1.96113954717363E-2</v>
      </c>
      <c r="O28" s="98">
        <f t="shared" si="64"/>
        <v>1.9186487708819141E-2</v>
      </c>
      <c r="P28" s="98">
        <f t="shared" si="64"/>
        <v>1.841235204877778E-2</v>
      </c>
      <c r="Q28" s="98">
        <f t="shared" si="64"/>
        <v>8.5759747532856683E-3</v>
      </c>
      <c r="R28" s="98">
        <f t="shared" si="64"/>
        <v>3.4793490308727401E-2</v>
      </c>
      <c r="S28" s="98">
        <f t="shared" si="64"/>
        <v>7.7750305679761642E-2</v>
      </c>
      <c r="T28" s="98">
        <f t="shared" ref="T28" si="65">T6/T5</f>
        <v>4.078053476182561E-2</v>
      </c>
      <c r="V28" s="98">
        <f t="shared" ref="V28:AM28" si="66">V6/V5</f>
        <v>2.6740514245278044E-2</v>
      </c>
      <c r="W28" s="98">
        <f t="shared" si="66"/>
        <v>3.5446144515358505E-2</v>
      </c>
      <c r="X28" s="98">
        <f t="shared" si="66"/>
        <v>2.3334968653067063E-2</v>
      </c>
      <c r="Y28" s="98">
        <f t="shared" si="66"/>
        <v>4.3526432415321184E-2</v>
      </c>
      <c r="Z28" s="98">
        <f t="shared" si="66"/>
        <v>1.8201122402548023E-2</v>
      </c>
      <c r="AA28" s="98">
        <f t="shared" si="66"/>
        <v>2.8794450424234015E-2</v>
      </c>
      <c r="AB28" s="98">
        <f t="shared" si="66"/>
        <v>3.4081979255484222E-2</v>
      </c>
      <c r="AC28" s="98">
        <f t="shared" si="66"/>
        <v>1.7655801814630692E-2</v>
      </c>
      <c r="AD28" s="98">
        <f t="shared" si="66"/>
        <v>2.4379473416228439E-2</v>
      </c>
      <c r="AE28" s="98">
        <f t="shared" si="66"/>
        <v>2.4830020692742056E-2</v>
      </c>
      <c r="AF28" s="98">
        <f t="shared" si="66"/>
        <v>1.508562699891834E-2</v>
      </c>
      <c r="AG28" s="98">
        <f t="shared" si="66"/>
        <v>1.2767913389209032E-2</v>
      </c>
      <c r="AH28" s="98">
        <f t="shared" si="66"/>
        <v>1.9510637362414138E-2</v>
      </c>
      <c r="AI28" s="98">
        <f t="shared" si="66"/>
        <v>1.9155751193310977E-2</v>
      </c>
      <c r="AJ28" s="98">
        <f t="shared" si="66"/>
        <v>1.8556183516089054E-2</v>
      </c>
      <c r="AK28" s="98">
        <f t="shared" si="66"/>
        <v>8.7070628284067059E-3</v>
      </c>
      <c r="AL28" s="98">
        <f t="shared" si="66"/>
        <v>3.5249610853791372E-2</v>
      </c>
      <c r="AM28" s="98">
        <f t="shared" si="66"/>
        <v>7.899676042196381E-2</v>
      </c>
      <c r="AN28" s="98">
        <f t="shared" ref="AN28" si="67">AN6/AN5</f>
        <v>4.0753308825536766E-2</v>
      </c>
      <c r="AP28" s="98">
        <f t="shared" ref="AP28:BG28" si="68">AP6/AP5</f>
        <v>2.3346774911777751E-2</v>
      </c>
      <c r="AQ28" s="98">
        <f t="shared" si="68"/>
        <v>3.2783076743499895E-2</v>
      </c>
      <c r="AR28" s="98">
        <f t="shared" si="68"/>
        <v>2.3512404664532152E-2</v>
      </c>
      <c r="AS28" s="98">
        <f t="shared" si="68"/>
        <v>4.3526432415321184E-2</v>
      </c>
      <c r="AT28" s="98">
        <f t="shared" si="68"/>
        <v>1.8201122402548019E-2</v>
      </c>
      <c r="AU28" s="98">
        <f t="shared" si="68"/>
        <v>2.3571600165670219E-2</v>
      </c>
      <c r="AV28" s="98">
        <f t="shared" si="68"/>
        <v>3.0005322627481651E-2</v>
      </c>
      <c r="AW28" s="98">
        <f t="shared" si="68"/>
        <v>1.6797977391270529E-2</v>
      </c>
      <c r="AX28" s="98">
        <f t="shared" si="68"/>
        <v>2.8443919896628377E-2</v>
      </c>
      <c r="AY28" s="98">
        <f t="shared" si="68"/>
        <v>2.6408998339002159E-2</v>
      </c>
      <c r="AZ28" s="98">
        <f t="shared" si="68"/>
        <v>1.6087580563923783E-2</v>
      </c>
      <c r="BA28" s="98">
        <f t="shared" si="68"/>
        <v>1.2678249892016437E-2</v>
      </c>
      <c r="BB28" s="98">
        <f t="shared" si="68"/>
        <v>1.8744576511974139E-2</v>
      </c>
      <c r="BC28" s="98">
        <f t="shared" si="68"/>
        <v>1.8663246086039163E-2</v>
      </c>
      <c r="BD28" s="98">
        <f t="shared" si="68"/>
        <v>1.8205365280032079E-2</v>
      </c>
      <c r="BE28" s="98">
        <f t="shared" si="68"/>
        <v>8.7483263347936206E-3</v>
      </c>
      <c r="BF28" s="98">
        <f t="shared" si="68"/>
        <v>3.7160861129918586E-2</v>
      </c>
      <c r="BG28" s="98">
        <f t="shared" si="68"/>
        <v>8.4384118928198359E-2</v>
      </c>
      <c r="BH28" s="98">
        <f t="shared" ref="BH28" si="69">BH6/BH5</f>
        <v>3.9548201562906241E-2</v>
      </c>
      <c r="BJ28" s="98">
        <f t="shared" ref="BJ28:CA28" si="70">BJ6/BJ5</f>
        <v>2.5048969468511085E-2</v>
      </c>
      <c r="BK28" s="98">
        <f t="shared" si="70"/>
        <v>3.3481437245580788E-2</v>
      </c>
      <c r="BL28" s="98">
        <f t="shared" si="70"/>
        <v>2.2950642913528496E-2</v>
      </c>
      <c r="BM28" s="98">
        <f t="shared" si="70"/>
        <v>4.3526432415321295E-2</v>
      </c>
      <c r="BN28" s="98">
        <f t="shared" si="70"/>
        <v>1.820112240254796E-2</v>
      </c>
      <c r="BO28" s="98">
        <f t="shared" si="70"/>
        <v>2.0064253968768687E-2</v>
      </c>
      <c r="BP28" s="98">
        <f t="shared" si="70"/>
        <v>2.8328263584083375E-2</v>
      </c>
      <c r="BQ28" s="98">
        <f t="shared" si="70"/>
        <v>1.6683573223477886E-2</v>
      </c>
      <c r="BR28" s="98">
        <f t="shared" si="70"/>
        <v>3.1248288958547837E-2</v>
      </c>
      <c r="BS28" s="98">
        <f t="shared" si="70"/>
        <v>2.7047273255362284E-2</v>
      </c>
      <c r="BT28" s="98">
        <f t="shared" si="70"/>
        <v>1.4992994108068688E-2</v>
      </c>
      <c r="BU28" s="98">
        <f t="shared" si="70"/>
        <v>1.2861387986547306E-2</v>
      </c>
      <c r="BV28" s="98">
        <f t="shared" si="70"/>
        <v>1.8423011240041171E-2</v>
      </c>
      <c r="BW28" s="98">
        <f t="shared" si="70"/>
        <v>1.7384984265928452E-2</v>
      </c>
      <c r="BX28" s="98">
        <f t="shared" si="70"/>
        <v>1.3428586939157567E-2</v>
      </c>
      <c r="BY28" s="98">
        <f t="shared" si="70"/>
        <v>5.540747305821124E-3</v>
      </c>
      <c r="BZ28" s="98">
        <f t="shared" si="70"/>
        <v>2.0373747064120224E-2</v>
      </c>
      <c r="CA28" s="98">
        <f t="shared" si="70"/>
        <v>4.2835382475956273E-2</v>
      </c>
      <c r="CB28" s="98">
        <f t="shared" ref="CB28" si="71">CB6/CB5</f>
        <v>2.435358107499588E-2</v>
      </c>
      <c r="CD28" s="98">
        <f t="shared" ref="CD28:CU28" si="72">CD6/CD5</f>
        <v>3.6926813227756164E-2</v>
      </c>
      <c r="CE28" s="98">
        <f t="shared" si="72"/>
        <v>4.5364688650266889E-2</v>
      </c>
      <c r="CF28" s="98">
        <f t="shared" si="72"/>
        <v>2.5817614681650919E-2</v>
      </c>
      <c r="CG28" s="98">
        <f t="shared" si="72"/>
        <v>4.3526432415321309E-2</v>
      </c>
      <c r="CH28" s="98">
        <f t="shared" si="72"/>
        <v>1.8201122402547985E-2</v>
      </c>
      <c r="CI28" s="98">
        <f t="shared" si="72"/>
        <v>2.8452256815134816E-2</v>
      </c>
      <c r="CJ28" s="98">
        <f t="shared" si="72"/>
        <v>3.3023801176271614E-2</v>
      </c>
      <c r="CK28" s="98">
        <f t="shared" si="72"/>
        <v>1.6596987073553972E-2</v>
      </c>
      <c r="CL28" s="98">
        <f t="shared" si="72"/>
        <v>2.2556760596342876E-2</v>
      </c>
      <c r="CM28" s="98">
        <f t="shared" si="72"/>
        <v>2.5602114141407506E-2</v>
      </c>
      <c r="CN28" s="98">
        <f t="shared" si="72"/>
        <v>1.5917285123135092E-2</v>
      </c>
      <c r="CO28" s="98">
        <f t="shared" si="72"/>
        <v>1.3658214074666721E-2</v>
      </c>
      <c r="CP28" s="98">
        <f t="shared" si="72"/>
        <v>2.1238265830194922E-2</v>
      </c>
      <c r="CQ28" s="98">
        <f t="shared" si="72"/>
        <v>2.1174063036484458E-2</v>
      </c>
      <c r="CR28" s="98">
        <f t="shared" si="72"/>
        <v>2.0750444870766587E-2</v>
      </c>
      <c r="CS28" s="98">
        <f t="shared" si="72"/>
        <v>9.9667879037625574E-3</v>
      </c>
      <c r="CT28" s="98">
        <f t="shared" si="72"/>
        <v>4.1577194386750324E-2</v>
      </c>
      <c r="CU28" s="98">
        <f t="shared" si="72"/>
        <v>9.3366585886355102E-2</v>
      </c>
      <c r="CV28" s="98">
        <f t="shared" ref="CV28" si="73">CV6/CV5</f>
        <v>4.5979648322157549E-2</v>
      </c>
      <c r="CX28" s="98">
        <f t="shared" ref="CX28:DO28" si="74">CX6/CX5</f>
        <v>1.865815701292314E-2</v>
      </c>
      <c r="CY28" s="98">
        <f t="shared" si="74"/>
        <v>2.6378958094011699E-2</v>
      </c>
      <c r="CZ28" s="98">
        <f t="shared" si="74"/>
        <v>2.0282898702005316E-2</v>
      </c>
      <c r="DA28" s="98">
        <f t="shared" si="74"/>
        <v>4.3526432415321205E-2</v>
      </c>
      <c r="DB28" s="98">
        <f t="shared" si="74"/>
        <v>1.8201122402548026E-2</v>
      </c>
      <c r="DC28" s="98">
        <f t="shared" si="74"/>
        <v>2.8452256815134795E-2</v>
      </c>
      <c r="DD28" s="98">
        <f t="shared" si="74"/>
        <v>3.5337472940605415E-2</v>
      </c>
      <c r="DE28" s="98">
        <f t="shared" si="74"/>
        <v>1.9508124426401745E-2</v>
      </c>
      <c r="DF28" s="98">
        <f t="shared" si="74"/>
        <v>2.8779704806036401E-2</v>
      </c>
      <c r="DG28" s="98">
        <f t="shared" si="74"/>
        <v>2.363037697570769E-2</v>
      </c>
      <c r="DH28" s="98">
        <f t="shared" si="74"/>
        <v>1.3582757477775959E-2</v>
      </c>
      <c r="DI28" s="98">
        <f t="shared" si="74"/>
        <v>1.1121836244769897E-2</v>
      </c>
      <c r="DJ28" s="98">
        <f t="shared" si="74"/>
        <v>1.6194367165743882E-2</v>
      </c>
      <c r="DK28" s="98">
        <f t="shared" si="74"/>
        <v>1.528793834965669E-2</v>
      </c>
      <c r="DL28" s="98">
        <f t="shared" si="74"/>
        <v>1.3960139761728226E-2</v>
      </c>
      <c r="DM28" s="98">
        <f t="shared" si="74"/>
        <v>6.1155203888804801E-3</v>
      </c>
      <c r="DN28" s="98">
        <f t="shared" si="74"/>
        <v>2.2784350145086028E-2</v>
      </c>
      <c r="DO28" s="98">
        <f t="shared" si="74"/>
        <v>5.0680499529231385E-2</v>
      </c>
      <c r="DP28" s="98">
        <f t="shared" ref="DP28" si="75">DP6/DP5</f>
        <v>3.0081386737499487E-2</v>
      </c>
      <c r="DR28" s="98">
        <f t="shared" ref="DR28:EI28" si="76">DR6/DR5</f>
        <v>2.6687327823691483E-2</v>
      </c>
      <c r="DS28" s="98">
        <f t="shared" si="76"/>
        <v>3.5384873385879971E-2</v>
      </c>
      <c r="DT28" s="98">
        <f t="shared" si="76"/>
        <v>2.3323615160349517E-2</v>
      </c>
      <c r="DU28" s="98">
        <f t="shared" si="76"/>
        <v>4.352643241532133E-2</v>
      </c>
      <c r="DV28" s="98">
        <f t="shared" si="76"/>
        <v>1.8201122402548009E-2</v>
      </c>
      <c r="DW28" s="98">
        <f t="shared" si="76"/>
        <v>2.8452256815134875E-2</v>
      </c>
      <c r="DX28" s="98">
        <f t="shared" si="76"/>
        <v>3.3893395133256086E-2</v>
      </c>
      <c r="DY28" s="98">
        <f t="shared" si="76"/>
        <v>1.7627801561319607E-2</v>
      </c>
      <c r="DZ28" s="98">
        <f t="shared" si="76"/>
        <v>2.5448379281595209E-2</v>
      </c>
      <c r="EA28" s="98">
        <f t="shared" si="76"/>
        <v>2.487922705314017E-2</v>
      </c>
      <c r="EB28" s="98">
        <f t="shared" si="76"/>
        <v>1.5083666688973383E-2</v>
      </c>
      <c r="EC28" s="98">
        <f t="shared" si="76"/>
        <v>1.2769909449732863E-2</v>
      </c>
      <c r="ED28" s="98">
        <f t="shared" si="76"/>
        <v>1.9486474094452033E-2</v>
      </c>
      <c r="EE28" s="98">
        <f t="shared" si="76"/>
        <v>1.9114009181256934E-2</v>
      </c>
      <c r="EF28" s="98">
        <f t="shared" si="76"/>
        <v>2.0412280953259181E-2</v>
      </c>
      <c r="EG28" s="98">
        <f t="shared" si="76"/>
        <v>1.0057826042184324E-2</v>
      </c>
      <c r="EH28" s="98">
        <f t="shared" si="76"/>
        <v>4.0263773275247938E-2</v>
      </c>
      <c r="EI28" s="98">
        <f t="shared" si="76"/>
        <v>8.9010841014925762E-2</v>
      </c>
      <c r="EJ28" s="98">
        <f t="shared" ref="EJ28" si="77">EJ6/EJ5</f>
        <v>4.2472986754930726E-2</v>
      </c>
    </row>
    <row r="29" spans="1:140" x14ac:dyDescent="0.25">
      <c r="A29" s="101" t="s">
        <v>258</v>
      </c>
      <c r="B29" s="98">
        <f t="shared" ref="B29:S29" si="78">B7/B5</f>
        <v>-3.8950662570727386E-2</v>
      </c>
      <c r="C29" s="98">
        <f t="shared" si="78"/>
        <v>-3.7446957975483669E-2</v>
      </c>
      <c r="D29" s="98">
        <f t="shared" si="78"/>
        <v>-3.5737610810967373E-2</v>
      </c>
      <c r="E29" s="98">
        <f t="shared" si="78"/>
        <v>-3.4751826122965436E-2</v>
      </c>
      <c r="F29" s="98">
        <f t="shared" si="78"/>
        <v>-3.246576178983851E-2</v>
      </c>
      <c r="G29" s="98">
        <f t="shared" si="78"/>
        <v>-3.3064878738524567E-2</v>
      </c>
      <c r="H29" s="98">
        <f t="shared" si="78"/>
        <v>-3.1525463830250712E-2</v>
      </c>
      <c r="I29" s="98">
        <f t="shared" si="78"/>
        <v>-3.0233018959883722E-2</v>
      </c>
      <c r="J29" s="98">
        <f t="shared" si="78"/>
        <v>-2.8783278815147414E-2</v>
      </c>
      <c r="K29" s="98">
        <f t="shared" si="78"/>
        <v>-2.5752307376910404E-2</v>
      </c>
      <c r="L29" s="98">
        <f t="shared" si="78"/>
        <v>-2.5719642578218217E-2</v>
      </c>
      <c r="M29" s="98">
        <f t="shared" si="78"/>
        <v>-2.6116192325276632E-2</v>
      </c>
      <c r="N29" s="98">
        <f t="shared" si="78"/>
        <v>-2.6634687267004652E-2</v>
      </c>
      <c r="O29" s="98">
        <f t="shared" si="78"/>
        <v>-2.7201614745000269E-2</v>
      </c>
      <c r="P29" s="98">
        <f t="shared" si="78"/>
        <v>-2.5946399425590006E-2</v>
      </c>
      <c r="Q29" s="98">
        <f t="shared" si="78"/>
        <v>-2.5939020713979181E-2</v>
      </c>
      <c r="R29" s="98">
        <f t="shared" si="78"/>
        <v>-2.6307441316798748E-2</v>
      </c>
      <c r="S29" s="98">
        <f t="shared" si="78"/>
        <v>-2.6288464512478231E-2</v>
      </c>
      <c r="T29" s="98">
        <f t="shared" ref="T29" si="79">T7/T5</f>
        <v>-2.6622152532090812E-2</v>
      </c>
      <c r="V29" s="98">
        <f t="shared" ref="V29:AM29" si="80">V7/V5</f>
        <v>-3.84298700896267E-2</v>
      </c>
      <c r="W29" s="98">
        <f t="shared" si="80"/>
        <v>-3.9711349087683041E-2</v>
      </c>
      <c r="X29" s="98">
        <f t="shared" si="80"/>
        <v>-3.9697420885337086E-2</v>
      </c>
      <c r="Y29" s="98">
        <f t="shared" si="80"/>
        <v>-3.9385934272031763E-2</v>
      </c>
      <c r="Z29" s="98">
        <f t="shared" si="80"/>
        <v>-3.7932407182128536E-2</v>
      </c>
      <c r="AA29" s="98">
        <f t="shared" si="80"/>
        <v>-3.6352411265286405E-2</v>
      </c>
      <c r="AB29" s="98">
        <f t="shared" si="80"/>
        <v>-3.4005584558399235E-2</v>
      </c>
      <c r="AC29" s="98">
        <f t="shared" si="80"/>
        <v>-3.2779125305572129E-2</v>
      </c>
      <c r="AD29" s="98">
        <f t="shared" si="80"/>
        <v>-3.1506412453067074E-2</v>
      </c>
      <c r="AE29" s="98">
        <f t="shared" si="80"/>
        <v>-2.521765320201921E-2</v>
      </c>
      <c r="AF29" s="98">
        <f t="shared" si="80"/>
        <v>-2.5415705018613569E-2</v>
      </c>
      <c r="AG29" s="98">
        <f t="shared" si="80"/>
        <v>-2.5730109627338429E-2</v>
      </c>
      <c r="AH29" s="98">
        <f t="shared" si="80"/>
        <v>-2.6281717697615718E-2</v>
      </c>
      <c r="AI29" s="98">
        <f t="shared" si="80"/>
        <v>-2.73308986283754E-2</v>
      </c>
      <c r="AJ29" s="98">
        <f t="shared" si="80"/>
        <v>-2.6113639025271061E-2</v>
      </c>
      <c r="AK29" s="98">
        <f t="shared" si="80"/>
        <v>-2.7094366239985776E-2</v>
      </c>
      <c r="AL29" s="98">
        <f t="shared" si="80"/>
        <v>-2.7899213902090637E-2</v>
      </c>
      <c r="AM29" s="98">
        <f t="shared" si="80"/>
        <v>-2.8926669638725547E-2</v>
      </c>
      <c r="AN29" s="98">
        <f t="shared" ref="AN29" si="81">AN7/AN5</f>
        <v>-2.9767664081620501E-2</v>
      </c>
      <c r="AP29" s="98">
        <f t="shared" ref="AP29:BG29" si="82">AP7/AP5</f>
        <v>-3.3098455913419429E-2</v>
      </c>
      <c r="AQ29" s="98">
        <f t="shared" si="82"/>
        <v>-3.4142016404411134E-2</v>
      </c>
      <c r="AR29" s="98">
        <f t="shared" si="82"/>
        <v>-3.6084826254457483E-2</v>
      </c>
      <c r="AS29" s="98">
        <f t="shared" si="82"/>
        <v>-3.4751826122965519E-2</v>
      </c>
      <c r="AT29" s="98">
        <f t="shared" si="82"/>
        <v>-3.2465761789838572E-2</v>
      </c>
      <c r="AU29" s="98">
        <f t="shared" si="82"/>
        <v>-2.6256871476671457E-2</v>
      </c>
      <c r="AV29" s="98">
        <f t="shared" si="82"/>
        <v>-2.718463855583356E-2</v>
      </c>
      <c r="AW29" s="98">
        <f t="shared" si="82"/>
        <v>-2.8524731380063166E-2</v>
      </c>
      <c r="AX29" s="98">
        <f t="shared" si="82"/>
        <v>-3.4333147596687971E-2</v>
      </c>
      <c r="AY29" s="98">
        <f t="shared" si="82"/>
        <v>-2.7671627323226283E-2</v>
      </c>
      <c r="AZ29" s="98">
        <f t="shared" si="82"/>
        <v>-2.778210279536349E-2</v>
      </c>
      <c r="BA29" s="98">
        <f t="shared" si="82"/>
        <v>-2.5895636569908887E-2</v>
      </c>
      <c r="BB29" s="98">
        <f t="shared" si="82"/>
        <v>-2.5457440500263995E-2</v>
      </c>
      <c r="BC29" s="98">
        <f t="shared" si="82"/>
        <v>-2.6459789116497094E-2</v>
      </c>
      <c r="BD29" s="98">
        <f t="shared" si="82"/>
        <v>-2.5654716902537691E-2</v>
      </c>
      <c r="BE29" s="98">
        <f t="shared" si="82"/>
        <v>-2.6460315375450582E-2</v>
      </c>
      <c r="BF29" s="98">
        <f t="shared" si="82"/>
        <v>-2.8097416064278811E-2</v>
      </c>
      <c r="BG29" s="98">
        <f t="shared" si="82"/>
        <v>-2.8531449441229907E-2</v>
      </c>
      <c r="BH29" s="98">
        <f t="shared" ref="BH29" si="83">BH7/BH5</f>
        <v>-2.5817667411564021E-2</v>
      </c>
      <c r="BJ29" s="98">
        <f t="shared" ref="BJ29:CA29" si="84">BJ7/BJ5</f>
        <v>-3.6150916747437492E-2</v>
      </c>
      <c r="BK29" s="98">
        <f t="shared" si="84"/>
        <v>-3.7673792039057651E-2</v>
      </c>
      <c r="BL29" s="98">
        <f t="shared" si="84"/>
        <v>-3.9824615644230975E-2</v>
      </c>
      <c r="BM29" s="98">
        <f t="shared" si="84"/>
        <v>-4.0651138626167919E-2</v>
      </c>
      <c r="BN29" s="98">
        <f t="shared" si="84"/>
        <v>-3.9871016930318179E-2</v>
      </c>
      <c r="BO29" s="98">
        <f t="shared" si="84"/>
        <v>-2.7212106892705402E-2</v>
      </c>
      <c r="BP29" s="98">
        <f t="shared" si="84"/>
        <v>-3.0645225544907541E-2</v>
      </c>
      <c r="BQ29" s="98">
        <f t="shared" si="84"/>
        <v>-3.3756289314259086E-2</v>
      </c>
      <c r="BR29" s="98">
        <f t="shared" si="84"/>
        <v>-4.4359613168229159E-2</v>
      </c>
      <c r="BS29" s="98">
        <f t="shared" si="84"/>
        <v>-3.0154865280072579E-2</v>
      </c>
      <c r="BT29" s="98">
        <f t="shared" si="84"/>
        <v>-2.8015497518071256E-2</v>
      </c>
      <c r="BU29" s="98">
        <f t="shared" si="84"/>
        <v>-2.8751007078960847E-2</v>
      </c>
      <c r="BV29" s="98">
        <f t="shared" si="84"/>
        <v>-2.7525351698479219E-2</v>
      </c>
      <c r="BW29" s="98">
        <f t="shared" si="84"/>
        <v>-2.7540886829067589E-2</v>
      </c>
      <c r="BX29" s="98">
        <f t="shared" si="84"/>
        <v>-2.0980744445378258E-2</v>
      </c>
      <c r="BY29" s="98">
        <f t="shared" si="84"/>
        <v>-1.9170922379737564E-2</v>
      </c>
      <c r="BZ29" s="98">
        <f t="shared" si="84"/>
        <v>-1.7962084432813084E-2</v>
      </c>
      <c r="CA29" s="98">
        <f t="shared" si="84"/>
        <v>-1.7512255213852392E-2</v>
      </c>
      <c r="CB29" s="98">
        <f t="shared" ref="CB29" si="85">CB7/CB5</f>
        <v>-1.9908982639588884E-2</v>
      </c>
      <c r="CD29" s="98">
        <f t="shared" ref="CD29:CU29" si="86">CD7/CD5</f>
        <v>-7.2362881710995058E-2</v>
      </c>
      <c r="CE29" s="98">
        <f t="shared" si="86"/>
        <v>-6.7772588619075647E-2</v>
      </c>
      <c r="CF29" s="98">
        <f t="shared" si="86"/>
        <v>-5.6244102970118039E-2</v>
      </c>
      <c r="CG29" s="98">
        <f t="shared" si="86"/>
        <v>-4.9068754804328291E-2</v>
      </c>
      <c r="CH29" s="98">
        <f t="shared" si="86"/>
        <v>-4.6791782594123081E-2</v>
      </c>
      <c r="CI29" s="98">
        <f t="shared" si="86"/>
        <v>-4.5917324519739101E-2</v>
      </c>
      <c r="CJ29" s="98">
        <f t="shared" si="86"/>
        <v>-4.4862822747904166E-2</v>
      </c>
      <c r="CK29" s="98">
        <f t="shared" si="86"/>
        <v>-4.3260073171971093E-2</v>
      </c>
      <c r="CL29" s="98">
        <f t="shared" si="86"/>
        <v>-4.2647965783558076E-2</v>
      </c>
      <c r="CM29" s="98">
        <f t="shared" si="86"/>
        <v>-4.0086827027042381E-2</v>
      </c>
      <c r="CN29" s="98">
        <f t="shared" si="86"/>
        <v>-4.2260784615234907E-2</v>
      </c>
      <c r="CO29" s="98">
        <f t="shared" si="86"/>
        <v>-4.4764878906638876E-2</v>
      </c>
      <c r="CP29" s="98">
        <f t="shared" si="86"/>
        <v>-4.7362319568924276E-2</v>
      </c>
      <c r="CQ29" s="98">
        <f t="shared" si="86"/>
        <v>-4.9596641207354561E-2</v>
      </c>
      <c r="CR29" s="98">
        <f t="shared" si="86"/>
        <v>-4.6136752046991705E-2</v>
      </c>
      <c r="CS29" s="98">
        <f t="shared" si="86"/>
        <v>-4.9043598990548852E-2</v>
      </c>
      <c r="CT29" s="98">
        <f t="shared" si="86"/>
        <v>-5.1975344950388386E-2</v>
      </c>
      <c r="CU29" s="98">
        <f t="shared" si="86"/>
        <v>-5.4153864153328242E-2</v>
      </c>
      <c r="CV29" s="98">
        <f t="shared" ref="CV29" si="87">CV7/CV5</f>
        <v>-5.2737134616613723E-2</v>
      </c>
      <c r="CX29" s="98">
        <f t="shared" ref="CX29:DO29" si="88">CX7/CX5</f>
        <v>-3.6563079530959129E-2</v>
      </c>
      <c r="CY29" s="98">
        <f t="shared" si="88"/>
        <v>-3.9408851428208193E-2</v>
      </c>
      <c r="CZ29" s="98">
        <f t="shared" si="88"/>
        <v>-4.4186632157727689E-2</v>
      </c>
      <c r="DA29" s="98">
        <f t="shared" si="88"/>
        <v>-4.906875480432818E-2</v>
      </c>
      <c r="DB29" s="98">
        <f t="shared" si="88"/>
        <v>-4.6791782594123171E-2</v>
      </c>
      <c r="DC29" s="98">
        <f t="shared" si="88"/>
        <v>-4.5917324519739067E-2</v>
      </c>
      <c r="DD29" s="98">
        <f t="shared" si="88"/>
        <v>-4.8005945058570122E-2</v>
      </c>
      <c r="DE29" s="98">
        <f t="shared" si="88"/>
        <v>-5.0847957306587234E-2</v>
      </c>
      <c r="DF29" s="98">
        <f t="shared" si="88"/>
        <v>-5.4413658405708089E-2</v>
      </c>
      <c r="DG29" s="98">
        <f t="shared" si="88"/>
        <v>-3.6999555160834981E-2</v>
      </c>
      <c r="DH29" s="98">
        <f t="shared" si="88"/>
        <v>-3.606255803783457E-2</v>
      </c>
      <c r="DI29" s="98">
        <f t="shared" si="88"/>
        <v>-3.6451885290042285E-2</v>
      </c>
      <c r="DJ29" s="98">
        <f t="shared" si="88"/>
        <v>-3.6114191198699047E-2</v>
      </c>
      <c r="DK29" s="98">
        <f t="shared" si="88"/>
        <v>-3.5809394736603876E-2</v>
      </c>
      <c r="DL29" s="98">
        <f t="shared" si="88"/>
        <v>-3.103911800475399E-2</v>
      </c>
      <c r="DM29" s="98">
        <f t="shared" si="88"/>
        <v>-3.0092660195821418E-2</v>
      </c>
      <c r="DN29" s="98">
        <f t="shared" si="88"/>
        <v>-2.8482548552559481E-2</v>
      </c>
      <c r="DO29" s="98">
        <f t="shared" si="88"/>
        <v>-2.9395365167008053E-2</v>
      </c>
      <c r="DP29" s="98">
        <f t="shared" ref="DP29" si="89">DP7/DP5</f>
        <v>-3.4502355058502236E-2</v>
      </c>
      <c r="DR29" s="98">
        <f t="shared" ref="DR29:EI29" si="90">DR7/DR5</f>
        <v>-0.143149411155753</v>
      </c>
      <c r="DS29" s="98">
        <f t="shared" si="90"/>
        <v>-0.12617693994691381</v>
      </c>
      <c r="DT29" s="98">
        <f t="shared" si="90"/>
        <v>-0.13529276346740871</v>
      </c>
      <c r="DU29" s="98">
        <f t="shared" si="90"/>
        <v>-0.14421297462536603</v>
      </c>
      <c r="DV29" s="98">
        <f t="shared" si="90"/>
        <v>-0.17208922618243661</v>
      </c>
      <c r="DW29" s="98">
        <f t="shared" si="90"/>
        <v>-0.18544255103845184</v>
      </c>
      <c r="DX29" s="98">
        <f t="shared" si="90"/>
        <v>-0.12309585261749238</v>
      </c>
      <c r="DY29" s="98">
        <f t="shared" si="90"/>
        <v>-0.13572315875558008</v>
      </c>
      <c r="DZ29" s="98">
        <f t="shared" si="90"/>
        <v>-0.3016507114336997</v>
      </c>
      <c r="EA29" s="98">
        <f t="shared" si="90"/>
        <v>-0.1373823831928101</v>
      </c>
      <c r="EB29" s="98">
        <f t="shared" si="90"/>
        <v>-0.16667455441236656</v>
      </c>
      <c r="EC29" s="98">
        <f t="shared" si="90"/>
        <v>-0.21382975920167938</v>
      </c>
      <c r="ED29" s="98">
        <f t="shared" si="90"/>
        <v>-0.20678273699669497</v>
      </c>
      <c r="EE29" s="98">
        <f t="shared" si="90"/>
        <v>-0.2174678879991801</v>
      </c>
      <c r="EF29" s="98">
        <f t="shared" si="90"/>
        <v>-0.12571143933215162</v>
      </c>
      <c r="EG29" s="98">
        <f t="shared" si="90"/>
        <v>-0.15908782531650592</v>
      </c>
      <c r="EH29" s="98">
        <f t="shared" si="90"/>
        <v>-0.18213086554365993</v>
      </c>
      <c r="EI29" s="98">
        <f t="shared" si="90"/>
        <v>-0.21531731083859057</v>
      </c>
      <c r="EJ29" s="98">
        <f t="shared" ref="EJ29" si="91">EJ7/EJ5</f>
        <v>-0.18583512962601356</v>
      </c>
    </row>
    <row r="30" spans="1:140" x14ac:dyDescent="0.25">
      <c r="A30" s="102" t="s">
        <v>259</v>
      </c>
      <c r="B30" s="98">
        <f t="shared" ref="B30:S30" si="92">B9/B25</f>
        <v>0.32785052317012559</v>
      </c>
      <c r="C30" s="98">
        <f t="shared" si="92"/>
        <v>0.33261598466239473</v>
      </c>
      <c r="D30" s="98">
        <f t="shared" si="92"/>
        <v>0.2981100034802629</v>
      </c>
      <c r="E30" s="98">
        <f t="shared" si="92"/>
        <v>0.32734954400841221</v>
      </c>
      <c r="F30" s="98">
        <f t="shared" si="92"/>
        <v>0.21250325519454791</v>
      </c>
      <c r="G30" s="98">
        <f t="shared" si="92"/>
        <v>0.4231862675017235</v>
      </c>
      <c r="H30" s="98">
        <f t="shared" si="92"/>
        <v>0.44576187579957582</v>
      </c>
      <c r="I30" s="98">
        <f t="shared" si="92"/>
        <v>0.46015964652256641</v>
      </c>
      <c r="J30" s="98">
        <f t="shared" si="92"/>
        <v>0.33072689338981071</v>
      </c>
      <c r="K30" s="98">
        <f t="shared" si="92"/>
        <v>0.49497012323117368</v>
      </c>
      <c r="L30" s="98">
        <f t="shared" si="92"/>
        <v>0.65585757600436378</v>
      </c>
      <c r="M30" s="98">
        <f t="shared" si="92"/>
        <v>0.5971373591831336</v>
      </c>
      <c r="N30" s="98">
        <f t="shared" si="92"/>
        <v>0.54356543147467795</v>
      </c>
      <c r="O30" s="98">
        <f t="shared" si="92"/>
        <v>0.48470250245705515</v>
      </c>
      <c r="P30" s="98">
        <f t="shared" si="92"/>
        <v>0.58002212012963517</v>
      </c>
      <c r="Q30" s="98">
        <f t="shared" si="92"/>
        <v>0.48546999079045944</v>
      </c>
      <c r="R30" s="98">
        <f t="shared" si="92"/>
        <v>0.60908079353200351</v>
      </c>
      <c r="S30" s="98">
        <f t="shared" si="92"/>
        <v>0.54915382892031162</v>
      </c>
      <c r="T30" s="98">
        <f t="shared" ref="T30" si="93">T9/T25</f>
        <v>0.55489030102550141</v>
      </c>
      <c r="V30" s="98">
        <f t="shared" ref="V30:AM30" si="94">V9/V25</f>
        <v>1.0506925551215424E-2</v>
      </c>
      <c r="W30" s="98">
        <f t="shared" si="94"/>
        <v>5.2638238467512311E-2</v>
      </c>
      <c r="X30" s="98">
        <f t="shared" si="94"/>
        <v>6.3714733617591501E-2</v>
      </c>
      <c r="Y30" s="98">
        <f t="shared" si="94"/>
        <v>4.3083197417538986E-2</v>
      </c>
      <c r="Z30" s="98">
        <f t="shared" si="94"/>
        <v>0.11112054729418157</v>
      </c>
      <c r="AA30" s="98">
        <f t="shared" si="94"/>
        <v>0.15750354705979899</v>
      </c>
      <c r="AB30" s="98">
        <f t="shared" si="94"/>
        <v>0.1263466350466145</v>
      </c>
      <c r="AC30" s="98">
        <f t="shared" si="94"/>
        <v>0.16584819403458961</v>
      </c>
      <c r="AD30" s="98">
        <f t="shared" si="94"/>
        <v>0.14714333144215019</v>
      </c>
      <c r="AE30" s="98">
        <f t="shared" si="94"/>
        <v>0.13102423060514407</v>
      </c>
      <c r="AF30" s="98">
        <f t="shared" si="94"/>
        <v>9.3925688769865179E-2</v>
      </c>
      <c r="AG30" s="98">
        <f t="shared" si="94"/>
        <v>7.466698311788017E-2</v>
      </c>
      <c r="AH30" s="98">
        <f t="shared" si="94"/>
        <v>4.4274763094935707E-2</v>
      </c>
      <c r="AI30" s="98">
        <f t="shared" si="94"/>
        <v>6.0267917565660266E-2</v>
      </c>
      <c r="AJ30" s="98">
        <f t="shared" si="94"/>
        <v>2.3380490099429899E-2</v>
      </c>
      <c r="AK30" s="98">
        <f t="shared" si="94"/>
        <v>4.0352959927509265E-2</v>
      </c>
      <c r="AL30" s="98">
        <f t="shared" si="94"/>
        <v>1.5362693492602541E-2</v>
      </c>
      <c r="AM30" s="98">
        <f t="shared" si="94"/>
        <v>2.0281164787537234E-2</v>
      </c>
      <c r="AN30" s="98">
        <f t="shared" ref="AN30" si="95">AN9/AN25</f>
        <v>1.8593856170427348E-2</v>
      </c>
      <c r="AP30" s="98">
        <f t="shared" ref="AP30:BG30" si="96">AP9/AP25</f>
        <v>3.6609368773070736E-2</v>
      </c>
      <c r="AQ30" s="98">
        <f t="shared" si="96"/>
        <v>2.3498107821816421E-2</v>
      </c>
      <c r="AR30" s="98">
        <f t="shared" si="96"/>
        <v>6.3658107218099683E-2</v>
      </c>
      <c r="AS30" s="98">
        <f t="shared" si="96"/>
        <v>6.5569682035565319E-2</v>
      </c>
      <c r="AT30" s="98">
        <f t="shared" si="96"/>
        <v>0.16643644278766173</v>
      </c>
      <c r="AU30" s="98">
        <f t="shared" si="96"/>
        <v>5.4169972513550498E-2</v>
      </c>
      <c r="AV30" s="98">
        <f t="shared" si="96"/>
        <v>4.571494556641878E-2</v>
      </c>
      <c r="AW30" s="98">
        <f t="shared" si="96"/>
        <v>5.0914264859494796E-2</v>
      </c>
      <c r="AX30" s="98">
        <f t="shared" si="96"/>
        <v>0.19382707795642398</v>
      </c>
      <c r="AY30" s="98">
        <f t="shared" si="96"/>
        <v>4.9324786532791272E-2</v>
      </c>
      <c r="AZ30" s="98">
        <f t="shared" si="96"/>
        <v>3.6651994162613895E-2</v>
      </c>
      <c r="BA30" s="98">
        <f t="shared" si="96"/>
        <v>2.3870941026514717E-2</v>
      </c>
      <c r="BB30" s="98">
        <f t="shared" si="96"/>
        <v>1.9633201720193807E-2</v>
      </c>
      <c r="BC30" s="98">
        <f t="shared" si="96"/>
        <v>2.0394484220284042E-2</v>
      </c>
      <c r="BD30" s="98">
        <f t="shared" si="96"/>
        <v>1.6614299610723294E-2</v>
      </c>
      <c r="BE30" s="98">
        <f t="shared" si="96"/>
        <v>2.5570720995224328E-2</v>
      </c>
      <c r="BF30" s="98">
        <f t="shared" si="96"/>
        <v>3.3958516296523064E-2</v>
      </c>
      <c r="BG30" s="98">
        <f t="shared" si="96"/>
        <v>2.9659024657661431E-2</v>
      </c>
      <c r="BH30" s="98">
        <f t="shared" ref="BH30" si="97">BH9/BH25</f>
        <v>3.4001853866277361E-2</v>
      </c>
      <c r="BJ30" s="98">
        <f t="shared" ref="BJ30:CA30" si="98">BJ9/BJ25</f>
        <v>2.3916405869918226E-5</v>
      </c>
      <c r="BK30" s="98">
        <f t="shared" si="98"/>
        <v>8.4339927622953013E-5</v>
      </c>
      <c r="BL30" s="98">
        <f t="shared" si="98"/>
        <v>1.2181538225378892E-3</v>
      </c>
      <c r="BM30" s="98">
        <f t="shared" si="98"/>
        <v>9.5612269316434548E-4</v>
      </c>
      <c r="BN30" s="98">
        <f t="shared" si="98"/>
        <v>1.3034841803876457E-2</v>
      </c>
      <c r="BO30" s="98">
        <f t="shared" si="98"/>
        <v>6.4772734610926596E-5</v>
      </c>
      <c r="BP30" s="98">
        <f t="shared" si="98"/>
        <v>1.710134247624061E-4</v>
      </c>
      <c r="BQ30" s="98">
        <f t="shared" si="98"/>
        <v>2.518918447605557E-3</v>
      </c>
      <c r="BR30" s="98">
        <f t="shared" si="98"/>
        <v>1.0197529378114221E-2</v>
      </c>
      <c r="BS30" s="98">
        <f t="shared" si="98"/>
        <v>8.2425438807992449E-4</v>
      </c>
      <c r="BT30" s="98">
        <f t="shared" si="98"/>
        <v>2.6677049413056371E-3</v>
      </c>
      <c r="BU30" s="98">
        <f t="shared" si="98"/>
        <v>4.1433752342102939E-3</v>
      </c>
      <c r="BV30" s="98">
        <f t="shared" si="98"/>
        <v>5.0821856770068832E-3</v>
      </c>
      <c r="BW30" s="98">
        <f t="shared" si="98"/>
        <v>1.4134244838255743E-2</v>
      </c>
      <c r="BX30" s="98">
        <f t="shared" si="98"/>
        <v>1.1469327204712068E-2</v>
      </c>
      <c r="BY30" s="98">
        <f t="shared" si="98"/>
        <v>7.1784358177345835E-3</v>
      </c>
      <c r="BZ30" s="98">
        <f t="shared" si="98"/>
        <v>2.5853051934463861E-3</v>
      </c>
      <c r="CA30" s="98">
        <f t="shared" si="98"/>
        <v>7.7549897769476424E-4</v>
      </c>
      <c r="CB30" s="98">
        <f t="shared" ref="CB30" si="99">CB9/CB25</f>
        <v>7.6457509846563897E-5</v>
      </c>
      <c r="CD30" s="98">
        <f t="shared" ref="CD30:CU30" si="100">CD9/CD25</f>
        <v>0.16042238872302689</v>
      </c>
      <c r="CE30" s="98">
        <f t="shared" si="100"/>
        <v>0.3130463296767404</v>
      </c>
      <c r="CF30" s="98">
        <f t="shared" si="100"/>
        <v>0.28859774407320699</v>
      </c>
      <c r="CG30" s="98">
        <f t="shared" si="100"/>
        <v>0.16385186174228891</v>
      </c>
      <c r="CH30" s="98">
        <f t="shared" si="100"/>
        <v>0.15992521950540728</v>
      </c>
      <c r="CI30" s="98">
        <f t="shared" si="100"/>
        <v>0.14553343045680386</v>
      </c>
      <c r="CJ30" s="98">
        <f t="shared" si="100"/>
        <v>0.17278359090981044</v>
      </c>
      <c r="CK30" s="98">
        <f t="shared" si="100"/>
        <v>0.1799872203806531</v>
      </c>
      <c r="CL30" s="98">
        <f t="shared" si="100"/>
        <v>-1.9594117007611603E-2</v>
      </c>
      <c r="CM30" s="98">
        <f t="shared" si="100"/>
        <v>0.15436300227817504</v>
      </c>
      <c r="CN30" s="98">
        <f t="shared" si="100"/>
        <v>0.13395986895969578</v>
      </c>
      <c r="CO30" s="98">
        <f t="shared" si="100"/>
        <v>0.12858901974801437</v>
      </c>
      <c r="CP30" s="98">
        <f t="shared" si="100"/>
        <v>0.11548072576180944</v>
      </c>
      <c r="CQ30" s="98">
        <f t="shared" si="100"/>
        <v>0.11263975809889218</v>
      </c>
      <c r="CR30" s="98">
        <f t="shared" si="100"/>
        <v>5.8173147337428753E-2</v>
      </c>
      <c r="CS30" s="98">
        <f t="shared" si="100"/>
        <v>9.5960949642231827E-2</v>
      </c>
      <c r="CT30" s="98">
        <f t="shared" si="100"/>
        <v>7.2884204683859879E-2</v>
      </c>
      <c r="CU30" s="98">
        <f t="shared" si="100"/>
        <v>0.10353611053930922</v>
      </c>
      <c r="CV30" s="98">
        <f t="shared" ref="CV30" si="101">CV9/CV25</f>
        <v>6.8947804607287708E-2</v>
      </c>
      <c r="CX30" s="98">
        <f t="shared" ref="CX30:DO30" si="102">CX9/CX25</f>
        <v>7.4269725845668788E-3</v>
      </c>
      <c r="CY30" s="98">
        <f t="shared" si="102"/>
        <v>9.4014993698920534E-3</v>
      </c>
      <c r="CZ30" s="98">
        <f t="shared" si="102"/>
        <v>9.093414199113227E-3</v>
      </c>
      <c r="DA30" s="98">
        <f t="shared" si="102"/>
        <v>0.10558098957553402</v>
      </c>
      <c r="DB30" s="98">
        <f t="shared" si="102"/>
        <v>0.10305078473885654</v>
      </c>
      <c r="DC30" s="98">
        <f t="shared" si="102"/>
        <v>3.7728111736371181E-2</v>
      </c>
      <c r="DD30" s="98">
        <f t="shared" si="102"/>
        <v>2.8988238267227042E-2</v>
      </c>
      <c r="DE30" s="98">
        <f t="shared" si="102"/>
        <v>2.8447586493498683E-2</v>
      </c>
      <c r="DF30" s="98">
        <f t="shared" si="102"/>
        <v>0.22518703683670735</v>
      </c>
      <c r="DG30" s="98">
        <f t="shared" si="102"/>
        <v>2.7976402467444556E-2</v>
      </c>
      <c r="DH30" s="98">
        <f t="shared" si="102"/>
        <v>1.9597212953059748E-2</v>
      </c>
      <c r="DI30" s="98">
        <f t="shared" si="102"/>
        <v>3.8231330586469679E-2</v>
      </c>
      <c r="DJ30" s="98">
        <f t="shared" si="102"/>
        <v>7.1453394886935639E-2</v>
      </c>
      <c r="DK30" s="98">
        <f t="shared" si="102"/>
        <v>7.8697502034354438E-2</v>
      </c>
      <c r="DL30" s="98">
        <f t="shared" si="102"/>
        <v>6.3215645674647172E-2</v>
      </c>
      <c r="DM30" s="98">
        <f t="shared" si="102"/>
        <v>7.7609592764641966E-2</v>
      </c>
      <c r="DN30" s="98">
        <f t="shared" si="102"/>
        <v>4.279023832265675E-2</v>
      </c>
      <c r="DO30" s="98">
        <f t="shared" si="102"/>
        <v>5.8122567852647224E-2</v>
      </c>
      <c r="DP30" s="98">
        <f t="shared" ref="DP30" si="103">DP9/DP25</f>
        <v>6.5419006626743881E-2</v>
      </c>
      <c r="DR30" s="98">
        <f t="shared" ref="DR30:EI30" si="104">DR9/DR25</f>
        <v>0.45715990479212459</v>
      </c>
      <c r="DS30" s="98">
        <f t="shared" si="104"/>
        <v>0.26871550007402095</v>
      </c>
      <c r="DT30" s="98">
        <f t="shared" si="104"/>
        <v>0.27560784358918777</v>
      </c>
      <c r="DU30" s="98">
        <f t="shared" si="104"/>
        <v>0.29360860252749621</v>
      </c>
      <c r="DV30" s="98">
        <f t="shared" si="104"/>
        <v>0.23392890867546848</v>
      </c>
      <c r="DW30" s="98">
        <f t="shared" si="104"/>
        <v>0.18181389799714104</v>
      </c>
      <c r="DX30" s="98">
        <f t="shared" si="104"/>
        <v>0.18023370098559111</v>
      </c>
      <c r="DY30" s="98">
        <f t="shared" si="104"/>
        <v>0.11212416926159187</v>
      </c>
      <c r="DZ30" s="98">
        <f t="shared" si="104"/>
        <v>0.11251224800440505</v>
      </c>
      <c r="EA30" s="98">
        <f t="shared" si="104"/>
        <v>0.14151720049719149</v>
      </c>
      <c r="EB30" s="98">
        <f t="shared" si="104"/>
        <v>5.7339954209096038E-2</v>
      </c>
      <c r="EC30" s="98">
        <f t="shared" si="104"/>
        <v>0.13336099110377719</v>
      </c>
      <c r="ED30" s="98">
        <f t="shared" si="104"/>
        <v>0.20051029738444043</v>
      </c>
      <c r="EE30" s="98">
        <f t="shared" si="104"/>
        <v>0.22916359078549819</v>
      </c>
      <c r="EF30" s="98">
        <f t="shared" si="104"/>
        <v>0.24712496994342367</v>
      </c>
      <c r="EG30" s="98">
        <f t="shared" si="104"/>
        <v>0.26785735006219857</v>
      </c>
      <c r="EH30" s="98">
        <f t="shared" si="104"/>
        <v>0.22333824847890804</v>
      </c>
      <c r="EI30" s="98">
        <f t="shared" si="104"/>
        <v>0.23847180426483838</v>
      </c>
      <c r="EJ30" s="98">
        <f t="shared" ref="EJ30" si="105">EJ9/EJ25</f>
        <v>0.2580707201939158</v>
      </c>
    </row>
    <row r="31" spans="1:140" x14ac:dyDescent="0.25">
      <c r="A31" s="103" t="s">
        <v>260</v>
      </c>
      <c r="C31" s="97">
        <f t="shared" ref="C31:T31" si="106">C5-B11</f>
        <v>0</v>
      </c>
      <c r="D31" s="97">
        <f t="shared" si="106"/>
        <v>0</v>
      </c>
      <c r="E31" s="97">
        <f t="shared" si="106"/>
        <v>0</v>
      </c>
      <c r="F31" s="97">
        <f t="shared" si="106"/>
        <v>40225421.183950186</v>
      </c>
      <c r="G31" s="97">
        <f t="shared" si="106"/>
        <v>0</v>
      </c>
      <c r="H31" s="97">
        <f t="shared" si="106"/>
        <v>0</v>
      </c>
      <c r="I31" s="97">
        <f t="shared" si="106"/>
        <v>0</v>
      </c>
      <c r="J31" s="97">
        <f t="shared" si="106"/>
        <v>67764261.871469975</v>
      </c>
      <c r="K31" s="97">
        <f t="shared" si="106"/>
        <v>0</v>
      </c>
      <c r="L31" s="97">
        <f t="shared" si="106"/>
        <v>0.13452005386352539</v>
      </c>
      <c r="M31" s="97">
        <f t="shared" si="106"/>
        <v>0.19781017303466797</v>
      </c>
      <c r="N31" s="97">
        <f t="shared" si="106"/>
        <v>13322.103549957275</v>
      </c>
      <c r="O31" s="97">
        <f t="shared" si="106"/>
        <v>8.9260101318359375E-2</v>
      </c>
      <c r="P31" s="97">
        <f t="shared" si="106"/>
        <v>0.19999980926513672</v>
      </c>
      <c r="Q31" s="97">
        <f t="shared" si="106"/>
        <v>-0.45679998397827148</v>
      </c>
      <c r="R31" s="97">
        <f t="shared" si="106"/>
        <v>0.31686973571777344</v>
      </c>
      <c r="S31" s="97">
        <f t="shared" si="106"/>
        <v>-776245.35999965668</v>
      </c>
      <c r="T31" s="97">
        <f t="shared" si="106"/>
        <v>-0.42916965484619141</v>
      </c>
      <c r="V31" s="36"/>
      <c r="W31" s="97">
        <f t="shared" ref="W31:AN31" si="107">W5-V11</f>
        <v>0</v>
      </c>
      <c r="X31" s="97">
        <f t="shared" si="107"/>
        <v>0</v>
      </c>
      <c r="Y31" s="97">
        <f t="shared" si="107"/>
        <v>0</v>
      </c>
      <c r="Z31" s="97">
        <f t="shared" si="107"/>
        <v>11431104.570676386</v>
      </c>
      <c r="AA31" s="97">
        <f t="shared" si="107"/>
        <v>0</v>
      </c>
      <c r="AB31" s="97">
        <f t="shared" si="107"/>
        <v>0</v>
      </c>
      <c r="AC31" s="97">
        <f t="shared" si="107"/>
        <v>0</v>
      </c>
      <c r="AD31" s="97">
        <f t="shared" si="107"/>
        <v>7395495.7389365435</v>
      </c>
      <c r="AE31" s="97">
        <f t="shared" si="107"/>
        <v>0</v>
      </c>
      <c r="AF31" s="97">
        <f t="shared" si="107"/>
        <v>0.48779690265655518</v>
      </c>
      <c r="AG31" s="97">
        <f t="shared" si="107"/>
        <v>-0.57832992076873779</v>
      </c>
      <c r="AH31" s="97">
        <f t="shared" si="107"/>
        <v>2346.1082770824432</v>
      </c>
      <c r="AI31" s="97">
        <f t="shared" si="107"/>
        <v>-0.26330208778381348</v>
      </c>
      <c r="AJ31" s="97">
        <f t="shared" si="107"/>
        <v>0.69000005722045898</v>
      </c>
      <c r="AK31" s="97">
        <f t="shared" si="107"/>
        <v>0.43000006675720215</v>
      </c>
      <c r="AL31" s="97">
        <f t="shared" si="107"/>
        <v>9.9999904632568359E-2</v>
      </c>
      <c r="AM31" s="97">
        <f t="shared" si="107"/>
        <v>1.0000228881835938E-2</v>
      </c>
      <c r="AN31" s="97">
        <f t="shared" si="107"/>
        <v>2.556610107421875E-2</v>
      </c>
      <c r="AP31" s="36"/>
      <c r="AQ31" s="97">
        <f t="shared" ref="AQ31:BH31" si="108">AQ5-AP11</f>
        <v>0</v>
      </c>
      <c r="AR31" s="97">
        <f t="shared" si="108"/>
        <v>0</v>
      </c>
      <c r="AS31" s="97">
        <f t="shared" si="108"/>
        <v>0</v>
      </c>
      <c r="AT31" s="97">
        <f t="shared" si="108"/>
        <v>8057344.5879309773</v>
      </c>
      <c r="AU31" s="97">
        <f t="shared" si="108"/>
        <v>0</v>
      </c>
      <c r="AV31" s="97">
        <f t="shared" si="108"/>
        <v>0</v>
      </c>
      <c r="AW31" s="97">
        <f t="shared" si="108"/>
        <v>0</v>
      </c>
      <c r="AX31" s="97">
        <f t="shared" si="108"/>
        <v>-76585320.164578021</v>
      </c>
      <c r="AY31" s="97">
        <f t="shared" si="108"/>
        <v>0</v>
      </c>
      <c r="AZ31" s="97">
        <f t="shared" si="108"/>
        <v>-0.23196697235107422</v>
      </c>
      <c r="BA31" s="97">
        <f t="shared" si="108"/>
        <v>-0.6639399528503418</v>
      </c>
      <c r="BB31" s="97">
        <f t="shared" si="108"/>
        <v>866.2443220615387</v>
      </c>
      <c r="BC31" s="97">
        <f t="shared" si="108"/>
        <v>0.29830300807952881</v>
      </c>
      <c r="BD31" s="97">
        <f t="shared" si="108"/>
        <v>-0.86000001430511475</v>
      </c>
      <c r="BE31" s="97">
        <f t="shared" si="108"/>
        <v>0.78999996185302734</v>
      </c>
      <c r="BF31" s="97">
        <f t="shared" si="108"/>
        <v>-1.4900000095367432</v>
      </c>
      <c r="BG31" s="97">
        <f t="shared" si="108"/>
        <v>0</v>
      </c>
      <c r="BH31" s="97">
        <f t="shared" si="108"/>
        <v>9.7030997276306152E-2</v>
      </c>
      <c r="BJ31" s="36"/>
      <c r="BK31" s="97">
        <f t="shared" ref="BK31:CB31" si="109">BK5-BJ11</f>
        <v>0</v>
      </c>
      <c r="BL31" s="97">
        <f t="shared" si="109"/>
        <v>0</v>
      </c>
      <c r="BM31" s="97">
        <f t="shared" si="109"/>
        <v>0</v>
      </c>
      <c r="BN31" s="97">
        <f t="shared" si="109"/>
        <v>294526.71520019881</v>
      </c>
      <c r="BO31" s="97">
        <f t="shared" si="109"/>
        <v>0</v>
      </c>
      <c r="BP31" s="97">
        <f t="shared" si="109"/>
        <v>0</v>
      </c>
      <c r="BQ31" s="97">
        <f t="shared" si="109"/>
        <v>0</v>
      </c>
      <c r="BR31" s="97">
        <f t="shared" si="109"/>
        <v>-8560267.3584817983</v>
      </c>
      <c r="BS31" s="97">
        <f t="shared" si="109"/>
        <v>0</v>
      </c>
      <c r="BT31" s="97">
        <f t="shared" si="109"/>
        <v>-0.14672549813985825</v>
      </c>
      <c r="BU31" s="97">
        <f t="shared" si="109"/>
        <v>-0.22424229979515076</v>
      </c>
      <c r="BV31" s="97">
        <f t="shared" si="109"/>
        <v>53.486013602465391</v>
      </c>
      <c r="BW31" s="97">
        <f t="shared" si="109"/>
        <v>0.3008451983332634</v>
      </c>
      <c r="BX31" s="97">
        <f t="shared" si="109"/>
        <v>-1.3200000002980232</v>
      </c>
      <c r="BY31" s="97">
        <f t="shared" si="109"/>
        <v>-0.21000000089406967</v>
      </c>
      <c r="BZ31" s="97">
        <f t="shared" si="109"/>
        <v>-0.54999999701976776</v>
      </c>
      <c r="CA31" s="97">
        <f t="shared" si="109"/>
        <v>0</v>
      </c>
      <c r="CB31" s="97">
        <f t="shared" si="109"/>
        <v>-8.875119686126709E-2</v>
      </c>
      <c r="CD31" s="36"/>
      <c r="CE31" s="97">
        <f t="shared" ref="CE31:CV31" si="110">CE5-CD11</f>
        <v>0</v>
      </c>
      <c r="CF31" s="97">
        <f t="shared" si="110"/>
        <v>0</v>
      </c>
      <c r="CG31" s="97">
        <f t="shared" si="110"/>
        <v>0</v>
      </c>
      <c r="CH31" s="97">
        <f t="shared" si="110"/>
        <v>25997631.101901054</v>
      </c>
      <c r="CI31" s="97">
        <f t="shared" si="110"/>
        <v>0</v>
      </c>
      <c r="CJ31" s="97">
        <f t="shared" si="110"/>
        <v>0</v>
      </c>
      <c r="CK31" s="97">
        <f t="shared" si="110"/>
        <v>0</v>
      </c>
      <c r="CL31" s="97">
        <f t="shared" si="110"/>
        <v>40943595.22668004</v>
      </c>
      <c r="CM31" s="97">
        <f t="shared" si="110"/>
        <v>0</v>
      </c>
      <c r="CN31" s="97">
        <f t="shared" si="110"/>
        <v>-0.31949996948242188</v>
      </c>
      <c r="CO31" s="97">
        <f t="shared" si="110"/>
        <v>-0.33505010604858398</v>
      </c>
      <c r="CP31" s="97">
        <f t="shared" si="110"/>
        <v>3136.8234899044037</v>
      </c>
      <c r="CQ31" s="97">
        <f t="shared" si="110"/>
        <v>0.4183499813079834</v>
      </c>
      <c r="CR31" s="97">
        <f t="shared" si="110"/>
        <v>-1.3399999141693115</v>
      </c>
      <c r="CS31" s="97">
        <f t="shared" si="110"/>
        <v>-0.31999993324279785</v>
      </c>
      <c r="CT31" s="97">
        <f t="shared" si="110"/>
        <v>-3.9999961853027344E-2</v>
      </c>
      <c r="CU31" s="97">
        <f t="shared" si="110"/>
        <v>0</v>
      </c>
      <c r="CV31" s="97">
        <f t="shared" si="110"/>
        <v>5.6250095367431641E-2</v>
      </c>
      <c r="CY31" s="97">
        <f t="shared" ref="CY31:DP31" si="111">CY5-CX11</f>
        <v>0</v>
      </c>
      <c r="CZ31" s="97">
        <f t="shared" si="111"/>
        <v>0</v>
      </c>
      <c r="DA31" s="97">
        <f t="shared" si="111"/>
        <v>0</v>
      </c>
      <c r="DB31" s="97">
        <f t="shared" si="111"/>
        <v>16752056.334127009</v>
      </c>
      <c r="DC31" s="97">
        <f t="shared" si="111"/>
        <v>0</v>
      </c>
      <c r="DD31" s="97">
        <f t="shared" si="111"/>
        <v>0</v>
      </c>
      <c r="DE31" s="97">
        <f t="shared" si="111"/>
        <v>0</v>
      </c>
      <c r="DF31" s="97">
        <f t="shared" si="111"/>
        <v>-43613139.930630922</v>
      </c>
      <c r="DG31" s="97">
        <f t="shared" si="111"/>
        <v>0</v>
      </c>
      <c r="DH31" s="97">
        <f t="shared" si="111"/>
        <v>0.36412203311920166</v>
      </c>
      <c r="DI31" s="97">
        <f t="shared" si="111"/>
        <v>-9.5829963684082031E-2</v>
      </c>
      <c r="DJ31" s="97">
        <f t="shared" si="111"/>
        <v>587.81658697128296</v>
      </c>
      <c r="DK31" s="97">
        <f t="shared" si="111"/>
        <v>0.37682199478149414</v>
      </c>
      <c r="DL31" s="97">
        <f t="shared" si="111"/>
        <v>-0.41999995708465576</v>
      </c>
      <c r="DM31" s="97">
        <f t="shared" si="111"/>
        <v>0.48000001907348633</v>
      </c>
      <c r="DN31" s="97">
        <f t="shared" si="111"/>
        <v>0.27999997138977051</v>
      </c>
      <c r="DO31" s="97">
        <f t="shared" si="111"/>
        <v>0</v>
      </c>
      <c r="DP31" s="97">
        <f t="shared" si="111"/>
        <v>0.23577594757080078</v>
      </c>
      <c r="DR31" s="36"/>
      <c r="DS31" s="97">
        <f t="shared" ref="DS31:EJ31" si="112">DS5-DR11</f>
        <v>0</v>
      </c>
      <c r="DT31" s="97">
        <f t="shared" si="112"/>
        <v>0</v>
      </c>
      <c r="DU31" s="97">
        <f t="shared" si="112"/>
        <v>0</v>
      </c>
      <c r="DV31" s="97">
        <f t="shared" si="112"/>
        <v>-84125127.844060063</v>
      </c>
      <c r="DW31" s="97">
        <f t="shared" si="112"/>
        <v>0</v>
      </c>
      <c r="DX31" s="97">
        <f t="shared" si="112"/>
        <v>0</v>
      </c>
      <c r="DY31" s="97">
        <f t="shared" si="112"/>
        <v>0</v>
      </c>
      <c r="DZ31" s="97">
        <f t="shared" si="112"/>
        <v>-25818990.749444962</v>
      </c>
      <c r="EA31" s="97">
        <f t="shared" si="112"/>
        <v>0</v>
      </c>
      <c r="EB31" s="97">
        <f t="shared" si="112"/>
        <v>-0.12536203861236572</v>
      </c>
      <c r="EC31" s="97">
        <f t="shared" si="112"/>
        <v>0.48446696996688843</v>
      </c>
      <c r="ED31" s="97">
        <f t="shared" si="112"/>
        <v>-261.03313595056534</v>
      </c>
      <c r="EE31" s="97">
        <f t="shared" si="112"/>
        <v>0.11640399694442749</v>
      </c>
      <c r="EF31" s="97">
        <f t="shared" si="112"/>
        <v>-1.2599999904632568</v>
      </c>
      <c r="EG31" s="97">
        <f t="shared" si="112"/>
        <v>-1.0699999332427979</v>
      </c>
      <c r="EH31" s="97">
        <f t="shared" si="112"/>
        <v>0.15999996662139893</v>
      </c>
      <c r="EI31" s="97">
        <f t="shared" si="112"/>
        <v>-264891.73000001907</v>
      </c>
      <c r="EJ31" s="97">
        <f t="shared" si="112"/>
        <v>39638550.937385082</v>
      </c>
    </row>
    <row r="32" spans="1:140" x14ac:dyDescent="0.25">
      <c r="A32" s="147" t="s">
        <v>265</v>
      </c>
      <c r="B32" s="147"/>
      <c r="C32" s="77">
        <f t="shared" ref="C32:T32" si="113">C5-SUM(B5:B7)-SUM(B9:B10)</f>
        <v>-1.0430812835693359E-6</v>
      </c>
      <c r="D32" s="77">
        <f t="shared" si="113"/>
        <v>3.2782554626464844E-6</v>
      </c>
      <c r="E32" s="77">
        <f t="shared" si="113"/>
        <v>1.9669532775878906E-6</v>
      </c>
      <c r="F32" s="77">
        <f t="shared" si="113"/>
        <v>40225421.183943391</v>
      </c>
      <c r="G32" s="77">
        <f t="shared" si="113"/>
        <v>-4.0233135223388672E-6</v>
      </c>
      <c r="H32" s="77">
        <f t="shared" si="113"/>
        <v>1.4901161193847656E-6</v>
      </c>
      <c r="I32" s="77">
        <f t="shared" si="113"/>
        <v>0</v>
      </c>
      <c r="J32" s="77">
        <f t="shared" si="113"/>
        <v>67764261.871474028</v>
      </c>
      <c r="K32" s="77">
        <f t="shared" si="113"/>
        <v>-4.76837158203125E-7</v>
      </c>
      <c r="L32" s="77">
        <f t="shared" si="113"/>
        <v>0.13451498746871948</v>
      </c>
      <c r="M32" s="77">
        <f t="shared" si="113"/>
        <v>0.19781017303466797</v>
      </c>
      <c r="N32" s="77">
        <f t="shared" si="113"/>
        <v>13322.103542268276</v>
      </c>
      <c r="O32" s="77">
        <f t="shared" si="113"/>
        <v>8.9259058237075806E-2</v>
      </c>
      <c r="P32" s="77">
        <f t="shared" si="113"/>
        <v>0.19999980926513672</v>
      </c>
      <c r="Q32" s="77">
        <f t="shared" si="113"/>
        <v>-0.45679998397827148</v>
      </c>
      <c r="R32" s="77">
        <f t="shared" si="113"/>
        <v>0.31687402725219727</v>
      </c>
      <c r="S32" s="77">
        <f t="shared" si="113"/>
        <v>-776245.35999953747</v>
      </c>
      <c r="T32" s="77">
        <f t="shared" si="113"/>
        <v>-0.42916905879974365</v>
      </c>
      <c r="U32" s="147"/>
      <c r="V32" s="147"/>
      <c r="W32" s="77">
        <f t="shared" ref="W32:AN32" si="114">W5-SUM(V5:V7)-SUM(V9:V10)</f>
        <v>8.2468613982200623E-7</v>
      </c>
      <c r="X32" s="77">
        <f t="shared" si="114"/>
        <v>-5.8114528656005859E-7</v>
      </c>
      <c r="Y32" s="77">
        <f t="shared" si="114"/>
        <v>-1.9371509552001953E-7</v>
      </c>
      <c r="Z32" s="77">
        <f t="shared" si="114"/>
        <v>11431104.570677072</v>
      </c>
      <c r="AA32" s="77">
        <f t="shared" si="114"/>
        <v>4.3213367462158203E-7</v>
      </c>
      <c r="AB32" s="77">
        <f t="shared" si="114"/>
        <v>-5.8114528656005859E-7</v>
      </c>
      <c r="AC32" s="77">
        <f t="shared" si="114"/>
        <v>5.8114528656005859E-7</v>
      </c>
      <c r="AD32" s="77">
        <f t="shared" si="114"/>
        <v>7395495.7389360517</v>
      </c>
      <c r="AE32" s="77">
        <f t="shared" si="114"/>
        <v>0</v>
      </c>
      <c r="AF32" s="77">
        <f t="shared" si="114"/>
        <v>0.48779728263616562</v>
      </c>
      <c r="AG32" s="77">
        <f t="shared" si="114"/>
        <v>-0.57832992076873779</v>
      </c>
      <c r="AH32" s="77">
        <f t="shared" si="114"/>
        <v>2346.1082774139941</v>
      </c>
      <c r="AI32" s="77">
        <f t="shared" si="114"/>
        <v>-0.26330253109335899</v>
      </c>
      <c r="AJ32" s="77">
        <f t="shared" si="114"/>
        <v>0.69000005722045898</v>
      </c>
      <c r="AK32" s="77">
        <f t="shared" si="114"/>
        <v>0.43000006675720215</v>
      </c>
      <c r="AL32" s="77">
        <f t="shared" si="114"/>
        <v>9.9999904632568359E-2</v>
      </c>
      <c r="AM32" s="77">
        <f t="shared" si="114"/>
        <v>1.0000152513384819E-2</v>
      </c>
      <c r="AN32" s="77">
        <f t="shared" si="114"/>
        <v>2.556297555565834E-2</v>
      </c>
      <c r="AO32" s="147"/>
      <c r="AP32" s="147"/>
      <c r="AQ32" s="77">
        <f t="shared" ref="AQ32:BH32" si="115">AQ5-SUM(AP5:AP7)-SUM(AP9:AP10)</f>
        <v>-2.514570951461792E-7</v>
      </c>
      <c r="AR32" s="77">
        <f t="shared" si="115"/>
        <v>-9.6857547760009766E-8</v>
      </c>
      <c r="AS32" s="77">
        <f t="shared" si="115"/>
        <v>2.4214386940002441E-7</v>
      </c>
      <c r="AT32" s="77">
        <f t="shared" si="115"/>
        <v>8057344.5879311189</v>
      </c>
      <c r="AU32" s="77">
        <f t="shared" si="115"/>
        <v>4.6193599700927734E-7</v>
      </c>
      <c r="AV32" s="77">
        <f t="shared" si="115"/>
        <v>1.9371509552001953E-7</v>
      </c>
      <c r="AW32" s="77">
        <f t="shared" si="115"/>
        <v>3.2037496566772461E-7</v>
      </c>
      <c r="AX32" s="77">
        <f t="shared" si="115"/>
        <v>-76585320.164577901</v>
      </c>
      <c r="AY32" s="77">
        <f t="shared" si="115"/>
        <v>-2.5331974029541016E-7</v>
      </c>
      <c r="AZ32" s="77">
        <f t="shared" si="115"/>
        <v>-0.23196709528565407</v>
      </c>
      <c r="BA32" s="77">
        <f t="shared" si="115"/>
        <v>-0.6639399528503418</v>
      </c>
      <c r="BB32" s="77">
        <f t="shared" si="115"/>
        <v>866.24432288296521</v>
      </c>
      <c r="BC32" s="77">
        <f t="shared" si="115"/>
        <v>0.29830290842801332</v>
      </c>
      <c r="BD32" s="77">
        <f t="shared" si="115"/>
        <v>-0.86000001430511475</v>
      </c>
      <c r="BE32" s="77">
        <f t="shared" si="115"/>
        <v>0.79000008106231689</v>
      </c>
      <c r="BF32" s="77">
        <f t="shared" si="115"/>
        <v>-1.4900000095367432</v>
      </c>
      <c r="BG32" s="77">
        <f t="shared" si="115"/>
        <v>3.3527612686157227E-8</v>
      </c>
      <c r="BH32" s="77">
        <f t="shared" si="115"/>
        <v>9.7031380981206894E-2</v>
      </c>
      <c r="BI32" s="147"/>
      <c r="BJ32" s="147"/>
      <c r="BK32" s="77">
        <f t="shared" ref="BK32:CB32" si="116">BK5-SUM(BJ5:BJ7)-SUM(BJ9:BJ10)</f>
        <v>6.7895598476752639E-8</v>
      </c>
      <c r="BL32" s="77">
        <f t="shared" si="116"/>
        <v>-6.5592757891863585E-8</v>
      </c>
      <c r="BM32" s="77">
        <f t="shared" si="116"/>
        <v>4.2491592466831207E-8</v>
      </c>
      <c r="BN32" s="77">
        <f t="shared" si="116"/>
        <v>294526.71520023758</v>
      </c>
      <c r="BO32" s="77">
        <f t="shared" si="116"/>
        <v>-5.5879354476928711E-8</v>
      </c>
      <c r="BP32" s="77">
        <f t="shared" si="116"/>
        <v>4.9563823267817497E-8</v>
      </c>
      <c r="BQ32" s="77">
        <f t="shared" si="116"/>
        <v>6.6356733441352844E-9</v>
      </c>
      <c r="BR32" s="77">
        <f t="shared" si="116"/>
        <v>-8560267.3584818132</v>
      </c>
      <c r="BS32" s="77">
        <f t="shared" si="116"/>
        <v>-2.514570951461792E-8</v>
      </c>
      <c r="BT32" s="77">
        <f t="shared" si="116"/>
        <v>-0.14672543999040499</v>
      </c>
      <c r="BU32" s="77">
        <f t="shared" si="116"/>
        <v>-0.22424229979515076</v>
      </c>
      <c r="BV32" s="77">
        <f t="shared" si="116"/>
        <v>53.486013624351472</v>
      </c>
      <c r="BW32" s="77">
        <f t="shared" si="116"/>
        <v>0.30084517714567482</v>
      </c>
      <c r="BX32" s="77">
        <f t="shared" si="116"/>
        <v>-1.3200000002980232</v>
      </c>
      <c r="BY32" s="77">
        <f t="shared" si="116"/>
        <v>-0.21000000089406967</v>
      </c>
      <c r="BZ32" s="77">
        <f t="shared" si="116"/>
        <v>-0.54999999701976776</v>
      </c>
      <c r="CA32" s="77">
        <f t="shared" si="116"/>
        <v>-2.3283064365386963E-9</v>
      </c>
      <c r="CB32" s="77">
        <f t="shared" si="116"/>
        <v>-8.8751158094964921E-2</v>
      </c>
      <c r="CC32" s="147"/>
      <c r="CD32" s="147"/>
      <c r="CE32" s="77">
        <f t="shared" ref="CE32:CV32" si="117">CE5-SUM(CD5:CD7)-SUM(CD9:CD10)</f>
        <v>8.8661909103393555E-7</v>
      </c>
      <c r="CF32" s="77">
        <f t="shared" si="117"/>
        <v>0</v>
      </c>
      <c r="CG32" s="77">
        <f t="shared" si="117"/>
        <v>-8.6426734924316406E-7</v>
      </c>
      <c r="CH32" s="77">
        <f t="shared" si="117"/>
        <v>25997631.101901263</v>
      </c>
      <c r="CI32" s="77">
        <f t="shared" si="117"/>
        <v>1.1920928955078125E-7</v>
      </c>
      <c r="CJ32" s="77">
        <f t="shared" si="117"/>
        <v>0</v>
      </c>
      <c r="CK32" s="77">
        <f t="shared" si="117"/>
        <v>-4.5150518417358398E-6</v>
      </c>
      <c r="CL32" s="77">
        <f t="shared" si="117"/>
        <v>40943595.226686969</v>
      </c>
      <c r="CM32" s="77">
        <f t="shared" si="117"/>
        <v>8.4787607192993164E-6</v>
      </c>
      <c r="CN32" s="77">
        <f t="shared" si="117"/>
        <v>-0.31950573623180389</v>
      </c>
      <c r="CO32" s="77">
        <f t="shared" si="117"/>
        <v>-0.33505010604858398</v>
      </c>
      <c r="CP32" s="77">
        <f t="shared" si="117"/>
        <v>3136.8234858885407</v>
      </c>
      <c r="CQ32" s="77">
        <f t="shared" si="117"/>
        <v>0.41835271567106247</v>
      </c>
      <c r="CR32" s="77">
        <f t="shared" si="117"/>
        <v>-1.3399999141693115</v>
      </c>
      <c r="CS32" s="77">
        <f t="shared" si="117"/>
        <v>-0.32000017166137695</v>
      </c>
      <c r="CT32" s="77">
        <f t="shared" si="117"/>
        <v>-3.9999961853027344E-2</v>
      </c>
      <c r="CU32" s="77">
        <f t="shared" si="117"/>
        <v>-2.9802322387695313E-8</v>
      </c>
      <c r="CV32" s="77">
        <f t="shared" si="117"/>
        <v>5.6248493492603302E-2</v>
      </c>
      <c r="CW32" s="147"/>
      <c r="CX32" s="147"/>
      <c r="CY32" s="77">
        <f t="shared" ref="CY32:DP32" si="118">CY5-SUM(CX5:CX7)-SUM(CX9:CX10)</f>
        <v>9.6391886472702026E-8</v>
      </c>
      <c r="CZ32" s="77">
        <f t="shared" si="118"/>
        <v>3.25031578540802E-7</v>
      </c>
      <c r="DA32" s="77">
        <f t="shared" si="118"/>
        <v>-2.2444874048233032E-7</v>
      </c>
      <c r="DB32" s="77">
        <f t="shared" si="118"/>
        <v>16752056.334127031</v>
      </c>
      <c r="DC32" s="77">
        <f t="shared" si="118"/>
        <v>5.0663948059082031E-7</v>
      </c>
      <c r="DD32" s="77">
        <f t="shared" si="118"/>
        <v>-1.0803341865539551E-7</v>
      </c>
      <c r="DE32" s="77">
        <f t="shared" si="118"/>
        <v>-2.4586915969848633E-7</v>
      </c>
      <c r="DF32" s="77">
        <f t="shared" si="118"/>
        <v>-43613139.9306309</v>
      </c>
      <c r="DG32" s="77">
        <f t="shared" si="118"/>
        <v>3.5762786865234375E-7</v>
      </c>
      <c r="DH32" s="77">
        <f t="shared" si="118"/>
        <v>0.36412185057997704</v>
      </c>
      <c r="DI32" s="77">
        <f t="shared" si="118"/>
        <v>-9.5829963684082031E-2</v>
      </c>
      <c r="DJ32" s="77">
        <f t="shared" si="118"/>
        <v>587.81658622808754</v>
      </c>
      <c r="DK32" s="77">
        <f t="shared" si="118"/>
        <v>0.37682197242975235</v>
      </c>
      <c r="DL32" s="77">
        <f t="shared" si="118"/>
        <v>-0.41999995708465576</v>
      </c>
      <c r="DM32" s="77">
        <f t="shared" si="118"/>
        <v>0.48000001907348633</v>
      </c>
      <c r="DN32" s="77">
        <f t="shared" si="118"/>
        <v>0.27999997138977051</v>
      </c>
      <c r="DO32" s="77">
        <f t="shared" si="118"/>
        <v>0</v>
      </c>
      <c r="DP32" s="77">
        <f t="shared" si="118"/>
        <v>0.23577568680047989</v>
      </c>
      <c r="DQ32" s="147"/>
      <c r="DR32" s="147"/>
      <c r="DS32" s="77">
        <f t="shared" ref="DS32:EJ32" si="119">DS5-SUM(DR5:DR7)-SUM(DR9:DR10)</f>
        <v>6.8545341491699219E-7</v>
      </c>
      <c r="DT32" s="77">
        <f t="shared" si="119"/>
        <v>8.4936618804931641E-7</v>
      </c>
      <c r="DU32" s="77">
        <f t="shared" si="119"/>
        <v>-8.0466270446777344E-7</v>
      </c>
      <c r="DV32" s="77">
        <f t="shared" si="119"/>
        <v>-84125127.844059974</v>
      </c>
      <c r="DW32" s="77">
        <f t="shared" si="119"/>
        <v>-2.9802322387695313E-7</v>
      </c>
      <c r="DX32" s="77">
        <f t="shared" si="119"/>
        <v>-4.4703483581542969E-7</v>
      </c>
      <c r="DY32" s="77">
        <f t="shared" si="119"/>
        <v>3.4272670745849609E-7</v>
      </c>
      <c r="DZ32" s="77">
        <f t="shared" si="119"/>
        <v>-25818990.749444649</v>
      </c>
      <c r="EA32" s="77">
        <f t="shared" si="119"/>
        <v>-6.0349702835083008E-7</v>
      </c>
      <c r="EB32" s="77">
        <f t="shared" si="119"/>
        <v>-0.12536198645830154</v>
      </c>
      <c r="EC32" s="77">
        <f t="shared" si="119"/>
        <v>0.48446711152791977</v>
      </c>
      <c r="ED32" s="77">
        <f t="shared" si="119"/>
        <v>-261.03313729166985</v>
      </c>
      <c r="EE32" s="77">
        <f t="shared" si="119"/>
        <v>0.11640304327011108</v>
      </c>
      <c r="EF32" s="77">
        <f t="shared" si="119"/>
        <v>-1.2599999904632568</v>
      </c>
      <c r="EG32" s="77">
        <f t="shared" si="119"/>
        <v>-1.070000022649765</v>
      </c>
      <c r="EH32" s="77">
        <f t="shared" si="119"/>
        <v>0.19999997317790985</v>
      </c>
      <c r="EI32" s="77">
        <f t="shared" si="119"/>
        <v>-264891.73000000417</v>
      </c>
      <c r="EJ32" s="77">
        <f t="shared" si="119"/>
        <v>39638550.937385157</v>
      </c>
    </row>
    <row r="33" spans="1:140" x14ac:dyDescent="0.25">
      <c r="A33" s="93" t="s">
        <v>261</v>
      </c>
      <c r="B33" s="156">
        <f t="shared" ref="B33:T33" si="120">B30+V30+AP30+BJ30+CD30+CX30+DR30</f>
        <v>1</v>
      </c>
      <c r="C33" s="156">
        <f t="shared" si="120"/>
        <v>0.99999999999999978</v>
      </c>
      <c r="D33" s="156">
        <f t="shared" si="120"/>
        <v>1</v>
      </c>
      <c r="E33" s="156">
        <f t="shared" si="120"/>
        <v>1</v>
      </c>
      <c r="F33" s="156">
        <f t="shared" si="120"/>
        <v>0.99999999999999989</v>
      </c>
      <c r="G33" s="156">
        <f t="shared" si="120"/>
        <v>1</v>
      </c>
      <c r="H33" s="156">
        <f t="shared" si="120"/>
        <v>1</v>
      </c>
      <c r="I33" s="156">
        <f t="shared" si="120"/>
        <v>1</v>
      </c>
      <c r="J33" s="156">
        <f t="shared" si="120"/>
        <v>1</v>
      </c>
      <c r="K33" s="156">
        <f t="shared" si="120"/>
        <v>1</v>
      </c>
      <c r="L33" s="156">
        <f t="shared" si="120"/>
        <v>1</v>
      </c>
      <c r="M33" s="156">
        <f t="shared" si="120"/>
        <v>1</v>
      </c>
      <c r="N33" s="156">
        <f t="shared" si="120"/>
        <v>0.99999999999999978</v>
      </c>
      <c r="O33" s="156">
        <f t="shared" si="120"/>
        <v>1</v>
      </c>
      <c r="P33" s="156">
        <f t="shared" si="120"/>
        <v>1</v>
      </c>
      <c r="Q33" s="156">
        <f t="shared" si="120"/>
        <v>0.99999999999999989</v>
      </c>
      <c r="R33" s="156">
        <f t="shared" si="120"/>
        <v>1</v>
      </c>
      <c r="S33" s="156">
        <f t="shared" si="120"/>
        <v>1</v>
      </c>
      <c r="T33" s="156">
        <f t="shared" si="120"/>
        <v>1</v>
      </c>
      <c r="V33" s="36"/>
      <c r="W33" s="36"/>
      <c r="X33" s="36"/>
      <c r="Y33" s="36"/>
      <c r="Z33" s="36"/>
      <c r="AA33" s="36"/>
      <c r="AB33" s="36"/>
      <c r="AC33" s="36"/>
      <c r="AD33" s="36"/>
      <c r="AE33" s="36"/>
      <c r="AF33" s="36"/>
      <c r="AG33" s="36"/>
      <c r="AI33" s="36"/>
      <c r="AJ33" s="36"/>
      <c r="AP33" s="36"/>
      <c r="AQ33" s="36"/>
      <c r="AR33" s="36"/>
      <c r="AS33" s="36"/>
      <c r="AT33" s="36"/>
      <c r="AU33" s="36"/>
      <c r="AV33" s="36"/>
      <c r="AW33" s="36"/>
      <c r="AX33" s="36"/>
      <c r="AY33" s="36"/>
      <c r="AZ33" s="36"/>
      <c r="BB33" s="36"/>
      <c r="BC33" s="36"/>
      <c r="BD33" s="36"/>
      <c r="BJ33" s="36"/>
      <c r="BK33" s="36"/>
      <c r="BL33" s="36"/>
      <c r="BM33" s="36"/>
      <c r="BN33" s="36"/>
      <c r="BO33" s="36"/>
      <c r="BP33" s="36"/>
      <c r="BQ33" s="36"/>
      <c r="BR33" s="36"/>
      <c r="BS33" s="36"/>
      <c r="BU33" s="36"/>
      <c r="BV33" s="36"/>
      <c r="BW33" s="36"/>
      <c r="BX33" s="36"/>
      <c r="CD33" s="36"/>
      <c r="CE33" s="36"/>
      <c r="CF33" s="36"/>
      <c r="CG33" s="36"/>
      <c r="CH33" s="36"/>
      <c r="CI33" s="36"/>
      <c r="CJ33" s="36"/>
      <c r="CK33" s="36"/>
      <c r="CL33" s="36"/>
      <c r="CN33" s="36"/>
      <c r="CO33" s="36"/>
      <c r="CP33" s="36"/>
      <c r="CQ33" s="36"/>
      <c r="CR33" s="36"/>
      <c r="DR33" s="36"/>
      <c r="DS33" s="36"/>
      <c r="DT33" s="36"/>
      <c r="DU33" s="36"/>
      <c r="DV33" s="36"/>
      <c r="DW33" s="36"/>
      <c r="DX33" s="36"/>
      <c r="DY33" s="36"/>
      <c r="DZ33" s="36"/>
      <c r="EA33" s="36"/>
      <c r="EB33" s="36"/>
      <c r="EC33" s="36"/>
      <c r="ED33" s="36"/>
      <c r="EE33" s="36"/>
      <c r="EF33" s="36"/>
      <c r="EG33" s="36"/>
    </row>
    <row r="34" spans="1:140" x14ac:dyDescent="0.25">
      <c r="A34" s="73"/>
      <c r="V34" s="36"/>
      <c r="W34" s="36"/>
      <c r="X34" s="36"/>
      <c r="Y34" s="36"/>
      <c r="Z34" s="36"/>
      <c r="AA34" s="36"/>
      <c r="AB34" s="36"/>
      <c r="AC34" s="36"/>
      <c r="AD34" s="36"/>
      <c r="AE34" s="36"/>
      <c r="AF34" s="36"/>
      <c r="AG34" s="36"/>
      <c r="AI34" s="36"/>
      <c r="AJ34" s="36"/>
      <c r="AP34" s="36"/>
      <c r="AQ34" s="36"/>
      <c r="AR34" s="36"/>
      <c r="AS34" s="36"/>
      <c r="AT34" s="36"/>
      <c r="AU34" s="36"/>
      <c r="AV34" s="36"/>
      <c r="AW34" s="36"/>
      <c r="AX34" s="36"/>
      <c r="AY34" s="36"/>
      <c r="AZ34" s="36"/>
      <c r="BB34" s="36"/>
      <c r="BC34" s="36"/>
      <c r="BD34" s="36"/>
      <c r="BJ34" s="36"/>
      <c r="BK34" s="36"/>
      <c r="BL34" s="36"/>
      <c r="BM34" s="36"/>
      <c r="BN34" s="36"/>
      <c r="BO34" s="36"/>
      <c r="BP34" s="36"/>
      <c r="BQ34" s="36"/>
      <c r="BR34" s="36"/>
      <c r="BS34" s="36"/>
      <c r="BU34" s="36"/>
      <c r="BV34" s="36"/>
      <c r="BW34" s="36"/>
      <c r="BX34" s="36"/>
      <c r="CD34" s="36"/>
      <c r="CE34" s="36"/>
      <c r="CF34" s="36"/>
      <c r="CG34" s="36"/>
      <c r="CH34" s="36"/>
      <c r="CI34" s="36"/>
      <c r="CJ34" s="36"/>
      <c r="CK34" s="36"/>
      <c r="CL34" s="36"/>
      <c r="CN34" s="36"/>
      <c r="CO34" s="36"/>
      <c r="CP34" s="36"/>
      <c r="CQ34" s="36"/>
      <c r="CR34" s="36"/>
      <c r="DR34" s="36"/>
      <c r="DS34" s="36"/>
      <c r="DT34" s="36"/>
      <c r="DU34" s="36"/>
      <c r="DV34" s="36"/>
      <c r="DW34" s="36"/>
      <c r="DX34" s="36"/>
      <c r="DY34" s="36"/>
      <c r="DZ34" s="36"/>
      <c r="EA34" s="36"/>
      <c r="EB34" s="36"/>
      <c r="EC34" s="36"/>
      <c r="ED34" s="36"/>
      <c r="EE34" s="36"/>
      <c r="EF34" s="36"/>
      <c r="EG34" s="36"/>
    </row>
    <row r="35" spans="1:140" x14ac:dyDescent="0.25">
      <c r="A35" s="94" t="s">
        <v>52</v>
      </c>
      <c r="B35" s="97">
        <f>B5</f>
        <v>808751249.358114</v>
      </c>
      <c r="C35" s="97">
        <f>B41+C31</f>
        <v>901118604.56047666</v>
      </c>
      <c r="D35" s="97">
        <f t="shared" ref="D35:T35" si="121">C41+D31</f>
        <v>1029560407.9270042</v>
      </c>
      <c r="E35" s="97">
        <f t="shared" si="121"/>
        <v>1149727994.6881073</v>
      </c>
      <c r="F35" s="97">
        <f t="shared" si="121"/>
        <v>1385109204.4541979</v>
      </c>
      <c r="G35" s="97">
        <f t="shared" si="121"/>
        <v>1489762197.7052505</v>
      </c>
      <c r="H35" s="97">
        <f t="shared" si="121"/>
        <v>1752525857.8894186</v>
      </c>
      <c r="I35" s="97">
        <f t="shared" si="121"/>
        <v>2051147315.2683372</v>
      </c>
      <c r="J35" s="97">
        <f t="shared" si="121"/>
        <v>2349499509.2872262</v>
      </c>
      <c r="K35" s="97">
        <f t="shared" si="121"/>
        <v>2517112483.8337097</v>
      </c>
      <c r="L35" s="97">
        <f t="shared" si="121"/>
        <v>2728374843.1187787</v>
      </c>
      <c r="M35" s="97">
        <f t="shared" si="121"/>
        <v>2944127162.9652705</v>
      </c>
      <c r="N35" s="97">
        <f t="shared" si="121"/>
        <v>3127406698.9929013</v>
      </c>
      <c r="O35" s="97">
        <f t="shared" si="121"/>
        <v>3297568472.0360179</v>
      </c>
      <c r="P35" s="97">
        <f t="shared" si="121"/>
        <v>3470342005.1719379</v>
      </c>
      <c r="Q35" s="97">
        <f t="shared" si="121"/>
        <v>3681129948.7025542</v>
      </c>
      <c r="R35" s="97">
        <f t="shared" si="121"/>
        <v>3800560239.9909816</v>
      </c>
      <c r="S35" s="97">
        <f t="shared" si="121"/>
        <v>4073465456.9521756</v>
      </c>
      <c r="T35" s="97">
        <f t="shared" si="121"/>
        <v>4539499300.3362846</v>
      </c>
      <c r="V35" s="97">
        <f>V5</f>
        <v>403022832.61208773</v>
      </c>
      <c r="W35" s="97">
        <f>V41+W31</f>
        <v>401569377.7627635</v>
      </c>
      <c r="X35" s="97">
        <f t="shared" ref="X35:AN35" si="122">W41+X31</f>
        <v>420395750.05182898</v>
      </c>
      <c r="Y35" s="97">
        <f t="shared" si="122"/>
        <v>441940236.77373922</v>
      </c>
      <c r="Z35" s="97">
        <f t="shared" si="122"/>
        <v>479558320.97890174</v>
      </c>
      <c r="AA35" s="97">
        <f t="shared" si="122"/>
        <v>535152090.45995122</v>
      </c>
      <c r="AB35" s="97">
        <f t="shared" si="122"/>
        <v>630779045.78107703</v>
      </c>
      <c r="AC35" s="97">
        <f t="shared" si="122"/>
        <v>713969721.50581062</v>
      </c>
      <c r="AD35" s="97">
        <f t="shared" si="122"/>
        <v>802863183.1361692</v>
      </c>
      <c r="AE35" s="97">
        <f t="shared" si="122"/>
        <v>876874697.84987736</v>
      </c>
      <c r="AF35" s="97">
        <f t="shared" si="122"/>
        <v>933241293.65753233</v>
      </c>
      <c r="AG35" s="97">
        <f t="shared" si="122"/>
        <v>958729037.43869364</v>
      </c>
      <c r="AH35" s="97">
        <f t="shared" si="122"/>
        <v>974127309.86344254</v>
      </c>
      <c r="AI35" s="97">
        <f t="shared" si="122"/>
        <v>983180595.96155083</v>
      </c>
      <c r="AJ35" s="97">
        <f t="shared" si="122"/>
        <v>999911974.55873585</v>
      </c>
      <c r="AK35" s="97">
        <f t="shared" si="122"/>
        <v>1001905898.4301887</v>
      </c>
      <c r="AL35" s="97">
        <f t="shared" si="122"/>
        <v>998723525.82271338</v>
      </c>
      <c r="AM35" s="97">
        <f t="shared" si="122"/>
        <v>1012154062.0710039</v>
      </c>
      <c r="AN35" s="97">
        <f t="shared" si="122"/>
        <v>1072161504.8115164</v>
      </c>
      <c r="AP35" s="97">
        <f>AP5</f>
        <v>190639731.534273</v>
      </c>
      <c r="AQ35" s="97">
        <f>AP41+AQ31</f>
        <v>200131234.91146943</v>
      </c>
      <c r="AR35" s="97">
        <f t="shared" ref="AR35:BH35" si="123">AQ41+AR31</f>
        <v>209028099.59628388</v>
      </c>
      <c r="AS35" s="97">
        <f t="shared" si="123"/>
        <v>234798041.22405344</v>
      </c>
      <c r="AT35" s="97">
        <f t="shared" si="123"/>
        <v>281985528.69232357</v>
      </c>
      <c r="AU35" s="97">
        <f t="shared" si="123"/>
        <v>375404141.34143448</v>
      </c>
      <c r="AV35" s="97">
        <f t="shared" si="123"/>
        <v>408675996.77079964</v>
      </c>
      <c r="AW35" s="97">
        <f t="shared" si="123"/>
        <v>439822335.27845389</v>
      </c>
      <c r="AX35" s="97">
        <f t="shared" si="123"/>
        <v>386413435.41388953</v>
      </c>
      <c r="AY35" s="97">
        <f t="shared" si="123"/>
        <v>489168042.29847825</v>
      </c>
      <c r="AZ35" s="97">
        <f t="shared" si="123"/>
        <v>509897875.82978213</v>
      </c>
      <c r="BA35" s="97">
        <f t="shared" si="123"/>
        <v>517642705.86860359</v>
      </c>
      <c r="BB35" s="97">
        <f t="shared" si="123"/>
        <v>519696717.80479449</v>
      </c>
      <c r="BC35" s="97">
        <f t="shared" si="123"/>
        <v>523147537.65465796</v>
      </c>
      <c r="BD35" s="97">
        <f t="shared" si="123"/>
        <v>527450558.70673937</v>
      </c>
      <c r="BE35" s="97">
        <f t="shared" si="123"/>
        <v>530308182.36401182</v>
      </c>
      <c r="BF35" s="97">
        <f t="shared" si="123"/>
        <v>530572581.66634184</v>
      </c>
      <c r="BG35" s="97">
        <f t="shared" si="123"/>
        <v>548842000.75374258</v>
      </c>
      <c r="BH35" s="97">
        <f t="shared" si="123"/>
        <v>593344408.37488437</v>
      </c>
      <c r="BJ35" s="97">
        <f>BJ5</f>
        <v>13083427.210262001</v>
      </c>
      <c r="BK35" s="97">
        <f>BJ41+BK31</f>
        <v>12945590.859399781</v>
      </c>
      <c r="BL35" s="97">
        <f t="shared" ref="BL35:CB35" si="124">BK41+BL31</f>
        <v>12924227.320100194</v>
      </c>
      <c r="BM35" s="97">
        <f t="shared" si="124"/>
        <v>13249563.626091406</v>
      </c>
      <c r="BN35" s="97">
        <f t="shared" si="124"/>
        <v>14122731.609196469</v>
      </c>
      <c r="BO35" s="97">
        <f t="shared" si="124"/>
        <v>21448005.788374096</v>
      </c>
      <c r="BP35" s="97">
        <f t="shared" si="124"/>
        <v>21335688.169554651</v>
      </c>
      <c r="BQ35" s="97">
        <f t="shared" si="124"/>
        <v>21398789.690003656</v>
      </c>
      <c r="BR35" s="97">
        <f t="shared" si="124"/>
        <v>13874980.796937909</v>
      </c>
      <c r="BS35" s="97">
        <f t="shared" si="124"/>
        <v>19218860.058884762</v>
      </c>
      <c r="BT35" s="97">
        <f t="shared" si="124"/>
        <v>19515867.887026925</v>
      </c>
      <c r="BU35" s="97">
        <f t="shared" si="124"/>
        <v>20259443.631319493</v>
      </c>
      <c r="BV35" s="97">
        <f t="shared" si="124"/>
        <v>21481528.317256011</v>
      </c>
      <c r="BW35" s="97">
        <f t="shared" si="124"/>
        <v>23082325.450852256</v>
      </c>
      <c r="BX35" s="97">
        <f t="shared" si="124"/>
        <v>28656821.30748219</v>
      </c>
      <c r="BY35" s="97">
        <f t="shared" si="124"/>
        <v>33125514.226495426</v>
      </c>
      <c r="BZ35" s="97">
        <f t="shared" si="124"/>
        <v>35385064.320971183</v>
      </c>
      <c r="CA35" s="97">
        <f t="shared" si="124"/>
        <v>36495174.095783681</v>
      </c>
      <c r="CB35" s="97">
        <f t="shared" si="124"/>
        <v>37781434.733710825</v>
      </c>
      <c r="CD35" s="97">
        <f>CD5</f>
        <v>344297323.13730299</v>
      </c>
      <c r="CE35" s="97">
        <f>CD41+CE31</f>
        <v>381834980.68705195</v>
      </c>
      <c r="CF35" s="97">
        <f t="shared" ref="CF35:CV35" si="125">CE41+CF31</f>
        <v>495427797.06794989</v>
      </c>
      <c r="CG35" s="97">
        <f t="shared" si="125"/>
        <v>609097346.54637027</v>
      </c>
      <c r="CH35" s="97">
        <f t="shared" si="125"/>
        <v>724352970.68310666</v>
      </c>
      <c r="CI35" s="97">
        <f t="shared" si="125"/>
        <v>797272247.85303771</v>
      </c>
      <c r="CJ35" s="97">
        <f t="shared" si="125"/>
        <v>875444502.08131921</v>
      </c>
      <c r="CK35" s="97">
        <f t="shared" si="125"/>
        <v>978346547.51107502</v>
      </c>
      <c r="CL35" s="97">
        <f t="shared" si="125"/>
        <v>1092590866.2735553</v>
      </c>
      <c r="CM35" s="97">
        <f t="shared" si="125"/>
        <v>1060021813.0105227</v>
      </c>
      <c r="CN35" s="97">
        <f t="shared" si="125"/>
        <v>1111240957.3903096</v>
      </c>
      <c r="CO35" s="97">
        <f t="shared" si="125"/>
        <v>1132067961.2311788</v>
      </c>
      <c r="CP35" s="97">
        <f t="shared" si="125"/>
        <v>1144383650.6504378</v>
      </c>
      <c r="CQ35" s="97">
        <f t="shared" si="125"/>
        <v>1155230096.7136111</v>
      </c>
      <c r="CR35" s="97">
        <f t="shared" si="125"/>
        <v>1168324826.2456858</v>
      </c>
      <c r="CS35" s="97">
        <f t="shared" si="125"/>
        <v>1162428565.0089982</v>
      </c>
      <c r="CT35" s="97">
        <f t="shared" si="125"/>
        <v>1153245832.5663877</v>
      </c>
      <c r="CU35" s="97">
        <f t="shared" si="125"/>
        <v>1170144322.2853734</v>
      </c>
      <c r="CV35" s="97">
        <f t="shared" si="125"/>
        <v>1264370986.2990327</v>
      </c>
      <c r="CX35" s="97">
        <f>CX5</f>
        <v>439077396.40995902</v>
      </c>
      <c r="CY35" s="97">
        <f>CX41+CY31</f>
        <v>433518447.28684902</v>
      </c>
      <c r="CZ35" s="97">
        <f t="shared" ref="CZ35" si="126">CY41+CZ31</f>
        <v>431538160.91597581</v>
      </c>
      <c r="DA35" s="97">
        <f t="shared" ref="DA35" si="127">CZ41+DA31</f>
        <v>425279366.87094581</v>
      </c>
      <c r="DB35" s="97">
        <f t="shared" ref="DB35" si="128">DA41+DB31</f>
        <v>499364701.38045758</v>
      </c>
      <c r="DC35" s="97">
        <f t="shared" ref="DC35" si="129">DB41+DC31</f>
        <v>545419123.96987581</v>
      </c>
      <c r="DD35" s="97">
        <f t="shared" ref="DD35" si="130">DC41+DD31</f>
        <v>559768498.22159445</v>
      </c>
      <c r="DE35" s="97">
        <f t="shared" ref="DE35" si="131">DD41+DE31</f>
        <v>571473221.03424513</v>
      </c>
      <c r="DF35" s="97">
        <f t="shared" ref="DF35" si="132">DE41+DF31</f>
        <v>525280433.59334064</v>
      </c>
      <c r="DG35" s="97">
        <f t="shared" ref="DG35" si="133">DF41+DG31</f>
        <v>633838918.78083384</v>
      </c>
      <c r="DH35" s="97">
        <f t="shared" ref="DH35" si="134">DG41+DH31</f>
        <v>637347948.76004899</v>
      </c>
      <c r="DI35" s="97">
        <f t="shared" ref="DI35" si="135">DH41+DI31</f>
        <v>630349849.89201736</v>
      </c>
      <c r="DJ35" s="97">
        <f t="shared" ref="DJ35" si="136">DI41+DJ31</f>
        <v>628459177.19391465</v>
      </c>
      <c r="DK35" s="97">
        <f t="shared" ref="DK35" si="137">DJ41+DK31</f>
        <v>641163108.06065845</v>
      </c>
      <c r="DL35" s="97">
        <f t="shared" ref="DL35" si="138">DK41+DL31</f>
        <v>660207425.05216503</v>
      </c>
      <c r="DM35" s="97">
        <f t="shared" ref="DM35" si="139">DL41+DM31</f>
        <v>674754763.16502941</v>
      </c>
      <c r="DN35" s="97">
        <f t="shared" ref="DN35" si="140">DM41+DN31</f>
        <v>687886644.14548516</v>
      </c>
      <c r="DO35" s="97">
        <f t="shared" ref="DO35:DP35" si="141">DN41+DO31</f>
        <v>700928284.19865465</v>
      </c>
      <c r="DP35" s="97">
        <f t="shared" si="141"/>
        <v>742985687.33833659</v>
      </c>
      <c r="DR35" s="97">
        <f>DR5</f>
        <v>337017631.11393797</v>
      </c>
      <c r="DS35" s="97">
        <f>DR41+DS31</f>
        <v>432694268.89058554</v>
      </c>
      <c r="DT35" s="97">
        <f t="shared" ref="DT35:EJ35" si="142">DS41+DT31</f>
        <v>491264123.72938997</v>
      </c>
      <c r="DU35" s="97">
        <f t="shared" si="142"/>
        <v>551524143.32240915</v>
      </c>
      <c r="DV35" s="97">
        <f t="shared" si="142"/>
        <v>570901604.88521898</v>
      </c>
      <c r="DW35" s="97">
        <f t="shared" si="142"/>
        <v>610946036.87228882</v>
      </c>
      <c r="DX35" s="97">
        <f t="shared" si="142"/>
        <v>616627542.52697527</v>
      </c>
      <c r="DY35" s="97">
        <f t="shared" si="142"/>
        <v>668138386.8768028</v>
      </c>
      <c r="DZ35" s="97">
        <f t="shared" si="142"/>
        <v>612205408.42384517</v>
      </c>
      <c r="EA35" s="97">
        <f t="shared" si="142"/>
        <v>495369456.4172402</v>
      </c>
      <c r="EB35" s="97">
        <f t="shared" si="142"/>
        <v>488736795.44120437</v>
      </c>
      <c r="EC35" s="97">
        <f t="shared" si="142"/>
        <v>422341295.15036416</v>
      </c>
      <c r="ED35" s="97">
        <f t="shared" si="142"/>
        <v>382257896.30499667</v>
      </c>
      <c r="EE35" s="97">
        <f t="shared" si="142"/>
        <v>377805430.10340345</v>
      </c>
      <c r="EF35" s="97">
        <f t="shared" si="142"/>
        <v>392110226.96238363</v>
      </c>
      <c r="EG35" s="97">
        <f t="shared" si="142"/>
        <v>448739757.75615513</v>
      </c>
      <c r="EH35" s="97">
        <f t="shared" si="142"/>
        <v>479224950.242697</v>
      </c>
      <c r="EI35" s="97">
        <f t="shared" si="142"/>
        <v>497031106.58906883</v>
      </c>
      <c r="EJ35" s="97">
        <f t="shared" si="142"/>
        <v>580271152.97791219</v>
      </c>
    </row>
    <row r="36" spans="1:140" x14ac:dyDescent="0.25">
      <c r="A36" s="95" t="s">
        <v>53</v>
      </c>
      <c r="B36" s="97">
        <f>B28*B35</f>
        <v>22220251.829743199</v>
      </c>
      <c r="C36" s="97">
        <f>C28*C35</f>
        <v>32401046.935942639</v>
      </c>
      <c r="D36" s="97">
        <f t="shared" ref="D36:S36" si="143">D28*D35</f>
        <v>23974512.080581255</v>
      </c>
      <c r="E36" s="97">
        <f t="shared" si="143"/>
        <v>50043557.856794536</v>
      </c>
      <c r="F36" s="97">
        <f t="shared" si="143"/>
        <v>25210542.171166703</v>
      </c>
      <c r="G36" s="97">
        <f t="shared" si="143"/>
        <v>44221143.806727149</v>
      </c>
      <c r="H36" s="97">
        <f t="shared" si="143"/>
        <v>60981858.698957838</v>
      </c>
      <c r="I36" s="97">
        <f t="shared" si="143"/>
        <v>36518572.975788645</v>
      </c>
      <c r="J36" s="97">
        <f t="shared" si="143"/>
        <v>56026236.426393136</v>
      </c>
      <c r="K36" s="97">
        <f t="shared" si="143"/>
        <v>61863715.538451008</v>
      </c>
      <c r="L36" s="97">
        <f t="shared" si="143"/>
        <v>40634466.931896359</v>
      </c>
      <c r="M36" s="97">
        <f t="shared" si="143"/>
        <v>37644292.438073955</v>
      </c>
      <c r="N36" s="97">
        <f t="shared" si="143"/>
        <v>61332809.574907154</v>
      </c>
      <c r="O36" s="97">
        <f t="shared" si="143"/>
        <v>63268756.957708575</v>
      </c>
      <c r="P36" s="97">
        <f t="shared" si="143"/>
        <v>63897158.728887118</v>
      </c>
      <c r="Q36" s="97">
        <f t="shared" si="143"/>
        <v>31569277.503636871</v>
      </c>
      <c r="R36" s="97">
        <f t="shared" si="143"/>
        <v>132234755.8778609</v>
      </c>
      <c r="S36" s="97">
        <f t="shared" si="143"/>
        <v>316713184.45398158</v>
      </c>
      <c r="T36" s="97">
        <f t="shared" ref="T36" si="144">T28*T35</f>
        <v>185123209.0186469</v>
      </c>
      <c r="V36" s="97">
        <f>V28*V35</f>
        <v>10777037.79663584</v>
      </c>
      <c r="W36" s="97">
        <f>W28*W35</f>
        <v>14234086.197121507</v>
      </c>
      <c r="X36" s="97">
        <f t="shared" ref="X36:AM36" si="145">X28*X35</f>
        <v>9809921.6493420452</v>
      </c>
      <c r="Y36" s="97">
        <f t="shared" si="145"/>
        <v>19236081.847543202</v>
      </c>
      <c r="Z36" s="97">
        <f t="shared" si="145"/>
        <v>8728499.6992974039</v>
      </c>
      <c r="AA36" s="97">
        <f t="shared" si="145"/>
        <v>15409410.338174263</v>
      </c>
      <c r="AB36" s="97">
        <f t="shared" si="145"/>
        <v>21498198.3531048</v>
      </c>
      <c r="AC36" s="97">
        <f t="shared" si="145"/>
        <v>12605707.904553661</v>
      </c>
      <c r="AD36" s="97">
        <f t="shared" si="145"/>
        <v>19573381.63013678</v>
      </c>
      <c r="AE36" s="97">
        <f t="shared" si="145"/>
        <v>21772816.892554391</v>
      </c>
      <c r="AF36" s="97">
        <f t="shared" si="145"/>
        <v>14078530.056105549</v>
      </c>
      <c r="AG36" s="97">
        <f t="shared" si="145"/>
        <v>12240969.313736985</v>
      </c>
      <c r="AH36" s="97">
        <f t="shared" si="145"/>
        <v>19005844.687569655</v>
      </c>
      <c r="AI36" s="97">
        <f t="shared" si="145"/>
        <v>18833562.874330673</v>
      </c>
      <c r="AJ36" s="97">
        <f t="shared" si="145"/>
        <v>18554550.09984687</v>
      </c>
      <c r="AK36" s="97">
        <f t="shared" si="145"/>
        <v>8723657.6057829205</v>
      </c>
      <c r="AL36" s="97">
        <f t="shared" si="145"/>
        <v>35204615.635777101</v>
      </c>
      <c r="AM36" s="97">
        <f t="shared" si="145"/>
        <v>79956891.951540589</v>
      </c>
      <c r="AN36" s="97">
        <f t="shared" ref="AN36" si="146">AN28*AN35</f>
        <v>43694128.91643595</v>
      </c>
      <c r="AP36" s="97">
        <f>AP28*AP35</f>
        <v>4450822.9013724104</v>
      </c>
      <c r="AQ36" s="97">
        <f>AQ28*AQ35</f>
        <v>6560917.6328741079</v>
      </c>
      <c r="AR36" s="97">
        <f t="shared" ref="AR36:BG36" si="147">AR28*AR35</f>
        <v>4914753.2639659569</v>
      </c>
      <c r="AS36" s="97">
        <f t="shared" si="147"/>
        <v>10219921.072588559</v>
      </c>
      <c r="AT36" s="97">
        <f t="shared" si="147"/>
        <v>5132453.1234761979</v>
      </c>
      <c r="AU36" s="97">
        <f t="shared" si="147"/>
        <v>8848876.3202370424</v>
      </c>
      <c r="AV36" s="97">
        <f t="shared" si="147"/>
        <v>12262455.133215493</v>
      </c>
      <c r="AW36" s="97">
        <f t="shared" si="147"/>
        <v>7388125.6441832744</v>
      </c>
      <c r="AX36" s="97">
        <f t="shared" si="147"/>
        <v>10991112.803893657</v>
      </c>
      <c r="AY36" s="97">
        <f t="shared" si="147"/>
        <v>12918438.01655345</v>
      </c>
      <c r="AZ36" s="97">
        <f t="shared" si="147"/>
        <v>8203023.1567852255</v>
      </c>
      <c r="BA36" s="97">
        <f t="shared" si="147"/>
        <v>6562803.5797817195</v>
      </c>
      <c r="BB36" s="97">
        <f t="shared" si="147"/>
        <v>9741494.889913803</v>
      </c>
      <c r="BC36" s="97">
        <f t="shared" si="147"/>
        <v>9763631.2345543206</v>
      </c>
      <c r="BD36" s="97">
        <f t="shared" si="147"/>
        <v>9602430.0884131938</v>
      </c>
      <c r="BE36" s="97">
        <f t="shared" si="147"/>
        <v>4639309.0373316221</v>
      </c>
      <c r="BF36" s="97">
        <f t="shared" si="147"/>
        <v>19716534.026645318</v>
      </c>
      <c r="BG36" s="97">
        <f t="shared" si="147"/>
        <v>46313548.664394148</v>
      </c>
      <c r="BH36" s="97">
        <f t="shared" ref="BH36" si="148">BH28*BH35</f>
        <v>23465704.258633282</v>
      </c>
      <c r="BJ36" s="97">
        <f>BJ28*BJ35</f>
        <v>327726.36873334</v>
      </c>
      <c r="BK36" s="97">
        <f>BK28*BK35</f>
        <v>433436.98796595802</v>
      </c>
      <c r="BL36" s="97">
        <f t="shared" ref="BL36:CA36" si="149">BL28*BL35</f>
        <v>296619.32615688891</v>
      </c>
      <c r="BM36" s="97">
        <f t="shared" si="149"/>
        <v>576706.23570356693</v>
      </c>
      <c r="BN36" s="97">
        <f t="shared" si="149"/>
        <v>257049.56667731807</v>
      </c>
      <c r="BO36" s="97">
        <f t="shared" si="149"/>
        <v>430338.23526155873</v>
      </c>
      <c r="BP36" s="97">
        <f t="shared" si="149"/>
        <v>604402.99821495346</v>
      </c>
      <c r="BQ36" s="97">
        <f t="shared" si="149"/>
        <v>357008.27468697965</v>
      </c>
      <c r="BR36" s="97">
        <f t="shared" si="149"/>
        <v>433569.40923701815</v>
      </c>
      <c r="BS36" s="97">
        <f t="shared" si="149"/>
        <v>519817.75966922421</v>
      </c>
      <c r="BT36" s="97">
        <f t="shared" si="149"/>
        <v>292601.29224404163</v>
      </c>
      <c r="BU36" s="97">
        <f t="shared" si="149"/>
        <v>260564.56493398486</v>
      </c>
      <c r="BV36" s="97">
        <f t="shared" si="149"/>
        <v>395754.43764207017</v>
      </c>
      <c r="BW36" s="97">
        <f t="shared" si="149"/>
        <v>401285.86478410632</v>
      </c>
      <c r="BX36" s="97">
        <f t="shared" si="149"/>
        <v>384820.61632742762</v>
      </c>
      <c r="BY36" s="97">
        <f t="shared" si="149"/>
        <v>183540.10370439384</v>
      </c>
      <c r="BZ36" s="97">
        <f t="shared" si="149"/>
        <v>720926.35032309196</v>
      </c>
      <c r="CA36" s="97">
        <f t="shared" si="149"/>
        <v>1563284.7409195055</v>
      </c>
      <c r="CB36" s="97">
        <f t="shared" ref="CB36" si="150">CB28*CB35</f>
        <v>920113.23391709197</v>
      </c>
      <c r="CD36" s="97">
        <f>CD28*CD35</f>
        <v>12713802.946307598</v>
      </c>
      <c r="CE36" s="97">
        <f>CE28*CE35</f>
        <v>17321825.014648784</v>
      </c>
      <c r="CF36" s="97">
        <f t="shared" ref="CF36:CU36" si="151">CF28*CF35</f>
        <v>12790763.967279475</v>
      </c>
      <c r="CG36" s="97">
        <f t="shared" si="151"/>
        <v>26511834.488802128</v>
      </c>
      <c r="CH36" s="97">
        <f t="shared" si="151"/>
        <v>13184037.082052477</v>
      </c>
      <c r="CI36" s="97">
        <f t="shared" si="151"/>
        <v>22684194.747494448</v>
      </c>
      <c r="CJ36" s="97">
        <f t="shared" si="151"/>
        <v>28910505.177593585</v>
      </c>
      <c r="CK36" s="97">
        <f t="shared" si="151"/>
        <v>16237605.00249747</v>
      </c>
      <c r="CL36" s="97">
        <f t="shared" si="151"/>
        <v>24645310.600283463</v>
      </c>
      <c r="CM36" s="97">
        <f t="shared" si="151"/>
        <v>27138799.449077126</v>
      </c>
      <c r="CN36" s="97">
        <f t="shared" si="151"/>
        <v>17687939.15928717</v>
      </c>
      <c r="CO36" s="97">
        <f t="shared" si="151"/>
        <v>15462026.561566945</v>
      </c>
      <c r="CP36" s="97">
        <f t="shared" si="151"/>
        <v>24304724.184242915</v>
      </c>
      <c r="CQ36" s="97">
        <f t="shared" si="151"/>
        <v>24460914.889458038</v>
      </c>
      <c r="CR36" s="97">
        <f t="shared" si="151"/>
        <v>24243259.898159057</v>
      </c>
      <c r="CS36" s="97">
        <f t="shared" si="151"/>
        <v>11585678.960719751</v>
      </c>
      <c r="CT36" s="97">
        <f t="shared" si="151"/>
        <v>47948726.15632242</v>
      </c>
      <c r="CU36" s="97">
        <f t="shared" si="151"/>
        <v>109252380.36608811</v>
      </c>
      <c r="CV36" s="97">
        <f t="shared" ref="CV36" si="152">CV28*CV35</f>
        <v>58135333.298769005</v>
      </c>
      <c r="CX36" s="97">
        <f>CX28*CX35</f>
        <v>8192375.0030425107</v>
      </c>
      <c r="CY36" s="97">
        <f>CY28*CY35</f>
        <v>11435764.95396081</v>
      </c>
      <c r="CZ36" s="97">
        <f t="shared" ref="CZ36:DO36" si="153">CZ28*CZ35</f>
        <v>8752844.8039084058</v>
      </c>
      <c r="DA36" s="97">
        <f t="shared" si="153"/>
        <v>18510893.619738813</v>
      </c>
      <c r="DB36" s="97">
        <f t="shared" si="153"/>
        <v>9088998.0533375517</v>
      </c>
      <c r="DC36" s="97">
        <f t="shared" si="153"/>
        <v>15518404.987076748</v>
      </c>
      <c r="DD36" s="97">
        <f t="shared" si="153"/>
        <v>19780804.158908926</v>
      </c>
      <c r="DE36" s="97">
        <f t="shared" si="153"/>
        <v>11148370.702292642</v>
      </c>
      <c r="DF36" s="97">
        <f t="shared" si="153"/>
        <v>15117415.81920315</v>
      </c>
      <c r="DG36" s="97">
        <f t="shared" si="153"/>
        <v>14977852.592666073</v>
      </c>
      <c r="DH36" s="97">
        <f t="shared" si="153"/>
        <v>8656942.6169657242</v>
      </c>
      <c r="DI36" s="97">
        <f t="shared" si="153"/>
        <v>7010647.8074143026</v>
      </c>
      <c r="DJ36" s="97">
        <f t="shared" si="153"/>
        <v>10177498.664159548</v>
      </c>
      <c r="DK36" s="97">
        <f t="shared" si="153"/>
        <v>9802062.0681056175</v>
      </c>
      <c r="DL36" s="97">
        <f t="shared" si="153"/>
        <v>9216587.925458936</v>
      </c>
      <c r="DM36" s="97">
        <f t="shared" si="153"/>
        <v>4126476.5116299568</v>
      </c>
      <c r="DN36" s="97">
        <f t="shared" si="153"/>
        <v>15673050.160338925</v>
      </c>
      <c r="DO36" s="97">
        <f t="shared" si="153"/>
        <v>35523395.577354878</v>
      </c>
      <c r="DP36" s="97">
        <f t="shared" ref="DP36" si="154">DP28*DP35</f>
        <v>22350039.801251378</v>
      </c>
      <c r="DR36" s="97">
        <f>DR28*DR35</f>
        <v>8994100.0039015897</v>
      </c>
      <c r="DS36" s="97">
        <f>DS28*DS35</f>
        <v>15310831.919489272</v>
      </c>
      <c r="DT36" s="97">
        <f t="shared" ref="DT36:EI36" si="155">DT28*DT35</f>
        <v>11458055.363950621</v>
      </c>
      <c r="DU36" s="97">
        <f t="shared" si="155"/>
        <v>24005878.349740837</v>
      </c>
      <c r="DV36" s="97">
        <f t="shared" si="155"/>
        <v>10391049.990326971</v>
      </c>
      <c r="DW36" s="97">
        <f t="shared" si="155"/>
        <v>17382793.541279223</v>
      </c>
      <c r="DX36" s="97">
        <f t="shared" si="155"/>
        <v>20899600.948915444</v>
      </c>
      <c r="DY36" s="97">
        <f t="shared" si="155"/>
        <v>11777810.899364468</v>
      </c>
      <c r="DZ36" s="97">
        <f t="shared" si="155"/>
        <v>15579635.431813914</v>
      </c>
      <c r="EA36" s="97">
        <f t="shared" si="155"/>
        <v>12324409.181395143</v>
      </c>
      <c r="EB36" s="97">
        <f t="shared" si="155"/>
        <v>7371942.9210720928</v>
      </c>
      <c r="EC36" s="97">
        <f t="shared" si="155"/>
        <v>5393260.0959530519</v>
      </c>
      <c r="ED36" s="97">
        <f t="shared" si="155"/>
        <v>7448858.5937470496</v>
      </c>
      <c r="EE36" s="97">
        <f t="shared" si="155"/>
        <v>7221376.4597251788</v>
      </c>
      <c r="EF36" s="97">
        <f t="shared" si="155"/>
        <v>8003864.117402398</v>
      </c>
      <c r="EG36" s="97">
        <f t="shared" si="155"/>
        <v>4513346.4217233425</v>
      </c>
      <c r="EH36" s="97">
        <f t="shared" si="155"/>
        <v>19295404.744413927</v>
      </c>
      <c r="EI36" s="97">
        <f t="shared" si="155"/>
        <v>44241156.808072224</v>
      </c>
      <c r="EJ36" s="97">
        <f t="shared" ref="EJ36" si="156">EJ28*EJ35</f>
        <v>24645848.994699247</v>
      </c>
    </row>
    <row r="37" spans="1:140" x14ac:dyDescent="0.25">
      <c r="A37" s="95" t="s">
        <v>54</v>
      </c>
      <c r="B37" s="97">
        <f>B29*B35</f>
        <v>-31501397.017402101</v>
      </c>
      <c r="C37" s="97">
        <f>C29*C35</f>
        <v>-33744150.515902653</v>
      </c>
      <c r="D37" s="97">
        <f t="shared" ref="D37:S37" si="157">D29*D35</f>
        <v>-36794029.164876081</v>
      </c>
      <c r="E37" s="97">
        <f t="shared" si="157"/>
        <v>-39955147.360106833</v>
      </c>
      <c r="F37" s="97">
        <f t="shared" si="157"/>
        <v>-44968625.484722711</v>
      </c>
      <c r="G37" s="97">
        <f t="shared" si="157"/>
        <v>-49258806.416361973</v>
      </c>
      <c r="H37" s="97">
        <f t="shared" si="157"/>
        <v>-55249190.544471964</v>
      </c>
      <c r="I37" s="97">
        <f t="shared" si="157"/>
        <v>-62012375.672022231</v>
      </c>
      <c r="J37" s="97">
        <f t="shared" si="157"/>
        <v>-67626299.451866269</v>
      </c>
      <c r="K37" s="97">
        <f t="shared" si="157"/>
        <v>-64821454.385944113</v>
      </c>
      <c r="L37" s="97">
        <f t="shared" si="157"/>
        <v>-70172825.784417182</v>
      </c>
      <c r="M37" s="97">
        <f t="shared" si="157"/>
        <v>-76889391.218072057</v>
      </c>
      <c r="N37" s="97">
        <f t="shared" si="157"/>
        <v>-83297499.384411275</v>
      </c>
      <c r="O37" s="97">
        <f t="shared" si="157"/>
        <v>-89699187.171582952</v>
      </c>
      <c r="P37" s="97">
        <f t="shared" si="157"/>
        <v>-90042879.809594035</v>
      </c>
      <c r="Q37" s="97">
        <f t="shared" si="157"/>
        <v>-95484905.990244672</v>
      </c>
      <c r="R37" s="97">
        <f t="shared" si="157"/>
        <v>-99983015.484521315</v>
      </c>
      <c r="S37" s="97">
        <f t="shared" si="157"/>
        <v>-107085152.10789318</v>
      </c>
      <c r="T37" s="97">
        <f t="shared" ref="T37" si="158">T29*T35</f>
        <v>-120851242.79287209</v>
      </c>
      <c r="V37" s="97">
        <f>V29*V35</f>
        <v>-15488115.100435898</v>
      </c>
      <c r="W37" s="97">
        <f>W29*W35</f>
        <v>-15946861.743260765</v>
      </c>
      <c r="X37" s="97">
        <f t="shared" ref="X37:AM37" si="159">X29*X35</f>
        <v>-16688627.028214425</v>
      </c>
      <c r="Y37" s="97">
        <f t="shared" si="159"/>
        <v>-17406229.117736649</v>
      </c>
      <c r="Z37" s="97">
        <f t="shared" si="159"/>
        <v>-18190801.498949595</v>
      </c>
      <c r="AA37" s="97">
        <f t="shared" si="159"/>
        <v>-19454068.881877899</v>
      </c>
      <c r="AB37" s="97">
        <f t="shared" si="159"/>
        <v>-21450010.178974796</v>
      </c>
      <c r="AC37" s="97">
        <f t="shared" si="159"/>
        <v>-23403302.965623401</v>
      </c>
      <c r="AD37" s="97">
        <f t="shared" si="159"/>
        <v>-25295338.591270473</v>
      </c>
      <c r="AE37" s="97">
        <f t="shared" si="159"/>
        <v>-22112722.032003585</v>
      </c>
      <c r="AF37" s="97">
        <f t="shared" si="159"/>
        <v>-23718985.430789165</v>
      </c>
      <c r="AG37" s="97">
        <f t="shared" si="159"/>
        <v>-24668203.236210234</v>
      </c>
      <c r="AH37" s="97">
        <f t="shared" si="159"/>
        <v>-25601738.959368829</v>
      </c>
      <c r="AI37" s="97">
        <f t="shared" si="159"/>
        <v>-26871209.201610856</v>
      </c>
      <c r="AJ37" s="97">
        <f t="shared" si="159"/>
        <v>-26111340.360672846</v>
      </c>
      <c r="AK37" s="97">
        <f t="shared" si="159"/>
        <v>-27146005.350069523</v>
      </c>
      <c r="AL37" s="97">
        <f t="shared" si="159"/>
        <v>-27863601.275978021</v>
      </c>
      <c r="AM37" s="97">
        <f t="shared" si="159"/>
        <v>-29278246.17702204</v>
      </c>
      <c r="AN37" s="97">
        <f t="shared" ref="AN37" si="160">AN29*AN35</f>
        <v>-31915743.516473964</v>
      </c>
      <c r="AP37" s="97">
        <f>AP29*AP35</f>
        <v>-6309880.7495332509</v>
      </c>
      <c r="AQ37" s="97">
        <f>AQ29*AQ35</f>
        <v>-6832883.9053824479</v>
      </c>
      <c r="AR37" s="97">
        <f t="shared" ref="AR37:BG37" si="161">AR29*AR35</f>
        <v>-7542742.6562313382</v>
      </c>
      <c r="AS37" s="97">
        <f t="shared" si="161"/>
        <v>-8159660.7026311951</v>
      </c>
      <c r="AT37" s="97">
        <f t="shared" si="161"/>
        <v>-9154875.0027066674</v>
      </c>
      <c r="AU37" s="97">
        <f t="shared" si="161"/>
        <v>-9856938.2910122517</v>
      </c>
      <c r="AV37" s="97">
        <f t="shared" si="161"/>
        <v>-11109709.258659191</v>
      </c>
      <c r="AW37" s="97">
        <f t="shared" si="161"/>
        <v>-12545813.968769977</v>
      </c>
      <c r="AX37" s="97">
        <f t="shared" si="161"/>
        <v>-13266789.511408323</v>
      </c>
      <c r="AY37" s="97">
        <f t="shared" si="161"/>
        <v>-13536075.764915681</v>
      </c>
      <c r="AZ37" s="97">
        <f t="shared" si="161"/>
        <v>-14166035.201440496</v>
      </c>
      <c r="BA37" s="97">
        <f t="shared" si="161"/>
        <v>-13404687.3842376</v>
      </c>
      <c r="BB37" s="97">
        <f t="shared" si="161"/>
        <v>-13230148.271698043</v>
      </c>
      <c r="BC37" s="97">
        <f t="shared" si="161"/>
        <v>-13842373.523156973</v>
      </c>
      <c r="BD37" s="97">
        <f t="shared" si="161"/>
        <v>-13531594.763706734</v>
      </c>
      <c r="BE37" s="97">
        <f t="shared" si="161"/>
        <v>-14032121.751533713</v>
      </c>
      <c r="BF37" s="97">
        <f t="shared" si="161"/>
        <v>-14907718.579377756</v>
      </c>
      <c r="BG37" s="97">
        <f t="shared" si="161"/>
        <v>-15659257.795728873</v>
      </c>
      <c r="BH37" s="97">
        <f t="shared" ref="BH37" si="162">BH29*BH35</f>
        <v>-15318768.595933987</v>
      </c>
      <c r="BJ37" s="97">
        <f>BJ29*BJ35</f>
        <v>-472977.88784933992</v>
      </c>
      <c r="BK37" s="97">
        <f>BK29*BK35</f>
        <v>-487709.49785975297</v>
      </c>
      <c r="BL37" s="97">
        <f t="shared" ref="BL37:CA37" si="163">BL29*BL35</f>
        <v>-514702.38552165957</v>
      </c>
      <c r="BM37" s="97">
        <f t="shared" si="163"/>
        <v>-538609.84770047385</v>
      </c>
      <c r="BN37" s="97">
        <f t="shared" si="163"/>
        <v>-563087.67109261209</v>
      </c>
      <c r="BO37" s="97">
        <f t="shared" si="163"/>
        <v>-583645.42614860006</v>
      </c>
      <c r="BP37" s="97">
        <f t="shared" si="163"/>
        <v>-653836.97611181776</v>
      </c>
      <c r="BQ37" s="97">
        <f t="shared" si="163"/>
        <v>-722343.73575074796</v>
      </c>
      <c r="BR37" s="97">
        <f t="shared" si="163"/>
        <v>-615488.78086877358</v>
      </c>
      <c r="BS37" s="97">
        <f t="shared" si="163"/>
        <v>-579542.13591223781</v>
      </c>
      <c r="BT37" s="97">
        <f t="shared" si="163"/>
        <v>-546746.74835200934</v>
      </c>
      <c r="BU37" s="97">
        <f t="shared" si="163"/>
        <v>-582479.40725987498</v>
      </c>
      <c r="BV37" s="97">
        <f t="shared" si="163"/>
        <v>-591286.62195331219</v>
      </c>
      <c r="BW37" s="97">
        <f t="shared" si="163"/>
        <v>-635707.71299362846</v>
      </c>
      <c r="BX37" s="97">
        <f t="shared" si="163"/>
        <v>-601241.44446915423</v>
      </c>
      <c r="BY37" s="97">
        <f t="shared" si="163"/>
        <v>-635046.66202503629</v>
      </c>
      <c r="BZ37" s="97">
        <f t="shared" si="163"/>
        <v>-635589.51299380616</v>
      </c>
      <c r="CA37" s="97">
        <f t="shared" si="163"/>
        <v>-639112.80283933855</v>
      </c>
      <c r="CB37" s="97">
        <f t="shared" ref="CB37" si="164">CB29*CB35</f>
        <v>-752189.92821220926</v>
      </c>
      <c r="CD37" s="97">
        <f>CD29*CD35</f>
        <v>-24914346.4675969</v>
      </c>
      <c r="CE37" s="97">
        <f>CE29*CE35</f>
        <v>-25877945.066476267</v>
      </c>
      <c r="CF37" s="97">
        <f t="shared" ref="CF37:CU37" si="165">CF29*CF35</f>
        <v>-27864892.032548517</v>
      </c>
      <c r="CG37" s="97">
        <f t="shared" si="165"/>
        <v>-29887648.349650819</v>
      </c>
      <c r="CH37" s="97">
        <f t="shared" si="165"/>
        <v>-33893766.725611135</v>
      </c>
      <c r="CI37" s="97">
        <f t="shared" si="165"/>
        <v>-36608608.535249799</v>
      </c>
      <c r="CJ37" s="97">
        <f t="shared" si="165"/>
        <v>-39274911.522501446</v>
      </c>
      <c r="CK37" s="97">
        <f t="shared" si="165"/>
        <v>-42323343.232874401</v>
      </c>
      <c r="CL37" s="97">
        <f t="shared" si="165"/>
        <v>-46596777.880262665</v>
      </c>
      <c r="CM37" s="97">
        <f t="shared" si="165"/>
        <v>-42492911.06304469</v>
      </c>
      <c r="CN37" s="97">
        <f t="shared" si="165"/>
        <v>-46961914.755899303</v>
      </c>
      <c r="CO37" s="97">
        <f t="shared" si="165"/>
        <v>-50676885.198599271</v>
      </c>
      <c r="CP37" s="97">
        <f t="shared" si="165"/>
        <v>-54200664.171558231</v>
      </c>
      <c r="CQ37" s="97">
        <f t="shared" si="165"/>
        <v>-57295532.618642479</v>
      </c>
      <c r="CR37" s="97">
        <f t="shared" si="165"/>
        <v>-53902712.818841875</v>
      </c>
      <c r="CS37" s="97">
        <f t="shared" si="165"/>
        <v>-57009680.397460453</v>
      </c>
      <c r="CT37" s="97">
        <f t="shared" si="165"/>
        <v>-59940349.960235849</v>
      </c>
      <c r="CU37" s="97">
        <f t="shared" si="165"/>
        <v>-63367836.668830454</v>
      </c>
      <c r="CV37" s="97">
        <f t="shared" ref="CV37" si="166">CV29*CV35</f>
        <v>-66679302.909792751</v>
      </c>
      <c r="CX37" s="97">
        <f>CX29*CX35</f>
        <v>-16054021.765183801</v>
      </c>
      <c r="CY37" s="97">
        <f>CY29*CY35</f>
        <v>-17084464.080514938</v>
      </c>
      <c r="CZ37" s="97">
        <f t="shared" ref="CZ37:DO37" si="167">CZ29*CZ35</f>
        <v>-19068217.978416521</v>
      </c>
      <c r="DA37" s="97">
        <f t="shared" si="167"/>
        <v>-20867928.97633037</v>
      </c>
      <c r="DB37" s="97">
        <f t="shared" si="167"/>
        <v>-23366164.542173609</v>
      </c>
      <c r="DC37" s="97">
        <f t="shared" si="167"/>
        <v>-25044186.91459658</v>
      </c>
      <c r="DD37" s="97">
        <f t="shared" si="167"/>
        <v>-26872215.77114417</v>
      </c>
      <c r="DE37" s="97">
        <f t="shared" si="167"/>
        <v>-29058245.945007186</v>
      </c>
      <c r="DF37" s="97">
        <f t="shared" si="167"/>
        <v>-28582430.080750268</v>
      </c>
      <c r="DG37" s="97">
        <f t="shared" si="167"/>
        <v>-23451758.038515463</v>
      </c>
      <c r="DH37" s="97">
        <f t="shared" si="167"/>
        <v>-22984397.39245408</v>
      </c>
      <c r="DI37" s="97">
        <f t="shared" si="167"/>
        <v>-22977440.420859192</v>
      </c>
      <c r="DJ37" s="97">
        <f t="shared" si="167"/>
        <v>-22696294.885758117</v>
      </c>
      <c r="DK37" s="97">
        <f t="shared" si="167"/>
        <v>-22959662.827091925</v>
      </c>
      <c r="DL37" s="97">
        <f t="shared" si="167"/>
        <v>-20492256.173808925</v>
      </c>
      <c r="DM37" s="97">
        <f t="shared" si="167"/>
        <v>-20305165.803437188</v>
      </c>
      <c r="DN37" s="97">
        <f t="shared" si="167"/>
        <v>-19592764.740530986</v>
      </c>
      <c r="DO37" s="97">
        <f t="shared" si="167"/>
        <v>-20604042.869903855</v>
      </c>
      <c r="DP37" s="97">
        <f t="shared" ref="DP37" si="168">DP29*DP35</f>
        <v>-25634755.987932619</v>
      </c>
      <c r="DR37" s="97">
        <f>DR29*DR35</f>
        <v>-48243875.443066999</v>
      </c>
      <c r="DS37" s="97">
        <f>DS29*DS35</f>
        <v>-54596038.781181186</v>
      </c>
      <c r="DT37" s="97">
        <f t="shared" ref="DT37:EI37" si="169">DT29*DT35</f>
        <v>-66464480.891744159</v>
      </c>
      <c r="DU37" s="97">
        <f t="shared" si="169"/>
        <v>-79536937.286231324</v>
      </c>
      <c r="DV37" s="97">
        <f t="shared" si="169"/>
        <v>-98246015.411008507</v>
      </c>
      <c r="DW37" s="97">
        <f t="shared" si="169"/>
        <v>-113295391.6244293</v>
      </c>
      <c r="DX37" s="97">
        <f t="shared" si="169"/>
        <v>-75904293.094787061</v>
      </c>
      <c r="DY37" s="97">
        <f t="shared" si="169"/>
        <v>-90681852.352777496</v>
      </c>
      <c r="DZ37" s="97">
        <f t="shared" si="169"/>
        <v>-184672196.99461159</v>
      </c>
      <c r="EA37" s="97">
        <f t="shared" si="169"/>
        <v>-68055036.483527333</v>
      </c>
      <c r="EB37" s="97">
        <f t="shared" si="169"/>
        <v>-81459987.605090678</v>
      </c>
      <c r="EC37" s="97">
        <f t="shared" si="169"/>
        <v>-90309137.442927763</v>
      </c>
      <c r="ED37" s="97">
        <f t="shared" si="169"/>
        <v>-79044334.036546022</v>
      </c>
      <c r="EE37" s="97">
        <f t="shared" si="169"/>
        <v>-82160548.95920901</v>
      </c>
      <c r="EF37" s="97">
        <f t="shared" si="169"/>
        <v>-49292741.00829789</v>
      </c>
      <c r="EG37" s="97">
        <f t="shared" si="169"/>
        <v>-71389032.194482386</v>
      </c>
      <c r="EH37" s="97">
        <f t="shared" si="169"/>
        <v>-87281654.977819771</v>
      </c>
      <c r="EI37" s="97">
        <f t="shared" si="169"/>
        <v>-107019401.27388717</v>
      </c>
      <c r="EJ37" s="97">
        <f t="shared" ref="EJ37" si="170">EJ29*EJ35</f>
        <v>-107834764.93188666</v>
      </c>
    </row>
    <row r="38" spans="1:140" x14ac:dyDescent="0.25">
      <c r="A38" s="96" t="s">
        <v>55</v>
      </c>
      <c r="B38" s="97">
        <f>B36+B37</f>
        <v>-9281145.1876589023</v>
      </c>
      <c r="C38" s="97">
        <f>C36+C37</f>
        <v>-1343103.5799600147</v>
      </c>
      <c r="D38" s="97">
        <f t="shared" ref="D38:S38" si="171">D36+D37</f>
        <v>-12819517.084294826</v>
      </c>
      <c r="E38" s="97">
        <f t="shared" si="171"/>
        <v>10088410.496687703</v>
      </c>
      <c r="F38" s="97">
        <f t="shared" si="171"/>
        <v>-19758083.313556008</v>
      </c>
      <c r="G38" s="97">
        <f t="shared" si="171"/>
        <v>-5037662.6096348241</v>
      </c>
      <c r="H38" s="97">
        <f t="shared" si="171"/>
        <v>5732668.1544858739</v>
      </c>
      <c r="I38" s="97">
        <f t="shared" si="171"/>
        <v>-25493802.696233585</v>
      </c>
      <c r="J38" s="97">
        <f t="shared" si="171"/>
        <v>-11600063.025473133</v>
      </c>
      <c r="K38" s="97">
        <f t="shared" si="171"/>
        <v>-2957738.8474931046</v>
      </c>
      <c r="L38" s="97">
        <f t="shared" si="171"/>
        <v>-29538358.852520823</v>
      </c>
      <c r="M38" s="97">
        <f t="shared" si="171"/>
        <v>-39245098.779998101</v>
      </c>
      <c r="N38" s="97">
        <f t="shared" si="171"/>
        <v>-21964689.809504122</v>
      </c>
      <c r="O38" s="97">
        <f t="shared" si="171"/>
        <v>-26430430.213874377</v>
      </c>
      <c r="P38" s="97">
        <f t="shared" si="171"/>
        <v>-26145721.080706917</v>
      </c>
      <c r="Q38" s="97">
        <f t="shared" si="171"/>
        <v>-63915628.486607805</v>
      </c>
      <c r="R38" s="97">
        <f t="shared" si="171"/>
        <v>32251740.393339589</v>
      </c>
      <c r="S38" s="97">
        <f t="shared" si="171"/>
        <v>209628032.34608841</v>
      </c>
      <c r="T38" s="97">
        <f t="shared" ref="T38" si="172">T36+T37</f>
        <v>64271966.22577481</v>
      </c>
      <c r="V38" s="97">
        <f>V36+V37</f>
        <v>-4711077.3038000576</v>
      </c>
      <c r="W38" s="97">
        <f>W36+W37</f>
        <v>-1712775.5461392589</v>
      </c>
      <c r="X38" s="97">
        <f t="shared" ref="X38:AM38" si="173">X36+X37</f>
        <v>-6878705.3788723797</v>
      </c>
      <c r="Y38" s="97">
        <f t="shared" si="173"/>
        <v>1829852.7298065536</v>
      </c>
      <c r="Z38" s="97">
        <f t="shared" si="173"/>
        <v>-9462301.7996521909</v>
      </c>
      <c r="AA38" s="97">
        <f t="shared" si="173"/>
        <v>-4044658.5437036362</v>
      </c>
      <c r="AB38" s="97">
        <f t="shared" si="173"/>
        <v>48188.174130003899</v>
      </c>
      <c r="AC38" s="97">
        <f t="shared" si="173"/>
        <v>-10797595.06106974</v>
      </c>
      <c r="AD38" s="97">
        <f t="shared" si="173"/>
        <v>-5721956.9611336924</v>
      </c>
      <c r="AE38" s="97">
        <f t="shared" si="173"/>
        <v>-339905.13944919407</v>
      </c>
      <c r="AF38" s="97">
        <f t="shared" si="173"/>
        <v>-9640455.3746836167</v>
      </c>
      <c r="AG38" s="97">
        <f t="shared" si="173"/>
        <v>-12427233.92247325</v>
      </c>
      <c r="AH38" s="97">
        <f t="shared" si="173"/>
        <v>-6595894.2717991732</v>
      </c>
      <c r="AI38" s="97">
        <f t="shared" si="173"/>
        <v>-8037646.3272801824</v>
      </c>
      <c r="AJ38" s="97">
        <f t="shared" si="173"/>
        <v>-7556790.2608259767</v>
      </c>
      <c r="AK38" s="97">
        <f t="shared" si="173"/>
        <v>-18422347.744286604</v>
      </c>
      <c r="AL38" s="97">
        <f t="shared" si="173"/>
        <v>7341014.3597990796</v>
      </c>
      <c r="AM38" s="97">
        <f t="shared" si="173"/>
        <v>50678645.774518549</v>
      </c>
      <c r="AN38" s="97">
        <f t="shared" ref="AN38" si="174">AN36+AN37</f>
        <v>11778385.399961986</v>
      </c>
      <c r="AP38" s="97">
        <f>AP36+AP37</f>
        <v>-1859057.8481608406</v>
      </c>
      <c r="AQ38" s="97">
        <f>AQ36+AQ37</f>
        <v>-271966.27250833996</v>
      </c>
      <c r="AR38" s="97">
        <f t="shared" ref="AR38:BG38" si="175">AR36+AR37</f>
        <v>-2627989.3922653813</v>
      </c>
      <c r="AS38" s="97">
        <f t="shared" si="175"/>
        <v>2060260.3699573642</v>
      </c>
      <c r="AT38" s="97">
        <f t="shared" si="175"/>
        <v>-4022421.8792304695</v>
      </c>
      <c r="AU38" s="97">
        <f t="shared" si="175"/>
        <v>-1008061.9707752094</v>
      </c>
      <c r="AV38" s="97">
        <f t="shared" si="175"/>
        <v>1152745.8745563012</v>
      </c>
      <c r="AW38" s="97">
        <f t="shared" si="175"/>
        <v>-5157688.3245867025</v>
      </c>
      <c r="AX38" s="97">
        <f t="shared" si="175"/>
        <v>-2275676.707514666</v>
      </c>
      <c r="AY38" s="97">
        <f t="shared" si="175"/>
        <v>-617637.74836223014</v>
      </c>
      <c r="AZ38" s="97">
        <f t="shared" si="175"/>
        <v>-5963012.0446552709</v>
      </c>
      <c r="BA38" s="97">
        <f t="shared" si="175"/>
        <v>-6841883.804455881</v>
      </c>
      <c r="BB38" s="97">
        <f t="shared" si="175"/>
        <v>-3488653.3817842398</v>
      </c>
      <c r="BC38" s="97">
        <f t="shared" si="175"/>
        <v>-4078742.288602652</v>
      </c>
      <c r="BD38" s="97">
        <f t="shared" si="175"/>
        <v>-3929164.6752935406</v>
      </c>
      <c r="BE38" s="97">
        <f t="shared" si="175"/>
        <v>-9392812.7142020911</v>
      </c>
      <c r="BF38" s="97">
        <f t="shared" si="175"/>
        <v>4808815.4472675622</v>
      </c>
      <c r="BG38" s="97">
        <f t="shared" si="175"/>
        <v>30654290.868665274</v>
      </c>
      <c r="BH38" s="97">
        <f t="shared" ref="BH38" si="176">BH36+BH37</f>
        <v>8146935.6626992952</v>
      </c>
      <c r="BJ38" s="97">
        <f>BJ36+BJ37</f>
        <v>-145251.51911599992</v>
      </c>
      <c r="BK38" s="97">
        <f>BK36+BK37</f>
        <v>-54272.509893794951</v>
      </c>
      <c r="BL38" s="97">
        <f t="shared" ref="BL38:CA38" si="177">BL36+BL37</f>
        <v>-218083.05936477066</v>
      </c>
      <c r="BM38" s="97">
        <f t="shared" si="177"/>
        <v>38096.388003093074</v>
      </c>
      <c r="BN38" s="97">
        <f t="shared" si="177"/>
        <v>-306038.10441529402</v>
      </c>
      <c r="BO38" s="97">
        <f t="shared" si="177"/>
        <v>-153307.19088704133</v>
      </c>
      <c r="BP38" s="97">
        <f t="shared" si="177"/>
        <v>-49433.977896864293</v>
      </c>
      <c r="BQ38" s="97">
        <f t="shared" si="177"/>
        <v>-365335.46106376831</v>
      </c>
      <c r="BR38" s="97">
        <f t="shared" si="177"/>
        <v>-181919.37163175544</v>
      </c>
      <c r="BS38" s="97">
        <f t="shared" si="177"/>
        <v>-59724.376243013598</v>
      </c>
      <c r="BT38" s="97">
        <f t="shared" si="177"/>
        <v>-254145.45610796771</v>
      </c>
      <c r="BU38" s="97">
        <f t="shared" si="177"/>
        <v>-321914.84232589009</v>
      </c>
      <c r="BV38" s="97">
        <f t="shared" si="177"/>
        <v>-195532.18431124202</v>
      </c>
      <c r="BW38" s="97">
        <f t="shared" si="177"/>
        <v>-234421.84820952214</v>
      </c>
      <c r="BX38" s="97">
        <f t="shared" si="177"/>
        <v>-216420.82814172661</v>
      </c>
      <c r="BY38" s="97">
        <f t="shared" si="177"/>
        <v>-451506.55832064245</v>
      </c>
      <c r="BZ38" s="97">
        <f t="shared" si="177"/>
        <v>85336.837329285801</v>
      </c>
      <c r="CA38" s="97">
        <f t="shared" si="177"/>
        <v>924171.93808016693</v>
      </c>
      <c r="CB38" s="97">
        <f t="shared" ref="CB38" si="178">CB36+CB37</f>
        <v>167923.30570488272</v>
      </c>
      <c r="CD38" s="97">
        <f>CD36+CD37</f>
        <v>-12200543.521289302</v>
      </c>
      <c r="CE38" s="97">
        <f>CE36+CE37</f>
        <v>-8556120.0518274829</v>
      </c>
      <c r="CF38" s="97">
        <f t="shared" ref="CF38:CU38" si="179">CF36+CF37</f>
        <v>-15074128.065269042</v>
      </c>
      <c r="CG38" s="97">
        <f t="shared" si="179"/>
        <v>-3375813.8608486913</v>
      </c>
      <c r="CH38" s="97">
        <f t="shared" si="179"/>
        <v>-20709729.643558659</v>
      </c>
      <c r="CI38" s="97">
        <f t="shared" si="179"/>
        <v>-13924413.787755352</v>
      </c>
      <c r="CJ38" s="97">
        <f t="shared" si="179"/>
        <v>-10364406.344907861</v>
      </c>
      <c r="CK38" s="97">
        <f t="shared" si="179"/>
        <v>-26085738.230376929</v>
      </c>
      <c r="CL38" s="97">
        <f t="shared" si="179"/>
        <v>-21951467.279979203</v>
      </c>
      <c r="CM38" s="97">
        <f t="shared" si="179"/>
        <v>-15354111.613967564</v>
      </c>
      <c r="CN38" s="97">
        <f t="shared" si="179"/>
        <v>-29273975.596612133</v>
      </c>
      <c r="CO38" s="97">
        <f t="shared" si="179"/>
        <v>-35214858.63703233</v>
      </c>
      <c r="CP38" s="97">
        <f t="shared" si="179"/>
        <v>-29895939.987315316</v>
      </c>
      <c r="CQ38" s="97">
        <f t="shared" si="179"/>
        <v>-32834617.729184441</v>
      </c>
      <c r="CR38" s="97">
        <f t="shared" si="179"/>
        <v>-29659452.920682818</v>
      </c>
      <c r="CS38" s="97">
        <f t="shared" si="179"/>
        <v>-45424001.436740704</v>
      </c>
      <c r="CT38" s="97">
        <f t="shared" si="179"/>
        <v>-11991623.803913429</v>
      </c>
      <c r="CU38" s="97">
        <f t="shared" si="179"/>
        <v>45884543.697257653</v>
      </c>
      <c r="CV38" s="97">
        <f t="shared" ref="CV38" si="180">CV36+CV37</f>
        <v>-8543969.6110237464</v>
      </c>
      <c r="CX38" s="97">
        <f>CX36+CX37</f>
        <v>-7861646.7621412901</v>
      </c>
      <c r="CY38" s="97">
        <f>CY36+CY37</f>
        <v>-5648699.1265541278</v>
      </c>
      <c r="CZ38" s="97">
        <f t="shared" ref="CZ38:DO38" si="181">CZ36+CZ37</f>
        <v>-10315373.174508115</v>
      </c>
      <c r="DA38" s="97">
        <f t="shared" si="181"/>
        <v>-2357035.3565915562</v>
      </c>
      <c r="DB38" s="97">
        <f t="shared" si="181"/>
        <v>-14277166.488836057</v>
      </c>
      <c r="DC38" s="97">
        <f t="shared" si="181"/>
        <v>-9525781.9275198318</v>
      </c>
      <c r="DD38" s="97">
        <f t="shared" si="181"/>
        <v>-7091411.6122352444</v>
      </c>
      <c r="DE38" s="97">
        <f t="shared" si="181"/>
        <v>-17909875.242714547</v>
      </c>
      <c r="DF38" s="97">
        <f t="shared" si="181"/>
        <v>-13465014.261547118</v>
      </c>
      <c r="DG38" s="97">
        <f t="shared" si="181"/>
        <v>-8473905.4458493907</v>
      </c>
      <c r="DH38" s="97">
        <f t="shared" si="181"/>
        <v>-14327454.775488356</v>
      </c>
      <c r="DI38" s="97">
        <f t="shared" si="181"/>
        <v>-15966792.613444889</v>
      </c>
      <c r="DJ38" s="97">
        <f t="shared" si="181"/>
        <v>-12518796.221598569</v>
      </c>
      <c r="DK38" s="97">
        <f t="shared" si="181"/>
        <v>-13157600.758986307</v>
      </c>
      <c r="DL38" s="97">
        <f t="shared" si="181"/>
        <v>-11275668.248349989</v>
      </c>
      <c r="DM38" s="97">
        <f t="shared" si="181"/>
        <v>-16178689.291807231</v>
      </c>
      <c r="DN38" s="97">
        <f t="shared" si="181"/>
        <v>-3919714.5801920611</v>
      </c>
      <c r="DO38" s="97">
        <f t="shared" si="181"/>
        <v>14919352.707451023</v>
      </c>
      <c r="DP38" s="97">
        <f t="shared" ref="DP38" si="182">DP36+DP37</f>
        <v>-3284716.1866812408</v>
      </c>
      <c r="DR38" s="97">
        <f>DR36+DR37</f>
        <v>-39249775.439165413</v>
      </c>
      <c r="DS38" s="97">
        <f>DS36+DS37</f>
        <v>-39285206.861691914</v>
      </c>
      <c r="DT38" s="97">
        <f t="shared" ref="DT38:EI38" si="183">DT36+DT37</f>
        <v>-55006425.527793542</v>
      </c>
      <c r="DU38" s="97">
        <f t="shared" si="183"/>
        <v>-55531058.936490491</v>
      </c>
      <c r="DV38" s="97">
        <f t="shared" si="183"/>
        <v>-87854965.420681536</v>
      </c>
      <c r="DW38" s="97">
        <f t="shared" si="183"/>
        <v>-95912598.083150074</v>
      </c>
      <c r="DX38" s="97">
        <f t="shared" si="183"/>
        <v>-55004692.145871617</v>
      </c>
      <c r="DY38" s="97">
        <f t="shared" si="183"/>
        <v>-78904041.453413025</v>
      </c>
      <c r="DZ38" s="97">
        <f t="shared" si="183"/>
        <v>-169092561.56279767</v>
      </c>
      <c r="EA38" s="97">
        <f t="shared" si="183"/>
        <v>-55730627.302132189</v>
      </c>
      <c r="EB38" s="97">
        <f t="shared" si="183"/>
        <v>-74088044.684018582</v>
      </c>
      <c r="EC38" s="97">
        <f t="shared" si="183"/>
        <v>-84915877.346974716</v>
      </c>
      <c r="ED38" s="97">
        <f t="shared" si="183"/>
        <v>-71595475.442798972</v>
      </c>
      <c r="EE38" s="97">
        <f t="shared" si="183"/>
        <v>-74939172.499483824</v>
      </c>
      <c r="EF38" s="97">
        <f t="shared" si="183"/>
        <v>-41288876.890895493</v>
      </c>
      <c r="EG38" s="97">
        <f t="shared" si="183"/>
        <v>-66875685.772759043</v>
      </c>
      <c r="EH38" s="97">
        <f t="shared" si="183"/>
        <v>-67986250.233405843</v>
      </c>
      <c r="EI38" s="97">
        <f t="shared" si="183"/>
        <v>-62778244.465814948</v>
      </c>
      <c r="EJ38" s="97">
        <f t="shared" ref="EJ38" si="184">EJ36+EJ37</f>
        <v>-83188915.937187403</v>
      </c>
    </row>
    <row r="39" spans="1:140" x14ac:dyDescent="0.25">
      <c r="A39" s="95" t="s">
        <v>56</v>
      </c>
      <c r="B39" s="97">
        <f>B26*B30</f>
        <v>101648500.39002158</v>
      </c>
      <c r="C39" s="97">
        <f>C26*C30</f>
        <v>129784906.94648756</v>
      </c>
      <c r="D39" s="97">
        <f t="shared" ref="D39:S39" si="185">D26*D30</f>
        <v>132987103.84539773</v>
      </c>
      <c r="E39" s="97">
        <f t="shared" si="185"/>
        <v>185067378.08545282</v>
      </c>
      <c r="F39" s="97">
        <f t="shared" si="185"/>
        <v>124411076.5646086</v>
      </c>
      <c r="G39" s="97">
        <f t="shared" si="185"/>
        <v>267801322.79380307</v>
      </c>
      <c r="H39" s="97">
        <f t="shared" si="185"/>
        <v>293333899.99287504</v>
      </c>
      <c r="I39" s="97">
        <f t="shared" si="185"/>
        <v>256081731.5541153</v>
      </c>
      <c r="J39" s="97">
        <f t="shared" si="185"/>
        <v>179213037.57195655</v>
      </c>
      <c r="K39" s="97">
        <f t="shared" si="185"/>
        <v>214220097.99804139</v>
      </c>
      <c r="L39" s="97">
        <f t="shared" si="185"/>
        <v>245290678.50120264</v>
      </c>
      <c r="M39" s="97">
        <f t="shared" si="185"/>
        <v>222511312.7040787</v>
      </c>
      <c r="N39" s="97">
        <f t="shared" si="185"/>
        <v>192126462.7633605</v>
      </c>
      <c r="O39" s="97">
        <f t="shared" si="185"/>
        <v>199203963.14979523</v>
      </c>
      <c r="P39" s="97">
        <f t="shared" si="185"/>
        <v>236933665.06812358</v>
      </c>
      <c r="Q39" s="97">
        <f t="shared" si="185"/>
        <v>183345919.45816579</v>
      </c>
      <c r="R39" s="97">
        <f t="shared" si="185"/>
        <v>241429721.92785406</v>
      </c>
      <c r="S39" s="97">
        <f t="shared" si="185"/>
        <v>256405811.46719024</v>
      </c>
      <c r="T39" s="97">
        <f t="shared" ref="T39" si="186">T26*T30</f>
        <v>296476033.31203991</v>
      </c>
      <c r="V39" s="97">
        <f>V26*V30</f>
        <v>3257622.4544758275</v>
      </c>
      <c r="W39" s="97">
        <f>W26*W30</f>
        <v>20539147.835204709</v>
      </c>
      <c r="X39" s="97">
        <f t="shared" ref="X39:AM39" si="187">X26*X30</f>
        <v>28423192.10078264</v>
      </c>
      <c r="Y39" s="97">
        <f t="shared" si="187"/>
        <v>24357126.904679589</v>
      </c>
      <c r="Z39" s="97">
        <f t="shared" si="187"/>
        <v>65056071.280701615</v>
      </c>
      <c r="AA39" s="97">
        <f t="shared" si="187"/>
        <v>99671613.864829376</v>
      </c>
      <c r="AB39" s="97">
        <f t="shared" si="187"/>
        <v>83142487.550603494</v>
      </c>
      <c r="AC39" s="97">
        <f t="shared" si="187"/>
        <v>92295560.95249179</v>
      </c>
      <c r="AD39" s="97">
        <f t="shared" si="187"/>
        <v>79733471.674841866</v>
      </c>
      <c r="AE39" s="97">
        <f t="shared" si="187"/>
        <v>56706500.459307283</v>
      </c>
      <c r="AF39" s="97">
        <f t="shared" si="187"/>
        <v>35128199.734174795</v>
      </c>
      <c r="AG39" s="97">
        <f t="shared" si="187"/>
        <v>27823160.23894503</v>
      </c>
      <c r="AH39" s="97">
        <f t="shared" si="187"/>
        <v>15649180.633209642</v>
      </c>
      <c r="AI39" s="97">
        <f t="shared" si="187"/>
        <v>24769024.234465111</v>
      </c>
      <c r="AJ39" s="97">
        <f t="shared" si="187"/>
        <v>9550713.7022787929</v>
      </c>
      <c r="AK39" s="97">
        <f t="shared" si="187"/>
        <v>15239975.036811488</v>
      </c>
      <c r="AL39" s="97">
        <f t="shared" si="187"/>
        <v>6089521.8784911474</v>
      </c>
      <c r="AM39" s="97">
        <f t="shared" si="187"/>
        <v>9469493.3204278871</v>
      </c>
      <c r="AN39" s="97">
        <f t="shared" ref="AN39" si="188">AN26*AN30</f>
        <v>9934635.2084275298</v>
      </c>
      <c r="AP39" s="97">
        <f>AP26*AP30</f>
        <v>11350561.225357275</v>
      </c>
      <c r="AQ39" s="97">
        <f>AQ26*AQ30</f>
        <v>9168830.9573228173</v>
      </c>
      <c r="AR39" s="97">
        <f t="shared" ref="AR39:BG39" si="189">AR26*AR30</f>
        <v>28397931.02003495</v>
      </c>
      <c r="AS39" s="97">
        <f t="shared" si="189"/>
        <v>37069882.510381781</v>
      </c>
      <c r="AT39" s="97">
        <f t="shared" si="189"/>
        <v>97441034.528341383</v>
      </c>
      <c r="AU39" s="97">
        <f t="shared" si="189"/>
        <v>34279917.400140338</v>
      </c>
      <c r="AV39" s="97">
        <f t="shared" si="189"/>
        <v>30082750.452595729</v>
      </c>
      <c r="AW39" s="97">
        <f t="shared" si="189"/>
        <v>28334107.965690278</v>
      </c>
      <c r="AX39" s="97">
        <f t="shared" si="189"/>
        <v>105030283.59210339</v>
      </c>
      <c r="AY39" s="97">
        <f t="shared" si="189"/>
        <v>21347471.511633128</v>
      </c>
      <c r="AZ39" s="97">
        <f t="shared" si="189"/>
        <v>13707842.747416647</v>
      </c>
      <c r="BA39" s="97">
        <f t="shared" si="189"/>
        <v>8895029.4963247459</v>
      </c>
      <c r="BB39" s="97">
        <f t="shared" si="189"/>
        <v>6939472.9333447004</v>
      </c>
      <c r="BC39" s="97">
        <f t="shared" si="189"/>
        <v>8381764.2006841013</v>
      </c>
      <c r="BD39" s="97">
        <f t="shared" si="189"/>
        <v>6786787.5425660703</v>
      </c>
      <c r="BE39" s="97">
        <f t="shared" si="189"/>
        <v>9657213.5065320786</v>
      </c>
      <c r="BF39" s="97">
        <f t="shared" si="189"/>
        <v>13460603.640133135</v>
      </c>
      <c r="BG39" s="97">
        <f t="shared" si="189"/>
        <v>13848116.655445587</v>
      </c>
      <c r="BH39" s="97">
        <f t="shared" ref="BH39" si="190">BH26*BH30</f>
        <v>18167076.881501075</v>
      </c>
      <c r="BJ39" s="97">
        <f>BJ26*BJ30</f>
        <v>7415.1682537800534</v>
      </c>
      <c r="BK39" s="97">
        <f>BK26*BK30</f>
        <v>32908.970594208498</v>
      </c>
      <c r="BL39" s="97">
        <f t="shared" ref="BL39:CA39" si="191">BL26*BL30</f>
        <v>543419.36535598338</v>
      </c>
      <c r="BM39" s="97">
        <f t="shared" si="191"/>
        <v>540544.87990177295</v>
      </c>
      <c r="BN39" s="97">
        <f t="shared" si="191"/>
        <v>7631312.2835929217</v>
      </c>
      <c r="BO39" s="97">
        <f t="shared" si="191"/>
        <v>40989.572067594199</v>
      </c>
      <c r="BP39" s="97">
        <f t="shared" si="191"/>
        <v>112535.49834586913</v>
      </c>
      <c r="BQ39" s="97">
        <f t="shared" si="191"/>
        <v>1401793.9264798213</v>
      </c>
      <c r="BR39" s="97">
        <f t="shared" si="191"/>
        <v>5525798.6335786097</v>
      </c>
      <c r="BS39" s="97">
        <f t="shared" si="191"/>
        <v>356732.35111067485</v>
      </c>
      <c r="BT39" s="97">
        <f t="shared" si="191"/>
        <v>997721.42464283563</v>
      </c>
      <c r="BU39" s="97">
        <f t="shared" si="191"/>
        <v>1543946.0422488046</v>
      </c>
      <c r="BV39" s="97">
        <f t="shared" si="191"/>
        <v>1796329.0170622887</v>
      </c>
      <c r="BW39" s="97">
        <f t="shared" si="191"/>
        <v>5808919.0248394553</v>
      </c>
      <c r="BX39" s="97">
        <f t="shared" si="191"/>
        <v>4685113.9571549641</v>
      </c>
      <c r="BY39" s="97">
        <f t="shared" si="191"/>
        <v>2711057.2027964005</v>
      </c>
      <c r="BZ39" s="97">
        <f t="shared" si="191"/>
        <v>1024772.9374832136</v>
      </c>
      <c r="CA39" s="97">
        <f t="shared" si="191"/>
        <v>362088.78859817027</v>
      </c>
      <c r="CB39" s="97">
        <f t="shared" ref="CB39" si="192">CB26*CB30</f>
        <v>40850.991978653699</v>
      </c>
      <c r="CD39" s="97">
        <f>CD26*CD30</f>
        <v>49738201.071038254</v>
      </c>
      <c r="CE39" s="97">
        <f>CE26*CE30</f>
        <v>122148936.4327254</v>
      </c>
      <c r="CF39" s="97">
        <f t="shared" ref="CF39:CU39" si="193">CF26*CF30</f>
        <v>128743677.5436894</v>
      </c>
      <c r="CG39" s="97">
        <f t="shared" si="193"/>
        <v>92633806.895684183</v>
      </c>
      <c r="CH39" s="97">
        <f t="shared" si="193"/>
        <v>93629006.813489676</v>
      </c>
      <c r="CI39" s="97">
        <f t="shared" si="193"/>
        <v>92096668.016036913</v>
      </c>
      <c r="CJ39" s="97">
        <f t="shared" si="193"/>
        <v>113700357.36105989</v>
      </c>
      <c r="CK39" s="97">
        <f t="shared" si="193"/>
        <v>100164017.85989605</v>
      </c>
      <c r="CL39" s="97">
        <f t="shared" si="193"/>
        <v>-10617585.983053282</v>
      </c>
      <c r="CM39" s="97">
        <f t="shared" si="193"/>
        <v>66807380.735298306</v>
      </c>
      <c r="CN39" s="97">
        <f t="shared" si="193"/>
        <v>50100979.772531196</v>
      </c>
      <c r="CO39" s="97">
        <f t="shared" si="193"/>
        <v>47916130.423664086</v>
      </c>
      <c r="CP39" s="97">
        <f t="shared" si="193"/>
        <v>40817355.323295072</v>
      </c>
      <c r="CQ39" s="97">
        <f t="shared" si="193"/>
        <v>46292903.601259224</v>
      </c>
      <c r="CR39" s="97">
        <f t="shared" si="193"/>
        <v>23763192.003995299</v>
      </c>
      <c r="CS39" s="97">
        <f t="shared" si="193"/>
        <v>36241269.034130178</v>
      </c>
      <c r="CT39" s="97">
        <f t="shared" si="193"/>
        <v>28890113.522899166</v>
      </c>
      <c r="CU39" s="97">
        <f t="shared" si="193"/>
        <v>48342120.260151356</v>
      </c>
      <c r="CV39" s="97">
        <f t="shared" ref="CV39" si="194">CV26*CV30</f>
        <v>36838581.567859866</v>
      </c>
      <c r="CX39" s="97">
        <f>CX26*CX30</f>
        <v>2302697.6390313036</v>
      </c>
      <c r="CY39" s="97">
        <f>CY26*CY30</f>
        <v>3668412.7556809308</v>
      </c>
      <c r="CZ39" s="97">
        <f t="shared" ref="CZ39:DO39" si="195">CZ26*CZ30</f>
        <v>4056579.1294781221</v>
      </c>
      <c r="DA39" s="97">
        <f t="shared" si="195"/>
        <v>59690313.531976335</v>
      </c>
      <c r="DB39" s="97">
        <f t="shared" si="195"/>
        <v>60331589.078254335</v>
      </c>
      <c r="DC39" s="97">
        <f t="shared" si="195"/>
        <v>23875156.179238398</v>
      </c>
      <c r="DD39" s="97">
        <f t="shared" si="195"/>
        <v>19075729.546399448</v>
      </c>
      <c r="DE39" s="97">
        <f t="shared" si="195"/>
        <v>15831260.439377425</v>
      </c>
      <c r="DF39" s="97">
        <f t="shared" si="195"/>
        <v>122023499.44904037</v>
      </c>
      <c r="DG39" s="97">
        <f t="shared" si="195"/>
        <v>12108019.043827347</v>
      </c>
      <c r="DH39" s="97">
        <f t="shared" si="195"/>
        <v>7329356.003286602</v>
      </c>
      <c r="DI39" s="97">
        <f t="shared" si="195"/>
        <v>14246141.904194636</v>
      </c>
      <c r="DJ39" s="97">
        <f t="shared" si="195"/>
        <v>25255631.092684854</v>
      </c>
      <c r="DK39" s="97">
        <f t="shared" si="195"/>
        <v>32343250.170492884</v>
      </c>
      <c r="DL39" s="97">
        <f t="shared" si="195"/>
        <v>25823005.881214421</v>
      </c>
      <c r="DM39" s="97">
        <f t="shared" si="195"/>
        <v>29310569.992263116</v>
      </c>
      <c r="DN39" s="97">
        <f t="shared" si="195"/>
        <v>16961354.633361626</v>
      </c>
      <c r="DO39" s="97">
        <f t="shared" si="195"/>
        <v>27138050.196454924</v>
      </c>
      <c r="DP39" s="97">
        <f t="shared" ref="DP39" si="196">DP26*DP30</f>
        <v>34953156.600622803</v>
      </c>
      <c r="DR39" s="97">
        <f>DR26*DR30</f>
        <v>141740261.11421168</v>
      </c>
      <c r="DS39" s="97">
        <f>DS26*DS30</f>
        <v>104851293.32429418</v>
      </c>
      <c r="DT39" s="97">
        <f t="shared" ref="DT39:EI39" si="197">DT26*DT30</f>
        <v>122948872.85937086</v>
      </c>
      <c r="DU39" s="97">
        <f t="shared" si="197"/>
        <v>165991904.51812947</v>
      </c>
      <c r="DV39" s="97">
        <f t="shared" si="197"/>
        <v>136954830.83896652</v>
      </c>
      <c r="DW39" s="97">
        <f t="shared" si="197"/>
        <v>115055723.98030059</v>
      </c>
      <c r="DX39" s="97">
        <f t="shared" si="197"/>
        <v>118602907.27066128</v>
      </c>
      <c r="DY39" s="97">
        <f t="shared" si="197"/>
        <v>62397803.959037639</v>
      </c>
      <c r="DZ39" s="97">
        <f t="shared" si="197"/>
        <v>60967711.220124066</v>
      </c>
      <c r="EA39" s="97">
        <f t="shared" si="197"/>
        <v>61247794.838635042</v>
      </c>
      <c r="EB39" s="97">
        <f t="shared" si="197"/>
        <v>21445138.072299212</v>
      </c>
      <c r="EC39" s="97">
        <f t="shared" si="197"/>
        <v>49694310.258216023</v>
      </c>
      <c r="ED39" s="97">
        <f t="shared" si="197"/>
        <v>70871567.530682176</v>
      </c>
      <c r="EE39" s="97">
        <f t="shared" si="197"/>
        <v>94182091.618463993</v>
      </c>
      <c r="EF39" s="97">
        <f t="shared" si="197"/>
        <v>100948261.8446669</v>
      </c>
      <c r="EG39" s="97">
        <f t="shared" si="197"/>
        <v>101160840.13930096</v>
      </c>
      <c r="EH39" s="97">
        <f t="shared" si="197"/>
        <v>88527649.859777674</v>
      </c>
      <c r="EI39" s="97">
        <f t="shared" si="197"/>
        <v>111345042.61727318</v>
      </c>
      <c r="EJ39" s="97">
        <f t="shared" ref="EJ39" si="198">EJ26*EJ30</f>
        <v>137886323.2888931</v>
      </c>
    </row>
    <row r="40" spans="1:140" x14ac:dyDescent="0.25">
      <c r="A40" s="95" t="s">
        <v>154</v>
      </c>
      <c r="B40" s="97">
        <f t="shared" ref="B40:S40" si="199">B10</f>
        <v>0</v>
      </c>
      <c r="C40" s="97">
        <f t="shared" si="199"/>
        <v>0</v>
      </c>
      <c r="D40" s="97">
        <f t="shared" si="199"/>
        <v>0</v>
      </c>
      <c r="E40" s="97">
        <f t="shared" si="199"/>
        <v>0</v>
      </c>
      <c r="F40" s="97">
        <f t="shared" si="199"/>
        <v>0</v>
      </c>
      <c r="G40" s="97">
        <f t="shared" si="199"/>
        <v>0</v>
      </c>
      <c r="H40" s="97">
        <f t="shared" si="199"/>
        <v>-445110.768442475</v>
      </c>
      <c r="I40" s="97">
        <f t="shared" si="199"/>
        <v>3.2895372985409899</v>
      </c>
      <c r="J40" s="97">
        <f t="shared" si="199"/>
        <v>0</v>
      </c>
      <c r="K40" s="97">
        <f t="shared" si="199"/>
        <v>0</v>
      </c>
      <c r="L40" s="97">
        <f t="shared" si="199"/>
        <v>0</v>
      </c>
      <c r="M40" s="97">
        <f t="shared" si="199"/>
        <v>0</v>
      </c>
      <c r="N40" s="97">
        <f t="shared" si="199"/>
        <v>0</v>
      </c>
      <c r="O40" s="97">
        <f t="shared" si="199"/>
        <v>0</v>
      </c>
      <c r="P40" s="97">
        <f t="shared" si="199"/>
        <v>0</v>
      </c>
      <c r="Q40" s="97">
        <f t="shared" si="199"/>
        <v>0</v>
      </c>
      <c r="R40" s="97">
        <f t="shared" si="199"/>
        <v>0</v>
      </c>
      <c r="S40" s="97">
        <f t="shared" si="199"/>
        <v>0</v>
      </c>
      <c r="T40" s="97">
        <f t="shared" ref="T40" si="200">T10</f>
        <v>0</v>
      </c>
      <c r="V40" s="97">
        <f t="shared" ref="V40:AM40" si="201">V10</f>
        <v>0</v>
      </c>
      <c r="W40" s="97">
        <f t="shared" si="201"/>
        <v>0</v>
      </c>
      <c r="X40" s="97">
        <f t="shared" si="201"/>
        <v>0</v>
      </c>
      <c r="Y40" s="97">
        <f t="shared" si="201"/>
        <v>0</v>
      </c>
      <c r="Z40" s="97">
        <f t="shared" si="201"/>
        <v>0</v>
      </c>
      <c r="AA40" s="97">
        <f t="shared" si="201"/>
        <v>0</v>
      </c>
      <c r="AB40" s="97">
        <f t="shared" si="201"/>
        <v>0</v>
      </c>
      <c r="AC40" s="97">
        <f t="shared" si="201"/>
        <v>0</v>
      </c>
      <c r="AD40" s="97">
        <f t="shared" si="201"/>
        <v>0</v>
      </c>
      <c r="AE40" s="97">
        <f t="shared" si="201"/>
        <v>0</v>
      </c>
      <c r="AF40" s="97">
        <f t="shared" si="201"/>
        <v>0</v>
      </c>
      <c r="AG40" s="97">
        <f t="shared" si="201"/>
        <v>0</v>
      </c>
      <c r="AH40" s="97">
        <f t="shared" si="201"/>
        <v>0</v>
      </c>
      <c r="AI40" s="97">
        <f t="shared" si="201"/>
        <v>0</v>
      </c>
      <c r="AJ40" s="97">
        <f t="shared" si="201"/>
        <v>0</v>
      </c>
      <c r="AK40" s="97">
        <f t="shared" si="201"/>
        <v>0</v>
      </c>
      <c r="AL40" s="97">
        <f t="shared" si="201"/>
        <v>0</v>
      </c>
      <c r="AM40" s="97">
        <f t="shared" si="201"/>
        <v>-140696.38</v>
      </c>
      <c r="AN40" s="97">
        <f t="shared" ref="AN40" si="202">AN10</f>
        <v>-3258012</v>
      </c>
      <c r="AP40" s="97">
        <f t="shared" ref="AP40:BG40" si="203">AP10</f>
        <v>0</v>
      </c>
      <c r="AQ40" s="97">
        <f t="shared" si="203"/>
        <v>0</v>
      </c>
      <c r="AR40" s="97">
        <f t="shared" si="203"/>
        <v>0</v>
      </c>
      <c r="AS40" s="97">
        <f t="shared" si="203"/>
        <v>0</v>
      </c>
      <c r="AT40" s="97">
        <f t="shared" si="203"/>
        <v>0</v>
      </c>
      <c r="AU40" s="97">
        <f t="shared" si="203"/>
        <v>0</v>
      </c>
      <c r="AV40" s="97">
        <f t="shared" si="203"/>
        <v>-89157.819497769902</v>
      </c>
      <c r="AW40" s="97">
        <f t="shared" si="203"/>
        <v>0.65891008146302099</v>
      </c>
      <c r="AX40" s="97">
        <f t="shared" si="203"/>
        <v>0</v>
      </c>
      <c r="AY40" s="97">
        <f t="shared" si="203"/>
        <v>0</v>
      </c>
      <c r="AZ40" s="97">
        <f t="shared" si="203"/>
        <v>0</v>
      </c>
      <c r="BA40" s="97">
        <f t="shared" si="203"/>
        <v>0</v>
      </c>
      <c r="BB40" s="97">
        <f t="shared" si="203"/>
        <v>0</v>
      </c>
      <c r="BC40" s="97">
        <f t="shared" si="203"/>
        <v>0</v>
      </c>
      <c r="BD40" s="97">
        <f t="shared" si="203"/>
        <v>0</v>
      </c>
      <c r="BE40" s="97">
        <f t="shared" si="203"/>
        <v>0</v>
      </c>
      <c r="BF40" s="97">
        <f t="shared" si="203"/>
        <v>0</v>
      </c>
      <c r="BG40" s="97">
        <f t="shared" si="203"/>
        <v>0</v>
      </c>
      <c r="BH40" s="97">
        <f t="shared" ref="BH40" si="204">BH10</f>
        <v>0</v>
      </c>
      <c r="BJ40" s="97">
        <f t="shared" ref="BJ40:CA40" si="205">BJ10</f>
        <v>0</v>
      </c>
      <c r="BK40" s="97">
        <f t="shared" si="205"/>
        <v>0</v>
      </c>
      <c r="BL40" s="97">
        <f t="shared" si="205"/>
        <v>0</v>
      </c>
      <c r="BM40" s="97">
        <f t="shared" si="205"/>
        <v>0</v>
      </c>
      <c r="BN40" s="97">
        <f t="shared" si="205"/>
        <v>0</v>
      </c>
      <c r="BO40" s="97">
        <f t="shared" si="205"/>
        <v>0</v>
      </c>
      <c r="BP40" s="97">
        <f t="shared" si="205"/>
        <v>0</v>
      </c>
      <c r="BQ40" s="97">
        <f t="shared" si="205"/>
        <v>0</v>
      </c>
      <c r="BR40" s="97">
        <f t="shared" si="205"/>
        <v>0</v>
      </c>
      <c r="BS40" s="97">
        <f t="shared" si="205"/>
        <v>0</v>
      </c>
      <c r="BT40" s="97">
        <f t="shared" si="205"/>
        <v>0</v>
      </c>
      <c r="BU40" s="97">
        <f t="shared" si="205"/>
        <v>0</v>
      </c>
      <c r="BV40" s="97">
        <f t="shared" si="205"/>
        <v>0</v>
      </c>
      <c r="BW40" s="97">
        <f t="shared" si="205"/>
        <v>0</v>
      </c>
      <c r="BX40" s="97">
        <f t="shared" si="205"/>
        <v>0</v>
      </c>
      <c r="BY40" s="97">
        <f t="shared" si="205"/>
        <v>0</v>
      </c>
      <c r="BZ40" s="97">
        <f t="shared" si="205"/>
        <v>0</v>
      </c>
      <c r="CA40" s="97">
        <f t="shared" si="205"/>
        <v>0</v>
      </c>
      <c r="CB40" s="97">
        <f t="shared" ref="CB40" si="206">CB10</f>
        <v>0</v>
      </c>
      <c r="CD40" s="97">
        <f t="shared" ref="CD40:CU40" si="207">CD10</f>
        <v>0</v>
      </c>
      <c r="CE40" s="97">
        <f t="shared" si="207"/>
        <v>0</v>
      </c>
      <c r="CF40" s="97">
        <f t="shared" si="207"/>
        <v>0</v>
      </c>
      <c r="CG40" s="97">
        <f t="shared" si="207"/>
        <v>0</v>
      </c>
      <c r="CH40" s="97">
        <f t="shared" si="207"/>
        <v>0</v>
      </c>
      <c r="CI40" s="97">
        <f t="shared" si="207"/>
        <v>0</v>
      </c>
      <c r="CJ40" s="97">
        <f t="shared" si="207"/>
        <v>-433905.58639624302</v>
      </c>
      <c r="CK40" s="97">
        <f t="shared" si="207"/>
        <v>-777556.093718861</v>
      </c>
      <c r="CL40" s="97">
        <f t="shared" si="207"/>
        <v>0</v>
      </c>
      <c r="CM40" s="97">
        <f t="shared" si="207"/>
        <v>-234124.42204369599</v>
      </c>
      <c r="CN40" s="97">
        <f t="shared" si="207"/>
        <v>0</v>
      </c>
      <c r="CO40" s="97">
        <f t="shared" si="207"/>
        <v>-388719.19086239999</v>
      </c>
      <c r="CP40" s="97">
        <f t="shared" si="207"/>
        <v>-74969.691156595407</v>
      </c>
      <c r="CQ40" s="97">
        <f t="shared" si="207"/>
        <v>-363555</v>
      </c>
      <c r="CR40" s="97">
        <f t="shared" si="207"/>
        <v>0</v>
      </c>
      <c r="CS40" s="97">
        <f t="shared" si="207"/>
        <v>0</v>
      </c>
      <c r="CT40" s="97">
        <f t="shared" si="207"/>
        <v>0</v>
      </c>
      <c r="CU40" s="97">
        <f t="shared" si="207"/>
        <v>0</v>
      </c>
      <c r="CV40" s="97">
        <f t="shared" ref="CV40" si="208">CV10</f>
        <v>0</v>
      </c>
      <c r="CX40" s="97">
        <f t="shared" ref="CX40:DO40" si="209">CX10</f>
        <v>0</v>
      </c>
      <c r="CY40" s="97">
        <f t="shared" si="209"/>
        <v>0</v>
      </c>
      <c r="CZ40" s="97">
        <f t="shared" si="209"/>
        <v>0</v>
      </c>
      <c r="DA40" s="97">
        <f t="shared" si="209"/>
        <v>0</v>
      </c>
      <c r="DB40" s="97">
        <f t="shared" si="209"/>
        <v>0</v>
      </c>
      <c r="DC40" s="97">
        <f t="shared" si="209"/>
        <v>0</v>
      </c>
      <c r="DD40" s="97">
        <f t="shared" si="209"/>
        <v>-279595.12151361897</v>
      </c>
      <c r="DE40" s="97">
        <f t="shared" si="209"/>
        <v>-501032.70693650102</v>
      </c>
      <c r="DF40" s="97">
        <f t="shared" si="209"/>
        <v>0</v>
      </c>
      <c r="DG40" s="97">
        <f t="shared" si="209"/>
        <v>-125083.982884725</v>
      </c>
      <c r="DH40" s="97">
        <f t="shared" si="209"/>
        <v>0</v>
      </c>
      <c r="DI40" s="97">
        <f t="shared" si="209"/>
        <v>-170609.80543931999</v>
      </c>
      <c r="DJ40" s="97">
        <f t="shared" si="209"/>
        <v>-32904.381164448998</v>
      </c>
      <c r="DK40" s="97">
        <f t="shared" si="209"/>
        <v>-141332</v>
      </c>
      <c r="DL40" s="97">
        <f t="shared" si="209"/>
        <v>0</v>
      </c>
      <c r="DM40" s="97">
        <f t="shared" si="209"/>
        <v>0</v>
      </c>
      <c r="DN40" s="97">
        <f t="shared" si="209"/>
        <v>0</v>
      </c>
      <c r="DO40" s="97">
        <f t="shared" si="209"/>
        <v>0</v>
      </c>
      <c r="DP40" s="97">
        <f t="shared" ref="DP40" si="210">DP10</f>
        <v>0</v>
      </c>
      <c r="DR40" s="97">
        <f t="shared" ref="DR40:EI40" si="211">DR10</f>
        <v>-6813847.8983986704</v>
      </c>
      <c r="DS40" s="97">
        <f t="shared" si="211"/>
        <v>-6996231.6237978199</v>
      </c>
      <c r="DT40" s="97">
        <f t="shared" si="211"/>
        <v>-7682427.7385581201</v>
      </c>
      <c r="DU40" s="97">
        <f t="shared" si="211"/>
        <v>-6958256.1747691603</v>
      </c>
      <c r="DV40" s="97">
        <f t="shared" si="211"/>
        <v>-9055433.4312151596</v>
      </c>
      <c r="DW40" s="97">
        <f t="shared" si="211"/>
        <v>-13461620.242464099</v>
      </c>
      <c r="DX40" s="97">
        <f t="shared" si="211"/>
        <v>-12087370.774962207</v>
      </c>
      <c r="DY40" s="97">
        <f t="shared" si="211"/>
        <v>-13607750.209137361</v>
      </c>
      <c r="DZ40" s="97">
        <f t="shared" si="211"/>
        <v>-8711101.6639313605</v>
      </c>
      <c r="EA40" s="97">
        <f t="shared" si="211"/>
        <v>-12149828.387176655</v>
      </c>
      <c r="EB40" s="97">
        <f t="shared" si="211"/>
        <v>-13752594.163587771</v>
      </c>
      <c r="EC40" s="97">
        <f t="shared" si="211"/>
        <v>-4861570.7234728597</v>
      </c>
      <c r="ED40" s="97">
        <f t="shared" si="211"/>
        <v>-3728558.405880495</v>
      </c>
      <c r="EE40" s="97">
        <f t="shared" si="211"/>
        <v>-4938121</v>
      </c>
      <c r="EF40" s="97">
        <f t="shared" si="211"/>
        <v>-3029853.09</v>
      </c>
      <c r="EG40" s="97">
        <f t="shared" si="211"/>
        <v>-3799962.04</v>
      </c>
      <c r="EH40" s="97">
        <f t="shared" si="211"/>
        <v>-2470351.5500000003</v>
      </c>
      <c r="EI40" s="97">
        <f t="shared" si="211"/>
        <v>-4965302.7</v>
      </c>
      <c r="EJ40" s="97">
        <f t="shared" ref="EJ40" si="212">EJ10</f>
        <v>-4998296</v>
      </c>
    </row>
    <row r="41" spans="1:140" x14ac:dyDescent="0.25">
      <c r="A41" s="94" t="s">
        <v>155</v>
      </c>
      <c r="B41" s="97">
        <f>SUM(B35:B37,B39:B40)</f>
        <v>901118604.56047666</v>
      </c>
      <c r="C41" s="97">
        <f>SUM(C35:C37,C39:C40)</f>
        <v>1029560407.9270042</v>
      </c>
      <c r="D41" s="97">
        <f t="shared" ref="D41:S41" si="213">SUM(D35:D37,D39:D40)</f>
        <v>1149727994.6881073</v>
      </c>
      <c r="E41" s="97">
        <f t="shared" si="213"/>
        <v>1344883783.2702477</v>
      </c>
      <c r="F41" s="97">
        <f t="shared" si="213"/>
        <v>1489762197.7052505</v>
      </c>
      <c r="G41" s="97">
        <f t="shared" si="213"/>
        <v>1752525857.8894186</v>
      </c>
      <c r="H41" s="97">
        <f t="shared" si="213"/>
        <v>2051147315.2683372</v>
      </c>
      <c r="I41" s="97">
        <f t="shared" si="213"/>
        <v>2281735247.4157562</v>
      </c>
      <c r="J41" s="97">
        <f t="shared" si="213"/>
        <v>2517112483.8337097</v>
      </c>
      <c r="K41" s="97">
        <f t="shared" si="213"/>
        <v>2728374842.9842587</v>
      </c>
      <c r="L41" s="97">
        <f t="shared" si="213"/>
        <v>2944127162.7674603</v>
      </c>
      <c r="M41" s="97">
        <f t="shared" si="213"/>
        <v>3127393376.8893514</v>
      </c>
      <c r="N41" s="97">
        <f t="shared" si="213"/>
        <v>3297568471.9467578</v>
      </c>
      <c r="O41" s="97">
        <f t="shared" si="213"/>
        <v>3470342004.9719381</v>
      </c>
      <c r="P41" s="97">
        <f t="shared" si="213"/>
        <v>3681129949.1593542</v>
      </c>
      <c r="Q41" s="97">
        <f t="shared" si="213"/>
        <v>3800560239.6741118</v>
      </c>
      <c r="R41" s="97">
        <f t="shared" si="213"/>
        <v>4074241702.3121753</v>
      </c>
      <c r="S41" s="97">
        <f t="shared" si="213"/>
        <v>4539499300.7654543</v>
      </c>
      <c r="T41" s="97">
        <f t="shared" ref="T41" si="214">SUM(T35:T37,T39:T40)</f>
        <v>4900247299.8740997</v>
      </c>
      <c r="V41" s="97">
        <f>SUM(V35:V37,V39:V40)</f>
        <v>401569377.7627635</v>
      </c>
      <c r="W41" s="97">
        <f>SUM(W35:W37,W39:W40)</f>
        <v>420395750.05182898</v>
      </c>
      <c r="X41" s="97">
        <f t="shared" ref="X41:AM41" si="215">SUM(X35:X37,X39:X40)</f>
        <v>441940236.77373922</v>
      </c>
      <c r="Y41" s="97">
        <f t="shared" si="215"/>
        <v>468127216.40822536</v>
      </c>
      <c r="Z41" s="97">
        <f t="shared" si="215"/>
        <v>535152090.45995122</v>
      </c>
      <c r="AA41" s="97">
        <f t="shared" si="215"/>
        <v>630779045.78107703</v>
      </c>
      <c r="AB41" s="97">
        <f t="shared" si="215"/>
        <v>713969721.50581062</v>
      </c>
      <c r="AC41" s="97">
        <f t="shared" si="215"/>
        <v>795467687.39723265</v>
      </c>
      <c r="AD41" s="97">
        <f t="shared" si="215"/>
        <v>876874697.84987736</v>
      </c>
      <c r="AE41" s="97">
        <f t="shared" si="215"/>
        <v>933241293.16973543</v>
      </c>
      <c r="AF41" s="97">
        <f t="shared" si="215"/>
        <v>958729038.01702356</v>
      </c>
      <c r="AG41" s="97">
        <f t="shared" si="215"/>
        <v>974124963.75516546</v>
      </c>
      <c r="AH41" s="97">
        <f t="shared" si="215"/>
        <v>983180596.22485292</v>
      </c>
      <c r="AI41" s="97">
        <f t="shared" si="215"/>
        <v>999911973.86873579</v>
      </c>
      <c r="AJ41" s="97">
        <f t="shared" si="215"/>
        <v>1001905898.0001886</v>
      </c>
      <c r="AK41" s="97">
        <f t="shared" si="215"/>
        <v>998723525.72271347</v>
      </c>
      <c r="AL41" s="97">
        <f t="shared" si="215"/>
        <v>1012154062.0610037</v>
      </c>
      <c r="AM41" s="97">
        <f t="shared" si="215"/>
        <v>1072161504.7859503</v>
      </c>
      <c r="AN41" s="97">
        <f t="shared" ref="AN41" si="216">SUM(AN35:AN37,AN39:AN40)</f>
        <v>1090616513.4199057</v>
      </c>
      <c r="AP41" s="97">
        <f>SUM(AP35:AP37,AP39:AP40)</f>
        <v>200131234.91146943</v>
      </c>
      <c r="AQ41" s="97">
        <f>SUM(AQ35:AQ37,AQ39:AQ40)</f>
        <v>209028099.59628388</v>
      </c>
      <c r="AR41" s="97">
        <f t="shared" ref="AR41:BG41" si="217">SUM(AR35:AR37,AR39:AR40)</f>
        <v>234798041.22405344</v>
      </c>
      <c r="AS41" s="97">
        <f t="shared" si="217"/>
        <v>273928184.10439259</v>
      </c>
      <c r="AT41" s="97">
        <f t="shared" si="217"/>
        <v>375404141.34143448</v>
      </c>
      <c r="AU41" s="97">
        <f t="shared" si="217"/>
        <v>408675996.77079964</v>
      </c>
      <c r="AV41" s="97">
        <f t="shared" si="217"/>
        <v>439822335.27845389</v>
      </c>
      <c r="AW41" s="97">
        <f t="shared" si="217"/>
        <v>462998755.57846755</v>
      </c>
      <c r="AX41" s="97">
        <f t="shared" si="217"/>
        <v>489168042.29847825</v>
      </c>
      <c r="AY41" s="97">
        <f t="shared" si="217"/>
        <v>509897876.0617491</v>
      </c>
      <c r="AZ41" s="97">
        <f t="shared" si="217"/>
        <v>517642706.53254354</v>
      </c>
      <c r="BA41" s="97">
        <f t="shared" si="217"/>
        <v>519695851.56047243</v>
      </c>
      <c r="BB41" s="97">
        <f t="shared" si="217"/>
        <v>523147537.35635495</v>
      </c>
      <c r="BC41" s="97">
        <f t="shared" si="217"/>
        <v>527450559.56673938</v>
      </c>
      <c r="BD41" s="97">
        <f t="shared" si="217"/>
        <v>530308181.57401186</v>
      </c>
      <c r="BE41" s="97">
        <f t="shared" si="217"/>
        <v>530572583.15634185</v>
      </c>
      <c r="BF41" s="97">
        <f t="shared" si="217"/>
        <v>548842000.75374258</v>
      </c>
      <c r="BG41" s="97">
        <f t="shared" si="217"/>
        <v>593344408.27785337</v>
      </c>
      <c r="BH41" s="97">
        <f t="shared" ref="BH41" si="218">SUM(BH35:BH37,BH39:BH40)</f>
        <v>619658420.91908467</v>
      </c>
      <c r="BJ41" s="97">
        <f>SUM(BJ35:BJ37,BJ39:BJ40)</f>
        <v>12945590.859399781</v>
      </c>
      <c r="BK41" s="97">
        <f>SUM(BK35:BK37,BK39:BK40)</f>
        <v>12924227.320100194</v>
      </c>
      <c r="BL41" s="97">
        <f t="shared" ref="BL41:CA41" si="219">SUM(BL35:BL37,BL39:BL40)</f>
        <v>13249563.626091406</v>
      </c>
      <c r="BM41" s="97">
        <f t="shared" si="219"/>
        <v>13828204.89399627</v>
      </c>
      <c r="BN41" s="97">
        <f t="shared" si="219"/>
        <v>21448005.788374096</v>
      </c>
      <c r="BO41" s="97">
        <f t="shared" si="219"/>
        <v>21335688.169554651</v>
      </c>
      <c r="BP41" s="97">
        <f t="shared" si="219"/>
        <v>21398789.690003656</v>
      </c>
      <c r="BQ41" s="97">
        <f t="shared" si="219"/>
        <v>22435248.155419707</v>
      </c>
      <c r="BR41" s="97">
        <f t="shared" si="219"/>
        <v>19218860.058884762</v>
      </c>
      <c r="BS41" s="97">
        <f t="shared" si="219"/>
        <v>19515868.033752423</v>
      </c>
      <c r="BT41" s="97">
        <f t="shared" si="219"/>
        <v>20259443.855561793</v>
      </c>
      <c r="BU41" s="97">
        <f t="shared" si="219"/>
        <v>21481474.831242409</v>
      </c>
      <c r="BV41" s="97">
        <f t="shared" si="219"/>
        <v>23082325.150007058</v>
      </c>
      <c r="BW41" s="97">
        <f t="shared" si="219"/>
        <v>28656822.627482191</v>
      </c>
      <c r="BX41" s="97">
        <f t="shared" si="219"/>
        <v>33125514.436495427</v>
      </c>
      <c r="BY41" s="97">
        <f t="shared" si="219"/>
        <v>35385064.87097118</v>
      </c>
      <c r="BZ41" s="97">
        <f t="shared" si="219"/>
        <v>36495174.095783681</v>
      </c>
      <c r="CA41" s="97">
        <f t="shared" si="219"/>
        <v>37781434.822462022</v>
      </c>
      <c r="CB41" s="97">
        <f t="shared" ref="CB41" si="220">SUM(CB35:CB37,CB39:CB40)</f>
        <v>37990209.031394362</v>
      </c>
      <c r="CD41" s="97">
        <f>SUM(CD35:CD37,CD39:CD40)</f>
        <v>381834980.68705195</v>
      </c>
      <c r="CE41" s="97">
        <f>SUM(CE35:CE37,CE39:CE40)</f>
        <v>495427797.06794989</v>
      </c>
      <c r="CF41" s="97">
        <f t="shared" ref="CF41:CU41" si="221">SUM(CF35:CF37,CF39:CF40)</f>
        <v>609097346.54637027</v>
      </c>
      <c r="CG41" s="97">
        <f t="shared" si="221"/>
        <v>698355339.58120561</v>
      </c>
      <c r="CH41" s="97">
        <f t="shared" si="221"/>
        <v>797272247.85303771</v>
      </c>
      <c r="CI41" s="97">
        <f t="shared" si="221"/>
        <v>875444502.08131921</v>
      </c>
      <c r="CJ41" s="97">
        <f t="shared" si="221"/>
        <v>978346547.51107502</v>
      </c>
      <c r="CK41" s="97">
        <f t="shared" si="221"/>
        <v>1051647271.0468752</v>
      </c>
      <c r="CL41" s="97">
        <f t="shared" si="221"/>
        <v>1060021813.0105227</v>
      </c>
      <c r="CM41" s="97">
        <f t="shared" si="221"/>
        <v>1111240957.7098095</v>
      </c>
      <c r="CN41" s="97">
        <f t="shared" si="221"/>
        <v>1132067961.5662289</v>
      </c>
      <c r="CO41" s="97">
        <f t="shared" si="221"/>
        <v>1144380513.8269479</v>
      </c>
      <c r="CP41" s="97">
        <f t="shared" si="221"/>
        <v>1155230096.2952611</v>
      </c>
      <c r="CQ41" s="97">
        <f t="shared" si="221"/>
        <v>1168324827.5856857</v>
      </c>
      <c r="CR41" s="97">
        <f t="shared" si="221"/>
        <v>1162428565.3289981</v>
      </c>
      <c r="CS41" s="97">
        <f t="shared" si="221"/>
        <v>1153245832.6063876</v>
      </c>
      <c r="CT41" s="97">
        <f t="shared" si="221"/>
        <v>1170144322.2853734</v>
      </c>
      <c r="CU41" s="97">
        <f t="shared" si="221"/>
        <v>1264370986.2427826</v>
      </c>
      <c r="CV41" s="97">
        <f t="shared" ref="CV41" si="222">SUM(CV35:CV37,CV39:CV40)</f>
        <v>1292665598.2558689</v>
      </c>
      <c r="CX41" s="97">
        <f>SUM(CX35:CX37,CX39:CX40)</f>
        <v>433518447.28684902</v>
      </c>
      <c r="CY41" s="97">
        <f>SUM(CY35:CY37,CY39:CY40)</f>
        <v>431538160.91597581</v>
      </c>
      <c r="CZ41" s="97">
        <f t="shared" ref="CZ41:DO41" si="223">SUM(CZ35:CZ37,CZ39:CZ40)</f>
        <v>425279366.87094581</v>
      </c>
      <c r="DA41" s="97">
        <f t="shared" si="223"/>
        <v>482612645.04633057</v>
      </c>
      <c r="DB41" s="97">
        <f t="shared" si="223"/>
        <v>545419123.96987581</v>
      </c>
      <c r="DC41" s="97">
        <f t="shared" si="223"/>
        <v>559768498.22159445</v>
      </c>
      <c r="DD41" s="97">
        <f t="shared" si="223"/>
        <v>571473221.03424513</v>
      </c>
      <c r="DE41" s="97">
        <f t="shared" si="223"/>
        <v>568893573.52397156</v>
      </c>
      <c r="DF41" s="97">
        <f t="shared" si="223"/>
        <v>633838918.78083384</v>
      </c>
      <c r="DG41" s="97">
        <f t="shared" si="223"/>
        <v>637347948.39592695</v>
      </c>
      <c r="DH41" s="97">
        <f t="shared" si="223"/>
        <v>630349849.98784733</v>
      </c>
      <c r="DI41" s="97">
        <f t="shared" si="223"/>
        <v>628458589.37732768</v>
      </c>
      <c r="DJ41" s="97">
        <f t="shared" si="223"/>
        <v>641163107.68383646</v>
      </c>
      <c r="DK41" s="97">
        <f t="shared" si="223"/>
        <v>660207425.47216499</v>
      </c>
      <c r="DL41" s="97">
        <f t="shared" si="223"/>
        <v>674754762.68502939</v>
      </c>
      <c r="DM41" s="97">
        <f t="shared" si="223"/>
        <v>687886643.86548519</v>
      </c>
      <c r="DN41" s="97">
        <f t="shared" si="223"/>
        <v>700928284.19865465</v>
      </c>
      <c r="DO41" s="97">
        <f t="shared" si="223"/>
        <v>742985687.10256064</v>
      </c>
      <c r="DP41" s="97">
        <f t="shared" ref="DP41" si="224">SUM(DP35:DP37,DP39:DP40)</f>
        <v>774654127.75227821</v>
      </c>
      <c r="DR41" s="97">
        <f>SUM(DR35:DR37,DR39:DR40)</f>
        <v>432694268.89058554</v>
      </c>
      <c r="DS41" s="97">
        <f>SUM(DS35:DS37,DS39:DS40)</f>
        <v>491264123.72938997</v>
      </c>
      <c r="DT41" s="97">
        <f t="shared" ref="DT41:EI41" si="225">SUM(DT35:DT37,DT39:DT40)</f>
        <v>551524143.32240915</v>
      </c>
      <c r="DU41" s="97">
        <f t="shared" si="225"/>
        <v>655026732.72927904</v>
      </c>
      <c r="DV41" s="97">
        <f t="shared" si="225"/>
        <v>610946036.87228882</v>
      </c>
      <c r="DW41" s="97">
        <f t="shared" si="225"/>
        <v>616627542.52697527</v>
      </c>
      <c r="DX41" s="97">
        <f t="shared" si="225"/>
        <v>668138386.8768028</v>
      </c>
      <c r="DY41" s="97">
        <f t="shared" si="225"/>
        <v>638024399.17329013</v>
      </c>
      <c r="DZ41" s="97">
        <f t="shared" si="225"/>
        <v>495369456.4172402</v>
      </c>
      <c r="EA41" s="97">
        <f t="shared" si="225"/>
        <v>488736795.56656641</v>
      </c>
      <c r="EB41" s="97">
        <f t="shared" si="225"/>
        <v>422341294.66589719</v>
      </c>
      <c r="EC41" s="97">
        <f t="shared" si="225"/>
        <v>382258157.33813262</v>
      </c>
      <c r="ED41" s="97">
        <f t="shared" si="225"/>
        <v>377805429.98699945</v>
      </c>
      <c r="EE41" s="97">
        <f t="shared" si="225"/>
        <v>392110228.22238362</v>
      </c>
      <c r="EF41" s="97">
        <f t="shared" si="225"/>
        <v>448739758.82615507</v>
      </c>
      <c r="EG41" s="97">
        <f t="shared" si="225"/>
        <v>479224950.08269703</v>
      </c>
      <c r="EH41" s="97">
        <f t="shared" si="225"/>
        <v>497295998.31906885</v>
      </c>
      <c r="EI41" s="97">
        <f t="shared" si="225"/>
        <v>540632602.04052711</v>
      </c>
      <c r="EJ41" s="97">
        <f t="shared" ref="EJ41" si="226">SUM(EJ35:EJ37,EJ39:EJ40)</f>
        <v>629970264.32961786</v>
      </c>
    </row>
    <row r="42" spans="1:140" s="39" customFormat="1" x14ac:dyDescent="0.25">
      <c r="A42" s="147" t="s">
        <v>267</v>
      </c>
      <c r="B42" s="159">
        <f>AVERAGE(B35,B41)</f>
        <v>854934926.95929527</v>
      </c>
      <c r="C42" s="159">
        <f t="shared" ref="C42:S42" si="227">AVERAGE(C35,C41)</f>
        <v>965339506.24374044</v>
      </c>
      <c r="D42" s="159">
        <f t="shared" si="227"/>
        <v>1089644201.3075557</v>
      </c>
      <c r="E42" s="159">
        <f t="shared" si="227"/>
        <v>1247305888.9791775</v>
      </c>
      <c r="F42" s="159">
        <f t="shared" si="227"/>
        <v>1437435701.0797243</v>
      </c>
      <c r="G42" s="159">
        <f t="shared" si="227"/>
        <v>1621144027.7973347</v>
      </c>
      <c r="H42" s="159">
        <f t="shared" si="227"/>
        <v>1901836586.5788779</v>
      </c>
      <c r="I42" s="159">
        <f t="shared" si="227"/>
        <v>2166441281.3420467</v>
      </c>
      <c r="J42" s="159">
        <f t="shared" si="227"/>
        <v>2433305996.5604677</v>
      </c>
      <c r="K42" s="159">
        <f t="shared" si="227"/>
        <v>2622743663.4089842</v>
      </c>
      <c r="L42" s="159">
        <f t="shared" si="227"/>
        <v>2836251002.9431195</v>
      </c>
      <c r="M42" s="159">
        <f t="shared" si="227"/>
        <v>3035760269.9273109</v>
      </c>
      <c r="N42" s="159">
        <f t="shared" si="227"/>
        <v>3212487585.4698296</v>
      </c>
      <c r="O42" s="159">
        <f t="shared" si="227"/>
        <v>3383955238.5039778</v>
      </c>
      <c r="P42" s="159">
        <f t="shared" si="227"/>
        <v>3575735977.1656461</v>
      </c>
      <c r="Q42" s="159">
        <f t="shared" si="227"/>
        <v>3740845094.188333</v>
      </c>
      <c r="R42" s="159">
        <f t="shared" si="227"/>
        <v>3937400971.1515784</v>
      </c>
      <c r="S42" s="159">
        <f t="shared" si="227"/>
        <v>4306482378.8588152</v>
      </c>
      <c r="T42" s="159">
        <f t="shared" ref="T42" si="228">AVERAGE(T35,T41)</f>
        <v>4719873300.1051922</v>
      </c>
      <c r="U42" s="36"/>
      <c r="V42" s="159">
        <f t="shared" ref="V42:AM42" si="229">AVERAGE(V35,V41)</f>
        <v>402296105.18742561</v>
      </c>
      <c r="W42" s="159">
        <f t="shared" si="229"/>
        <v>410982563.90729624</v>
      </c>
      <c r="X42" s="159">
        <f t="shared" si="229"/>
        <v>431167993.4127841</v>
      </c>
      <c r="Y42" s="159">
        <f t="shared" si="229"/>
        <v>455033726.59098232</v>
      </c>
      <c r="Z42" s="159">
        <f t="shared" si="229"/>
        <v>507355205.71942651</v>
      </c>
      <c r="AA42" s="159">
        <f t="shared" si="229"/>
        <v>582965568.12051415</v>
      </c>
      <c r="AB42" s="159">
        <f t="shared" si="229"/>
        <v>672374383.64344382</v>
      </c>
      <c r="AC42" s="159">
        <f t="shared" si="229"/>
        <v>754718704.45152164</v>
      </c>
      <c r="AD42" s="159">
        <f t="shared" si="229"/>
        <v>839868940.49302328</v>
      </c>
      <c r="AE42" s="159">
        <f t="shared" si="229"/>
        <v>905057995.50980639</v>
      </c>
      <c r="AF42" s="159">
        <f t="shared" si="229"/>
        <v>945985165.83727789</v>
      </c>
      <c r="AG42" s="159">
        <f t="shared" si="229"/>
        <v>966427000.59692955</v>
      </c>
      <c r="AH42" s="159">
        <f t="shared" si="229"/>
        <v>978653953.04414773</v>
      </c>
      <c r="AI42" s="159">
        <f t="shared" si="229"/>
        <v>991546284.91514325</v>
      </c>
      <c r="AJ42" s="159">
        <f t="shared" si="229"/>
        <v>1000908936.2794622</v>
      </c>
      <c r="AK42" s="159">
        <f t="shared" si="229"/>
        <v>1000314712.0764511</v>
      </c>
      <c r="AL42" s="159">
        <f t="shared" si="229"/>
        <v>1005438793.9418585</v>
      </c>
      <c r="AM42" s="159">
        <f t="shared" si="229"/>
        <v>1042157783.428477</v>
      </c>
      <c r="AN42" s="159">
        <f t="shared" ref="AN42" si="230">AVERAGE(AN35,AN41)</f>
        <v>1081389009.115711</v>
      </c>
      <c r="AO42" s="36"/>
      <c r="AP42" s="159">
        <f t="shared" ref="AP42:BG42" si="231">AVERAGE(AP35,AP41)</f>
        <v>195385483.22287121</v>
      </c>
      <c r="AQ42" s="159">
        <f t="shared" si="231"/>
        <v>204579667.25387666</v>
      </c>
      <c r="AR42" s="159">
        <f t="shared" si="231"/>
        <v>221913070.41016865</v>
      </c>
      <c r="AS42" s="159">
        <f t="shared" si="231"/>
        <v>254363112.66422302</v>
      </c>
      <c r="AT42" s="159">
        <f t="shared" si="231"/>
        <v>328694835.01687902</v>
      </c>
      <c r="AU42" s="159">
        <f t="shared" si="231"/>
        <v>392040069.05611706</v>
      </c>
      <c r="AV42" s="159">
        <f t="shared" si="231"/>
        <v>424249166.02462673</v>
      </c>
      <c r="AW42" s="159">
        <f t="shared" si="231"/>
        <v>451410545.42846072</v>
      </c>
      <c r="AX42" s="159">
        <f t="shared" si="231"/>
        <v>437790738.85618389</v>
      </c>
      <c r="AY42" s="159">
        <f t="shared" si="231"/>
        <v>499532959.18011367</v>
      </c>
      <c r="AZ42" s="159">
        <f t="shared" si="231"/>
        <v>513770291.18116283</v>
      </c>
      <c r="BA42" s="159">
        <f t="shared" si="231"/>
        <v>518669278.71453798</v>
      </c>
      <c r="BB42" s="159">
        <f t="shared" si="231"/>
        <v>521422127.58057475</v>
      </c>
      <c r="BC42" s="159">
        <f t="shared" si="231"/>
        <v>525299048.6106987</v>
      </c>
      <c r="BD42" s="159">
        <f t="shared" si="231"/>
        <v>528879370.14037561</v>
      </c>
      <c r="BE42" s="159">
        <f t="shared" si="231"/>
        <v>530440382.76017684</v>
      </c>
      <c r="BF42" s="159">
        <f t="shared" si="231"/>
        <v>539707291.21004224</v>
      </c>
      <c r="BG42" s="159">
        <f t="shared" si="231"/>
        <v>571093204.51579797</v>
      </c>
      <c r="BH42" s="159">
        <f t="shared" ref="BH42" si="232">AVERAGE(BH35,BH41)</f>
        <v>606501414.64698458</v>
      </c>
      <c r="BI42" s="36"/>
      <c r="BJ42" s="159">
        <f t="shared" ref="BJ42:CA42" si="233">AVERAGE(BJ35,BJ41)</f>
        <v>13014509.034830891</v>
      </c>
      <c r="BK42" s="159">
        <f t="shared" si="233"/>
        <v>12934909.089749988</v>
      </c>
      <c r="BL42" s="159">
        <f t="shared" si="233"/>
        <v>13086895.473095801</v>
      </c>
      <c r="BM42" s="159">
        <f t="shared" si="233"/>
        <v>13538884.260043837</v>
      </c>
      <c r="BN42" s="159">
        <f t="shared" si="233"/>
        <v>17785368.698785283</v>
      </c>
      <c r="BO42" s="159">
        <f t="shared" si="233"/>
        <v>21391846.978964373</v>
      </c>
      <c r="BP42" s="159">
        <f t="shared" si="233"/>
        <v>21367238.929779153</v>
      </c>
      <c r="BQ42" s="159">
        <f t="shared" si="233"/>
        <v>21917018.922711682</v>
      </c>
      <c r="BR42" s="159">
        <f t="shared" si="233"/>
        <v>16546920.427911336</v>
      </c>
      <c r="BS42" s="159">
        <f t="shared" si="233"/>
        <v>19367364.046318591</v>
      </c>
      <c r="BT42" s="159">
        <f t="shared" si="233"/>
        <v>19887655.871294357</v>
      </c>
      <c r="BU42" s="159">
        <f t="shared" si="233"/>
        <v>20870459.231280953</v>
      </c>
      <c r="BV42" s="159">
        <f t="shared" si="233"/>
        <v>22281926.733631536</v>
      </c>
      <c r="BW42" s="159">
        <f t="shared" si="233"/>
        <v>25869574.039167225</v>
      </c>
      <c r="BX42" s="159">
        <f t="shared" si="233"/>
        <v>30891167.871988811</v>
      </c>
      <c r="BY42" s="159">
        <f t="shared" si="233"/>
        <v>34255289.548733301</v>
      </c>
      <c r="BZ42" s="159">
        <f t="shared" si="233"/>
        <v>35940119.208377436</v>
      </c>
      <c r="CA42" s="159">
        <f t="shared" si="233"/>
        <v>37138304.459122851</v>
      </c>
      <c r="CB42" s="159">
        <f t="shared" ref="CB42" si="234">AVERAGE(CB35,CB41)</f>
        <v>37885821.882552594</v>
      </c>
      <c r="CC42" s="36"/>
      <c r="CD42" s="159">
        <f t="shared" ref="CD42:CU42" si="235">AVERAGE(CD35,CD41)</f>
        <v>363066151.91217744</v>
      </c>
      <c r="CE42" s="159">
        <f t="shared" si="235"/>
        <v>438631388.87750089</v>
      </c>
      <c r="CF42" s="159">
        <f t="shared" si="235"/>
        <v>552262571.80716014</v>
      </c>
      <c r="CG42" s="159">
        <f t="shared" si="235"/>
        <v>653726343.06378794</v>
      </c>
      <c r="CH42" s="159">
        <f t="shared" si="235"/>
        <v>760812609.26807213</v>
      </c>
      <c r="CI42" s="159">
        <f t="shared" si="235"/>
        <v>836358374.96717846</v>
      </c>
      <c r="CJ42" s="159">
        <f t="shared" si="235"/>
        <v>926895524.79619718</v>
      </c>
      <c r="CK42" s="159">
        <f t="shared" si="235"/>
        <v>1014996909.2789751</v>
      </c>
      <c r="CL42" s="159">
        <f t="shared" si="235"/>
        <v>1076306339.6420391</v>
      </c>
      <c r="CM42" s="159">
        <f t="shared" si="235"/>
        <v>1085631385.3601661</v>
      </c>
      <c r="CN42" s="159">
        <f t="shared" si="235"/>
        <v>1121654459.4782691</v>
      </c>
      <c r="CO42" s="159">
        <f t="shared" si="235"/>
        <v>1138224237.5290632</v>
      </c>
      <c r="CP42" s="159">
        <f t="shared" si="235"/>
        <v>1149806873.4728494</v>
      </c>
      <c r="CQ42" s="159">
        <f t="shared" si="235"/>
        <v>1161777462.1496484</v>
      </c>
      <c r="CR42" s="159">
        <f t="shared" si="235"/>
        <v>1165376695.7873421</v>
      </c>
      <c r="CS42" s="159">
        <f t="shared" si="235"/>
        <v>1157837198.807693</v>
      </c>
      <c r="CT42" s="159">
        <f t="shared" si="235"/>
        <v>1161695077.4258804</v>
      </c>
      <c r="CU42" s="159">
        <f t="shared" si="235"/>
        <v>1217257654.2640781</v>
      </c>
      <c r="CV42" s="159">
        <f t="shared" ref="CV42" si="236">AVERAGE(CV35,CV41)</f>
        <v>1278518292.2774508</v>
      </c>
      <c r="CW42" s="36"/>
      <c r="CX42" s="159">
        <f t="shared" ref="CX42" si="237">AVERAGE(CX35,CX41)</f>
        <v>436297921.84840405</v>
      </c>
      <c r="CY42" s="159">
        <f t="shared" ref="CY42" si="238">AVERAGE(CY35,CY41)</f>
        <v>432528304.10141242</v>
      </c>
      <c r="CZ42" s="159">
        <f t="shared" ref="CZ42" si="239">AVERAGE(CZ35,CZ41)</f>
        <v>428408763.89346081</v>
      </c>
      <c r="DA42" s="159">
        <f t="shared" ref="DA42" si="240">AVERAGE(DA35,DA41)</f>
        <v>453946005.95863819</v>
      </c>
      <c r="DB42" s="159">
        <f t="shared" ref="DB42" si="241">AVERAGE(DB35,DB41)</f>
        <v>522391912.67516673</v>
      </c>
      <c r="DC42" s="159">
        <f t="shared" ref="DC42" si="242">AVERAGE(DC35,DC41)</f>
        <v>552593811.09573507</v>
      </c>
      <c r="DD42" s="159">
        <f t="shared" ref="DD42" si="243">AVERAGE(DD35,DD41)</f>
        <v>565620859.62791979</v>
      </c>
      <c r="DE42" s="159">
        <f t="shared" ref="DE42" si="244">AVERAGE(DE35,DE41)</f>
        <v>570183397.27910829</v>
      </c>
      <c r="DF42" s="159">
        <f t="shared" ref="DF42" si="245">AVERAGE(DF35,DF41)</f>
        <v>579559676.1870873</v>
      </c>
      <c r="DG42" s="159">
        <f t="shared" ref="DG42" si="246">AVERAGE(DG35,DG41)</f>
        <v>635593433.58838034</v>
      </c>
      <c r="DH42" s="159">
        <f t="shared" ref="DH42" si="247">AVERAGE(DH35,DH41)</f>
        <v>633848899.3739481</v>
      </c>
      <c r="DI42" s="159">
        <f t="shared" ref="DI42" si="248">AVERAGE(DI35,DI41)</f>
        <v>629404219.63467252</v>
      </c>
      <c r="DJ42" s="159">
        <f t="shared" ref="DJ42" si="249">AVERAGE(DJ35,DJ41)</f>
        <v>634811142.43887556</v>
      </c>
      <c r="DK42" s="159">
        <f t="shared" ref="DK42" si="250">AVERAGE(DK35,DK41)</f>
        <v>650685266.76641178</v>
      </c>
      <c r="DL42" s="159">
        <f t="shared" ref="DL42" si="251">AVERAGE(DL35,DL41)</f>
        <v>667481093.86859727</v>
      </c>
      <c r="DM42" s="159">
        <f t="shared" ref="DM42" si="252">AVERAGE(DM35,DM41)</f>
        <v>681320703.51525736</v>
      </c>
      <c r="DN42" s="159">
        <f t="shared" ref="DN42" si="253">AVERAGE(DN35,DN41)</f>
        <v>694407464.17206991</v>
      </c>
      <c r="DO42" s="159">
        <f t="shared" ref="DO42:DP42" si="254">AVERAGE(DO35,DO41)</f>
        <v>721956985.65060759</v>
      </c>
      <c r="DP42" s="159">
        <f t="shared" si="254"/>
        <v>758819907.5453074</v>
      </c>
      <c r="DQ42" s="36"/>
      <c r="DR42" s="159">
        <f t="shared" ref="DR42:EH42" si="255">AVERAGE(DR35,DR41)</f>
        <v>384855950.00226176</v>
      </c>
      <c r="DS42" s="159">
        <f t="shared" si="255"/>
        <v>461979196.30998778</v>
      </c>
      <c r="DT42" s="159">
        <f t="shared" si="255"/>
        <v>521394133.52589953</v>
      </c>
      <c r="DU42" s="159">
        <f t="shared" si="255"/>
        <v>603275438.0258441</v>
      </c>
      <c r="DV42" s="159">
        <f t="shared" si="255"/>
        <v>590923820.8787539</v>
      </c>
      <c r="DW42" s="159">
        <f t="shared" si="255"/>
        <v>613786789.69963205</v>
      </c>
      <c r="DX42" s="159">
        <f t="shared" si="255"/>
        <v>642382964.70188904</v>
      </c>
      <c r="DY42" s="159">
        <f t="shared" si="255"/>
        <v>653081393.02504647</v>
      </c>
      <c r="DZ42" s="159">
        <f t="shared" si="255"/>
        <v>553787432.42054272</v>
      </c>
      <c r="EA42" s="159">
        <f t="shared" si="255"/>
        <v>492053125.99190331</v>
      </c>
      <c r="EB42" s="159">
        <f t="shared" si="255"/>
        <v>455539045.05355078</v>
      </c>
      <c r="EC42" s="159">
        <f t="shared" si="255"/>
        <v>402299726.24424839</v>
      </c>
      <c r="ED42" s="159">
        <f t="shared" si="255"/>
        <v>380031663.14599806</v>
      </c>
      <c r="EE42" s="159">
        <f t="shared" si="255"/>
        <v>384957829.16289353</v>
      </c>
      <c r="EF42" s="159">
        <f t="shared" si="255"/>
        <v>420424992.89426935</v>
      </c>
      <c r="EG42" s="159">
        <f t="shared" si="255"/>
        <v>463982353.91942608</v>
      </c>
      <c r="EH42" s="159">
        <f t="shared" si="255"/>
        <v>488260474.28088295</v>
      </c>
      <c r="EI42" s="159">
        <f>AVERAGE(EI35,EI41)</f>
        <v>518831854.314798</v>
      </c>
      <c r="EJ42" s="159">
        <f>AVERAGE(EJ35,EJ41)</f>
        <v>605120708.65376496</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B35*WACC!C$22</f>
        <v>44558394.725321583</v>
      </c>
      <c r="C44" s="157">
        <f>C35*WACC!D$22</f>
        <v>46507096.537807815</v>
      </c>
      <c r="D44" s="157">
        <f>D35*WACC!E$22</f>
        <v>58673800.245041922</v>
      </c>
      <c r="E44" s="157">
        <f>E35*WACC!F$22</f>
        <v>74618456.659387767</v>
      </c>
      <c r="F44" s="157">
        <f>F35*WACC!G$22</f>
        <v>85091769.739164382</v>
      </c>
      <c r="G44" s="157">
        <f>G35*WACC!H$22</f>
        <v>103957293.65486582</v>
      </c>
      <c r="H44" s="157">
        <f>H35*WACC!I$22</f>
        <v>116885952.7532845</v>
      </c>
      <c r="I44" s="157">
        <f>I35*WACC!J$22</f>
        <v>106835033.04163733</v>
      </c>
      <c r="J44" s="157">
        <f>J35*WACC!K$22</f>
        <v>98361362.286223903</v>
      </c>
      <c r="K44" s="157">
        <f>K35*WACC!L$22</f>
        <v>111985262.75262502</v>
      </c>
      <c r="L44" s="157">
        <f>L35*WACC!M$22</f>
        <v>85284754.579537258</v>
      </c>
      <c r="M44" s="157">
        <f>M35*WACC!N$22</f>
        <v>98074619.349498242</v>
      </c>
      <c r="N44" s="157">
        <f>N35*WACC!O$22</f>
        <v>98061519.746122703</v>
      </c>
      <c r="O44" s="157">
        <f>O35*WACC!P$22</f>
        <v>97564754.370144799</v>
      </c>
      <c r="P44" s="157">
        <f>P35*WACC!Q$22</f>
        <v>86388252.28510955</v>
      </c>
      <c r="Q44" s="157">
        <f>Q35*WACC!R$22</f>
        <v>53884138.601554595</v>
      </c>
      <c r="R44" s="157">
        <f>R35*WACC!S$22</f>
        <v>58077720.800380222</v>
      </c>
      <c r="S44" s="157">
        <f>S35*WACC!T$22</f>
        <v>84347088.798174471</v>
      </c>
      <c r="T44" s="157">
        <f>T35*WACC!U$22</f>
        <v>161112621.24159059</v>
      </c>
      <c r="V44" s="157">
        <f>V35*WACC!C$22</f>
        <v>22204664.87452041</v>
      </c>
      <c r="W44" s="157">
        <f>W35*WACC!D$22</f>
        <v>20725158.401706118</v>
      </c>
      <c r="X44" s="157">
        <f>X35*WACC!E$22</f>
        <v>23958007.779330242</v>
      </c>
      <c r="Y44" s="157">
        <f>Y35*WACC!F$22</f>
        <v>28682347.960646678</v>
      </c>
      <c r="Z44" s="157">
        <f>Z35*WACC!G$22</f>
        <v>29460829.582254328</v>
      </c>
      <c r="AA44" s="157">
        <f>AA35*WACC!H$22</f>
        <v>37343519.055359632</v>
      </c>
      <c r="AB44" s="157">
        <f>AB35*WACC!I$22</f>
        <v>42070255.004238024</v>
      </c>
      <c r="AC44" s="157">
        <f>AC35*WACC!J$22</f>
        <v>37187469.773629159</v>
      </c>
      <c r="AD44" s="157">
        <f>AD35*WACC!K$22</f>
        <v>33611718.627975039</v>
      </c>
      <c r="AE44" s="157">
        <f>AE35*WACC!L$22</f>
        <v>39011781.980552316</v>
      </c>
      <c r="AF44" s="157">
        <f>AF35*WACC!M$22</f>
        <v>29171671.5149347</v>
      </c>
      <c r="AG44" s="157">
        <f>AG35*WACC!N$22</f>
        <v>31937134.573836982</v>
      </c>
      <c r="AH44" s="157">
        <f>AH35*WACC!O$22</f>
        <v>30544285.929352414</v>
      </c>
      <c r="AI44" s="157">
        <f>AI35*WACC!P$22</f>
        <v>29089243.835247811</v>
      </c>
      <c r="AJ44" s="157">
        <f>AJ35*WACC!Q$22</f>
        <v>24891105.197224617</v>
      </c>
      <c r="AK44" s="157">
        <f>AK35*WACC!R$22</f>
        <v>14665832.787499253</v>
      </c>
      <c r="AL44" s="157">
        <f>AL35*WACC!S$22</f>
        <v>15261851.523669183</v>
      </c>
      <c r="AM44" s="157">
        <f>AM35*WACC!T$22</f>
        <v>20958137.353351384</v>
      </c>
      <c r="AN44" s="157">
        <f>AN35*WACC!U$22</f>
        <v>38052379.570080608</v>
      </c>
      <c r="AP44" s="157">
        <f>AP35*WACC!C$22</f>
        <v>10503353.676146315</v>
      </c>
      <c r="AQ44" s="157">
        <f>AQ35*WACC!D$22</f>
        <v>10328854.176524492</v>
      </c>
      <c r="AR44" s="157">
        <f>AR35*WACC!E$22</f>
        <v>11912339.3507403</v>
      </c>
      <c r="AS44" s="157">
        <f>AS35*WACC!F$22</f>
        <v>15238619.520210072</v>
      </c>
      <c r="AT44" s="157">
        <f>AT35*WACC!G$22</f>
        <v>17323289.456240974</v>
      </c>
      <c r="AU44" s="157">
        <f>AU35*WACC!H$22</f>
        <v>26196126.214504439</v>
      </c>
      <c r="AV44" s="157">
        <f>AV35*WACC!I$22</f>
        <v>27256934.917628616</v>
      </c>
      <c r="AW44" s="157">
        <f>AW35*WACC!J$22</f>
        <v>22908366.148131367</v>
      </c>
      <c r="AX44" s="157">
        <f>AX35*WACC!K$22</f>
        <v>16177126.985032059</v>
      </c>
      <c r="AY44" s="157">
        <f>AY35*WACC!L$22</f>
        <v>21762877.940023452</v>
      </c>
      <c r="AZ44" s="157">
        <f>AZ35*WACC!M$22</f>
        <v>15938614.633706752</v>
      </c>
      <c r="BA44" s="157">
        <f>BA35*WACC!N$22</f>
        <v>17243688.375870075</v>
      </c>
      <c r="BB44" s="157">
        <f>BB35*WACC!O$22</f>
        <v>16295370.209260298</v>
      </c>
      <c r="BC44" s="157">
        <f>BC35*WACC!P$22</f>
        <v>15478302.101520482</v>
      </c>
      <c r="BD44" s="157">
        <f>BD35*WACC!Q$22</f>
        <v>13129983.115661895</v>
      </c>
      <c r="BE44" s="157">
        <f>BE35*WACC!R$22</f>
        <v>7762616.3700394426</v>
      </c>
      <c r="BF44" s="157">
        <f>BF35*WACC!S$22</f>
        <v>8107869.4499071687</v>
      </c>
      <c r="BG44" s="157">
        <f>BG35*WACC!T$22</f>
        <v>11364580.223636145</v>
      </c>
      <c r="BH44" s="157">
        <f>BH35*WACC!U$22</f>
        <v>21058549.987051815</v>
      </c>
      <c r="BJ44" s="157">
        <f>BJ35*WACC!C$22</f>
        <v>720835.37980010698</v>
      </c>
      <c r="BK44" s="157">
        <f>BK35*WACC!D$22</f>
        <v>668127.19301331649</v>
      </c>
      <c r="BL44" s="157">
        <f>BL35*WACC!E$22</f>
        <v>736541.07739818667</v>
      </c>
      <c r="BM44" s="157">
        <f>BM35*WACC!F$22</f>
        <v>859909.46881092666</v>
      </c>
      <c r="BN44" s="157">
        <f>BN35*WACC!G$22</f>
        <v>867605.40058016963</v>
      </c>
      <c r="BO44" s="157">
        <f>BO35*WACC!H$22</f>
        <v>1496666.1387218321</v>
      </c>
      <c r="BP44" s="157">
        <f>BP35*WACC!I$22</f>
        <v>1422998.8265900572</v>
      </c>
      <c r="BQ44" s="157">
        <f>BQ35*WACC!J$22</f>
        <v>1114566.6557272652</v>
      </c>
      <c r="BR44" s="157">
        <f>BR35*WACC!K$22</f>
        <v>580873.50411749643</v>
      </c>
      <c r="BS44" s="157">
        <f>BS35*WACC!L$22</f>
        <v>855038.90164740256</v>
      </c>
      <c r="BT44" s="157">
        <f>BT35*WACC!M$22</f>
        <v>610035.68015940115</v>
      </c>
      <c r="BU44" s="157">
        <f>BU35*WACC!N$22</f>
        <v>674881.59049932787</v>
      </c>
      <c r="BV44" s="157">
        <f>BV35*WACC!O$22</f>
        <v>673564.87851031346</v>
      </c>
      <c r="BW44" s="157">
        <f>BW35*WACC!P$22</f>
        <v>682933.93511058053</v>
      </c>
      <c r="BX44" s="157">
        <f>BX35*WACC!Q$22</f>
        <v>713362.74785326829</v>
      </c>
      <c r="BY44" s="157">
        <f>BY35*WACC!R$22</f>
        <v>484889.10326498124</v>
      </c>
      <c r="BZ44" s="157">
        <f>BZ35*WACC!S$22</f>
        <v>540731.82803747291</v>
      </c>
      <c r="CA44" s="157">
        <f>CA35*WACC!T$22</f>
        <v>755686.21427935257</v>
      </c>
      <c r="CB44" s="157">
        <f>CB35*WACC!U$22</f>
        <v>1340911.3167536559</v>
      </c>
      <c r="CD44" s="157">
        <f>CD35*WACC!C$22</f>
        <v>18969165.165926587</v>
      </c>
      <c r="CE44" s="157">
        <f>CE35*WACC!D$22</f>
        <v>19706658.167363267</v>
      </c>
      <c r="CF44" s="157">
        <f>CF35*WACC!E$22</f>
        <v>28234022.381974716</v>
      </c>
      <c r="CG44" s="157">
        <f>CG35*WACC!F$22</f>
        <v>39531005.737533472</v>
      </c>
      <c r="CH44" s="157">
        <f>CH35*WACC!G$22</f>
        <v>44499362.211324304</v>
      </c>
      <c r="CI44" s="157">
        <f>CI35*WACC!H$22</f>
        <v>55634560.549731083</v>
      </c>
      <c r="CJ44" s="157">
        <f>CJ35*WACC!I$22</f>
        <v>58388390.817601524</v>
      </c>
      <c r="CK44" s="157">
        <f>CK35*WACC!J$22</f>
        <v>50957668.886812098</v>
      </c>
      <c r="CL44" s="157">
        <f>CL35*WACC!K$22</f>
        <v>45741114.481337115</v>
      </c>
      <c r="CM44" s="157">
        <f>CM35*WACC!L$22</f>
        <v>47159919.159711093</v>
      </c>
      <c r="CN44" s="157">
        <f>CN35*WACC!M$22</f>
        <v>34735664.188073851</v>
      </c>
      <c r="CO44" s="157">
        <f>CO35*WACC!N$22</f>
        <v>37711392.283642367</v>
      </c>
      <c r="CP44" s="157">
        <f>CP35*WACC!O$22</f>
        <v>35882765.10104534</v>
      </c>
      <c r="CQ44" s="157">
        <f>CQ35*WACC!P$22</f>
        <v>34179651.334812678</v>
      </c>
      <c r="CR44" s="157">
        <f>CR35*WACC!Q$22</f>
        <v>29083456.238679431</v>
      </c>
      <c r="CS44" s="157">
        <f>CS35*WACC!R$22</f>
        <v>17015553.045995519</v>
      </c>
      <c r="CT44" s="157">
        <f>CT35*WACC!S$22</f>
        <v>17623162.178361271</v>
      </c>
      <c r="CU44" s="157">
        <f>CU35*WACC!T$22</f>
        <v>24229557.879283335</v>
      </c>
      <c r="CV44" s="157">
        <f>CV35*WACC!U$22</f>
        <v>44874139.271122232</v>
      </c>
      <c r="CX44" s="157">
        <f>CX35*WACC!C$22</f>
        <v>24191101.97323266</v>
      </c>
      <c r="CY44" s="157">
        <f>CY35*WACC!D$22</f>
        <v>22374062.833520073</v>
      </c>
      <c r="CZ44" s="157">
        <f>CZ35*WACC!E$22</f>
        <v>24593004.603467528</v>
      </c>
      <c r="DA44" s="157">
        <f>DA35*WACC!F$22</f>
        <v>27601041.42162782</v>
      </c>
      <c r="DB44" s="157">
        <f>DB35*WACC!G$22</f>
        <v>30677600.039829623</v>
      </c>
      <c r="DC44" s="157">
        <f>DC35*WACC!H$22</f>
        <v>38059964.283463582</v>
      </c>
      <c r="DD44" s="157">
        <f>DD35*WACC!I$22</f>
        <v>37334156.264434859</v>
      </c>
      <c r="DE44" s="157">
        <f>DE35*WACC!J$22</f>
        <v>29765468.329424847</v>
      </c>
      <c r="DF44" s="157">
        <f>DF35*WACC!K$22</f>
        <v>21990768.172670867</v>
      </c>
      <c r="DG44" s="157">
        <f>DG35*WACC!L$22</f>
        <v>28199223.641529039</v>
      </c>
      <c r="DH44" s="157">
        <f>DH35*WACC!M$22</f>
        <v>19922505.710263178</v>
      </c>
      <c r="DI44" s="157">
        <f>DI35*WACC!N$22</f>
        <v>20998183.218046758</v>
      </c>
      <c r="DJ44" s="157">
        <f>DJ35*WACC!O$22</f>
        <v>19705675.64297878</v>
      </c>
      <c r="DK44" s="157">
        <f>DK35*WACC!P$22</f>
        <v>18970014.324073598</v>
      </c>
      <c r="DL44" s="157">
        <f>DL35*WACC!Q$22</f>
        <v>16434739.144127449</v>
      </c>
      <c r="DM44" s="157">
        <f>DM35*WACC!R$22</f>
        <v>9877015.9399720412</v>
      </c>
      <c r="DN44" s="157">
        <f>DN35*WACC!S$22</f>
        <v>10511841.92283367</v>
      </c>
      <c r="DO44" s="157">
        <f>DO35*WACC!T$22</f>
        <v>14513750.23385895</v>
      </c>
      <c r="DP44" s="157">
        <f>DP35*WACC!U$22</f>
        <v>26369509.875945263</v>
      </c>
      <c r="DR44" s="157">
        <f>DR35*WACC!C$22</f>
        <v>18568088.331840307</v>
      </c>
      <c r="DS44" s="157">
        <f>DS35*WACC!D$22</f>
        <v>22331526.652327705</v>
      </c>
      <c r="DT44" s="157">
        <f>DT35*WACC!E$22</f>
        <v>27996738.065414641</v>
      </c>
      <c r="DU44" s="157">
        <f>DU35*WACC!F$22</f>
        <v>35794449.274302639</v>
      </c>
      <c r="DV44" s="157">
        <f>DV35*WACC!G$22</f>
        <v>35072345.018279634</v>
      </c>
      <c r="DW44" s="157">
        <f>DW35*WACC!H$22</f>
        <v>42632506.490123011</v>
      </c>
      <c r="DX44" s="157">
        <f>DX35*WACC!I$22</f>
        <v>41126410.476466581</v>
      </c>
      <c r="DY44" s="157">
        <f>DY35*WACC!J$22</f>
        <v>34800321.803815089</v>
      </c>
      <c r="DZ44" s="157">
        <f>DZ35*WACC!K$22</f>
        <v>25629866.162360597</v>
      </c>
      <c r="EA44" s="157">
        <f>EA35*WACC!L$22</f>
        <v>22038776.213933595</v>
      </c>
      <c r="EB44" s="157">
        <f>EB35*WACC!M$22</f>
        <v>15277152.169291578</v>
      </c>
      <c r="EC44" s="157">
        <f>EC35*WACC!N$22</f>
        <v>14069012.466067405</v>
      </c>
      <c r="ED44" s="157">
        <f>ED35*WACC!O$22</f>
        <v>11985902.012262983</v>
      </c>
      <c r="EE44" s="157">
        <f>EE35*WACC!P$22</f>
        <v>11178082.972447481</v>
      </c>
      <c r="EF44" s="157">
        <f>EF35*WACC!Q$22</f>
        <v>9760916.1171766669</v>
      </c>
      <c r="EG44" s="157">
        <f>EG35*WACC!R$22</f>
        <v>6568623.1238544369</v>
      </c>
      <c r="EH44" s="157">
        <f>EH35*WACC!S$22</f>
        <v>7323207.922850213</v>
      </c>
      <c r="EI44" s="157">
        <f>EI35*WACC!T$22</f>
        <v>10291759.516794967</v>
      </c>
      <c r="EJ44" s="157">
        <f>EJ35*WACC!U$22</f>
        <v>20594563.475365177</v>
      </c>
    </row>
    <row r="45" spans="1:140" s="39" customFormat="1" x14ac:dyDescent="0.25">
      <c r="A45" s="36" t="s">
        <v>274</v>
      </c>
      <c r="B45" s="157">
        <f>B35*WACC!C$15*WACC!C$7</f>
        <v>33402435.553631984</v>
      </c>
      <c r="C45" s="157">
        <f>C35*WACC!D$15*WACC!D$7</f>
        <v>35664960.364716738</v>
      </c>
      <c r="D45" s="157">
        <f>D35*WACC!E$15*WACC!E$7</f>
        <v>43532510.136776119</v>
      </c>
      <c r="E45" s="157">
        <f>E35*WACC!F$15*WACC!F$7</f>
        <v>59277515.286925338</v>
      </c>
      <c r="F45" s="157">
        <f>F35*WACC!G$15*WACC!G$7</f>
        <v>69243886.906827599</v>
      </c>
      <c r="G45" s="157">
        <f>G35*WACC!H$15*WACC!H$7</f>
        <v>83423562.669749007</v>
      </c>
      <c r="H45" s="157">
        <f>H35*WACC!I$15*WACC!I$7</f>
        <v>99163434.584743544</v>
      </c>
      <c r="I45" s="157">
        <f>I35*WACC!J$15*WACC!J$7</f>
        <v>93859584.631315321</v>
      </c>
      <c r="J45" s="157">
        <f>J35*WACC!K$15*WACC!K$7</f>
        <v>85889334.935993195</v>
      </c>
      <c r="K45" s="157">
        <f>K35*WACC!L$15*WACC!L$7</f>
        <v>89421942.16494371</v>
      </c>
      <c r="L45" s="157">
        <f>L35*WACC!M$15*WACC!M$7</f>
        <v>77320571.869196907</v>
      </c>
      <c r="M45" s="157">
        <f>M35*WACC!N$15*WACC!N$7</f>
        <v>87778411.806686893</v>
      </c>
      <c r="N45" s="157">
        <f>N35*WACC!O$15*WACC!O$7</f>
        <v>86154381.428646311</v>
      </c>
      <c r="O45" s="157">
        <f>O35*WACC!P$15*WACC!P$7</f>
        <v>83380117.795365959</v>
      </c>
      <c r="P45" s="157">
        <f>P35*WACC!Q$15*WACC!Q$7</f>
        <v>87070228.399021983</v>
      </c>
      <c r="Q45" s="157">
        <f>Q35*WACC!R$15*WACC!R$7</f>
        <v>64373980.607364163</v>
      </c>
      <c r="R45" s="157">
        <f>R35*WACC!S$15*WACC!S$7</f>
        <v>56748180.658858895</v>
      </c>
      <c r="S45" s="157">
        <f>S35*WACC!T$15*WACC!T$7</f>
        <v>96696682.338478148</v>
      </c>
      <c r="T45" s="157">
        <f>T35*WACC!U$15*WACC!U$7</f>
        <v>174015812.49012977</v>
      </c>
      <c r="V45" s="157">
        <f>V35*WACC!C$15*WACC!C$7</f>
        <v>16645345.776778564</v>
      </c>
      <c r="W45" s="157">
        <f>W35*WACC!D$15*WACC!D$7</f>
        <v>15893530.406664396</v>
      </c>
      <c r="X45" s="157">
        <f>X35*WACC!E$15*WACC!E$7</f>
        <v>17775433.194286525</v>
      </c>
      <c r="Y45" s="157">
        <f>Y35*WACC!F$15*WACC!F$7</f>
        <v>22785492.970769458</v>
      </c>
      <c r="Z45" s="157">
        <f>Z35*WACC!G$15*WACC!G$7</f>
        <v>23973909.086956222</v>
      </c>
      <c r="AA45" s="157">
        <f>AA35*WACC!H$15*WACC!H$7</f>
        <v>29967396.155641884</v>
      </c>
      <c r="AB45" s="157">
        <f>AB35*WACC!I$15*WACC!I$7</f>
        <v>35691465.756213456</v>
      </c>
      <c r="AC45" s="157">
        <f>AC35*WACC!J$15*WACC!J$7</f>
        <v>32670935.432594433</v>
      </c>
      <c r="AD45" s="157">
        <f>AD35*WACC!K$15*WACC!K$7</f>
        <v>29349818.789738696</v>
      </c>
      <c r="AE45" s="157">
        <f>AE35*WACC!L$15*WACC!L$7</f>
        <v>31151503.566343766</v>
      </c>
      <c r="AF45" s="157">
        <f>AF35*WACC!M$15*WACC!M$7</f>
        <v>26447520.838106528</v>
      </c>
      <c r="AG45" s="157">
        <f>AG35*WACC!N$15*WACC!N$7</f>
        <v>28584265.420982063</v>
      </c>
      <c r="AH45" s="157">
        <f>AH35*WACC!O$15*WACC!O$7</f>
        <v>26835440.315793306</v>
      </c>
      <c r="AI45" s="157">
        <f>AI35*WACC!P$15*WACC!P$7</f>
        <v>24860049.033273514</v>
      </c>
      <c r="AJ45" s="157">
        <f>AJ35*WACC!Q$15*WACC!Q$7</f>
        <v>25087603.433320019</v>
      </c>
      <c r="AK45" s="157">
        <f>AK35*WACC!R$15*WACC!R$7</f>
        <v>17520889.448274203</v>
      </c>
      <c r="AL45" s="157">
        <f>AL35*WACC!S$15*WACC!S$7</f>
        <v>14912470.660318848</v>
      </c>
      <c r="AM45" s="157">
        <f>AM35*WACC!T$15*WACC!T$7</f>
        <v>24026701.797763456</v>
      </c>
      <c r="AN45" s="157">
        <f>AN35*WACC!U$15*WACC!U$7</f>
        <v>41099919.404458314</v>
      </c>
      <c r="AP45" s="157">
        <f>AP35*WACC!C$15*WACC!C$7</f>
        <v>7873658.7443781365</v>
      </c>
      <c r="AQ45" s="157">
        <f>AQ35*WACC!D$15*WACC!D$7</f>
        <v>7920902.4480643077</v>
      </c>
      <c r="AR45" s="157">
        <f>AR35*WACC!E$15*WACC!E$7</f>
        <v>8838255.4287105352</v>
      </c>
      <c r="AS45" s="157">
        <f>AS35*WACC!F$15*WACC!F$7</f>
        <v>12105684.598707741</v>
      </c>
      <c r="AT45" s="157">
        <f>AT35*WACC!G$15*WACC!G$7</f>
        <v>14096920.297217555</v>
      </c>
      <c r="AU45" s="157">
        <f>AU35*WACC!H$15*WACC!H$7</f>
        <v>21021845.607252181</v>
      </c>
      <c r="AV45" s="157">
        <f>AV35*WACC!I$15*WACC!I$7</f>
        <v>23124175.480606891</v>
      </c>
      <c r="AW45" s="157">
        <f>AW35*WACC!J$15*WACC!J$7</f>
        <v>20126073.536268756</v>
      </c>
      <c r="AX45" s="157">
        <f>AX35*WACC!K$15*WACC!K$7</f>
        <v>14125899.089078721</v>
      </c>
      <c r="AY45" s="157">
        <f>AY35*WACC!L$15*WACC!L$7</f>
        <v>17377990.323551647</v>
      </c>
      <c r="AZ45" s="157">
        <f>AZ35*WACC!M$15*WACC!M$7</f>
        <v>14450212.166954484</v>
      </c>
      <c r="BA45" s="157">
        <f>BA35*WACC!N$15*WACC!N$7</f>
        <v>15433387.24496459</v>
      </c>
      <c r="BB45" s="157">
        <f>BB35*WACC!O$15*WACC!O$7</f>
        <v>14316701.843539622</v>
      </c>
      <c r="BC45" s="157">
        <f>BC35*WACC!P$15*WACC!P$7</f>
        <v>13227959.838865353</v>
      </c>
      <c r="BD45" s="157">
        <f>BD35*WACC!Q$15*WACC!Q$7</f>
        <v>13233635.344108449</v>
      </c>
      <c r="BE45" s="157">
        <f>BE35*WACC!R$15*WACC!R$7</f>
        <v>9273796.1232419088</v>
      </c>
      <c r="BF45" s="157">
        <f>BF35*WACC!S$15*WACC!S$7</f>
        <v>7922260.6183740376</v>
      </c>
      <c r="BG45" s="157">
        <f>BG35*WACC!T$15*WACC!T$7</f>
        <v>13028513.721731192</v>
      </c>
      <c r="BH45" s="157">
        <f>BH35*WACC!U$15*WACC!U$7</f>
        <v>22745087.613997877</v>
      </c>
      <c r="BJ45" s="157">
        <f>BJ35*WACC!C$15*WACC!C$7</f>
        <v>540361.86597332894</v>
      </c>
      <c r="BK45" s="157">
        <f>BK35*WACC!D$15*WACC!D$7</f>
        <v>512367.60906021914</v>
      </c>
      <c r="BL45" s="157">
        <f>BL35*WACC!E$15*WACC!E$7</f>
        <v>546470.17551412154</v>
      </c>
      <c r="BM45" s="157">
        <f>BM35*WACC!F$15*WACC!F$7</f>
        <v>683119.14993753214</v>
      </c>
      <c r="BN45" s="157">
        <f>BN35*WACC!G$15*WACC!G$7</f>
        <v>706018.57760957268</v>
      </c>
      <c r="BO45" s="157">
        <f>BO35*WACC!H$15*WACC!H$7</f>
        <v>1201043.3999356809</v>
      </c>
      <c r="BP45" s="157">
        <f>BP35*WACC!I$15*WACC!I$7</f>
        <v>1207240.4573077732</v>
      </c>
      <c r="BQ45" s="157">
        <f>BQ35*WACC!J$15*WACC!J$7</f>
        <v>979199.05458075809</v>
      </c>
      <c r="BR45" s="157">
        <f>BR35*WACC!K$15*WACC!K$7</f>
        <v>507219.88584718062</v>
      </c>
      <c r="BS45" s="157">
        <f>BS35*WACC!L$15*WACC!L$7</f>
        <v>682761.6182031841</v>
      </c>
      <c r="BT45" s="157">
        <f>BT35*WACC!M$15*WACC!M$7</f>
        <v>553068.45734720211</v>
      </c>
      <c r="BU45" s="157">
        <f>BU35*WACC!N$15*WACC!N$7</f>
        <v>604030.22274799086</v>
      </c>
      <c r="BV45" s="157">
        <f>BV35*WACC!O$15*WACC!O$7</f>
        <v>591777.13755972928</v>
      </c>
      <c r="BW45" s="157">
        <f>BW35*WACC!P$15*WACC!P$7</f>
        <v>583644.29166643647</v>
      </c>
      <c r="BX45" s="157">
        <f>BX35*WACC!Q$15*WACC!Q$7</f>
        <v>718994.25840849127</v>
      </c>
      <c r="BY45" s="157">
        <f>BY35*WACC!R$15*WACC!R$7</f>
        <v>579284.41542167577</v>
      </c>
      <c r="BZ45" s="157">
        <f>BZ35*WACC!S$15*WACC!S$7</f>
        <v>528353.1626686122</v>
      </c>
      <c r="CA45" s="157">
        <f>CA35*WACC!T$15*WACC!T$7</f>
        <v>866329.24563152448</v>
      </c>
      <c r="CB45" s="157">
        <f>CB35*WACC!U$15*WACC!U$7</f>
        <v>1448302.2525727577</v>
      </c>
      <c r="CD45" s="157">
        <f>CD35*WACC!C$15*WACC!C$7</f>
        <v>14219908.972640635</v>
      </c>
      <c r="CE45" s="157">
        <f>CE35*WACC!D$15*WACC!D$7</f>
        <v>15112471.746944316</v>
      </c>
      <c r="CF45" s="157">
        <f>CF35*WACC!E$15*WACC!E$7</f>
        <v>20947984.627076205</v>
      </c>
      <c r="CG45" s="157">
        <f>CG35*WACC!F$15*WACC!F$7</f>
        <v>31403755.877861124</v>
      </c>
      <c r="CH45" s="157">
        <f>CH35*WACC!G$15*WACC!G$7</f>
        <v>36211596.184121825</v>
      </c>
      <c r="CI45" s="157">
        <f>CI35*WACC!H$15*WACC!H$7</f>
        <v>44645575.942301378</v>
      </c>
      <c r="CJ45" s="157">
        <f>CJ35*WACC!I$15*WACC!I$7</f>
        <v>49535408.121888027</v>
      </c>
      <c r="CK45" s="157">
        <f>CK35*WACC!J$15*WACC!J$7</f>
        <v>44768700.858942345</v>
      </c>
      <c r="CL45" s="157">
        <f>CL35*WACC!K$15*WACC!K$7</f>
        <v>39941231.096424185</v>
      </c>
      <c r="CM45" s="157">
        <f>CM35*WACC!L$15*WACC!L$7</f>
        <v>37657915.514461324</v>
      </c>
      <c r="CN45" s="157">
        <f>CN35*WACC!M$15*WACC!M$7</f>
        <v>31491928.803916201</v>
      </c>
      <c r="CO45" s="157">
        <f>CO35*WACC!N$15*WACC!N$7</f>
        <v>33752321.891566023</v>
      </c>
      <c r="CP45" s="157">
        <f>CP35*WACC!O$15*WACC!O$7</f>
        <v>31525693.658772949</v>
      </c>
      <c r="CQ45" s="157">
        <f>CQ35*WACC!P$15*WACC!P$7</f>
        <v>29210377.998689458</v>
      </c>
      <c r="CR45" s="157">
        <f>CR35*WACC!Q$15*WACC!Q$7</f>
        <v>29313050.216334373</v>
      </c>
      <c r="CS45" s="157">
        <f>CS35*WACC!R$15*WACC!R$7</f>
        <v>20328039.20103661</v>
      </c>
      <c r="CT45" s="157">
        <f>CT35*WACC!S$15*WACC!S$7</f>
        <v>17219725.176809408</v>
      </c>
      <c r="CU45" s="157">
        <f>CU35*WACC!T$15*WACC!T$7</f>
        <v>27777104.045178846</v>
      </c>
      <c r="CV45" s="157">
        <f>CV35*WACC!U$15*WACC!U$7</f>
        <v>48468020.350498535</v>
      </c>
      <c r="CX45" s="157">
        <f>CX35*WACC!C$15*WACC!C$7</f>
        <v>18134444.241391186</v>
      </c>
      <c r="CY45" s="157">
        <f>CY35*WACC!D$15*WACC!D$7</f>
        <v>17158027.990555547</v>
      </c>
      <c r="CZ45" s="157">
        <f>CZ35*WACC!E$15*WACC!E$7</f>
        <v>18246563.504035175</v>
      </c>
      <c r="DA45" s="157">
        <f>DA35*WACC!F$15*WACC!F$7</f>
        <v>21926494.168514296</v>
      </c>
      <c r="DB45" s="157">
        <f>DB35*WACC!G$15*WACC!G$7</f>
        <v>24964062.614308871</v>
      </c>
      <c r="DC45" s="157">
        <f>DC35*WACC!H$15*WACC!H$7</f>
        <v>30542328.527242489</v>
      </c>
      <c r="DD45" s="157">
        <f>DD35*WACC!I$15*WACC!I$7</f>
        <v>31673465.247951683</v>
      </c>
      <c r="DE45" s="157">
        <f>DE35*WACC!J$15*WACC!J$7</f>
        <v>26150359.242810886</v>
      </c>
      <c r="DF45" s="157">
        <f>DF35*WACC!K$15*WACC!K$7</f>
        <v>19202382.004288699</v>
      </c>
      <c r="DG45" s="157">
        <f>DG35*WACC!L$15*WACC!L$7</f>
        <v>22517510.64012228</v>
      </c>
      <c r="DH45" s="157">
        <f>DH35*WACC!M$15*WACC!M$7</f>
        <v>18062073.839331761</v>
      </c>
      <c r="DI45" s="157">
        <f>DI35*WACC!N$15*WACC!N$7</f>
        <v>18793722.432279829</v>
      </c>
      <c r="DJ45" s="157">
        <f>DJ35*WACC!O$15*WACC!O$7</f>
        <v>17312910.304161448</v>
      </c>
      <c r="DK45" s="157">
        <f>DK35*WACC!P$15*WACC!P$7</f>
        <v>16212022.867604837</v>
      </c>
      <c r="DL45" s="157">
        <f>DL35*WACC!Q$15*WACC!Q$7</f>
        <v>16564480.15911738</v>
      </c>
      <c r="DM45" s="157">
        <f>DM35*WACC!R$15*WACC!R$7</f>
        <v>11799814.362441028</v>
      </c>
      <c r="DN45" s="157">
        <f>DN35*WACC!S$15*WACC!S$7</f>
        <v>10271200.320423497</v>
      </c>
      <c r="DO45" s="157">
        <f>DO35*WACC!T$15*WACC!T$7</f>
        <v>16638766.268052235</v>
      </c>
      <c r="DP45" s="157">
        <f>DP35*WACC!U$15*WACC!U$7</f>
        <v>28481391.778414927</v>
      </c>
      <c r="DR45" s="157">
        <f>DR35*WACC!C$15*WACC!C$7</f>
        <v>13919248.610318191</v>
      </c>
      <c r="DS45" s="157">
        <f>DS35*WACC!D$15*WACC!D$7</f>
        <v>17125408.211441644</v>
      </c>
      <c r="DT45" s="157">
        <f>DT35*WACC!E$15*WACC!E$7</f>
        <v>20771933.614992283</v>
      </c>
      <c r="DU45" s="157">
        <f>DU35*WACC!F$15*WACC!F$7</f>
        <v>28435404.711330272</v>
      </c>
      <c r="DV45" s="157">
        <f>DV35*WACC!G$15*WACC!G$7</f>
        <v>28540310.061094306</v>
      </c>
      <c r="DW45" s="157">
        <f>DW35*WACC!H$15*WACC!H$7</f>
        <v>34211698.399487823</v>
      </c>
      <c r="DX45" s="157">
        <f>DX35*WACC!I$15*WACC!I$7</f>
        <v>34890729.116068281</v>
      </c>
      <c r="DY45" s="157">
        <f>DY35*WACC!J$15*WACC!J$7</f>
        <v>30573714.038813297</v>
      </c>
      <c r="DZ45" s="157">
        <f>DZ35*WACC!K$15*WACC!K$7</f>
        <v>22380049.523693688</v>
      </c>
      <c r="EA45" s="157">
        <f>EA35*WACC!L$15*WACC!L$7</f>
        <v>17598299.3078463</v>
      </c>
      <c r="EB45" s="157">
        <f>EB35*WACC!M$15*WACC!M$7</f>
        <v>13850519.334739182</v>
      </c>
      <c r="EC45" s="157">
        <f>EC35*WACC!N$15*WACC!N$7</f>
        <v>12591999.623867972</v>
      </c>
      <c r="ED45" s="157">
        <f>ED35*WACC!O$15*WACC!O$7</f>
        <v>10530511.625807375</v>
      </c>
      <c r="EE45" s="157">
        <f>EE35*WACC!P$15*WACC!P$7</f>
        <v>9552936.2112989668</v>
      </c>
      <c r="EF45" s="157">
        <f>EF35*WACC!Q$15*WACC!Q$7</f>
        <v>9837971.8679962121</v>
      </c>
      <c r="EG45" s="157">
        <f>EG35*WACC!R$15*WACC!R$7</f>
        <v>7847363.4090884384</v>
      </c>
      <c r="EH45" s="157">
        <f>EH35*WACC!S$15*WACC!S$7</f>
        <v>7155561.9001765298</v>
      </c>
      <c r="EI45" s="157">
        <f>EI35*WACC!T$15*WACC!T$7</f>
        <v>11798617.058151163</v>
      </c>
      <c r="EJ45" s="157">
        <f>EJ35*WACC!U$15*WACC!U$7</f>
        <v>22243941.340084679</v>
      </c>
    </row>
    <row r="46" spans="1:140" s="39" customFormat="1" x14ac:dyDescent="0.25">
      <c r="A46" s="36" t="s">
        <v>275</v>
      </c>
      <c r="B46" s="157">
        <f>B37</f>
        <v>-31501397.017402101</v>
      </c>
      <c r="C46" s="157">
        <f t="shared" ref="C46:T46" si="256">C37</f>
        <v>-33744150.515902653</v>
      </c>
      <c r="D46" s="157">
        <f t="shared" si="256"/>
        <v>-36794029.164876081</v>
      </c>
      <c r="E46" s="157">
        <f t="shared" si="256"/>
        <v>-39955147.360106833</v>
      </c>
      <c r="F46" s="157">
        <f t="shared" si="256"/>
        <v>-44968625.484722711</v>
      </c>
      <c r="G46" s="157">
        <f t="shared" si="256"/>
        <v>-49258806.416361973</v>
      </c>
      <c r="H46" s="157">
        <f t="shared" si="256"/>
        <v>-55249190.544471964</v>
      </c>
      <c r="I46" s="157">
        <f t="shared" si="256"/>
        <v>-62012375.672022231</v>
      </c>
      <c r="J46" s="157">
        <f t="shared" si="256"/>
        <v>-67626299.451866269</v>
      </c>
      <c r="K46" s="157">
        <f t="shared" si="256"/>
        <v>-64821454.385944113</v>
      </c>
      <c r="L46" s="157">
        <f t="shared" si="256"/>
        <v>-70172825.784417182</v>
      </c>
      <c r="M46" s="157">
        <f t="shared" si="256"/>
        <v>-76889391.218072057</v>
      </c>
      <c r="N46" s="157">
        <f t="shared" si="256"/>
        <v>-83297499.384411275</v>
      </c>
      <c r="O46" s="157">
        <f t="shared" si="256"/>
        <v>-89699187.171582952</v>
      </c>
      <c r="P46" s="157">
        <f t="shared" si="256"/>
        <v>-90042879.809594035</v>
      </c>
      <c r="Q46" s="157">
        <f t="shared" si="256"/>
        <v>-95484905.990244672</v>
      </c>
      <c r="R46" s="157">
        <f t="shared" si="256"/>
        <v>-99983015.484521315</v>
      </c>
      <c r="S46" s="157">
        <f t="shared" si="256"/>
        <v>-107085152.10789318</v>
      </c>
      <c r="T46" s="157">
        <f t="shared" si="256"/>
        <v>-120851242.79287209</v>
      </c>
      <c r="V46" s="157">
        <f>V37</f>
        <v>-15488115.100435898</v>
      </c>
      <c r="W46" s="157">
        <f t="shared" ref="W46:AN46" si="257">W37</f>
        <v>-15946861.743260765</v>
      </c>
      <c r="X46" s="157">
        <f t="shared" si="257"/>
        <v>-16688627.028214425</v>
      </c>
      <c r="Y46" s="157">
        <f t="shared" si="257"/>
        <v>-17406229.117736649</v>
      </c>
      <c r="Z46" s="157">
        <f t="shared" si="257"/>
        <v>-18190801.498949595</v>
      </c>
      <c r="AA46" s="157">
        <f t="shared" si="257"/>
        <v>-19454068.881877899</v>
      </c>
      <c r="AB46" s="157">
        <f t="shared" si="257"/>
        <v>-21450010.178974796</v>
      </c>
      <c r="AC46" s="157">
        <f t="shared" si="257"/>
        <v>-23403302.965623401</v>
      </c>
      <c r="AD46" s="157">
        <f t="shared" si="257"/>
        <v>-25295338.591270473</v>
      </c>
      <c r="AE46" s="157">
        <f t="shared" si="257"/>
        <v>-22112722.032003585</v>
      </c>
      <c r="AF46" s="157">
        <f t="shared" si="257"/>
        <v>-23718985.430789165</v>
      </c>
      <c r="AG46" s="157">
        <f t="shared" si="257"/>
        <v>-24668203.236210234</v>
      </c>
      <c r="AH46" s="157">
        <f t="shared" si="257"/>
        <v>-25601738.959368829</v>
      </c>
      <c r="AI46" s="157">
        <f t="shared" si="257"/>
        <v>-26871209.201610856</v>
      </c>
      <c r="AJ46" s="157">
        <f t="shared" si="257"/>
        <v>-26111340.360672846</v>
      </c>
      <c r="AK46" s="157">
        <f t="shared" si="257"/>
        <v>-27146005.350069523</v>
      </c>
      <c r="AL46" s="157">
        <f t="shared" si="257"/>
        <v>-27863601.275978021</v>
      </c>
      <c r="AM46" s="157">
        <f t="shared" si="257"/>
        <v>-29278246.17702204</v>
      </c>
      <c r="AN46" s="157">
        <f t="shared" si="257"/>
        <v>-31915743.516473964</v>
      </c>
      <c r="AP46" s="157">
        <f>AP37</f>
        <v>-6309880.7495332509</v>
      </c>
      <c r="AQ46" s="157">
        <f t="shared" ref="AQ46:BH46" si="258">AQ37</f>
        <v>-6832883.9053824479</v>
      </c>
      <c r="AR46" s="157">
        <f t="shared" si="258"/>
        <v>-7542742.6562313382</v>
      </c>
      <c r="AS46" s="157">
        <f t="shared" si="258"/>
        <v>-8159660.7026311951</v>
      </c>
      <c r="AT46" s="157">
        <f t="shared" si="258"/>
        <v>-9154875.0027066674</v>
      </c>
      <c r="AU46" s="157">
        <f t="shared" si="258"/>
        <v>-9856938.2910122517</v>
      </c>
      <c r="AV46" s="157">
        <f t="shared" si="258"/>
        <v>-11109709.258659191</v>
      </c>
      <c r="AW46" s="157">
        <f t="shared" si="258"/>
        <v>-12545813.968769977</v>
      </c>
      <c r="AX46" s="157">
        <f t="shared" si="258"/>
        <v>-13266789.511408323</v>
      </c>
      <c r="AY46" s="157">
        <f t="shared" si="258"/>
        <v>-13536075.764915681</v>
      </c>
      <c r="AZ46" s="157">
        <f t="shared" si="258"/>
        <v>-14166035.201440496</v>
      </c>
      <c r="BA46" s="157">
        <f t="shared" si="258"/>
        <v>-13404687.3842376</v>
      </c>
      <c r="BB46" s="157">
        <f t="shared" si="258"/>
        <v>-13230148.271698043</v>
      </c>
      <c r="BC46" s="157">
        <f t="shared" si="258"/>
        <v>-13842373.523156973</v>
      </c>
      <c r="BD46" s="157">
        <f t="shared" si="258"/>
        <v>-13531594.763706734</v>
      </c>
      <c r="BE46" s="157">
        <f t="shared" si="258"/>
        <v>-14032121.751533713</v>
      </c>
      <c r="BF46" s="157">
        <f t="shared" si="258"/>
        <v>-14907718.579377756</v>
      </c>
      <c r="BG46" s="157">
        <f t="shared" si="258"/>
        <v>-15659257.795728873</v>
      </c>
      <c r="BH46" s="157">
        <f t="shared" si="258"/>
        <v>-15318768.595933987</v>
      </c>
      <c r="BJ46" s="157">
        <f>BJ37</f>
        <v>-472977.88784933992</v>
      </c>
      <c r="BK46" s="157">
        <f t="shared" ref="BK46:CB46" si="259">BK37</f>
        <v>-487709.49785975297</v>
      </c>
      <c r="BL46" s="157">
        <f t="shared" si="259"/>
        <v>-514702.38552165957</v>
      </c>
      <c r="BM46" s="157">
        <f t="shared" si="259"/>
        <v>-538609.84770047385</v>
      </c>
      <c r="BN46" s="157">
        <f t="shared" si="259"/>
        <v>-563087.67109261209</v>
      </c>
      <c r="BO46" s="157">
        <f t="shared" si="259"/>
        <v>-583645.42614860006</v>
      </c>
      <c r="BP46" s="157">
        <f t="shared" si="259"/>
        <v>-653836.97611181776</v>
      </c>
      <c r="BQ46" s="157">
        <f t="shared" si="259"/>
        <v>-722343.73575074796</v>
      </c>
      <c r="BR46" s="157">
        <f t="shared" si="259"/>
        <v>-615488.78086877358</v>
      </c>
      <c r="BS46" s="157">
        <f t="shared" si="259"/>
        <v>-579542.13591223781</v>
      </c>
      <c r="BT46" s="157">
        <f t="shared" si="259"/>
        <v>-546746.74835200934</v>
      </c>
      <c r="BU46" s="157">
        <f t="shared" si="259"/>
        <v>-582479.40725987498</v>
      </c>
      <c r="BV46" s="157">
        <f t="shared" si="259"/>
        <v>-591286.62195331219</v>
      </c>
      <c r="BW46" s="157">
        <f t="shared" si="259"/>
        <v>-635707.71299362846</v>
      </c>
      <c r="BX46" s="157">
        <f t="shared" si="259"/>
        <v>-601241.44446915423</v>
      </c>
      <c r="BY46" s="157">
        <f t="shared" si="259"/>
        <v>-635046.66202503629</v>
      </c>
      <c r="BZ46" s="157">
        <f t="shared" si="259"/>
        <v>-635589.51299380616</v>
      </c>
      <c r="CA46" s="157">
        <f t="shared" si="259"/>
        <v>-639112.80283933855</v>
      </c>
      <c r="CB46" s="157">
        <f t="shared" si="259"/>
        <v>-752189.92821220926</v>
      </c>
      <c r="CD46" s="157">
        <f>CD37</f>
        <v>-24914346.4675969</v>
      </c>
      <c r="CE46" s="157">
        <f t="shared" ref="CE46:CV46" si="260">CE37</f>
        <v>-25877945.066476267</v>
      </c>
      <c r="CF46" s="157">
        <f t="shared" si="260"/>
        <v>-27864892.032548517</v>
      </c>
      <c r="CG46" s="157">
        <f t="shared" si="260"/>
        <v>-29887648.349650819</v>
      </c>
      <c r="CH46" s="157">
        <f t="shared" si="260"/>
        <v>-33893766.725611135</v>
      </c>
      <c r="CI46" s="157">
        <f t="shared" si="260"/>
        <v>-36608608.535249799</v>
      </c>
      <c r="CJ46" s="157">
        <f t="shared" si="260"/>
        <v>-39274911.522501446</v>
      </c>
      <c r="CK46" s="157">
        <f t="shared" si="260"/>
        <v>-42323343.232874401</v>
      </c>
      <c r="CL46" s="157">
        <f t="shared" si="260"/>
        <v>-46596777.880262665</v>
      </c>
      <c r="CM46" s="157">
        <f t="shared" si="260"/>
        <v>-42492911.06304469</v>
      </c>
      <c r="CN46" s="157">
        <f t="shared" si="260"/>
        <v>-46961914.755899303</v>
      </c>
      <c r="CO46" s="157">
        <f t="shared" si="260"/>
        <v>-50676885.198599271</v>
      </c>
      <c r="CP46" s="157">
        <f t="shared" si="260"/>
        <v>-54200664.171558231</v>
      </c>
      <c r="CQ46" s="157">
        <f t="shared" si="260"/>
        <v>-57295532.618642479</v>
      </c>
      <c r="CR46" s="157">
        <f t="shared" si="260"/>
        <v>-53902712.818841875</v>
      </c>
      <c r="CS46" s="157">
        <f t="shared" si="260"/>
        <v>-57009680.397460453</v>
      </c>
      <c r="CT46" s="157">
        <f t="shared" si="260"/>
        <v>-59940349.960235849</v>
      </c>
      <c r="CU46" s="157">
        <f t="shared" si="260"/>
        <v>-63367836.668830454</v>
      </c>
      <c r="CV46" s="157">
        <f t="shared" si="260"/>
        <v>-66679302.909792751</v>
      </c>
      <c r="CX46" s="157">
        <f>CX37</f>
        <v>-16054021.765183801</v>
      </c>
      <c r="CY46" s="157">
        <f t="shared" ref="CY46:DP46" si="261">CY37</f>
        <v>-17084464.080514938</v>
      </c>
      <c r="CZ46" s="157">
        <f t="shared" si="261"/>
        <v>-19068217.978416521</v>
      </c>
      <c r="DA46" s="157">
        <f t="shared" si="261"/>
        <v>-20867928.97633037</v>
      </c>
      <c r="DB46" s="157">
        <f t="shared" si="261"/>
        <v>-23366164.542173609</v>
      </c>
      <c r="DC46" s="157">
        <f t="shared" si="261"/>
        <v>-25044186.91459658</v>
      </c>
      <c r="DD46" s="157">
        <f t="shared" si="261"/>
        <v>-26872215.77114417</v>
      </c>
      <c r="DE46" s="157">
        <f t="shared" si="261"/>
        <v>-29058245.945007186</v>
      </c>
      <c r="DF46" s="157">
        <f t="shared" si="261"/>
        <v>-28582430.080750268</v>
      </c>
      <c r="DG46" s="157">
        <f t="shared" si="261"/>
        <v>-23451758.038515463</v>
      </c>
      <c r="DH46" s="157">
        <f t="shared" si="261"/>
        <v>-22984397.39245408</v>
      </c>
      <c r="DI46" s="157">
        <f t="shared" si="261"/>
        <v>-22977440.420859192</v>
      </c>
      <c r="DJ46" s="157">
        <f t="shared" si="261"/>
        <v>-22696294.885758117</v>
      </c>
      <c r="DK46" s="157">
        <f t="shared" si="261"/>
        <v>-22959662.827091925</v>
      </c>
      <c r="DL46" s="157">
        <f t="shared" si="261"/>
        <v>-20492256.173808925</v>
      </c>
      <c r="DM46" s="157">
        <f t="shared" si="261"/>
        <v>-20305165.803437188</v>
      </c>
      <c r="DN46" s="157">
        <f t="shared" si="261"/>
        <v>-19592764.740530986</v>
      </c>
      <c r="DO46" s="157">
        <f t="shared" si="261"/>
        <v>-20604042.869903855</v>
      </c>
      <c r="DP46" s="157">
        <f t="shared" si="261"/>
        <v>-25634755.987932619</v>
      </c>
      <c r="DR46" s="157">
        <f>DR37</f>
        <v>-48243875.443066999</v>
      </c>
      <c r="DS46" s="157">
        <f t="shared" ref="DS46:EJ46" si="262">DS37</f>
        <v>-54596038.781181186</v>
      </c>
      <c r="DT46" s="157">
        <f t="shared" si="262"/>
        <v>-66464480.891744159</v>
      </c>
      <c r="DU46" s="157">
        <f t="shared" si="262"/>
        <v>-79536937.286231324</v>
      </c>
      <c r="DV46" s="157">
        <f t="shared" si="262"/>
        <v>-98246015.411008507</v>
      </c>
      <c r="DW46" s="157">
        <f t="shared" si="262"/>
        <v>-113295391.6244293</v>
      </c>
      <c r="DX46" s="157">
        <f t="shared" si="262"/>
        <v>-75904293.094787061</v>
      </c>
      <c r="DY46" s="157">
        <f t="shared" si="262"/>
        <v>-90681852.352777496</v>
      </c>
      <c r="DZ46" s="157">
        <f t="shared" si="262"/>
        <v>-184672196.99461159</v>
      </c>
      <c r="EA46" s="157">
        <f t="shared" si="262"/>
        <v>-68055036.483527333</v>
      </c>
      <c r="EB46" s="157">
        <f t="shared" si="262"/>
        <v>-81459987.605090678</v>
      </c>
      <c r="EC46" s="157">
        <f t="shared" si="262"/>
        <v>-90309137.442927763</v>
      </c>
      <c r="ED46" s="157">
        <f t="shared" si="262"/>
        <v>-79044334.036546022</v>
      </c>
      <c r="EE46" s="157">
        <f t="shared" si="262"/>
        <v>-82160548.95920901</v>
      </c>
      <c r="EF46" s="157">
        <f t="shared" si="262"/>
        <v>-49292741.00829789</v>
      </c>
      <c r="EG46" s="157">
        <f t="shared" si="262"/>
        <v>-71389032.194482386</v>
      </c>
      <c r="EH46" s="157">
        <f t="shared" si="262"/>
        <v>-87281654.977819771</v>
      </c>
      <c r="EI46" s="157">
        <f t="shared" si="262"/>
        <v>-107019401.27388717</v>
      </c>
      <c r="EJ46" s="157">
        <f t="shared" si="262"/>
        <v>-107834764.93188666</v>
      </c>
    </row>
    <row r="47" spans="1:140" s="39" customFormat="1" x14ac:dyDescent="0.25">
      <c r="B47" s="160"/>
      <c r="C47" s="160"/>
      <c r="D47" s="160"/>
      <c r="E47" s="160"/>
      <c r="F47" s="160"/>
      <c r="G47" s="160"/>
      <c r="H47" s="160"/>
      <c r="I47" s="160"/>
      <c r="J47" s="160"/>
      <c r="K47" s="160"/>
      <c r="L47" s="160"/>
      <c r="M47" s="160"/>
      <c r="N47" s="160"/>
      <c r="O47" s="160"/>
      <c r="P47" s="160"/>
      <c r="Q47" s="160"/>
      <c r="R47" s="160"/>
      <c r="S47" s="160"/>
      <c r="T47" s="86"/>
      <c r="V47" s="160"/>
      <c r="W47" s="160"/>
      <c r="X47" s="160"/>
      <c r="Y47" s="160"/>
      <c r="Z47" s="160"/>
      <c r="AA47" s="160"/>
      <c r="AB47" s="160"/>
      <c r="AC47" s="160"/>
      <c r="AD47" s="160"/>
      <c r="AE47" s="160"/>
      <c r="AF47" s="160"/>
      <c r="AG47" s="160"/>
      <c r="AH47" s="160"/>
      <c r="AI47" s="160"/>
      <c r="AJ47" s="160"/>
      <c r="AK47" s="160"/>
      <c r="AL47" s="160"/>
      <c r="AM47" s="160"/>
      <c r="AN47" s="86"/>
      <c r="AP47" s="160"/>
      <c r="AQ47" s="160"/>
      <c r="AR47" s="160"/>
      <c r="AS47" s="160"/>
      <c r="AT47" s="160"/>
      <c r="AU47" s="160"/>
      <c r="AV47" s="160"/>
      <c r="AW47" s="160"/>
      <c r="AX47" s="160"/>
      <c r="AY47" s="160"/>
      <c r="AZ47" s="160"/>
      <c r="BA47" s="160"/>
      <c r="BB47" s="160"/>
      <c r="BC47" s="160"/>
      <c r="BD47" s="160"/>
      <c r="BE47" s="160"/>
      <c r="BF47" s="160"/>
      <c r="BG47" s="160"/>
      <c r="BH47" s="86"/>
      <c r="BJ47" s="160"/>
      <c r="BK47" s="160"/>
      <c r="BL47" s="160"/>
      <c r="BM47" s="160"/>
      <c r="BN47" s="160"/>
      <c r="BO47" s="160"/>
      <c r="BP47" s="160"/>
      <c r="BQ47" s="160"/>
      <c r="BR47" s="160"/>
      <c r="BS47" s="160"/>
      <c r="BT47" s="160"/>
      <c r="BU47" s="160"/>
      <c r="BV47" s="160"/>
      <c r="BW47" s="160"/>
      <c r="BX47" s="160"/>
      <c r="BY47" s="160"/>
      <c r="BZ47" s="160"/>
      <c r="CA47" s="160"/>
      <c r="CB47" s="86"/>
      <c r="CD47" s="160"/>
      <c r="CE47" s="160"/>
      <c r="CF47" s="160"/>
      <c r="CG47" s="160"/>
      <c r="CH47" s="160"/>
      <c r="CI47" s="160"/>
      <c r="CJ47" s="160"/>
      <c r="CK47" s="160"/>
      <c r="CL47" s="160"/>
      <c r="CM47" s="160"/>
      <c r="CN47" s="160"/>
      <c r="CO47" s="160"/>
      <c r="CP47" s="160"/>
      <c r="CQ47" s="160"/>
      <c r="CR47" s="160"/>
      <c r="CS47" s="160"/>
      <c r="CT47" s="160"/>
      <c r="CU47" s="160"/>
      <c r="CV47" s="86"/>
      <c r="CX47" s="160"/>
      <c r="CY47" s="160"/>
      <c r="CZ47" s="160"/>
      <c r="DA47" s="160"/>
      <c r="DB47" s="160"/>
      <c r="DC47" s="160"/>
      <c r="DD47" s="160"/>
      <c r="DE47" s="160"/>
      <c r="DF47" s="160"/>
      <c r="DG47" s="160"/>
      <c r="DH47" s="160"/>
      <c r="DI47" s="160"/>
      <c r="DJ47" s="160"/>
      <c r="DK47" s="160"/>
      <c r="DL47" s="160"/>
      <c r="DM47" s="160"/>
      <c r="DN47" s="160"/>
      <c r="DO47" s="160"/>
      <c r="DP47" s="86"/>
      <c r="DR47" s="160"/>
      <c r="DS47" s="160"/>
      <c r="DT47" s="160"/>
      <c r="DU47" s="160"/>
      <c r="DV47" s="160"/>
      <c r="DW47" s="160"/>
      <c r="DX47" s="160"/>
      <c r="DY47" s="160"/>
      <c r="DZ47" s="160"/>
      <c r="EA47" s="160"/>
      <c r="EB47" s="160"/>
      <c r="EC47" s="160"/>
      <c r="ED47" s="160"/>
      <c r="EE47" s="160"/>
      <c r="EF47" s="160"/>
      <c r="EG47" s="160"/>
      <c r="EH47" s="160"/>
      <c r="EI47" s="160"/>
      <c r="EJ47" s="86"/>
    </row>
    <row r="48" spans="1:140" s="147" customFormat="1" x14ac:dyDescent="0.25">
      <c r="A48" s="85" t="s">
        <v>57</v>
      </c>
      <c r="B48" s="84">
        <f>(B44-B45-B37+B46)*WACC!C$12*(1-WACC!C$13)/(1-(1-WACC!C$13)*WACC!C$12)</f>
        <v>2448869.0864675464</v>
      </c>
      <c r="C48" s="84">
        <f>(C44-C45-C37+C46)*WACC!D$12*(1-WACC!D$13)/(1-(1-WACC!D$13)*WACC!D$12)</f>
        <v>2379981.1111654574</v>
      </c>
      <c r="D48" s="84">
        <f>(D44-D45-D37+D46)*WACC!E$12*(1-WACC!E$13)/(1-(1-WACC!E$13)*WACC!E$12)</f>
        <v>3323697.8286424889</v>
      </c>
      <c r="E48" s="84">
        <f>(E44-E45-E37+E46)*WACC!F$12*(1-WACC!F$13)/(1-(1-WACC!F$13)*WACC!F$12)</f>
        <v>3367523.7159051471</v>
      </c>
      <c r="F48" s="84">
        <f>(F44-F45-F37+F46)*WACC!G$12*(1-WACC!G$13)/(1-(1-WACC!G$13)*WACC!G$12)</f>
        <v>3478803.5485604522</v>
      </c>
      <c r="G48" s="84">
        <f>(G44-G45-G37+G46)*WACC!H$12*(1-WACC!H$13)/(1-(1-WACC!H$13)*WACC!H$12)</f>
        <v>4507404.3625849579</v>
      </c>
      <c r="H48" s="84">
        <f>(H44-H45-H37+H46)*WACC!I$12*(1-WACC!I$13)/(1-(1-WACC!I$13)*WACC!I$12)</f>
        <v>3890308.866263655</v>
      </c>
      <c r="I48" s="84">
        <f>(I44-I45-I37+I46)*WACC!J$12*(1-WACC!J$13)/(1-(1-WACC!J$13)*WACC!J$12)</f>
        <v>2848269.1632403666</v>
      </c>
      <c r="J48" s="84">
        <f>(J44-J45-J37+J46)*WACC!K$12*(1-WACC!K$13)/(1-(1-WACC!K$13)*WACC!K$12)</f>
        <v>2737762.1012691478</v>
      </c>
      <c r="K48" s="84">
        <f>(K44-K45-K37+K46)*WACC!L$12*(1-WACC!L$13)/(1-(1-WACC!L$13)*WACC!L$12)</f>
        <v>4952924.0314404154</v>
      </c>
      <c r="L48" s="84">
        <f>(L44-L45-L37+L46)*WACC!M$12*(1-WACC!M$13)/(1-(1-WACC!M$13)*WACC!M$12)</f>
        <v>1748235.2290984581</v>
      </c>
      <c r="M48" s="84">
        <f>(M44-M45-M37+M46)*WACC!N$12*(1-WACC!N$13)/(1-(1-WACC!N$13)*WACC!N$12)</f>
        <v>2260143.1191528784</v>
      </c>
      <c r="N48" s="84">
        <f>(N44-N45-N37+N46)*WACC!O$12*(1-WACC!O$13)/(1-(1-WACC!O$13)*WACC!O$12)</f>
        <v>2613762.0696889777</v>
      </c>
      <c r="O48" s="84">
        <f>(O44-O45-O37+O46)*WACC!P$12*(1-WACC!P$13)/(1-(1-WACC!P$13)*WACC!P$12)</f>
        <v>3113700.7115356722</v>
      </c>
      <c r="P48" s="84">
        <f>(P44-P45-P37+P46)*WACC!Q$12*(1-WACC!Q$13)/(1-(1-WACC!Q$13)*WACC!Q$12)</f>
        <v>-96980.041327320039</v>
      </c>
      <c r="Q48" s="84">
        <f>(Q44-Q45-Q37+Q46)*WACC!R$12*(1-WACC!R$13)/(1-(1-WACC!R$13)*WACC!R$12)</f>
        <v>-1491702.261248247</v>
      </c>
      <c r="R48" s="84">
        <f>(R44-R45-R37+R46)*WACC!S$12*(1-WACC!S$13)/(1-(1-WACC!S$13)*WACC!S$12)</f>
        <v>189066.53069028814</v>
      </c>
      <c r="S48" s="84">
        <f>(S44-S45-S37+S46)*WACC!T$12*(1-WACC!T$13)/(1-(1-WACC!T$13)*WACC!T$12)</f>
        <v>-1756167.2138975188</v>
      </c>
      <c r="T48" s="84">
        <f>(T44-T45-T37+T46)*WACC!U$12*(1-WACC!U$13)/(1-(1-WACC!U$13)*WACC!U$12)</f>
        <v>-1911035.2136176552</v>
      </c>
      <c r="U48" s="148"/>
      <c r="V48" s="84">
        <f>(V44-V45-V37+V46)*WACC!C$12*(1-WACC!C$13)/(1-(1-WACC!C$13)*WACC!C$12)</f>
        <v>1220338.3385282487</v>
      </c>
      <c r="W48" s="84">
        <f>(W44-W45-W37+W46)*WACC!D$12*(1-WACC!D$13)/(1-(1-WACC!D$13)*WACC!D$12)</f>
        <v>1060601.26720389</v>
      </c>
      <c r="X48" s="84">
        <f>(X44-X45-X37+X46)*WACC!E$12*(1-WACC!E$13)/(1-(1-WACC!E$13)*WACC!E$12)</f>
        <v>1357150.5186676332</v>
      </c>
      <c r="Y48" s="84">
        <f>(Y44-Y45-Y37+Y46)*WACC!F$12*(1-WACC!F$13)/(1-(1-WACC!F$13)*WACC!F$12)</f>
        <v>1294431.5831433036</v>
      </c>
      <c r="Z48" s="84">
        <f>(Z44-Z45-Z37+Z46)*WACC!G$12*(1-WACC!G$13)/(1-(1-WACC!G$13)*WACC!G$12)</f>
        <v>1204445.9623820677</v>
      </c>
      <c r="AA48" s="84">
        <f>(AA44-AA45-AA37+AA46)*WACC!H$12*(1-WACC!H$13)/(1-(1-WACC!H$13)*WACC!H$12)</f>
        <v>1619148.9292057387</v>
      </c>
      <c r="AB48" s="84">
        <f>(AB44-AB45-AB37+AB46)*WACC!I$12*(1-WACC!I$13)/(1-(1-WACC!I$13)*WACC!I$12)</f>
        <v>1400222.0300536579</v>
      </c>
      <c r="AC48" s="84">
        <f>(AC44-AC45-AC37+AC46)*WACC!J$12*(1-WACC!J$13)/(1-(1-WACC!J$13)*WACC!J$12)</f>
        <v>991434.36754384299</v>
      </c>
      <c r="AD48" s="84">
        <f>(AD44-AD45-AD37+AD46)*WACC!K$12*(1-WACC!K$13)/(1-(1-WACC!K$13)*WACC!K$12)</f>
        <v>935538.98888080404</v>
      </c>
      <c r="AE48" s="84">
        <f>(AE44-AE45-AE37+AE46)*WACC!L$12*(1-WACC!L$13)/(1-(1-WACC!L$13)*WACC!L$12)</f>
        <v>1725426.9689719733</v>
      </c>
      <c r="AF48" s="84">
        <f>(AF44-AF45-AF37+AF46)*WACC!M$12*(1-WACC!M$13)/(1-(1-WACC!M$13)*WACC!M$12)</f>
        <v>597984.2949132811</v>
      </c>
      <c r="AG48" s="84">
        <f>(AG44-AG45-AG37+AG46)*WACC!N$12*(1-WACC!N$13)/(1-(1-WACC!N$13)*WACC!N$12)</f>
        <v>735995.66769958928</v>
      </c>
      <c r="AH48" s="84">
        <f>(AH44-AH45-AH37+AH46)*WACC!O$12*(1-WACC!O$13)/(1-(1-WACC!O$13)*WACC!O$12)</f>
        <v>814136.84200048016</v>
      </c>
      <c r="AI48" s="84">
        <f>(AI44-AI45-AI37+AI46)*WACC!P$12*(1-WACC!P$13)/(1-(1-WACC!P$13)*WACC!P$12)</f>
        <v>928359.83457938186</v>
      </c>
      <c r="AJ48" s="84">
        <f>(AJ44-AJ45-AJ37+AJ46)*WACC!Q$12*(1-WACC!Q$13)/(1-(1-WACC!Q$13)*WACC!Q$12)</f>
        <v>-27942.924493282884</v>
      </c>
      <c r="AK48" s="84">
        <f>(AK44-AK45-AK37+AK46)*WACC!R$12*(1-WACC!R$13)/(1-(1-WACC!R$13)*WACC!R$12)</f>
        <v>-406001.77528995863</v>
      </c>
      <c r="AL48" s="84">
        <f>(AL44-AL45-AL37+AL46)*WACC!S$12*(1-WACC!S$13)/(1-(1-WACC!S$13)*WACC!S$12)</f>
        <v>49683.515119476615</v>
      </c>
      <c r="AM48" s="84">
        <f>(AM44-AM45-AM37+AM46)*WACC!T$12*(1-WACC!T$13)/(1-(1-WACC!T$13)*WACC!T$12)</f>
        <v>-436363.53321435885</v>
      </c>
      <c r="AN48" s="84">
        <f>(AN44-AN45-AN37+AN46)*WACC!U$12*(1-WACC!U$13)/(1-(1-WACC!U$13)*WACC!U$12)</f>
        <v>-451357.79406956135</v>
      </c>
      <c r="AO48" s="148"/>
      <c r="AP48" s="84">
        <f>(AP44-AP45-AP37+AP46)*WACC!C$12*(1-WACC!C$13)/(1-(1-WACC!C$13)*WACC!C$12)</f>
        <v>577250.10697329021</v>
      </c>
      <c r="AQ48" s="84">
        <f>(AQ44-AQ45-AQ37+AQ46)*WACC!D$12*(1-WACC!D$13)/(1-(1-WACC!D$13)*WACC!D$12)</f>
        <v>528574.76966179709</v>
      </c>
      <c r="AR48" s="84">
        <f>(AR44-AR45-AR37+AR46)*WACC!E$12*(1-WACC!E$13)/(1-(1-WACC!E$13)*WACC!E$12)</f>
        <v>674798.90971360262</v>
      </c>
      <c r="AS48" s="84">
        <f>(AS44-AS45-AS37+AS46)*WACC!F$12*(1-WACC!F$13)/(1-(1-WACC!F$13)*WACC!F$12)</f>
        <v>687717.42179294175</v>
      </c>
      <c r="AT48" s="84">
        <f>(AT44-AT45-AT37+AT46)*WACC!G$12*(1-WACC!G$13)/(1-(1-WACC!G$13)*WACC!G$12)</f>
        <v>708227.37637073372</v>
      </c>
      <c r="AU48" s="84">
        <f>(AU44-AU45-AU37+AU46)*WACC!H$12*(1-WACC!H$13)/(1-(1-WACC!H$13)*WACC!H$12)</f>
        <v>1135817.6942744679</v>
      </c>
      <c r="AV48" s="84">
        <f>(AV44-AV45-AV37+AV46)*WACC!I$12*(1-WACC!I$13)/(1-(1-WACC!I$13)*WACC!I$12)</f>
        <v>907191.09593126422</v>
      </c>
      <c r="AW48" s="84">
        <f>(AW44-AW45-AW37+AW46)*WACC!J$12*(1-WACC!J$13)/(1-(1-WACC!J$13)*WACC!J$12)</f>
        <v>610747.1587013239</v>
      </c>
      <c r="AX48" s="84">
        <f>(AX44-AX45-AX37+AX46)*WACC!K$12*(1-WACC!K$13)/(1-(1-WACC!K$13)*WACC!K$12)</f>
        <v>450269.53813593299</v>
      </c>
      <c r="AY48" s="84">
        <f>(AY44-AY45-AY37+AY46)*WACC!L$12*(1-WACC!L$13)/(1-(1-WACC!L$13)*WACC!L$12)</f>
        <v>962536.30605443253</v>
      </c>
      <c r="AZ48" s="84">
        <f>(AZ44-AZ45-AZ37+AZ46)*WACC!M$12*(1-WACC!M$13)/(1-(1-WACC!M$13)*WACC!M$12)</f>
        <v>326722.49270159716</v>
      </c>
      <c r="BA48" s="84">
        <f>(BA44-BA45-BA37+BA46)*WACC!N$12*(1-WACC!N$13)/(1-(1-WACC!N$13)*WACC!N$12)</f>
        <v>397383.17507666745</v>
      </c>
      <c r="BB48" s="84">
        <f>(BB44-BB45-BB37+BB46)*WACC!O$12*(1-WACC!O$13)/(1-(1-WACC!O$13)*WACC!O$12)</f>
        <v>434341.83637754951</v>
      </c>
      <c r="BC48" s="84">
        <f>(BC44-BC45-BC37+BC46)*WACC!P$12*(1-WACC!P$13)/(1-(1-WACC!P$13)*WACC!P$12)</f>
        <v>493977.56985094422</v>
      </c>
      <c r="BD48" s="84">
        <f>(BD44-BD45-BD37+BD46)*WACC!Q$12*(1-WACC!Q$13)/(1-(1-WACC!Q$13)*WACC!Q$12)</f>
        <v>-14739.80861403949</v>
      </c>
      <c r="BE48" s="84">
        <f>(BE44-BE45-BE37+BE46)*WACC!R$12*(1-WACC!R$13)/(1-(1-WACC!R$13)*WACC!R$12)</f>
        <v>-214896.49260267528</v>
      </c>
      <c r="BF48" s="84">
        <f>(BF44-BF45-BF37+BF46)*WACC!S$12*(1-WACC!S$13)/(1-(1-WACC!S$13)*WACC!S$12)</f>
        <v>26394.402656615366</v>
      </c>
      <c r="BG48" s="84">
        <f>(BG44-BG45-BG37+BG46)*WACC!T$12*(1-WACC!T$13)/(1-(1-WACC!T$13)*WACC!T$12)</f>
        <v>-236618.75558282342</v>
      </c>
      <c r="BH48" s="84">
        <f>(BH44-BH45-BH37+BH46)*WACC!U$12*(1-WACC!U$13)/(1-(1-WACC!U$13)*WACC!U$12)</f>
        <v>-249785.71053497889</v>
      </c>
      <c r="BI48" s="148"/>
      <c r="BJ48" s="84">
        <f>(BJ44-BJ45-BJ37+BJ46)*WACC!C$12*(1-WACC!C$13)/(1-(1-WACC!C$13)*WACC!C$12)</f>
        <v>39616.137181473263</v>
      </c>
      <c r="BK48" s="84">
        <f>(BK44-BK45-BK37+BK46)*WACC!D$12*(1-WACC!D$13)/(1-(1-WACC!D$13)*WACC!D$12)</f>
        <v>34191.128184813664</v>
      </c>
      <c r="BL48" s="84">
        <f>(BL44-BL45-BL37+BL46)*WACC!E$12*(1-WACC!E$13)/(1-(1-WACC!E$13)*WACC!E$12)</f>
        <v>41722.880901364777</v>
      </c>
      <c r="BM48" s="84">
        <f>(BM44-BM45-BM37+BM46)*WACC!F$12*(1-WACC!F$13)/(1-(1-WACC!F$13)*WACC!F$12)</f>
        <v>38807.63097219426</v>
      </c>
      <c r="BN48" s="84">
        <f>(BN44-BN45-BN37+BN46)*WACC!G$12*(1-WACC!G$13)/(1-(1-WACC!G$13)*WACC!G$12)</f>
        <v>35470.27821304481</v>
      </c>
      <c r="BO48" s="84">
        <f>(BO44-BO45-BO37+BO46)*WACC!H$12*(1-WACC!H$13)/(1-(1-WACC!H$13)*WACC!H$12)</f>
        <v>64892.79631888734</v>
      </c>
      <c r="BP48" s="84">
        <f>(BP44-BP45-BP37+BP46)*WACC!I$12*(1-WACC!I$13)/(1-(1-WACC!I$13)*WACC!I$12)</f>
        <v>47361.593257069304</v>
      </c>
      <c r="BQ48" s="84">
        <f>(BQ44-BQ45-BQ37+BQ46)*WACC!J$12*(1-WACC!J$13)/(1-(1-WACC!J$13)*WACC!J$12)</f>
        <v>29714.839276051585</v>
      </c>
      <c r="BR48" s="84">
        <f>(BR44-BR45-BR37+BR46)*WACC!K$12*(1-WACC!K$13)/(1-(1-WACC!K$13)*WACC!K$12)</f>
        <v>16167.867425185323</v>
      </c>
      <c r="BS48" s="84">
        <f>(BS44-BS45-BS37+BS46)*WACC!L$12*(1-WACC!L$13)/(1-(1-WACC!L$13)*WACC!L$12)</f>
        <v>37816.964658473058</v>
      </c>
      <c r="BT48" s="84">
        <f>(BT44-BT45-BT37+BT46)*WACC!M$12*(1-WACC!M$13)/(1-(1-WACC!M$13)*WACC!M$12)</f>
        <v>12505.000129502501</v>
      </c>
      <c r="BU48" s="84">
        <f>(BU44-BU45-BU37+BU46)*WACC!N$12*(1-WACC!N$13)/(1-(1-WACC!N$13)*WACC!N$12)</f>
        <v>15552.739262482884</v>
      </c>
      <c r="BV48" s="84">
        <f>(BV44-BV45-BV37+BV46)*WACC!O$12*(1-WACC!O$13)/(1-(1-WACC!O$13)*WACC!O$12)</f>
        <v>17953.406550121625</v>
      </c>
      <c r="BW48" s="84">
        <f>(BW44-BW45-BW37+BW46)*WACC!P$12*(1-WACC!P$13)/(1-(1-WACC!P$13)*WACC!P$12)</f>
        <v>21795.287585291888</v>
      </c>
      <c r="BX48" s="84">
        <f>(BX44-BX45-BX37+BX46)*WACC!Q$12*(1-WACC!Q$13)/(1-(1-WACC!Q$13)*WACC!Q$12)</f>
        <v>-800.82588706455658</v>
      </c>
      <c r="BY48" s="84">
        <f>(BY44-BY45-BY37+BY46)*WACC!R$12*(1-WACC!R$13)/(1-(1-WACC!R$13)*WACC!R$12)</f>
        <v>-13423.433881786877</v>
      </c>
      <c r="BZ48" s="84">
        <f>(BZ44-BZ45-BZ37+BZ46)*WACC!S$12*(1-WACC!S$13)/(1-(1-WACC!S$13)*WACC!S$12)</f>
        <v>1760.3013574216179</v>
      </c>
      <c r="CA48" s="84">
        <f>(CA44-CA45-CA37+CA46)*WACC!T$12*(1-WACC!T$13)/(1-(1-WACC!T$13)*WACC!T$12)</f>
        <v>-15733.931928430218</v>
      </c>
      <c r="CB48" s="84">
        <f>(CB44-CB45-CB37+CB46)*WACC!U$12*(1-WACC!U$13)/(1-(1-WACC!U$13)*WACC!U$12)</f>
        <v>-15905.20174587753</v>
      </c>
      <c r="CC48" s="148"/>
      <c r="CD48" s="84">
        <f>(CD44-CD45-CD37+CD46)*WACC!C$12*(1-WACC!C$13)/(1-(1-WACC!C$13)*WACC!C$12)</f>
        <v>1042519.6521843376</v>
      </c>
      <c r="CE48" s="84">
        <f>(CE44-CE45-CE37+CE46)*WACC!D$12*(1-WACC!D$13)/(1-(1-WACC!D$13)*WACC!D$12)</f>
        <v>1008479.9459452522</v>
      </c>
      <c r="CF48" s="84">
        <f>(CF44-CF45-CF37+CF46)*WACC!E$12*(1-WACC!E$13)/(1-(1-WACC!E$13)*WACC!E$12)</f>
        <v>1599374.1413185962</v>
      </c>
      <c r="CG48" s="84">
        <f>(CG44-CG45-CG37+CG46)*WACC!F$12*(1-WACC!F$13)/(1-(1-WACC!F$13)*WACC!F$12)</f>
        <v>1784030.4570005906</v>
      </c>
      <c r="CH48" s="84">
        <f>(CH44-CH45-CH37+CH46)*WACC!G$12*(1-WACC!G$13)/(1-(1-WACC!G$13)*WACC!G$12)</f>
        <v>1819265.7132876792</v>
      </c>
      <c r="CI48" s="84">
        <f>(CI44-CI45-CI37+CI46)*WACC!H$12*(1-WACC!H$13)/(1-(1-WACC!H$13)*WACC!H$12)</f>
        <v>2412216.1333373403</v>
      </c>
      <c r="CJ48" s="84">
        <f>(CJ44-CJ45-CJ37+CJ46)*WACC!I$12*(1-WACC!I$13)/(1-(1-WACC!I$13)*WACC!I$12)</f>
        <v>1943337.6649120033</v>
      </c>
      <c r="CK48" s="84">
        <f>(CK44-CK45-CK37+CK46)*WACC!J$12*(1-WACC!J$13)/(1-(1-WACC!J$13)*WACC!J$12)</f>
        <v>1358553.9573367627</v>
      </c>
      <c r="CL48" s="84">
        <f>(CL44-CL45-CL37+CL46)*WACC!K$12*(1-WACC!K$13)/(1-(1-WACC!K$13)*WACC!K$12)</f>
        <v>1273145.1332731012</v>
      </c>
      <c r="CM48" s="84">
        <f>(CM44-CM45-CM37+CM46)*WACC!L$12*(1-WACC!L$13)/(1-(1-WACC!L$13)*WACC!L$12)</f>
        <v>2085805.6782247913</v>
      </c>
      <c r="CN48" s="84">
        <f>(CN44-CN45-CN37+CN46)*WACC!M$12*(1-WACC!M$13)/(1-(1-WACC!M$13)*WACC!M$12)</f>
        <v>712039.47457092931</v>
      </c>
      <c r="CO48" s="84">
        <f>(CO44-CO45-CO37+CO46)*WACC!N$12*(1-WACC!N$13)/(1-(1-WACC!N$13)*WACC!N$12)</f>
        <v>869064.23240668222</v>
      </c>
      <c r="CP48" s="84">
        <f>(CP44-CP45-CP37+CP46)*WACC!O$12*(1-WACC!O$13)/(1-(1-WACC!O$13)*WACC!O$12)</f>
        <v>956430.31659602723</v>
      </c>
      <c r="CQ48" s="84">
        <f>(CQ44-CQ45-CQ37+CQ46)*WACC!P$12*(1-WACC!P$13)/(1-(1-WACC!P$13)*WACC!P$12)</f>
        <v>1090816.0981729883</v>
      </c>
      <c r="CR48" s="84">
        <f>(CR44-CR45-CR37+CR46)*WACC!Q$12*(1-WACC!Q$13)/(1-(1-WACC!Q$13)*WACC!Q$12)</f>
        <v>-32649.286371251117</v>
      </c>
      <c r="CS48" s="84">
        <f>(CS44-CS45-CS37+CS46)*WACC!R$12*(1-WACC!R$13)/(1-(1-WACC!R$13)*WACC!R$12)</f>
        <v>-471050.28703880496</v>
      </c>
      <c r="CT48" s="84">
        <f>(CT44-CT45-CT37+CT46)*WACC!S$12*(1-WACC!S$13)/(1-(1-WACC!S$13)*WACC!S$12)</f>
        <v>57370.5387700629</v>
      </c>
      <c r="CU48" s="84">
        <f>(CU44-CU45-CU37+CU46)*WACC!T$12*(1-WACC!T$13)/(1-(1-WACC!T$13)*WACC!T$12)</f>
        <v>-504476.86767999816</v>
      </c>
      <c r="CV48" s="84">
        <f>(CV44-CV45-CV37+CV46)*WACC!U$12*(1-WACC!U$13)/(1-(1-WACC!U$13)*WACC!U$12)</f>
        <v>-532274.00601536443</v>
      </c>
      <c r="CW48" s="148"/>
      <c r="CX48" s="84">
        <f>(CX44-CX45-CX37+CX46)*WACC!C$12*(1-WACC!C$13)/(1-(1-WACC!C$13)*WACC!C$12)</f>
        <v>1329510.2338183704</v>
      </c>
      <c r="CY48" s="84">
        <f>(CY44-CY45-CY37+CY46)*WACC!D$12*(1-WACC!D$13)/(1-(1-WACC!D$13)*WACC!D$12)</f>
        <v>1144983.2582113037</v>
      </c>
      <c r="CZ48" s="84">
        <f>(CZ44-CZ45-CZ37+CZ46)*WACC!E$12*(1-WACC!E$13)/(1-(1-WACC!E$13)*WACC!E$12)</f>
        <v>1393121.2169480524</v>
      </c>
      <c r="DA48" s="84">
        <f>(DA44-DA45-DA37+DA46)*WACC!F$12*(1-WACC!F$13)/(1-(1-WACC!F$13)*WACC!F$12)</f>
        <v>1245632.3238537293</v>
      </c>
      <c r="DB48" s="84">
        <f>(DB44-DB45-DB37+DB46)*WACC!G$12*(1-WACC!G$13)/(1-(1-WACC!G$13)*WACC!G$12)</f>
        <v>1254191.1421870203</v>
      </c>
      <c r="DC48" s="84">
        <f>(DC44-DC45-DC37+DC46)*WACC!H$12*(1-WACC!H$13)/(1-(1-WACC!H$13)*WACC!H$12)</f>
        <v>1650212.7269747544</v>
      </c>
      <c r="DD48" s="84">
        <f>(DD44-DD45-DD37+DD46)*WACC!I$12*(1-WACC!I$13)/(1-(1-WACC!I$13)*WACC!I$12)</f>
        <v>1242590.7109348741</v>
      </c>
      <c r="DE48" s="84">
        <f>(DE44-DE45-DE37+DE46)*WACC!J$12*(1-WACC!J$13)/(1-(1-WACC!J$13)*WACC!J$12)</f>
        <v>793560.53120765043</v>
      </c>
      <c r="DF48" s="84">
        <f>(DF44-DF45-DF37+DF46)*WACC!K$12*(1-WACC!K$13)/(1-(1-WACC!K$13)*WACC!K$12)</f>
        <v>612084.76866903098</v>
      </c>
      <c r="DG48" s="84">
        <f>(DG44-DG45-DG37+DG46)*WACC!L$12*(1-WACC!L$13)/(1-(1-WACC!L$13)*WACC!L$12)</f>
        <v>1247205.2929912684</v>
      </c>
      <c r="DH48" s="84">
        <f>(DH44-DH45-DH37+DH46)*WACC!M$12*(1-WACC!M$13)/(1-(1-WACC!M$13)*WACC!M$12)</f>
        <v>408387.4838628436</v>
      </c>
      <c r="DI48" s="84">
        <f>(DI44-DI45-DI37+DI46)*WACC!N$12*(1-WACC!N$13)/(1-(1-WACC!N$13)*WACC!N$12)</f>
        <v>483906.02614378202</v>
      </c>
      <c r="DJ48" s="84">
        <f>(DJ44-DJ45-DJ37+DJ46)*WACC!O$12*(1-WACC!O$13)/(1-(1-WACC!O$13)*WACC!O$12)</f>
        <v>525241.17193531862</v>
      </c>
      <c r="DK48" s="84">
        <f>(DK44-DK45-DK37+DK46)*WACC!P$12*(1-WACC!P$13)/(1-(1-WACC!P$13)*WACC!P$12)</f>
        <v>605412.75873682217</v>
      </c>
      <c r="DL48" s="84">
        <f>(DL44-DL45-DL37+DL46)*WACC!Q$12*(1-WACC!Q$13)/(1-(1-WACC!Q$13)*WACC!Q$12)</f>
        <v>-18449.750275546383</v>
      </c>
      <c r="DM48" s="84">
        <f>(DM44-DM45-DM37+DM46)*WACC!R$12*(1-WACC!R$13)/(1-(1-WACC!R$13)*WACC!R$12)</f>
        <v>-273430.50096779701</v>
      </c>
      <c r="DN48" s="84">
        <f>(DN44-DN45-DN37+DN46)*WACC!S$12*(1-WACC!S$13)/(1-(1-WACC!S$13)*WACC!S$12)</f>
        <v>34220.307824164469</v>
      </c>
      <c r="DO48" s="84">
        <f>(DO44-DO45-DO37+DO46)*WACC!T$12*(1-WACC!T$13)/(1-(1-WACC!T$13)*WACC!T$12)</f>
        <v>-302186.74615302432</v>
      </c>
      <c r="DP48" s="84">
        <f>(DP44-DP45-DP37+DP46)*WACC!U$12*(1-WACC!U$13)/(1-(1-WACC!U$13)*WACC!U$12)</f>
        <v>-312781.59060676512</v>
      </c>
      <c r="DQ48" s="148"/>
      <c r="DR48" s="84">
        <f>(DR44-DR45-DR37+DR46)*WACC!C$12*(1-WACC!C$13)/(1-(1-WACC!C$13)*WACC!C$12)</f>
        <v>1020477.0120410642</v>
      </c>
      <c r="DS48" s="84">
        <f>(DS44-DS45-DS37+DS46)*WACC!D$12*(1-WACC!D$13)/(1-(1-WACC!D$13)*WACC!D$12)</f>
        <v>1142806.4870233496</v>
      </c>
      <c r="DT48" s="84">
        <f>(DT44-DT45-DT37+DT46)*WACC!E$12*(1-WACC!E$13)/(1-(1-WACC!E$13)*WACC!E$12)</f>
        <v>1585932.6842384697</v>
      </c>
      <c r="DU48" s="84">
        <f>(DU44-DU45-DU37+DU46)*WACC!F$12*(1-WACC!F$13)/(1-(1-WACC!F$13)*WACC!F$12)</f>
        <v>1615400.0260177294</v>
      </c>
      <c r="DV48" s="84">
        <f>(DV44-DV45-DV37+DV46)*WACC!G$12*(1-WACC!G$13)/(1-(1-WACC!G$13)*WACC!G$12)</f>
        <v>1433861.3320645443</v>
      </c>
      <c r="DW48" s="84">
        <f>(DW44-DW45-DW37+DW46)*WACC!H$12*(1-WACC!H$13)/(1-(1-WACC!H$13)*WACC!H$12)</f>
        <v>1848470.0686753381</v>
      </c>
      <c r="DX48" s="84">
        <f>(DX44-DX45-DX37+DX46)*WACC!I$12*(1-WACC!I$13)/(1-(1-WACC!I$13)*WACC!I$12)</f>
        <v>1368808.1035015604</v>
      </c>
      <c r="DY48" s="84">
        <f>(DY44-DY45-DY37+DY46)*WACC!J$12*(1-WACC!J$13)/(1-(1-WACC!J$13)*WACC!J$12)</f>
        <v>927791.9484146852</v>
      </c>
      <c r="DZ48" s="84">
        <f>(DZ44-DZ45-DZ37+DZ46)*WACC!K$12*(1-WACC!K$13)/(1-(1-WACC!K$13)*WACC!K$12)</f>
        <v>713374.38409734925</v>
      </c>
      <c r="EA48" s="84">
        <f>(EA44-EA45-EA37+EA46)*WACC!L$12*(1-WACC!L$13)/(1-(1-WACC!L$13)*WACC!L$12)</f>
        <v>974738.83304319356</v>
      </c>
      <c r="EB48" s="84">
        <f>(EB44-EB45-EB37+EB46)*WACC!M$12*(1-WACC!M$13)/(1-(1-WACC!M$13)*WACC!M$12)</f>
        <v>313163.30514553178</v>
      </c>
      <c r="EC48" s="84">
        <f>(EC44-EC45-EC37+EC46)*WACC!N$12*(1-WACC!N$13)/(1-(1-WACC!N$13)*WACC!N$12)</f>
        <v>324222.33121438959</v>
      </c>
      <c r="ED48" s="84">
        <f>(ED44-ED45-ED37+ED46)*WACC!O$12*(1-WACC!O$13)/(1-(1-WACC!O$13)*WACC!O$12)</f>
        <v>319475.93849013833</v>
      </c>
      <c r="EE48" s="84">
        <f>(EE44-EE45-EE37+EE46)*WACC!P$12*(1-WACC!P$13)/(1-(1-WACC!P$13)*WACC!P$12)</f>
        <v>356739.532934908</v>
      </c>
      <c r="EF48" s="84">
        <f>(EF44-EF45-EF37+EF46)*WACC!Q$12*(1-WACC!Q$13)/(1-(1-WACC!Q$13)*WACC!Q$12)</f>
        <v>-10957.671018881258</v>
      </c>
      <c r="EG48" s="84">
        <f>(EG44-EG45-EG37+EG46)*WACC!R$12*(1-WACC!R$13)/(1-(1-WACC!R$13)*WACC!R$12)</f>
        <v>-181842.56483332801</v>
      </c>
      <c r="EH48" s="84">
        <f>(EH44-EH45-EH37+EH46)*WACC!S$12*(1-WACC!S$13)/(1-(1-WACC!S$13)*WACC!S$12)</f>
        <v>23840.011219721458</v>
      </c>
      <c r="EI48" s="84">
        <f>(EI44-EI45-EI37+EI46)*WACC!T$12*(1-WACC!T$13)/(1-(1-WACC!T$13)*WACC!T$12)</f>
        <v>-214281.85482442158</v>
      </c>
      <c r="EJ48" s="84">
        <f>(EJ44-EJ45-EJ37+EJ46)*WACC!U$12*(1-WACC!U$13)/(1-(1-WACC!U$13)*WACC!U$12)</f>
        <v>-244282.14069889919</v>
      </c>
    </row>
    <row r="49" spans="1:140" s="39" customFormat="1" x14ac:dyDescent="0.25">
      <c r="A49" s="180" t="s">
        <v>277</v>
      </c>
      <c r="B49" s="177">
        <f>(B36-B35*(WACC!C$21-WACC!C$22))*WACC!C$12*(1-WACC!C$13)/(1-WACC!C$12*(1-WACC!C$13))</f>
        <v>241649.72345557282</v>
      </c>
      <c r="C49" s="177">
        <f>(C36-C35*(WACC!D$21-WACC!D$22))*WACC!D$12*(1-WACC!D$13)/(1-WACC!D$12*(1-WACC!D$13))</f>
        <v>1626096.8739086818</v>
      </c>
      <c r="D49" s="177">
        <f>(D36-D35*(WACC!E$21-WACC!E$22))*WACC!E$12*(1-WACC!E$13)/(1-WACC!E$12*(1-WACC!E$13))</f>
        <v>-769036.42583704728</v>
      </c>
      <c r="E49" s="177">
        <f>(E36-E35*(WACC!F$21-WACC!F$22))*WACC!F$12*(1-WACC!F$13)/(1-WACC!F$12*(1-WACC!F$13))</f>
        <v>3534275.9132727655</v>
      </c>
      <c r="F49" s="177">
        <f>(F36-F35*(WACC!G$21-WACC!G$22))*WACC!G$12*(1-WACC!G$13)/(1-WACC!G$12*(1-WACC!G$13))</f>
        <v>-2626310.7838034984</v>
      </c>
      <c r="G49" s="177">
        <f>(G36-G35*(WACC!H$21-WACC!H$22))*WACC!H$12*(1-WACC!H$13)/(1-WACC!H$12*(1-WACC!H$13))</f>
        <v>1017911.0498997936</v>
      </c>
      <c r="H49" s="177">
        <f>(H36-H35*(WACC!I$21-WACC!I$22))*WACC!I$12*(1-WACC!I$13)/(1-WACC!I$12*(1-WACC!I$13))</f>
        <v>2076273.1879972692</v>
      </c>
      <c r="I49" s="177">
        <f>(I36-I35*(WACC!J$21-WACC!J$22))*WACC!J$12*(1-WACC!J$13)/(1-WACC!J$12*(1-WACC!J$13))</f>
        <v>-4666431.5878768992</v>
      </c>
      <c r="J49" s="177">
        <f>(J36-J35*(WACC!K$21-WACC!K$22))*WACC!K$12*(1-WACC!K$13)/(1-WACC!K$12*(1-WACC!K$13))</f>
        <v>-1121505.831970881</v>
      </c>
      <c r="K49" s="177">
        <f>(K36-K35*(WACC!L$21-WACC!L$22))*WACC!L$12*(1-WACC!L$13)/(1-WACC!L$12*(1-WACC!L$13))</f>
        <v>-400634.29177541879</v>
      </c>
      <c r="L49" s="177">
        <f>(L36-L35*(WACC!M$21-WACC!M$22))*WACC!M$12*(1-WACC!M$13)/(1-WACC!M$12*(1-WACC!M$13))</f>
        <v>-7424107.441937495</v>
      </c>
      <c r="M49" s="177">
        <f>(M36-M35*(WACC!N$21-WACC!N$22))*WACC!N$12*(1-WACC!N$13)/(1-WACC!N$12*(1-WACC!N$13))</f>
        <v>-8072615.6042081639</v>
      </c>
      <c r="N49" s="177">
        <f>(N36-N35*(WACC!O$21-WACC!O$22))*WACC!O$12*(1-WACC!O$13)/(1-WACC!O$12*(1-WACC!O$13))</f>
        <v>-3148517.6040739687</v>
      </c>
      <c r="O49" s="177">
        <f>(O36-O35*(WACC!P$21-WACC!P$22))*WACC!P$12*(1-WACC!P$13)/(1-WACC!P$12*(1-WACC!P$13))</f>
        <v>-4035347.6068583089</v>
      </c>
      <c r="P49" s="177">
        <f>(P36-P35*(WACC!Q$21-WACC!Q$22))*WACC!Q$12*(1-WACC!Q$13)/(1-WACC!Q$12*(1-WACC!Q$13))</f>
        <v>-2697908.8223483465</v>
      </c>
      <c r="Q49" s="177">
        <f>(Q36-Q35*(WACC!R$21-WACC!R$22))*WACC!R$12*(1-WACC!R$13)/(1-WACC!R$12*(1-WACC!R$13))</f>
        <v>-6875642.4642062709</v>
      </c>
      <c r="R49" s="177">
        <f>(R36-R35*(WACC!S$21-WACC!S$22))*WACC!S$12*(1-WACC!S$13)/(1-WACC!S$12*(1-WACC!S$13))</f>
        <v>8493252.9302346613</v>
      </c>
      <c r="S49" s="177">
        <f>(S36-S35*(WACC!T$21-WACC!T$22))*WACC!T$12*(1-WACC!T$13)/(1-WACC!T$12*(1-WACC!T$13))</f>
        <v>29872412.712322369</v>
      </c>
      <c r="T49" s="179">
        <f>(T36-T35*(WACC!U$21-WACC!U$22))*WACC!U$12*(1-WACC!U$13)/(1-WACC!U$12*(1-WACC!U$13))</f>
        <v>5711852.2062029112</v>
      </c>
      <c r="U49" s="183"/>
      <c r="V49" s="177">
        <f>(V36-V35*(WACC!C$21-WACC!C$22))*WACC!C$12*(1-WACC!C$13)/(1-WACC!C$12*(1-WACC!C$13))</f>
        <v>55462.503701744085</v>
      </c>
      <c r="W49" s="177">
        <f>(W36-W35*(WACC!D$21-WACC!D$22))*WACC!D$12*(1-WACC!D$13)/(1-WACC!D$12*(1-WACC!D$13))</f>
        <v>679659.42373723059</v>
      </c>
      <c r="X49" s="177">
        <f>(X36-X35*(WACC!E$21-WACC!E$22))*WACC!E$12*(1-WACC!E$13)/(1-WACC!E$12*(1-WACC!E$13))</f>
        <v>-309513.34052359359</v>
      </c>
      <c r="Y49" s="177">
        <f>(Y36-Y35*(WACC!F$21-WACC!F$22))*WACC!F$12*(1-WACC!F$13)/(1-WACC!F$12*(1-WACC!F$13))</f>
        <v>1358528.922625056</v>
      </c>
      <c r="Z49" s="177">
        <f>(Z36-Z35*(WACC!G$21-WACC!G$22))*WACC!G$12*(1-WACC!G$13)/(1-WACC!G$12*(1-WACC!G$13))</f>
        <v>-909292.3401269837</v>
      </c>
      <c r="AA49" s="177">
        <f>(AA36-AA35*(WACC!H$21-WACC!H$22))*WACC!H$12*(1-WACC!H$13)/(1-WACC!H$12*(1-WACC!H$13))</f>
        <v>261231.76295446511</v>
      </c>
      <c r="AB49" s="177">
        <f>(AB36-AB35*(WACC!I$21-WACC!I$22))*WACC!I$12*(1-WACC!I$13)/(1-WACC!I$12*(1-WACC!I$13))</f>
        <v>648361.51703507407</v>
      </c>
      <c r="AC49" s="177">
        <f>(AC36-AC35*(WACC!J$21-WACC!J$22))*WACC!J$12*(1-WACC!J$13)/(1-WACC!J$12*(1-WACC!J$13))</f>
        <v>-1647528.2423556561</v>
      </c>
      <c r="AD49" s="177">
        <f>(AD36-AD35*(WACC!K$21-WACC!K$22))*WACC!K$12*(1-WACC!K$13)/(1-WACC!K$12*(1-WACC!K$13))</f>
        <v>-289224.163725839</v>
      </c>
      <c r="AE49" s="177">
        <f>(AE36-AE35*(WACC!L$21-WACC!L$22))*WACC!L$12*(1-WACC!L$13)/(1-WACC!L$12*(1-WACC!L$13))</f>
        <v>-90913.579817828475</v>
      </c>
      <c r="AF49" s="177">
        <f>(AF36-AF35*(WACC!M$21-WACC!M$22))*WACC!M$12*(1-WACC!M$13)/(1-WACC!M$12*(1-WACC!M$13))</f>
        <v>-2500015.2402819619</v>
      </c>
      <c r="AG49" s="177">
        <f>(AG36-AG35*(WACC!N$21-WACC!N$22))*WACC!N$12*(1-WACC!N$13)/(1-WACC!N$12*(1-WACC!N$13))</f>
        <v>-2632631.219925696</v>
      </c>
      <c r="AH49" s="177">
        <f>(AH36-AH35*(WACC!O$21-WACC!O$22))*WACC!O$12*(1-WACC!O$13)/(1-WACC!O$12*(1-WACC!O$13))</f>
        <v>-1002248.3436788586</v>
      </c>
      <c r="AI49" s="177">
        <f>(AI36-AI35*(WACC!P$21-WACC!P$22))*WACC!P$12*(1-WACC!P$13)/(1-WACC!P$12*(1-WACC!P$13))</f>
        <v>-1209785.3655512822</v>
      </c>
      <c r="AJ49" s="177">
        <f>(AJ36-AJ35*(WACC!Q$21-WACC!Q$22))*WACC!Q$12*(1-WACC!Q$13)/(1-WACC!Q$12*(1-WACC!Q$13))</f>
        <v>-756898.60746002861</v>
      </c>
      <c r="AK49" s="177">
        <f>(AK36-AK35*(WACC!R$21-WACC!R$22))*WACC!R$12*(1-WACC!R$13)/(1-WACC!R$12*(1-WACC!R$13))</f>
        <v>-1852690.606586057</v>
      </c>
      <c r="AL49" s="177">
        <f>(AL36-AL35*(WACC!S$21-WACC!S$22))*WACC!S$12*(1-WACC!S$13)/(1-WACC!S$12*(1-WACC!S$13))</f>
        <v>2296664.0837843786</v>
      </c>
      <c r="AM49" s="177">
        <f>(AM36-AM35*(WACC!T$21-WACC!T$22))*WACC!T$12*(1-WACC!T$13)/(1-WACC!T$12*(1-WACC!T$13))</f>
        <v>7601951.5296580959</v>
      </c>
      <c r="AN49" s="179">
        <f>(AN36-AN35*(WACC!U$21-WACC!U$22))*WACC!U$12*(1-WACC!U$13)/(1-WACC!U$12*(1-WACC!U$13))</f>
        <v>1344730.3481896154</v>
      </c>
      <c r="AO49" s="183"/>
      <c r="AP49" s="177">
        <f>(AP36-AP35*(WACC!C$21-WACC!C$22))*WACC!C$12*(1-WACC!C$13)/(1-WACC!C$12*(1-WACC!C$13))</f>
        <v>-115785.2104213186</v>
      </c>
      <c r="AQ49" s="177">
        <f>(AQ36-AQ35*(WACC!D$21-WACC!D$22))*WACC!D$12*(1-WACC!D$13)/(1-WACC!D$12*(1-WACC!D$13))</f>
        <v>221731.84850089581</v>
      </c>
      <c r="AR49" s="177">
        <f>(AR36-AR35*(WACC!E$21-WACC!E$22))*WACC!E$12*(1-WACC!E$13)/(1-WACC!E$12*(1-WACC!E$13))</f>
        <v>-145753.91908320473</v>
      </c>
      <c r="AS49" s="177">
        <f>(AS36-AS35*(WACC!F$21-WACC!F$22))*WACC!F$12*(1-WACC!F$13)/(1-WACC!F$12*(1-WACC!F$13))</f>
        <v>721771.64113231772</v>
      </c>
      <c r="AT49" s="177">
        <f>(AT36-AT35*(WACC!G$21-WACC!G$22))*WACC!G$12*(1-WACC!G$13)/(1-WACC!G$12*(1-WACC!G$13))</f>
        <v>-534673.82391195826</v>
      </c>
      <c r="AU49" s="177">
        <f>(AU36-AU35*(WACC!H$21-WACC!H$22))*WACC!H$12*(1-WACC!H$13)/(1-WACC!H$12*(1-WACC!H$13))</f>
        <v>-247141.47006207955</v>
      </c>
      <c r="AV49" s="177">
        <f>(AV36-AV35*(WACC!I$21-WACC!I$22))*WACC!I$12*(1-WACC!I$13)/(1-WACC!I$12*(1-WACC!I$13))</f>
        <v>54353.241692046904</v>
      </c>
      <c r="AW49" s="177">
        <f>(AW36-AW35*(WACC!J$21-WACC!J$22))*WACC!J$12*(1-WACC!J$13)/(1-WACC!J$12*(1-WACC!J$13))</f>
        <v>-1097736.4264111794</v>
      </c>
      <c r="AX49" s="177">
        <f>(AX36-AX35*(WACC!K$21-WACC!K$22))*WACC!K$12*(1-WACC!K$13)/(1-WACC!K$12*(1-WACC!K$13))</f>
        <v>205554.42720441628</v>
      </c>
      <c r="AY49" s="177">
        <f>(AY36-AY35*(WACC!L$21-WACC!L$22))*WACC!L$12*(1-WACC!L$13)/(1-WACC!L$12*(1-WACC!L$13))</f>
        <v>118831.5129645464</v>
      </c>
      <c r="AZ49" s="177">
        <f>(AZ36-AZ35*(WACC!M$21-WACC!M$22))*WACC!M$12*(1-WACC!M$13)/(1-WACC!M$12*(1-WACC!M$13))</f>
        <v>-1253793.446355317</v>
      </c>
      <c r="BA49" s="177">
        <f>(BA36-BA35*(WACC!N$21-WACC!N$22))*WACC!N$12*(1-WACC!N$13)/(1-WACC!N$12*(1-WACC!N$13))</f>
        <v>-1431614.3294251678</v>
      </c>
      <c r="BB49" s="177">
        <f>(BB36-BB35*(WACC!O$21-WACC!O$22))*WACC!O$12*(1-WACC!O$13)/(1-WACC!O$12*(1-WACC!O$13))</f>
        <v>-622091.32708721119</v>
      </c>
      <c r="BC49" s="177">
        <f>(BC36-BC35*(WACC!P$21-WACC!P$22))*WACC!P$12*(1-WACC!P$13)/(1-WACC!P$12*(1-WACC!P$13))</f>
        <v>-700281.21616697568</v>
      </c>
      <c r="BD49" s="177">
        <f>(BD36-BD35*(WACC!Q$21-WACC!Q$22))*WACC!Q$12*(1-WACC!Q$13)/(1-WACC!Q$12*(1-WACC!Q$13))</f>
        <v>-425575.14770525595</v>
      </c>
      <c r="BE49" s="177">
        <f>(BE36-BE35*(WACC!R$21-WACC!R$22))*WACC!R$12*(1-WACC!R$13)/(1-WACC!R$12*(1-WACC!R$13))</f>
        <v>-977516.23946326063</v>
      </c>
      <c r="BF49" s="177">
        <f>(BF36-BF35*(WACC!S$21-WACC!S$22))*WACC!S$12*(1-WACC!S$13)/(1-WACC!S$12*(1-WACC!S$13))</f>
        <v>1364307.8455953877</v>
      </c>
      <c r="BG49" s="177">
        <f>(BG36-BG35*(WACC!T$21-WACC!T$22))*WACC!T$12*(1-WACC!T$13)/(1-WACC!T$12*(1-WACC!T$13))</f>
        <v>4542640.5443507349</v>
      </c>
      <c r="BH49" s="179">
        <f>(BH36-BH35*(WACC!U$21-WACC!U$22))*WACC!U$12*(1-WACC!U$13)/(1-WACC!U$12*(1-WACC!U$13))</f>
        <v>638284.6193647132</v>
      </c>
      <c r="BI49" s="183"/>
      <c r="BJ49" s="177">
        <f>(BJ36-BJ35*(WACC!C$21-WACC!C$22))*WACC!C$12*(1-WACC!C$13)/(1-WACC!C$12*(1-WACC!C$13))</f>
        <v>-3057.57633659267</v>
      </c>
      <c r="BK49" s="177">
        <f>(BK36-BK35*(WACC!D$21-WACC!D$22))*WACC!D$12*(1-WACC!D$13)/(1-WACC!D$12*(1-WACC!D$13))</f>
        <v>16327.379111622999</v>
      </c>
      <c r="BL49" s="177">
        <f>(BL36-BL35*(WACC!E$21-WACC!E$22))*WACC!E$12*(1-WACC!E$13)/(1-WACC!E$12*(1-WACC!E$13))</f>
        <v>-10605.711126177692</v>
      </c>
      <c r="BM49" s="177">
        <f>(BM36-BM35*(WACC!F$21-WACC!F$22))*WACC!F$12*(1-WACC!F$13)/(1-WACC!F$12*(1-WACC!F$13))</f>
        <v>40729.297539435574</v>
      </c>
      <c r="BN49" s="177">
        <f>(BN36-BN35*(WACC!G$21-WACC!G$22))*WACC!G$12*(1-WACC!G$13)/(1-WACC!G$12*(1-WACC!G$13))</f>
        <v>-26778.164640535229</v>
      </c>
      <c r="BO49" s="177">
        <f>(BO36-BO35*(WACC!H$21-WACC!H$22))*WACC!H$12*(1-WACC!H$13)/(1-WACC!H$12*(1-WACC!H$13))</f>
        <v>-30632.893119957669</v>
      </c>
      <c r="BP49" s="177">
        <f>(BP36-BP35*(WACC!I$21-WACC!I$22))*WACC!I$12*(1-WACC!I$13)/(1-WACC!I$12*(1-WACC!I$13))</f>
        <v>-5016.7999228883418</v>
      </c>
      <c r="BQ49" s="177">
        <f>(BQ36-BQ35*(WACC!J$21-WACC!J$22))*WACC!J$12*(1-WACC!J$13)/(1-WACC!J$12*(1-WACC!J$13))</f>
        <v>-53945.844072880049</v>
      </c>
      <c r="BR49" s="177">
        <f>(BR36-BR35*(WACC!K$21-WACC!K$22))*WACC!K$12*(1-WACC!K$13)/(1-WACC!K$12*(1-WACC!K$13))</f>
        <v>15922.204625790877</v>
      </c>
      <c r="BS49" s="177">
        <f>(BS36-BS35*(WACC!L$21-WACC!L$22))*WACC!L$12*(1-WACC!L$13)/(1-WACC!L$12*(1-WACC!L$13))</f>
        <v>7361.4936945408626</v>
      </c>
      <c r="BT49" s="177">
        <f>(BT36-BT35*(WACC!M$21-WACC!M$22))*WACC!M$12*(1-WACC!M$13)/(1-WACC!M$12*(1-WACC!M$13))</f>
        <v>-52676.956964676829</v>
      </c>
      <c r="BU49" s="177">
        <f>(BU36-BU35*(WACC!N$21-WACC!N$22))*WACC!N$12*(1-WACC!N$13)/(1-WACC!N$12*(1-WACC!N$13))</f>
        <v>-55215.91430674633</v>
      </c>
      <c r="BV49" s="177">
        <f>(BV36-BV35*(WACC!O$21-WACC!O$22))*WACC!O$12*(1-WACC!O$13)/(1-WACC!O$12*(1-WACC!O$13))</f>
        <v>-27230.310144632735</v>
      </c>
      <c r="BW49" s="177">
        <f>(BW36-BW35*(WACC!P$21-WACC!P$22))*WACC!P$12*(1-WACC!P$13)/(1-WACC!P$12*(1-WACC!P$13))</f>
        <v>-37374.584298514172</v>
      </c>
      <c r="BX49" s="177">
        <f>(BX36-BX35*(WACC!Q$21-WACC!Q$22))*WACC!Q$12*(1-WACC!Q$13)/(1-WACC!Q$12*(1-WACC!Q$13))</f>
        <v>-42587.828169508619</v>
      </c>
      <c r="BY49" s="177">
        <f>(BY36-BY35*(WACC!R$21-WACC!R$22))*WACC!R$12*(1-WACC!R$13)/(1-WACC!R$12*(1-WACC!R$13))</f>
        <v>-76169.816264566223</v>
      </c>
      <c r="BZ49" s="177">
        <f>(BZ36-BZ35*(WACC!S$21-WACC!S$22))*WACC!S$12*(1-WACC!S$13)/(1-WACC!S$12*(1-WACC!S$13))</f>
        <v>6517.4110314861127</v>
      </c>
      <c r="CA49" s="177">
        <f>(CA36-CA35*(WACC!T$21-WACC!T$22))*WACC!T$12*(1-WACC!T$13)/(1-WACC!T$12*(1-WACC!T$13))</f>
        <v>86433.615467967844</v>
      </c>
      <c r="CB49" s="179">
        <f>(CB36-CB35*(WACC!U$21-WACC!U$22))*WACC!U$12*(1-WACC!U$13)/(1-WACC!U$12*(1-WACC!U$13))</f>
        <v>-44380.652199893193</v>
      </c>
      <c r="CC49" s="183"/>
      <c r="CD49" s="177">
        <f>(CD36-CD35*(WACC!C$21-WACC!C$22))*WACC!C$12*(1-WACC!C$13)/(1-WACC!C$12*(1-WACC!C$13))</f>
        <v>817235.53332141251</v>
      </c>
      <c r="CE49" s="177">
        <f>(CE36-CE35*(WACC!D$21-WACC!D$22))*WACC!D$12*(1-WACC!D$13)/(1-WACC!D$12*(1-WACC!D$13))</f>
        <v>1477605.7230683158</v>
      </c>
      <c r="CF49" s="177">
        <f>(CF36-CF35*(WACC!E$21-WACC!E$22))*WACC!E$12*(1-WACC!E$13)/(1-WACC!E$12*(1-WACC!E$13))</f>
        <v>-94761.322910275121</v>
      </c>
      <c r="CG49" s="177">
        <f>(CG36-CG35*(WACC!F$21-WACC!F$22))*WACC!F$12*(1-WACC!F$13)/(1-WACC!F$12*(1-WACC!F$13))</f>
        <v>1872371.6311014979</v>
      </c>
      <c r="CH49" s="177">
        <f>(CH36-CH35*(WACC!G$21-WACC!G$22))*WACC!G$12*(1-WACC!G$13)/(1-WACC!G$12*(1-WACC!G$13))</f>
        <v>-1373448.3981967114</v>
      </c>
      <c r="CI49" s="177">
        <f>(CI36-CI35*(WACC!H$21-WACC!H$22))*WACC!H$12*(1-WACC!H$13)/(1-WACC!H$12*(1-WACC!H$13))</f>
        <v>329296.74131544103</v>
      </c>
      <c r="CJ49" s="177">
        <f>(CJ36-CJ35*(WACC!I$21-WACC!I$22))*WACC!I$12*(1-WACC!I$13)/(1-WACC!I$12*(1-WACC!I$13))</f>
        <v>696495.96191990492</v>
      </c>
      <c r="CK49" s="177">
        <f>(CK36-CK35*(WACC!J$21-WACC!J$22))*WACC!J$12*(1-WACC!J$13)/(1-WACC!J$12*(1-WACC!J$13))</f>
        <v>-2484983.7247258006</v>
      </c>
      <c r="CL49" s="177">
        <f>(CL36-CL35*(WACC!K$21-WACC!K$22))*WACC!K$12*(1-WACC!K$13)/(1-WACC!K$12*(1-WACC!K$13))</f>
        <v>-830749.9379518918</v>
      </c>
      <c r="CM49" s="177">
        <f>(CM36-CM35*(WACC!L$21-WACC!L$22))*WACC!L$12*(1-WACC!L$13)/(1-WACC!L$12*(1-WACC!L$13))</f>
        <v>69754.55242119488</v>
      </c>
      <c r="CN49" s="177">
        <f>(CN36-CN35*(WACC!M$21-WACC!M$22))*WACC!M$12*(1-WACC!M$13)/(1-WACC!M$12*(1-WACC!M$13))</f>
        <v>-2773982.8333870526</v>
      </c>
      <c r="CO49" s="177">
        <f>(CO36-CO35*(WACC!N$21-WACC!N$22))*WACC!N$12*(1-WACC!N$13)/(1-WACC!N$12*(1-WACC!N$13))</f>
        <v>-2887370.7598185684</v>
      </c>
      <c r="CP49" s="177">
        <f>(CP36-CP35*(WACC!O$21-WACC!O$22))*WACC!O$12*(1-WACC!O$13)/(1-WACC!O$12*(1-WACC!O$13))</f>
        <v>-743428.70592473994</v>
      </c>
      <c r="CQ49" s="177">
        <f>(CQ36-CQ35*(WACC!P$21-WACC!P$22))*WACC!P$12*(1-WACC!P$13)/(1-WACC!P$12*(1-WACC!P$13))</f>
        <v>-909671.22784354119</v>
      </c>
      <c r="CR49" s="177">
        <f>(CR36-CR35*(WACC!Q$21-WACC!Q$22))*WACC!Q$12*(1-WACC!Q$13)/(1-WACC!Q$12*(1-WACC!Q$13))</f>
        <v>-519824.51798177895</v>
      </c>
      <c r="CS49" s="177">
        <f>(CS36-CS35*(WACC!R$21-WACC!R$22))*WACC!R$12*(1-WACC!R$13)/(1-WACC!R$12*(1-WACC!R$13))</f>
        <v>-1941287.9797724071</v>
      </c>
      <c r="CT49" s="177">
        <f>(CT36-CT35*(WACC!S$21-WACC!S$22))*WACC!S$12*(1-WACC!S$13)/(1-WACC!S$12*(1-WACC!S$13))</f>
        <v>3689706.2818548898</v>
      </c>
      <c r="CU49" s="177">
        <f>(CU36-CU35*(WACC!T$21-WACC!T$22))*WACC!T$12*(1-WACC!T$13)/(1-WACC!T$12*(1-WACC!T$13))</f>
        <v>11179698.823766733</v>
      </c>
      <c r="CV49" s="179">
        <f>(CV36-CV35*(WACC!U$21-WACC!U$22))*WACC!U$12*(1-WACC!U$13)/(1-WACC!U$12*(1-WACC!U$13))</f>
        <v>2564490.7490915861</v>
      </c>
      <c r="CW49" s="183"/>
      <c r="CX49" s="177">
        <f>(CX36-CX35*(WACC!C$21-WACC!C$22))*WACC!C$12*(1-WACC!C$13)/(1-WACC!C$12*(1-WACC!C$13))</f>
        <v>-718576.3704068861</v>
      </c>
      <c r="CY49" s="177">
        <f>(CY36-CY35*(WACC!D$21-WACC!D$22))*WACC!D$12*(1-WACC!D$13)/(1-WACC!D$12*(1-WACC!D$13))</f>
        <v>-129123.42487908911</v>
      </c>
      <c r="CZ49" s="177">
        <f>(CZ36-CZ35*(WACC!E$21-WACC!E$22))*WACC!E$12*(1-WACC!E$13)/(1-WACC!E$12*(1-WACC!E$13))</f>
        <v>-606833.00368948944</v>
      </c>
      <c r="DA49" s="177">
        <f>(DA36-DA35*(WACC!F$21-WACC!F$22))*WACC!F$12*(1-WACC!F$13)/(1-WACC!F$12*(1-WACC!F$13))</f>
        <v>1307313.2338154726</v>
      </c>
      <c r="DB49" s="177">
        <f>(DB36-DB35*(WACC!G$21-WACC!G$22))*WACC!G$12*(1-WACC!G$13)/(1-WACC!G$12*(1-WACC!G$13))</f>
        <v>-946847.29266750708</v>
      </c>
      <c r="DC49" s="177">
        <f>(DC36-DC35*(WACC!H$21-WACC!H$22))*WACC!H$12*(1-WACC!H$13)/(1-WACC!H$12*(1-WACC!H$13))</f>
        <v>225274.03990049224</v>
      </c>
      <c r="DD49" s="177">
        <f>(DD36-DD35*(WACC!I$21-WACC!I$22))*WACC!I$12*(1-WACC!I$13)/(1-WACC!I$12*(1-WACC!I$13))</f>
        <v>729641.66302141314</v>
      </c>
      <c r="DE49" s="177">
        <f>(DE36-DE35*(WACC!J$21-WACC!J$22))*WACC!J$12*(1-WACC!J$13)/(1-WACC!J$12*(1-WACC!J$13))</f>
        <v>-1086343.7214302835</v>
      </c>
      <c r="DF49" s="177">
        <f>(DF36-DF35*(WACC!K$21-WACC!K$22))*WACC!K$12*(1-WACC!K$13)/(1-WACC!K$12*(1-WACC!K$13))</f>
        <v>318143.20763134497</v>
      </c>
      <c r="DG49" s="177">
        <f>(DG36-DG35*(WACC!L$21-WACC!L$22))*WACC!L$12*(1-WACC!L$13)/(1-WACC!L$12*(1-WACC!L$13))</f>
        <v>-232628.72421933446</v>
      </c>
      <c r="DH49" s="177">
        <f>(DH36-DH35*(WACC!M$21-WACC!M$22))*WACC!M$12*(1-WACC!M$13)/(1-WACC!M$12*(1-WACC!M$13))</f>
        <v>-1917620.7154982137</v>
      </c>
      <c r="DI49" s="177">
        <f>(DI36-DI35*(WACC!N$21-WACC!N$22))*WACC!N$12*(1-WACC!N$13)/(1-WACC!N$12*(1-WACC!N$13))</f>
        <v>-1958682.0693118777</v>
      </c>
      <c r="DJ49" s="177">
        <f>(DJ36-DJ35*(WACC!O$21-WACC!O$22))*WACC!O$12*(1-WACC!O$13)/(1-WACC!O$12*(1-WACC!O$13))</f>
        <v>-1104095.7321297165</v>
      </c>
      <c r="DK49" s="177">
        <f>(DK36-DK35*(WACC!P$21-WACC!P$22))*WACC!P$12*(1-WACC!P$13)/(1-WACC!P$12*(1-WACC!P$13))</f>
        <v>-1333307.2849298844</v>
      </c>
      <c r="DL49" s="177">
        <f>(DL36-DL35*(WACC!Q$21-WACC!Q$22))*WACC!Q$12*(1-WACC!Q$13)/(1-WACC!Q$12*(1-WACC!Q$13))</f>
        <v>-931251.0511187386</v>
      </c>
      <c r="DM49" s="177">
        <f>(DM36-DM35*(WACC!R$21-WACC!R$22))*WACC!R$12*(1-WACC!R$13)/(1-WACC!R$12*(1-WACC!R$13))</f>
        <v>-1496400.374244702</v>
      </c>
      <c r="DN49" s="177">
        <f>(DN36-DN35*(WACC!S$21-WACC!S$22))*WACC!S$12*(1-WACC!S$13)/(1-WACC!S$12*(1-WACC!S$13))</f>
        <v>362505.16077804874</v>
      </c>
      <c r="DO49" s="177">
        <f>(DO36-DO35*(WACC!T$21-WACC!T$22))*WACC!T$12*(1-WACC!T$13)/(1-WACC!T$12*(1-WACC!T$13))</f>
        <v>2442011.7035150812</v>
      </c>
      <c r="DP49" s="179">
        <f>(DP36-DP35*(WACC!U$21-WACC!U$22))*WACC!U$12*(1-WACC!U$13)/(1-WACC!U$12*(1-WACC!U$13))</f>
        <v>-242471.90675611273</v>
      </c>
      <c r="DQ49" s="183"/>
      <c r="DR49" s="177">
        <f>(DR36-DR35*(WACC!C$21-WACC!C$22))*WACC!C$12*(1-WACC!C$13)/(1-WACC!C$12*(1-WACC!C$13))</f>
        <v>42444.409480507151</v>
      </c>
      <c r="DS49" s="177">
        <f>(DS36-DS35*(WACC!D$21-WACC!D$22))*WACC!D$12*(1-WACC!D$13)/(1-WACC!D$12*(1-WACC!D$13))</f>
        <v>726518.91989176255</v>
      </c>
      <c r="DT49" s="177">
        <f>(DT36-DT35*(WACC!E$21-WACC!E$22))*WACC!E$12*(1-WACC!E$13)/(1-WACC!E$12*(1-WACC!E$13))</f>
        <v>-362914.01302458323</v>
      </c>
      <c r="DU49" s="177">
        <f>(DU36-DU35*(WACC!F$21-WACC!F$22))*WACC!F$12*(1-WACC!F$13)/(1-WACC!F$12*(1-WACC!F$13))</f>
        <v>1695391.000600626</v>
      </c>
      <c r="DV49" s="177">
        <f>(DV36-DV35*(WACC!G$21-WACC!G$22))*WACC!G$12*(1-WACC!G$13)/(1-WACC!G$12*(1-WACC!G$13))</f>
        <v>-1082488.6850647945</v>
      </c>
      <c r="DW49" s="177">
        <f>(DW36-DW35*(WACC!H$21-WACC!H$22))*WACC!H$12*(1-WACC!H$13)/(1-WACC!H$12*(1-WACC!H$13))</f>
        <v>252338.57017273034</v>
      </c>
      <c r="DX49" s="177">
        <f>(DX36-DX35*(WACC!I$21-WACC!I$22))*WACC!I$12*(1-WACC!I$13)/(1-WACC!I$12*(1-WACC!I$13))</f>
        <v>608289.32063632656</v>
      </c>
      <c r="DY49" s="177">
        <f>(DY36-DY35*(WACC!J$21-WACC!J$22))*WACC!J$12*(1-WACC!J$13)/(1-WACC!J$12*(1-WACC!J$13))</f>
        <v>-1545876.3141941398</v>
      </c>
      <c r="DZ49" s="177">
        <f>(DZ36-DZ35*(WACC!K$21-WACC!K$22))*WACC!K$12*(1-WACC!K$13)/(1-WACC!K$12*(1-WACC!K$13))</f>
        <v>-76894.858656947923</v>
      </c>
      <c r="EA49" s="177">
        <f>(EA36-EA35*(WACC!L$21-WACC!L$22))*WACC!L$12*(1-WACC!L$13)/(1-WACC!L$12*(1-WACC!L$13))</f>
        <v>-46008.777839688453</v>
      </c>
      <c r="EB49" s="177">
        <f>(EB36-EB35*(WACC!M$21-WACC!M$22))*WACC!M$12*(1-WACC!M$13)/(1-WACC!M$12*(1-WACC!M$13))</f>
        <v>-1309463.8168045518</v>
      </c>
      <c r="EC49" s="177">
        <f>(EC36-EC35*(WACC!N$21-WACC!N$22))*WACC!N$12*(1-WACC!N$13)/(1-WACC!N$12*(1-WACC!N$13))</f>
        <v>-1159547.0879381318</v>
      </c>
      <c r="ED49" s="177">
        <f>(ED36-ED35*(WACC!O$21-WACC!O$22))*WACC!O$12*(1-WACC!O$13)/(1-WACC!O$12*(1-WACC!O$13))</f>
        <v>-395320.43480290484</v>
      </c>
      <c r="EE49" s="177">
        <f>(EE36-EE35*(WACC!P$21-WACC!P$22))*WACC!P$12*(1-WACC!P$13)/(1-WACC!P$12*(1-WACC!P$13))</f>
        <v>-468344.31350594584</v>
      </c>
      <c r="EF49" s="177">
        <f>(EF36-EF35*(WACC!Q$21-WACC!Q$22))*WACC!Q$12*(1-WACC!Q$13)/(1-WACC!Q$12*(1-WACC!Q$13))</f>
        <v>-193318.15113111224</v>
      </c>
      <c r="EG49" s="177">
        <f>(EG36-EG35*(WACC!R$21-WACC!R$22))*WACC!R$12*(1-WACC!R$13)/(1-WACC!R$12*(1-WACC!R$13))</f>
        <v>-743598.45740680769</v>
      </c>
      <c r="EH49" s="177">
        <f>(EH36-EH35*(WACC!S$21-WACC!S$22))*WACC!S$12*(1-WACC!S$13)/(1-WACC!S$12*(1-WACC!S$13))</f>
        <v>1443730.1912862763</v>
      </c>
      <c r="EI49" s="177">
        <f>(EI36-EI35*(WACC!T$21-WACC!T$22))*WACC!T$12*(1-WACC!T$13)/(1-WACC!T$12*(1-WACC!T$13))</f>
        <v>4440830.4349590717</v>
      </c>
      <c r="EJ49" s="179">
        <f>(EJ36-EJ35*(WACC!U$21-WACC!U$22))*WACC!U$12*(1-WACC!U$13)/(1-WACC!U$12*(1-WACC!U$13))</f>
        <v>875581.38789796887</v>
      </c>
    </row>
    <row r="50" spans="1:140" s="147" customFormat="1" x14ac:dyDescent="0.25">
      <c r="A50" s="85" t="s">
        <v>58</v>
      </c>
      <c r="B50" s="181">
        <f>B44-B37+B48</f>
        <v>78508660.829191238</v>
      </c>
      <c r="C50" s="181">
        <f t="shared" ref="C50:T50" si="263">C44-C37+C48</f>
        <v>82631228.164875925</v>
      </c>
      <c r="D50" s="181">
        <f t="shared" si="263"/>
        <v>98791527.238560498</v>
      </c>
      <c r="E50" s="181">
        <f t="shared" si="263"/>
        <v>117941127.73539974</v>
      </c>
      <c r="F50" s="181">
        <f t="shared" si="263"/>
        <v>133539198.77244754</v>
      </c>
      <c r="G50" s="181">
        <f t="shared" si="263"/>
        <v>157723504.43381274</v>
      </c>
      <c r="H50" s="181">
        <f t="shared" si="263"/>
        <v>176025452.16402012</v>
      </c>
      <c r="I50" s="181">
        <f t="shared" si="263"/>
        <v>171695677.87689993</v>
      </c>
      <c r="J50" s="181">
        <f t="shared" si="263"/>
        <v>168725423.83935931</v>
      </c>
      <c r="K50" s="181">
        <f t="shared" si="263"/>
        <v>181759641.17000952</v>
      </c>
      <c r="L50" s="181">
        <f t="shared" si="263"/>
        <v>157205815.59305289</v>
      </c>
      <c r="M50" s="181">
        <f t="shared" si="263"/>
        <v>177224153.68672317</v>
      </c>
      <c r="N50" s="181">
        <f t="shared" si="263"/>
        <v>183972781.20022297</v>
      </c>
      <c r="O50" s="181">
        <f t="shared" si="263"/>
        <v>190377642.25326341</v>
      </c>
      <c r="P50" s="181">
        <f t="shared" si="263"/>
        <v>176334152.05337626</v>
      </c>
      <c r="Q50" s="181">
        <f t="shared" si="263"/>
        <v>147877342.330551</v>
      </c>
      <c r="R50" s="181">
        <f t="shared" si="263"/>
        <v>158249802.81559181</v>
      </c>
      <c r="S50" s="181">
        <f t="shared" si="263"/>
        <v>189676073.69217014</v>
      </c>
      <c r="T50" s="181">
        <f t="shared" si="263"/>
        <v>280052828.82084501</v>
      </c>
      <c r="V50" s="181">
        <f>V44-V37+V48</f>
        <v>38913118.31348455</v>
      </c>
      <c r="W50" s="181">
        <f t="shared" ref="W50:AN50" si="264">W44-W37+W48</f>
        <v>37732621.412170775</v>
      </c>
      <c r="X50" s="181">
        <f t="shared" si="264"/>
        <v>42003785.326212294</v>
      </c>
      <c r="Y50" s="181">
        <f t="shared" si="264"/>
        <v>47383008.661526628</v>
      </c>
      <c r="Z50" s="181">
        <f t="shared" si="264"/>
        <v>48856077.043585993</v>
      </c>
      <c r="AA50" s="181">
        <f t="shared" si="264"/>
        <v>58416736.866443269</v>
      </c>
      <c r="AB50" s="181">
        <f t="shared" si="264"/>
        <v>64920487.213266477</v>
      </c>
      <c r="AC50" s="181">
        <f t="shared" si="264"/>
        <v>61582207.106796406</v>
      </c>
      <c r="AD50" s="181">
        <f t="shared" si="264"/>
        <v>59842596.208126314</v>
      </c>
      <c r="AE50" s="181">
        <f t="shared" si="264"/>
        <v>62849930.981527872</v>
      </c>
      <c r="AF50" s="181">
        <f t="shared" si="264"/>
        <v>53488641.240637146</v>
      </c>
      <c r="AG50" s="181">
        <f t="shared" si="264"/>
        <v>57341333.477746807</v>
      </c>
      <c r="AH50" s="181">
        <f t="shared" si="264"/>
        <v>56960161.73072172</v>
      </c>
      <c r="AI50" s="181">
        <f t="shared" si="264"/>
        <v>56888812.871438041</v>
      </c>
      <c r="AJ50" s="181">
        <f t="shared" si="264"/>
        <v>50974502.63340418</v>
      </c>
      <c r="AK50" s="181">
        <f t="shared" si="264"/>
        <v>41405836.362278812</v>
      </c>
      <c r="AL50" s="181">
        <f t="shared" si="264"/>
        <v>43175136.314766683</v>
      </c>
      <c r="AM50" s="181">
        <f t="shared" si="264"/>
        <v>49800019.997159064</v>
      </c>
      <c r="AN50" s="181">
        <f t="shared" si="264"/>
        <v>69516765.292485014</v>
      </c>
      <c r="AP50" s="181">
        <f>AP44-AP37+AP48</f>
        <v>17390484.532652855</v>
      </c>
      <c r="AQ50" s="181">
        <f t="shared" ref="AQ50:BH50" si="265">AQ44-AQ37+AQ48</f>
        <v>17690312.851568736</v>
      </c>
      <c r="AR50" s="181">
        <f t="shared" si="265"/>
        <v>20129880.916685242</v>
      </c>
      <c r="AS50" s="181">
        <f t="shared" si="265"/>
        <v>24085997.64463421</v>
      </c>
      <c r="AT50" s="181">
        <f t="shared" si="265"/>
        <v>27186391.835318379</v>
      </c>
      <c r="AU50" s="181">
        <f t="shared" si="265"/>
        <v>37188882.199791163</v>
      </c>
      <c r="AV50" s="181">
        <f t="shared" si="265"/>
        <v>39273835.272219069</v>
      </c>
      <c r="AW50" s="181">
        <f t="shared" si="265"/>
        <v>36064927.275602669</v>
      </c>
      <c r="AX50" s="181">
        <f t="shared" si="265"/>
        <v>29894186.034576315</v>
      </c>
      <c r="AY50" s="181">
        <f t="shared" si="265"/>
        <v>36261490.01099357</v>
      </c>
      <c r="AZ50" s="181">
        <f t="shared" si="265"/>
        <v>30431372.327848844</v>
      </c>
      <c r="BA50" s="181">
        <f t="shared" si="265"/>
        <v>31045758.935184341</v>
      </c>
      <c r="BB50" s="181">
        <f t="shared" si="265"/>
        <v>29959860.317335892</v>
      </c>
      <c r="BC50" s="181">
        <f t="shared" si="265"/>
        <v>29814653.194528401</v>
      </c>
      <c r="BD50" s="181">
        <f t="shared" si="265"/>
        <v>26646838.070754591</v>
      </c>
      <c r="BE50" s="181">
        <f t="shared" si="265"/>
        <v>21579841.628970481</v>
      </c>
      <c r="BF50" s="181">
        <f t="shared" si="265"/>
        <v>23041982.431941539</v>
      </c>
      <c r="BG50" s="181">
        <f t="shared" si="265"/>
        <v>26787219.263782196</v>
      </c>
      <c r="BH50" s="181">
        <f t="shared" si="265"/>
        <v>36127532.872450821</v>
      </c>
      <c r="BJ50" s="181">
        <f>BJ44-BJ37+BJ48</f>
        <v>1233429.40483092</v>
      </c>
      <c r="BK50" s="181">
        <f t="shared" ref="BK50:CB50" si="266">BK44-BK37+BK48</f>
        <v>1190027.8190578832</v>
      </c>
      <c r="BL50" s="181">
        <f t="shared" si="266"/>
        <v>1292966.343821211</v>
      </c>
      <c r="BM50" s="181">
        <f t="shared" si="266"/>
        <v>1437326.9474835948</v>
      </c>
      <c r="BN50" s="181">
        <f t="shared" si="266"/>
        <v>1466163.3498858267</v>
      </c>
      <c r="BO50" s="181">
        <f t="shared" si="266"/>
        <v>2145204.3611893193</v>
      </c>
      <c r="BP50" s="181">
        <f t="shared" si="266"/>
        <v>2124197.3959589442</v>
      </c>
      <c r="BQ50" s="181">
        <f t="shared" si="266"/>
        <v>1866625.2307540649</v>
      </c>
      <c r="BR50" s="181">
        <f t="shared" si="266"/>
        <v>1212530.1524114555</v>
      </c>
      <c r="BS50" s="181">
        <f t="shared" si="266"/>
        <v>1472398.0022181135</v>
      </c>
      <c r="BT50" s="181">
        <f t="shared" si="266"/>
        <v>1169287.428640913</v>
      </c>
      <c r="BU50" s="181">
        <f t="shared" si="266"/>
        <v>1272913.7370216858</v>
      </c>
      <c r="BV50" s="181">
        <f t="shared" si="266"/>
        <v>1282804.9070137474</v>
      </c>
      <c r="BW50" s="181">
        <f t="shared" si="266"/>
        <v>1340436.9356895008</v>
      </c>
      <c r="BX50" s="181">
        <f t="shared" si="266"/>
        <v>1313803.3664353581</v>
      </c>
      <c r="BY50" s="181">
        <f t="shared" si="266"/>
        <v>1106512.3314082306</v>
      </c>
      <c r="BZ50" s="181">
        <f t="shared" si="266"/>
        <v>1178081.6423887005</v>
      </c>
      <c r="CA50" s="181">
        <f t="shared" si="266"/>
        <v>1379065.0851902608</v>
      </c>
      <c r="CB50" s="181">
        <f t="shared" si="266"/>
        <v>2077196.0432199878</v>
      </c>
      <c r="CD50" s="181">
        <f>CD44-CD37+CD48</f>
        <v>44926031.285707824</v>
      </c>
      <c r="CE50" s="181">
        <f t="shared" ref="CE50:CV50" si="267">CE44-CE37+CE48</f>
        <v>46593083.17978479</v>
      </c>
      <c r="CF50" s="181">
        <f t="shared" si="267"/>
        <v>57698288.555841826</v>
      </c>
      <c r="CG50" s="181">
        <f t="shared" si="267"/>
        <v>71202684.544184878</v>
      </c>
      <c r="CH50" s="181">
        <f t="shared" si="267"/>
        <v>80212394.650223121</v>
      </c>
      <c r="CI50" s="181">
        <f t="shared" si="267"/>
        <v>94655385.218318209</v>
      </c>
      <c r="CJ50" s="181">
        <f t="shared" si="267"/>
        <v>99606640.005014971</v>
      </c>
      <c r="CK50" s="181">
        <f t="shared" si="267"/>
        <v>94639566.077023268</v>
      </c>
      <c r="CL50" s="181">
        <f t="shared" si="267"/>
        <v>93611037.494872868</v>
      </c>
      <c r="CM50" s="181">
        <f t="shared" si="267"/>
        <v>91738635.900980577</v>
      </c>
      <c r="CN50" s="181">
        <f t="shared" si="267"/>
        <v>82409618.418544084</v>
      </c>
      <c r="CO50" s="181">
        <f t="shared" si="267"/>
        <v>89257341.714648306</v>
      </c>
      <c r="CP50" s="181">
        <f t="shared" si="267"/>
        <v>91039859.589199603</v>
      </c>
      <c r="CQ50" s="181">
        <f t="shared" si="267"/>
        <v>92566000.051628143</v>
      </c>
      <c r="CR50" s="181">
        <f t="shared" si="267"/>
        <v>82953519.771150067</v>
      </c>
      <c r="CS50" s="181">
        <f t="shared" si="267"/>
        <v>73554183.156417161</v>
      </c>
      <c r="CT50" s="181">
        <f t="shared" si="267"/>
        <v>77620882.677367181</v>
      </c>
      <c r="CU50" s="181">
        <f t="shared" si="267"/>
        <v>87092917.680433795</v>
      </c>
      <c r="CV50" s="181">
        <f t="shared" si="267"/>
        <v>111021168.17489962</v>
      </c>
      <c r="CX50" s="181">
        <f>CX44-CX37+CX48</f>
        <v>41574633.97223483</v>
      </c>
      <c r="CY50" s="181">
        <f t="shared" ref="CY50:DP50" si="268">CY44-CY37+CY48</f>
        <v>40603510.172246315</v>
      </c>
      <c r="CZ50" s="181">
        <f t="shared" si="268"/>
        <v>45054343.798832104</v>
      </c>
      <c r="DA50" s="181">
        <f t="shared" si="268"/>
        <v>49714602.72181192</v>
      </c>
      <c r="DB50" s="181">
        <f t="shared" si="268"/>
        <v>55297955.724190257</v>
      </c>
      <c r="DC50" s="181">
        <f t="shared" si="268"/>
        <v>64754363.925034918</v>
      </c>
      <c r="DD50" s="181">
        <f t="shared" si="268"/>
        <v>65448962.746513903</v>
      </c>
      <c r="DE50" s="181">
        <f t="shared" si="268"/>
        <v>59617274.805639684</v>
      </c>
      <c r="DF50" s="181">
        <f t="shared" si="268"/>
        <v>51185283.022090167</v>
      </c>
      <c r="DG50" s="181">
        <f t="shared" si="268"/>
        <v>52898186.973035768</v>
      </c>
      <c r="DH50" s="181">
        <f t="shared" si="268"/>
        <v>43315290.586580105</v>
      </c>
      <c r="DI50" s="181">
        <f t="shared" si="268"/>
        <v>44459529.665049732</v>
      </c>
      <c r="DJ50" s="181">
        <f t="shared" si="268"/>
        <v>42927211.700672217</v>
      </c>
      <c r="DK50" s="181">
        <f t="shared" si="268"/>
        <v>42535089.909902342</v>
      </c>
      <c r="DL50" s="181">
        <f t="shared" si="268"/>
        <v>36908545.567660831</v>
      </c>
      <c r="DM50" s="181">
        <f t="shared" si="268"/>
        <v>29908751.242441434</v>
      </c>
      <c r="DN50" s="181">
        <f t="shared" si="268"/>
        <v>30138826.971188821</v>
      </c>
      <c r="DO50" s="181">
        <f t="shared" si="268"/>
        <v>34815606.357609779</v>
      </c>
      <c r="DP50" s="181">
        <f t="shared" si="268"/>
        <v>51691484.273271114</v>
      </c>
      <c r="DR50" s="181">
        <f>DR44-DR37+DR48</f>
        <v>67832440.786948368</v>
      </c>
      <c r="DS50" s="181">
        <f t="shared" ref="DS50:EJ50" si="269">DS44-DS37+DS48</f>
        <v>78070371.920532241</v>
      </c>
      <c r="DT50" s="181">
        <f t="shared" si="269"/>
        <v>96047151.641397268</v>
      </c>
      <c r="DU50" s="181">
        <f t="shared" si="269"/>
        <v>116946786.5865517</v>
      </c>
      <c r="DV50" s="181">
        <f t="shared" si="269"/>
        <v>134752221.76135269</v>
      </c>
      <c r="DW50" s="181">
        <f t="shared" si="269"/>
        <v>157776368.18322766</v>
      </c>
      <c r="DX50" s="181">
        <f t="shared" si="269"/>
        <v>118399511.6747552</v>
      </c>
      <c r="DY50" s="181">
        <f t="shared" si="269"/>
        <v>126409966.10500726</v>
      </c>
      <c r="DZ50" s="181">
        <f t="shared" si="269"/>
        <v>211015437.54106954</v>
      </c>
      <c r="EA50" s="181">
        <f t="shared" si="269"/>
        <v>91068551.530504107</v>
      </c>
      <c r="EB50" s="181">
        <f t="shared" si="269"/>
        <v>97050303.079527795</v>
      </c>
      <c r="EC50" s="181">
        <f t="shared" si="269"/>
        <v>104702372.24020955</v>
      </c>
      <c r="ED50" s="181">
        <f t="shared" si="269"/>
        <v>91349711.987299144</v>
      </c>
      <c r="EE50" s="181">
        <f t="shared" si="269"/>
        <v>93695371.464591399</v>
      </c>
      <c r="EF50" s="181">
        <f t="shared" si="269"/>
        <v>59042699.454455674</v>
      </c>
      <c r="EG50" s="181">
        <f t="shared" si="269"/>
        <v>77775812.753503501</v>
      </c>
      <c r="EH50" s="181">
        <f t="shared" si="269"/>
        <v>94628702.911889702</v>
      </c>
      <c r="EI50" s="181">
        <f t="shared" si="269"/>
        <v>117096878.93585771</v>
      </c>
      <c r="EJ50" s="181">
        <f t="shared" si="269"/>
        <v>128185046.26655294</v>
      </c>
    </row>
    <row r="51" spans="1:140" s="39" customFormat="1" x14ac:dyDescent="0.25">
      <c r="A51" s="179" t="s">
        <v>276</v>
      </c>
      <c r="B51" s="179">
        <f>B36-B35*(WACC!C$21-WACC!C$22)</f>
        <v>1100848.7401869036</v>
      </c>
      <c r="C51" s="179">
        <f>C36-C35*(WACC!D$21-WACC!D$22)</f>
        <v>7407774.6478089429</v>
      </c>
      <c r="D51" s="179">
        <f>D36-D35*(WACC!E$21-WACC!E$22)</f>
        <v>-3503388.1621478386</v>
      </c>
      <c r="E51" s="179">
        <f>E36-E35*(WACC!F$21-WACC!F$22)</f>
        <v>16100590.271581858</v>
      </c>
      <c r="F51" s="179">
        <f>F36-F35*(WACC!G$21-WACC!G$22)</f>
        <v>-11964304.681775898</v>
      </c>
      <c r="G51" s="179">
        <f>G36-G35*(WACC!H$21-WACC!H$22)</f>
        <v>4637150.3384341002</v>
      </c>
      <c r="H51" s="179">
        <f>H36-H35*(WACC!I$21-WACC!I$22)</f>
        <v>9458577.8564354852</v>
      </c>
      <c r="I51" s="179">
        <f>I36-I35*(WACC!J$21-WACC!J$22)</f>
        <v>-21258188.344780363</v>
      </c>
      <c r="J51" s="179">
        <f>J36-J35*(WACC!K$21-WACC!K$22)</f>
        <v>-5109082.1234247833</v>
      </c>
      <c r="K51" s="179">
        <f>K36-K35*(WACC!L$21-WACC!L$22)</f>
        <v>-1825111.7736442462</v>
      </c>
      <c r="L51" s="179">
        <f>L36-L35*(WACC!M$21-WACC!M$22)</f>
        <v>-33820933.902172148</v>
      </c>
      <c r="M51" s="179">
        <f>M36-M35*(WACC!N$21-WACC!N$22)</f>
        <v>-36775248.863628514</v>
      </c>
      <c r="N51" s="179">
        <f>N36-N35*(WACC!O$21-WACC!O$22)</f>
        <v>-14343246.863008916</v>
      </c>
      <c r="O51" s="179">
        <f>O36-O35*(WACC!P$21-WACC!P$22)</f>
        <v>-18383250.209027953</v>
      </c>
      <c r="P51" s="179">
        <f>P36-P35*(WACC!Q$21-WACC!Q$22)</f>
        <v>-18972041.557966195</v>
      </c>
      <c r="Q51" s="179">
        <f>Q36-Q35*(WACC!R$21-WACC!R$22)</f>
        <v>-48350401.425017387</v>
      </c>
      <c r="R51" s="179">
        <f>R36-R35*(WACC!S$21-WACC!S$22)</f>
        <v>59725646.107815325</v>
      </c>
      <c r="S51" s="179">
        <f>S36-S35*(WACC!T$21-WACC!T$22)</f>
        <v>210066645.21805018</v>
      </c>
      <c r="T51" s="179">
        <f>T36-T35*(WACC!U$21-WACC!U$22)</f>
        <v>38566071.872902781</v>
      </c>
      <c r="V51" s="179">
        <f>V36-V35*(WACC!C$21-WACC!C$22)</f>
        <v>252662.51686359383</v>
      </c>
      <c r="W51" s="179">
        <f>W36-W35*(WACC!D$21-WACC!D$22)</f>
        <v>3096226.2636929676</v>
      </c>
      <c r="X51" s="179">
        <f>X36-X35*(WACC!E$21-WACC!E$22)</f>
        <v>-1410005.2179413345</v>
      </c>
      <c r="Y51" s="179">
        <f>Y36-Y35*(WACC!F$21-WACC!F$22)</f>
        <v>6188853.9808497559</v>
      </c>
      <c r="Z51" s="179">
        <f>Z36-Z35*(WACC!G$21-WACC!G$22)</f>
        <v>-4142331.7716911174</v>
      </c>
      <c r="AA51" s="179">
        <f>AA36-AA35*(WACC!H$21-WACC!H$22)</f>
        <v>1190055.8090152238</v>
      </c>
      <c r="AB51" s="179">
        <f>AB36-AB35*(WACC!I$21-WACC!I$22)</f>
        <v>2953646.9109386466</v>
      </c>
      <c r="AC51" s="179">
        <f>AC36-AC35*(WACC!J$21-WACC!J$22)</f>
        <v>-7505406.4374007527</v>
      </c>
      <c r="AD51" s="179">
        <f>AD36-AD35*(WACC!K$21-WACC!K$22)</f>
        <v>-1317576.7458626404</v>
      </c>
      <c r="AE51" s="179">
        <f>AE36-AE35*(WACC!L$21-WACC!L$22)</f>
        <v>-414161.86361470446</v>
      </c>
      <c r="AF51" s="179">
        <f>AF36-AF35*(WACC!M$21-WACC!M$22)</f>
        <v>-11388958.316844242</v>
      </c>
      <c r="AG51" s="179">
        <f>AG36-AG35*(WACC!N$21-WACC!N$22)</f>
        <v>-11993097.779665919</v>
      </c>
      <c r="AH51" s="179">
        <f>AH36-AH35*(WACC!O$21-WACC!O$22)</f>
        <v>-4565798.0100942589</v>
      </c>
      <c r="AI51" s="179">
        <f>AI36-AI35*(WACC!P$21-WACC!P$22)</f>
        <v>-5511244.4430689812</v>
      </c>
      <c r="AJ51" s="179">
        <f>AJ36-AJ35*(WACC!Q$21-WACC!Q$22)</f>
        <v>-5322608.2797709517</v>
      </c>
      <c r="AK51" s="179">
        <f>AK36-AK35*(WACC!R$21-WACC!R$22)</f>
        <v>-13028358.442302426</v>
      </c>
      <c r="AL51" s="179">
        <f>AL36-AL35*(WACC!S$21-WACC!S$22)</f>
        <v>16150436.99079451</v>
      </c>
      <c r="AM51" s="179">
        <f>AM36-AM35*(WACC!T$21-WACC!T$22)</f>
        <v>53457900.114200458</v>
      </c>
      <c r="AN51" s="179">
        <f>AN36-AN35*(WACC!U$21-WACC!U$22)</f>
        <v>9079535.9168493077</v>
      </c>
      <c r="AP51" s="179">
        <f>AP36-AP35*(WACC!C$21-WACC!C$22)</f>
        <v>-527465.95858620107</v>
      </c>
      <c r="AQ51" s="179">
        <f>AQ36-AQ35*(WACC!D$21-WACC!D$22)</f>
        <v>1010111.7542822305</v>
      </c>
      <c r="AR51" s="179">
        <f>AR36-AR35*(WACC!E$21-WACC!E$22)</f>
        <v>-663990.07582373265</v>
      </c>
      <c r="AS51" s="179">
        <f>AS36-AS35*(WACC!F$21-WACC!F$22)</f>
        <v>3288070.809603991</v>
      </c>
      <c r="AT51" s="179">
        <f>AT36-AT35*(WACC!G$21-WACC!G$22)</f>
        <v>-2435736.308933151</v>
      </c>
      <c r="AU51" s="179">
        <f>AU36-AU35*(WACC!H$21-WACC!H$22)</f>
        <v>-1125866.696949888</v>
      </c>
      <c r="AV51" s="179">
        <f>AV36-AV35*(WACC!I$21-WACC!I$22)</f>
        <v>247609.2121527493</v>
      </c>
      <c r="AW51" s="179">
        <f>AW36-AW35*(WACC!J$21-WACC!J$22)</f>
        <v>-5000799.275874991</v>
      </c>
      <c r="AX51" s="179">
        <f>AX36-AX35*(WACC!K$21-WACC!K$22)</f>
        <v>936414.61282046326</v>
      </c>
      <c r="AY51" s="179">
        <f>AY36-AY35*(WACC!L$21-WACC!L$22)</f>
        <v>541343.55906091072</v>
      </c>
      <c r="AZ51" s="179">
        <f>AZ36-AZ35*(WACC!M$21-WACC!M$22)</f>
        <v>-5711725.7000652142</v>
      </c>
      <c r="BA51" s="179">
        <f>BA36-BA35*(WACC!N$21-WACC!N$22)</f>
        <v>-6521798.6118281642</v>
      </c>
      <c r="BB51" s="179">
        <f>BB36-BB35*(WACC!O$21-WACC!O$22)</f>
        <v>-2833971.6011761166</v>
      </c>
      <c r="BC51" s="179">
        <f>BC36-BC35*(WACC!P$21-WACC!P$22)</f>
        <v>-3190169.9847618416</v>
      </c>
      <c r="BD51" s="179">
        <f>BD36-BD35*(WACC!Q$21-WACC!Q$22)</f>
        <v>-2992699.1310528517</v>
      </c>
      <c r="BE51" s="179">
        <f>BE36-BE35*(WACC!R$21-WACC!R$22)</f>
        <v>-6874019.8204849772</v>
      </c>
      <c r="BF51" s="179">
        <f>BF36-BF35*(WACC!S$21-WACC!S$22)</f>
        <v>9593988.1029652506</v>
      </c>
      <c r="BG51" s="179">
        <f>BG36-BG35*(WACC!T$21-WACC!T$22)</f>
        <v>31944432.101047702</v>
      </c>
      <c r="BH51" s="179">
        <f>BH36-BH35*(WACC!U$21-WACC!U$22)</f>
        <v>4309658.1664097495</v>
      </c>
      <c r="BJ51" s="179">
        <f>BJ36-BJ35*(WACC!C$21-WACC!C$22)</f>
        <v>-13928.95886670507</v>
      </c>
      <c r="BK51" s="179">
        <f>BK36-BK35*(WACC!D$21-WACC!D$22)</f>
        <v>74380.282619643258</v>
      </c>
      <c r="BL51" s="179">
        <f>BL36-BL35*(WACC!E$21-WACC!E$22)</f>
        <v>-48314.90624149394</v>
      </c>
      <c r="BM51" s="179">
        <f>BM36-BM35*(WACC!F$21-WACC!F$22)</f>
        <v>185544.57767971925</v>
      </c>
      <c r="BN51" s="179">
        <f>BN36-BN35*(WACC!G$21-WACC!G$22)</f>
        <v>-121989.4166958165</v>
      </c>
      <c r="BO51" s="179">
        <f>BO36-BO35*(WACC!H$21-WACC!H$22)</f>
        <v>-139549.8464354141</v>
      </c>
      <c r="BP51" s="179">
        <f>BP36-BP35*(WACC!I$21-WACC!I$22)</f>
        <v>-22854.310759833083</v>
      </c>
      <c r="BQ51" s="179">
        <f>BQ36-BQ35*(WACC!J$21-WACC!J$22)</f>
        <v>-245753.28966543294</v>
      </c>
      <c r="BR51" s="179">
        <f>BR36-BR35*(WACC!K$21-WACC!K$22)</f>
        <v>72534.487739740696</v>
      </c>
      <c r="BS51" s="179">
        <f>BS36-BS35*(WACC!L$21-WACC!L$22)</f>
        <v>33535.693497365166</v>
      </c>
      <c r="BT51" s="179">
        <f>BT36-BT35*(WACC!M$21-WACC!M$22)</f>
        <v>-239972.8039502828</v>
      </c>
      <c r="BU51" s="179">
        <f>BU36-BU35*(WACC!N$21-WACC!N$22)</f>
        <v>-251539.16517527032</v>
      </c>
      <c r="BV51" s="179">
        <f>BV36-BV35*(WACC!O$21-WACC!O$22)</f>
        <v>-124049.19065892813</v>
      </c>
      <c r="BW51" s="179">
        <f>BW36-BW35*(WACC!P$21-WACC!P$22)</f>
        <v>-170261.99513773835</v>
      </c>
      <c r="BX51" s="179">
        <f>BX36-BX35*(WACC!Q$21-WACC!Q$22)</f>
        <v>-299483.08082263166</v>
      </c>
      <c r="BY51" s="179">
        <f>BY36-BY35*(WACC!R$21-WACC!R$22)</f>
        <v>-535635.93686466431</v>
      </c>
      <c r="BZ51" s="179">
        <f>BZ36-BZ35*(WACC!S$21-WACC!S$22)</f>
        <v>45831.271952353884</v>
      </c>
      <c r="CA51" s="179">
        <f>CA36-CA35*(WACC!T$21-WACC!T$22)</f>
        <v>607812.29190547741</v>
      </c>
      <c r="CB51" s="179">
        <f>CB36-CB35*(WACC!U$21-WACC!U$22)</f>
        <v>-299655.41136527411</v>
      </c>
      <c r="CD51" s="179">
        <f>CD36-CD35*(WACC!C$21-WACC!C$22)</f>
        <v>3722961.874021139</v>
      </c>
      <c r="CE51" s="179">
        <f>CE36-CE35*(WACC!D$21-WACC!D$22)</f>
        <v>6731314.9606470279</v>
      </c>
      <c r="CF51" s="179">
        <f>CF36-CF35*(WACC!E$21-WACC!E$22)</f>
        <v>-431690.47103585675</v>
      </c>
      <c r="CG51" s="179">
        <f>CG36-CG35*(WACC!F$21-WACC!F$22)</f>
        <v>8529692.9861321859</v>
      </c>
      <c r="CH51" s="179">
        <f>CH36-CH35*(WACC!G$21-WACC!G$22)</f>
        <v>-6256820.4806762114</v>
      </c>
      <c r="CI51" s="179">
        <f>CI36-CI35*(WACC!H$21-WACC!H$22)</f>
        <v>1500129.5993264504</v>
      </c>
      <c r="CJ51" s="179">
        <f>CJ36-CJ35*(WACC!I$21-WACC!I$22)</f>
        <v>3172926.0487474017</v>
      </c>
      <c r="CK51" s="179">
        <f>CK36-CK35*(WACC!J$21-WACC!J$22)</f>
        <v>-11320481.412643926</v>
      </c>
      <c r="CL51" s="179">
        <f>CL36-CL35*(WACC!K$21-WACC!K$22)</f>
        <v>-3784527.495115567</v>
      </c>
      <c r="CM51" s="179">
        <f>CM36-CM35*(WACC!L$21-WACC!L$22)</f>
        <v>317770.73880778253</v>
      </c>
      <c r="CN51" s="179">
        <f>CN36-CN35*(WACC!M$21-WACC!M$22)</f>
        <v>-12637032.907656781</v>
      </c>
      <c r="CO51" s="179">
        <f>CO36-CO35*(WACC!N$21-WACC!N$22)</f>
        <v>-13153577.905844986</v>
      </c>
      <c r="CP51" s="179">
        <f>CP36-CP35*(WACC!O$21-WACC!O$22)</f>
        <v>-3386730.7714361735</v>
      </c>
      <c r="CQ51" s="179">
        <f>CQ36-CQ35*(WACC!P$21-WACC!P$22)</f>
        <v>-4144057.815733213</v>
      </c>
      <c r="CR51" s="179">
        <f>CR36-CR35*(WACC!Q$21-WACC!Q$22)</f>
        <v>-3655472.8152064607</v>
      </c>
      <c r="CS51" s="179">
        <f>CS36-CS35*(WACC!R$21-WACC!R$22)</f>
        <v>-13651386.556556853</v>
      </c>
      <c r="CT51" s="179">
        <f>CT36-CT35*(WACC!S$21-WACC!S$22)</f>
        <v>25946488.753133088</v>
      </c>
      <c r="CU51" s="179">
        <f>CU36-CU35*(WACC!T$21-WACC!T$22)</f>
        <v>78617078.877197981</v>
      </c>
      <c r="CV51" s="179">
        <f>CV36-CV35*(WACC!U$21-WACC!U$22)</f>
        <v>17315282.499686398</v>
      </c>
      <c r="CX51" s="179">
        <f>CX36-CX35*(WACC!C$21-WACC!C$22)</f>
        <v>-3273514.5762992417</v>
      </c>
      <c r="CY51" s="179">
        <f>CY36-CY35*(WACC!D$21-WACC!D$22)</f>
        <v>-588228.93556051143</v>
      </c>
      <c r="CZ51" s="179">
        <f>CZ36-CZ35*(WACC!E$21-WACC!E$22)</f>
        <v>-2764461.4612531364</v>
      </c>
      <c r="DA51" s="179">
        <f>DA36-DA35*(WACC!F$21-WACC!F$22)</f>
        <v>5955538.0651615672</v>
      </c>
      <c r="DB51" s="179">
        <f>DB36-DB35*(WACC!G$21-WACC!G$22)</f>
        <v>-4313415.4443757869</v>
      </c>
      <c r="DC51" s="179">
        <f>DC36-DC35*(WACC!H$21-WACC!H$22)</f>
        <v>1026248.4039915092</v>
      </c>
      <c r="DD51" s="179">
        <f>DD36-DD35*(WACC!I$21-WACC!I$22)</f>
        <v>3323923.1315432172</v>
      </c>
      <c r="DE51" s="179">
        <f>DE36-DE35*(WACC!J$21-WACC!J$22)</f>
        <v>-4948899.1754064467</v>
      </c>
      <c r="DF51" s="179">
        <f>DF36-DF35*(WACC!K$21-WACC!K$22)</f>
        <v>1449319.0569877718</v>
      </c>
      <c r="DG51" s="179">
        <f>DG36-DG35*(WACC!L$21-WACC!L$22)</f>
        <v>-1059753.0769995805</v>
      </c>
      <c r="DH51" s="179">
        <f>DH36-DH35*(WACC!M$21-WACC!M$22)</f>
        <v>-8735827.7039395217</v>
      </c>
      <c r="DI51" s="179">
        <f>DI36-DI35*(WACC!N$21-WACC!N$22)</f>
        <v>-8922884.9824240617</v>
      </c>
      <c r="DJ51" s="179">
        <f>DJ36-DJ35*(WACC!O$21-WACC!O$22)</f>
        <v>-5029769.4463705607</v>
      </c>
      <c r="DK51" s="179">
        <f>DK36-DK35*(WACC!P$21-WACC!P$22)</f>
        <v>-6073955.4091272652</v>
      </c>
      <c r="DL51" s="179">
        <f>DL36-DL35*(WACC!Q$21-WACC!Q$22)</f>
        <v>-6548677.0703191701</v>
      </c>
      <c r="DM51" s="179">
        <f>DM36-DM35*(WACC!R$21-WACC!R$22)</f>
        <v>-10522879.740174204</v>
      </c>
      <c r="DN51" s="179">
        <f>DN36-DN35*(WACC!S$21-WACC!S$22)</f>
        <v>2549182.8776007313</v>
      </c>
      <c r="DO51" s="179">
        <f>DO36-DO35*(WACC!T$21-WACC!T$22)</f>
        <v>17172540.131953336</v>
      </c>
      <c r="DP51" s="179">
        <f>DP36-DP35*(WACC!U$21-WACC!U$22)</f>
        <v>-1637155.277400367</v>
      </c>
      <c r="DR51" s="179">
        <f>DR36-DR35*(WACC!C$21-WACC!C$22)</f>
        <v>193357.86541127041</v>
      </c>
      <c r="DS51" s="179">
        <f>DS36-DS35*(WACC!D$21-WACC!D$22)</f>
        <v>3309697.301730359</v>
      </c>
      <c r="DT51" s="179">
        <f>DT36-DT35*(WACC!E$21-WACC!E$22)</f>
        <v>-1653274.9482237101</v>
      </c>
      <c r="DU51" s="179">
        <f>DU36-DU35*(WACC!F$21-WACC!F$22)</f>
        <v>7723447.8916279171</v>
      </c>
      <c r="DV51" s="179">
        <f>DV36-DV35*(WACC!G$21-WACC!G$22)</f>
        <v>-4931337.3430747688</v>
      </c>
      <c r="DW51" s="179">
        <f>DW36-DW35*(WACC!H$21-WACC!H$22)</f>
        <v>1149542.3752317503</v>
      </c>
      <c r="DX51" s="179">
        <f>DX36-DX35*(WACC!I$21-WACC!I$22)</f>
        <v>2771095.7940109521</v>
      </c>
      <c r="DY51" s="179">
        <f>DY36-DY35*(WACC!J$21-WACC!J$22)</f>
        <v>-7042325.431331452</v>
      </c>
      <c r="DZ51" s="179">
        <f>DZ36-DZ35*(WACC!K$21-WACC!K$22)</f>
        <v>-350298.8005484473</v>
      </c>
      <c r="EA51" s="179">
        <f>EA36-EA35*(WACC!L$21-WACC!L$22)</f>
        <v>-209595.54349199124</v>
      </c>
      <c r="EB51" s="179">
        <f>EB36-EB35*(WACC!M$21-WACC!M$22)</f>
        <v>-5965335.1654451536</v>
      </c>
      <c r="EC51" s="179">
        <f>EC36-EC35*(WACC!N$21-WACC!N$22)</f>
        <v>-5282381.1783867674</v>
      </c>
      <c r="ED51" s="179">
        <f>ED36-ED35*(WACC!O$21-WACC!O$22)</f>
        <v>-1800904.2029916737</v>
      </c>
      <c r="EE51" s="179">
        <f>EE36-EE35*(WACC!P$21-WACC!P$22)</f>
        <v>-2133568.5393056497</v>
      </c>
      <c r="EF51" s="179">
        <f>EF36-EF35*(WACC!Q$21-WACC!Q$22)</f>
        <v>-1359438.0828541936</v>
      </c>
      <c r="EG51" s="179">
        <f>EG36-EG35*(WACC!R$21-WACC!R$22)</f>
        <v>-5229079.9153404376</v>
      </c>
      <c r="EH51" s="179">
        <f>EH36-EH35*(WACC!S$21-WACC!S$22)</f>
        <v>10152496.244751573</v>
      </c>
      <c r="EI51" s="179">
        <f>EI36-EI35*(WACC!T$21-WACC!T$22)</f>
        <v>31228490.327775162</v>
      </c>
      <c r="EJ51" s="179">
        <f>EJ36-EJ35*(WACC!U$21-WACC!U$22)</f>
        <v>5911871.2314681783</v>
      </c>
    </row>
    <row r="52" spans="1:140" x14ac:dyDescent="0.25">
      <c r="A52" s="91" t="s">
        <v>47</v>
      </c>
      <c r="B52" s="97">
        <f>B35+V35+AP35+BJ35+CD35+DR35</f>
        <v>2096812194.9659777</v>
      </c>
      <c r="C52" s="97">
        <f>C35+W35+AQ35+BK35+CE35+DS35</f>
        <v>2330294057.6717472</v>
      </c>
      <c r="D52" s="97">
        <f t="shared" ref="D52:T52" si="270">D35+X35+AR35+BL35+CF35+CZ35+DT35</f>
        <v>3090138566.6085329</v>
      </c>
      <c r="E52" s="97">
        <f t="shared" si="270"/>
        <v>3425616693.0517163</v>
      </c>
      <c r="F52" s="97">
        <f t="shared" si="270"/>
        <v>3955395062.683403</v>
      </c>
      <c r="G52" s="97">
        <f t="shared" si="270"/>
        <v>4375403843.9902124</v>
      </c>
      <c r="H52" s="97">
        <f t="shared" si="270"/>
        <v>4865157131.4407387</v>
      </c>
      <c r="I52" s="97">
        <f t="shared" si="270"/>
        <v>5444296317.1647282</v>
      </c>
      <c r="J52" s="97">
        <f t="shared" si="270"/>
        <v>5782727816.924964</v>
      </c>
      <c r="K52" s="97">
        <f t="shared" si="270"/>
        <v>6091604272.249547</v>
      </c>
      <c r="L52" s="97">
        <f t="shared" si="270"/>
        <v>6428355582.0846825</v>
      </c>
      <c r="M52" s="97">
        <f t="shared" si="270"/>
        <v>6625517456.1774464</v>
      </c>
      <c r="N52" s="97">
        <f t="shared" si="270"/>
        <v>6797812979.1277428</v>
      </c>
      <c r="O52" s="97">
        <f t="shared" si="270"/>
        <v>7001177565.980752</v>
      </c>
      <c r="P52" s="97">
        <f t="shared" si="270"/>
        <v>7247003838.0051289</v>
      </c>
      <c r="Q52" s="97">
        <f t="shared" si="270"/>
        <v>7532392629.6534328</v>
      </c>
      <c r="R52" s="97">
        <f t="shared" si="270"/>
        <v>7685598838.7555771</v>
      </c>
      <c r="S52" s="97">
        <f t="shared" si="270"/>
        <v>8039060406.9458017</v>
      </c>
      <c r="T52" s="97">
        <f t="shared" si="270"/>
        <v>8830414474.8716793</v>
      </c>
      <c r="U52" s="36"/>
      <c r="V52" s="36"/>
      <c r="CB52" s="39"/>
      <c r="CV52" s="39"/>
      <c r="DP52" s="39"/>
      <c r="EJ52" s="39"/>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8">
    <tabColor theme="4" tint="0.39997558519241921"/>
  </sheetPr>
  <dimension ref="A1:FW56"/>
  <sheetViews>
    <sheetView zoomScale="80" zoomScaleNormal="80" workbookViewId="0">
      <pane xSplit="1" topLeftCell="B1" activePane="topRight" state="frozen"/>
      <selection pane="topRight" activeCell="A31" sqref="A31"/>
    </sheetView>
  </sheetViews>
  <sheetFormatPr defaultColWidth="9.140625" defaultRowHeight="15" x14ac:dyDescent="0.25"/>
  <cols>
    <col min="1" max="1" width="47.42578125" style="36"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8" width="15.140625" style="36" bestFit="1" customWidth="1"/>
    <col min="19" max="20" width="15.140625" style="36" customWidth="1"/>
    <col min="21" max="21" width="5" style="36" customWidth="1"/>
    <col min="22" max="22" width="17.85546875" style="36" customWidth="1"/>
    <col min="23" max="23" width="14.42578125" style="36" bestFit="1" customWidth="1"/>
    <col min="24" max="27" width="14" style="36" bestFit="1" customWidth="1"/>
    <col min="28" max="30" width="14.42578125" style="36" bestFit="1" customWidth="1"/>
    <col min="31" max="31" width="15" style="36" customWidth="1"/>
    <col min="32" max="39" width="13.85546875" style="36" bestFit="1" customWidth="1"/>
    <col min="40" max="40" width="13.85546875" style="36" customWidth="1"/>
    <col min="41" max="41" width="5.140625" style="36" customWidth="1"/>
    <col min="42" max="42" width="16.140625" style="36" customWidth="1"/>
    <col min="43" max="44" width="15.85546875" style="36" bestFit="1" customWidth="1"/>
    <col min="45" max="45" width="15.140625" style="36" bestFit="1" customWidth="1"/>
    <col min="46" max="51" width="15.85546875" style="36" bestFit="1" customWidth="1"/>
    <col min="52" max="52" width="15.140625" style="36" bestFit="1" customWidth="1"/>
    <col min="53" max="56" width="13.85546875" style="36" bestFit="1" customWidth="1"/>
    <col min="57" max="57" width="13.42578125" style="36" bestFit="1" customWidth="1"/>
    <col min="58" max="59" width="13.85546875" style="36" bestFit="1" customWidth="1"/>
    <col min="60" max="60" width="13.85546875" style="36" customWidth="1"/>
    <col min="61" max="61" width="7.5703125" style="36" customWidth="1"/>
    <col min="62" max="63" width="12.5703125" style="36" bestFit="1" customWidth="1"/>
    <col min="64" max="72" width="15.85546875" style="36" customWidth="1"/>
    <col min="73" max="74" width="13.42578125" style="36" bestFit="1" customWidth="1"/>
    <col min="75" max="76" width="12.28515625" style="36" bestFit="1" customWidth="1"/>
    <col min="77" max="79" width="13.42578125" style="36" bestFit="1" customWidth="1"/>
    <col min="80" max="80" width="13.42578125" style="36" customWidth="1"/>
    <col min="81" max="81" width="6.85546875" style="36" customWidth="1"/>
    <col min="82" max="82" width="16.85546875" style="36" bestFit="1" customWidth="1"/>
    <col min="83" max="84" width="14.85546875" style="36" bestFit="1" customWidth="1"/>
    <col min="85" max="86" width="15.140625" style="36" bestFit="1" customWidth="1"/>
    <col min="87" max="87" width="14.85546875" style="36" bestFit="1" customWidth="1"/>
    <col min="88" max="89" width="15.85546875" style="36" bestFit="1" customWidth="1"/>
    <col min="90" max="90" width="15.140625" style="36" bestFit="1" customWidth="1"/>
    <col min="91" max="92" width="15.85546875" style="36" bestFit="1" customWidth="1"/>
    <col min="93" max="99" width="13.85546875" style="36" bestFit="1" customWidth="1"/>
    <col min="100" max="100" width="13.85546875" style="36" customWidth="1"/>
    <col min="101" max="101" width="6.85546875" style="36" customWidth="1"/>
    <col min="102" max="120" width="15.5703125" style="36" customWidth="1"/>
    <col min="121" max="121" width="6.85546875" style="36" customWidth="1"/>
    <col min="122" max="123" width="14" style="36" bestFit="1" customWidth="1"/>
    <col min="124" max="124" width="14" style="39" bestFit="1" customWidth="1"/>
    <col min="125" max="130" width="14.42578125" style="36" bestFit="1" customWidth="1"/>
    <col min="131" max="132" width="15.140625" style="36" bestFit="1" customWidth="1"/>
    <col min="133" max="135" width="13.42578125" style="36" bestFit="1" customWidth="1"/>
    <col min="136" max="136" width="13.85546875" style="36" customWidth="1"/>
    <col min="137" max="138" width="13.85546875" style="36" bestFit="1" customWidth="1"/>
    <col min="139" max="140" width="13.85546875" style="36" customWidth="1"/>
    <col min="141" max="147" width="11.5703125" style="36" bestFit="1" customWidth="1"/>
    <col min="148" max="148" width="5.140625" style="36" bestFit="1" customWidth="1"/>
    <col min="149" max="158" width="11.5703125" style="36" bestFit="1" customWidth="1"/>
    <col min="159" max="159" width="14.85546875" style="36" customWidth="1"/>
    <col min="160" max="16384" width="9.140625" style="36"/>
  </cols>
  <sheetData>
    <row r="1" spans="1:179" x14ac:dyDescent="0.25">
      <c r="A1" s="37" t="s">
        <v>5</v>
      </c>
    </row>
    <row r="2" spans="1:179" x14ac:dyDescent="0.25">
      <c r="A2" s="40"/>
      <c r="V2" s="37" t="s">
        <v>9</v>
      </c>
      <c r="CD2" s="37"/>
      <c r="DR2" s="37" t="s">
        <v>159</v>
      </c>
    </row>
    <row r="3" spans="1:179" s="37" customFormat="1" ht="14.25" customHeigh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row>
    <row r="4" spans="1:179"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c r="FB4" s="76"/>
    </row>
    <row r="5" spans="1:179"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309872090.80498099</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323729226.402834</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338032745.74614799</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342928174.01237798</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364639159.12420201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376549834.20863998</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427090736.09490502</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464678480.29013801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507389528.11931598</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554447165.80283701</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581882035.91834402</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622234577.45956004</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645383807.45851302</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670833207.49689305</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685196091.33470702</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690004357.52828395</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728602299.59112895</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766088382.98385894</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826318981.08079302</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39124403.627127297</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45097030.425401002</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53222888.0162187</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57791287.436870903</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68363857.527088597</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66659610.139200598</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77672933.468308106</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86592878.799004301</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97348528.424983904</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110919763.05776</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122939342.576037</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126818923.878767</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135777635.636273</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156699652.819754</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170803805.280426</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173617835.899416</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183238530.12613899</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193510290.99661699</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215727432.61152101</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22298679.67241</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23295851.851004601</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24325146.213062499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24677425.7180814</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26239768.1062693</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27096871.202259898</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30733840.8260451</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33438689.349965502</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36512215.499228299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39898526.238344103</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41872764.637712799</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44776570.512768097</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46442410.321279503</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48273772.474084698</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49307338.759578303</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49653346.001959302</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52430889.290345699</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55128422.209739201</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59462671.254085898</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1500737.28574359</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1729835.8252491399</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2041528.17924396</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2216763.2425584602</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2622306.8079439802</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2556935.1380391801</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2979385.1545930798</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3321537.19535386</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3734103.3415355701</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4254669.9429101599</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4715718.0221077502</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4864531.3399941996</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5208170.3867347296</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6010698.9461335903</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6551707.25601786</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6659648.0878677601</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7028679.5158834597</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7422684.61498944</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8274891.6702559199</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36753536.246446997</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42364232.772557102</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49997678.239071697</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54289241.001162402</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64221132.659684502</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62620159.549893104</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72966095.606271401</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81345508.546402603</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91449385.455300301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104198228.063572</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115489443.022457</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119133928.78612199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127549758.978423</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147203940.14448899</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160453406.73391199</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163096912.23854199</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172134609.97184801</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181783920.899777</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202654744.32287601</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16754129.5178406</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17503355.574145298</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18276716.6568304</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18541402.1243232</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19715269.2369712</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20359254.284127899</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23091894.109648202</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25124184.055136502</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27433480.2079904</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29977787.2945216</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31461132.780803598</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33642909.479696602</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34894539.455901302</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36270534.768311404</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37047105.563839599</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37307078.362145498</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39393987.572855897</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41420780.933454603</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44677322.169006303</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33792722.688750401</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41944735.849679939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52067014.732045114</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49059639.551695198</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62324314.224189222</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71009974.369781256</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87606198.758121744</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114507400.98284844</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118297025.21989903</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119974699.5761258</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132794708.71412405</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121792384.79691309</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147573799.50097269</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145822918.7120786</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141664514.8781386</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131615052.1759745</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130998764.4652932</v>
      </c>
      <c r="EI5" s="90">
        <v>136100557.0400117</v>
      </c>
      <c r="EJ5" s="90">
        <v>135763981.27924874</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row>
    <row r="6" spans="1:179"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9377147.1770420708</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12750350.038562801</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6296049.8565435698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17081542.085105799</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4599052.4574223198</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10961656.867113</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15624637.0942256</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9648092.34323976</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10965196.0890225</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12794934.5954502</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8791418.8618445992</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6367051.4902838403</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12479797.381794499</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13937817.319266999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10914628.0035617</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14174791.038029701</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6270243.5420923196</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26800020.223838001</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64715831.164612897</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1183957.19366823</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1776184.77643434</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991306.199402923</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2878632.8546738899</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862246.85169300099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2029044.3490995299</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2949678.8635135102</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1858112.9917675999</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2103799.2390468</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2559686.83979447</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1857440.4921780601</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1297682.01178273</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2625534.3907566601</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3255729.0107085402</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2720768.57968821</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3543579.52987066</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1576923.66717848</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6769557.96148575</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16895388.374356601</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674788.10563001398</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917526.87530658697</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453069.51841928001</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1229203.4247972399</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330952.030169159</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788810.87523451296</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1124363.20630458</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694285.56812860502</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789065.56088705396</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920735.22088486899</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632638.55921000801</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458178.861060881</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898057.65814628999</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1002978.10921766</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785426.63510833005</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1020030.95522177</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451212.47237818898</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1928554.01928268</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4657010.5269069802</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45414.333268719201</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68131.0505271687</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38024.609632674998</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110418.85003916699</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33074.139920013797</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77830.260063303693</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113144.03904102401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71273.660154572703</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80697.714650080903</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98184.690990235002</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71247.864356679202</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49776.599758079901</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100710.47709155599</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124883.53727287499</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104363.47841444401</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135924.932585742</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60487.775523953896</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259667.294551678</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648074.78044048895</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1112211.5507865699</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1668551.2240192599</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931234.85480609303</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2704192.9628573898</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809996.26777979604</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1906087.9685478599</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2770933.7133602798</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1745514.73918374</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1976312.8487392999</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2404574.49377476</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1744882.9918406899</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1219044.8526951901</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2466431.80345017</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3058437.7807798199</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2555894.9745224998</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3328845.0843750602</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1481364.9739401699</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6359335.11680107</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15871558.7062434</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507002.54386863002</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689384.49858115497</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340414.11884912202</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923562.90530992195</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248661.053439273</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592673.63641767995</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844791.12935234595</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521651.97678437398</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592864.99467169796</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691795.09141204006</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475333.45089032402</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344253.02723410301</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674756.28782129602</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753588.34658641799</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590130.88508771302</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766401.01508508902</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339018.82592819101</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1449020.4934058301</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3499048.3149675201</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1022613.3413377004</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1652028.9820634881</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969777.40990964405</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2443702.0962067568</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786072.43165643257</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2151893.8570197527</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3301310.6154672578</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2418655.2226791522</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2556517.2444378906</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2768646.9132952266</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2006341.2081453921</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1246247.6583870081</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2853637.0069248877</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3029744.4718860136</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2256602.891864155</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2644784.5288284994</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1127355.9764655163</v>
      </c>
      <c r="EI6" s="90">
        <v>4761196.9612973258</v>
      </c>
      <c r="EJ6" s="90">
        <v>10632793.257649336</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row>
    <row r="7" spans="1:179"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-14886371.539320899</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-15724275.787200199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-16289855.9795851</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-17426263.642108802</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-17680670.795132801</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-18605340.875545599</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-20556623.328638598</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-21805306.968027901</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-23515884.634608801</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-24308252.792729601</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-25405168.970666401</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-26666330.141527299</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-28334643.6909246</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-30078351.147532701</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-31820724.2577186</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-31954182.3984765</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-32979780.916092001</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-35328982.894996896</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-39597249.601703003</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-1773380.60420166</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-1932810.41767266</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-2053458.3259829101</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-2226083.3996541901</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-2309220.61681636</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-2592007.80247716</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-2951209.1394155198</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-3213839.67046005</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-3571915.4459551401</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-3735665.3112303298</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-4098198.83960813</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-4275837.82622346</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-4808841.0017391797</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-5311133.5687253401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-5652277.1007133201</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-5715454.5009284401</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-5916143.2386018196</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-6501493.7112846402</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-7345050.7262571203</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-1071236.94030486</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-1131533.29797642</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-1172232.96701176</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-1254009.90399908</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-1272317.27591152</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-1338857.3824187701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-1479273.4562216201</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-1569129.87541248</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-1692224.61215621</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-1749244.1510719301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-1828179.2446318499</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-1918933.55842388</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-2038986.93055723</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-2164465.7173569398</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-2289848.4833650799</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-2299452.25349716</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-2373255.2628530399</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-2542305.9904526402</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-2849454.37481343</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-68023.487844160394</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-74138.910530608104</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-78766.733517349407</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-85388.3011451075</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-88577.285770082701</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-99424.461295012603</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-113202.737497504</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-123276.742307124</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-137011.84412563301</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-143292.97573586801</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-157199.068428142</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-164012.96016579101</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-184457.942446915</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-203724.924528281</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-216810.537873953</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-219233.90210009701</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-226931.93819863099</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-249384.862668863</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-281742.09620230901</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-1665916.9795007401</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-1815685.63754893</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-1929022.50303572</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-2091186.81262341</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-2169286.0663147802</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-2434936.8651683298</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-2772371.2573383902</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-3019086.8580198102</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-3355463.8957137</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-3509290.8183193598</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-3849855.47721546</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-4016729.8657830502</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-4517434.0226434898</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-4989288.5777438805</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-5309759.4349525003</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-5369108.4001378203</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-5557635.7669605603</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-6107515.0704167299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-6899954.0714354897</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-804874.66997292195</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-850178.38305030903</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-880758.10957981099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-942201.271865024</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-955956.52933580102</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-1005951.48773384</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-1111453.2089765701</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-1178966.8962105201</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-1271454.2180011701</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-1314295.8908749099</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-1373603.8319922499</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-1441792.15300104</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-1531994.34323495</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-1626272.92280416</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-1720479.35708039</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-1727695.1568952799</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-1783147.10273782</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-1910163.4923581199</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-2140939.6588565898</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-8950794.1972975079</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-10185288.125873391</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-10548915.046359494</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-10128384.129345266</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-10950049.51369324</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-10942368.191103566</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-15491119.301151965</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-21655854.202718854</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-24825946.361054227</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-26693401.784145709</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-37751156.046365164</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-26249729.828867007</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-30042566.220079444</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-33139200.24997117</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-36945232.233452208</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-29297714.594387278</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-24247050.465649117</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-27784154.80712118</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-30574741.237293709</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row>
    <row r="8" spans="1:179" s="35" customFormat="1" x14ac:dyDescent="0.25">
      <c r="A8" s="33" t="s">
        <v>55</v>
      </c>
      <c r="B8" s="34">
        <f t="shared" ref="B8:CD8" si="0">SUM(B6:B7)</f>
        <v>-5509224.3622788284</v>
      </c>
      <c r="C8" s="34">
        <f t="shared" si="0"/>
        <v>-2973925.7486373987</v>
      </c>
      <c r="D8" s="34">
        <f t="shared" si="0"/>
        <v>-9993806.1230415292</v>
      </c>
      <c r="E8" s="34">
        <f t="shared" si="0"/>
        <v>-344721.55700300261</v>
      </c>
      <c r="F8" s="34">
        <f t="shared" si="0"/>
        <v>-13081618.337710481</v>
      </c>
      <c r="G8" s="34">
        <f t="shared" si="0"/>
        <v>-7643684.0084325988</v>
      </c>
      <c r="H8" s="34">
        <f t="shared" si="0"/>
        <v>-4931986.234412998</v>
      </c>
      <c r="I8" s="34">
        <f t="shared" si="0"/>
        <v>-12157214.624788141</v>
      </c>
      <c r="J8" s="34">
        <f t="shared" si="0"/>
        <v>-12550688.545586301</v>
      </c>
      <c r="K8" s="34">
        <f t="shared" si="0"/>
        <v>-11513318.197279401</v>
      </c>
      <c r="L8" s="34">
        <f t="shared" si="0"/>
        <v>-16613750.108821802</v>
      </c>
      <c r="M8" s="34">
        <f t="shared" ref="M8:N8" si="1">SUM(M6:M7)</f>
        <v>-20299278.651243459</v>
      </c>
      <c r="N8" s="34">
        <f t="shared" si="1"/>
        <v>-15854846.309130101</v>
      </c>
      <c r="O8" s="34">
        <f t="shared" ref="O8:P8" si="2">SUM(O6:O7)</f>
        <v>-16140533.828265702</v>
      </c>
      <c r="P8" s="34">
        <f t="shared" si="2"/>
        <v>-20906096.254156902</v>
      </c>
      <c r="Q8" s="34">
        <f t="shared" ref="Q8:R8" si="3">SUM(Q6:Q7)</f>
        <v>-17779391.3604468</v>
      </c>
      <c r="R8" s="34">
        <f t="shared" si="3"/>
        <v>-26709537.373999681</v>
      </c>
      <c r="S8" s="34">
        <f t="shared" ref="S8:T8" si="4">SUM(S6:S7)</f>
        <v>-8528962.6711588949</v>
      </c>
      <c r="T8" s="34">
        <f t="shared" si="4"/>
        <v>25118581.562909894</v>
      </c>
      <c r="U8" s="34">
        <f t="shared" si="0"/>
        <v>0</v>
      </c>
      <c r="V8" s="34">
        <f t="shared" si="0"/>
        <v>-589423.41053343005</v>
      </c>
      <c r="W8" s="34">
        <f t="shared" si="0"/>
        <v>-156625.64123831992</v>
      </c>
      <c r="X8" s="34">
        <f t="shared" si="0"/>
        <v>-1062152.1265799871</v>
      </c>
      <c r="Y8" s="34">
        <f t="shared" si="0"/>
        <v>652549.45501969988</v>
      </c>
      <c r="Z8" s="34">
        <f t="shared" si="0"/>
        <v>-1446973.7651233589</v>
      </c>
      <c r="AA8" s="34">
        <f t="shared" si="0"/>
        <v>-562963.4533776301</v>
      </c>
      <c r="AB8" s="34">
        <f t="shared" si="0"/>
        <v>-1530.2759020095691</v>
      </c>
      <c r="AC8" s="34">
        <f t="shared" si="0"/>
        <v>-1355726.67869245</v>
      </c>
      <c r="AD8" s="34">
        <f t="shared" si="0"/>
        <v>-1468116.2069083401</v>
      </c>
      <c r="AE8" s="34">
        <f t="shared" si="0"/>
        <v>-1175978.4714358598</v>
      </c>
      <c r="AF8" s="34">
        <f t="shared" si="0"/>
        <v>-2240758.3474300699</v>
      </c>
      <c r="AG8" s="34">
        <f t="shared" ref="AG8:AH8" si="5">SUM(AG6:AG7)</f>
        <v>-2978155.81444073</v>
      </c>
      <c r="AH8" s="34">
        <f t="shared" si="5"/>
        <v>-2183306.6109825196</v>
      </c>
      <c r="AI8" s="34">
        <f t="shared" ref="AI8:AJ8" si="6">SUM(AI6:AI7)</f>
        <v>-2055404.5580167999</v>
      </c>
      <c r="AJ8" s="34">
        <f t="shared" si="6"/>
        <v>-2931508.52102511</v>
      </c>
      <c r="AK8" s="34">
        <f t="shared" ref="AK8:AL8" si="7">SUM(AK6:AK7)</f>
        <v>-2171874.9710577801</v>
      </c>
      <c r="AL8" s="34">
        <f t="shared" si="7"/>
        <v>-4339219.5714233397</v>
      </c>
      <c r="AM8" s="34">
        <f t="shared" ref="AM8:AN8" si="8">SUM(AM6:AM7)</f>
        <v>268064.2502011098</v>
      </c>
      <c r="AN8" s="34">
        <f t="shared" si="8"/>
        <v>9550337.6480994821</v>
      </c>
      <c r="AO8" s="34">
        <f t="shared" si="0"/>
        <v>0</v>
      </c>
      <c r="AP8" s="34">
        <f t="shared" si="0"/>
        <v>-396448.83467484603</v>
      </c>
      <c r="AQ8" s="34">
        <f t="shared" si="0"/>
        <v>-214006.42266983306</v>
      </c>
      <c r="AR8" s="34">
        <f t="shared" si="0"/>
        <v>-719163.44859248004</v>
      </c>
      <c r="AS8" s="34">
        <f t="shared" si="0"/>
        <v>-24806.479201840004</v>
      </c>
      <c r="AT8" s="34">
        <f t="shared" si="0"/>
        <v>-941365.24574236106</v>
      </c>
      <c r="AU8" s="34">
        <f t="shared" si="0"/>
        <v>-550046.50718425715</v>
      </c>
      <c r="AV8" s="34">
        <f t="shared" si="0"/>
        <v>-354910.24991704011</v>
      </c>
      <c r="AW8" s="34">
        <f t="shared" si="0"/>
        <v>-874844.30728387495</v>
      </c>
      <c r="AX8" s="34">
        <f t="shared" si="0"/>
        <v>-903159.05126915604</v>
      </c>
      <c r="AY8" s="34">
        <f t="shared" si="0"/>
        <v>-828508.93018706108</v>
      </c>
      <c r="AZ8" s="34">
        <f t="shared" si="0"/>
        <v>-1195540.6854218419</v>
      </c>
      <c r="BA8" s="34">
        <f t="shared" si="0"/>
        <v>-1460754.697362999</v>
      </c>
      <c r="BB8" s="34">
        <f t="shared" ref="BB8:BC8" si="9">SUM(BB6:BB7)</f>
        <v>-1140929.2724109399</v>
      </c>
      <c r="BC8" s="34">
        <f t="shared" si="9"/>
        <v>-1161487.6081392798</v>
      </c>
      <c r="BD8" s="34">
        <f t="shared" ref="BD8:BE8" si="10">SUM(BD6:BD7)</f>
        <v>-1504421.8482567498</v>
      </c>
      <c r="BE8" s="34">
        <f t="shared" si="10"/>
        <v>-1279421.2982753902</v>
      </c>
      <c r="BF8" s="34">
        <f t="shared" ref="BF8:BG8" si="11">SUM(BF6:BF7)</f>
        <v>-1922042.7904748509</v>
      </c>
      <c r="BG8" s="34">
        <f t="shared" si="11"/>
        <v>-613751.97116996022</v>
      </c>
      <c r="BH8" s="34">
        <f t="shared" ref="BH8" si="12">SUM(BH6:BH7)</f>
        <v>1807556.1520935502</v>
      </c>
      <c r="BI8" s="34">
        <f t="shared" si="0"/>
        <v>0</v>
      </c>
      <c r="BJ8" s="34">
        <f t="shared" si="0"/>
        <v>-22609.154575441193</v>
      </c>
      <c r="BK8" s="34">
        <f t="shared" si="0"/>
        <v>-6007.860003439404</v>
      </c>
      <c r="BL8" s="34">
        <f t="shared" si="0"/>
        <v>-40742.123884674409</v>
      </c>
      <c r="BM8" s="34">
        <f t="shared" si="0"/>
        <v>25030.548894059495</v>
      </c>
      <c r="BN8" s="34">
        <f t="shared" si="0"/>
        <v>-55503.145850068904</v>
      </c>
      <c r="BO8" s="34">
        <f t="shared" si="0"/>
        <v>-21594.20123170891</v>
      </c>
      <c r="BP8" s="34">
        <f t="shared" si="0"/>
        <v>-58.698456479993183</v>
      </c>
      <c r="BQ8" s="34">
        <f t="shared" si="0"/>
        <v>-52003.082152551302</v>
      </c>
      <c r="BR8" s="34">
        <f t="shared" si="0"/>
        <v>-56314.129475552108</v>
      </c>
      <c r="BS8" s="34">
        <f t="shared" si="0"/>
        <v>-45108.284745633006</v>
      </c>
      <c r="BT8" s="34">
        <f t="shared" si="0"/>
        <v>-85951.204071462795</v>
      </c>
      <c r="BU8" s="34">
        <f t="shared" ref="BU8:BV8" si="13">SUM(BU6:BU7)</f>
        <v>-114236.36040771111</v>
      </c>
      <c r="BV8" s="34">
        <f t="shared" si="13"/>
        <v>-83747.465355359003</v>
      </c>
      <c r="BW8" s="34">
        <f t="shared" ref="BW8:BX8" si="14">SUM(BW6:BW7)</f>
        <v>-78841.387255406007</v>
      </c>
      <c r="BX8" s="34">
        <f t="shared" si="14"/>
        <v>-112447.05945950899</v>
      </c>
      <c r="BY8" s="34">
        <f t="shared" ref="BY8:BZ8" si="15">SUM(BY6:BY7)</f>
        <v>-83308.969514355005</v>
      </c>
      <c r="BZ8" s="34">
        <f t="shared" si="15"/>
        <v>-166444.16267467709</v>
      </c>
      <c r="CA8" s="34">
        <f t="shared" ref="CA8:CB8" si="16">SUM(CA6:CA7)</f>
        <v>10282.431882814999</v>
      </c>
      <c r="CB8" s="34">
        <f t="shared" si="16"/>
        <v>366332.68423817994</v>
      </c>
      <c r="CC8" s="34">
        <f t="shared" si="0"/>
        <v>0</v>
      </c>
      <c r="CD8" s="34">
        <f t="shared" si="0"/>
        <v>-553705.42871417012</v>
      </c>
      <c r="CE8" s="34">
        <f t="shared" ref="CE8:CU8" si="17">SUM(CE6:CE7)</f>
        <v>-147134.4135296701</v>
      </c>
      <c r="CF8" s="34">
        <f t="shared" si="17"/>
        <v>-997787.64822962694</v>
      </c>
      <c r="CG8" s="34">
        <f t="shared" si="17"/>
        <v>613006.1502339798</v>
      </c>
      <c r="CH8" s="34">
        <f t="shared" si="17"/>
        <v>-1359289.7985349842</v>
      </c>
      <c r="CI8" s="34">
        <f t="shared" si="17"/>
        <v>-528848.89662046987</v>
      </c>
      <c r="CJ8" s="34">
        <f t="shared" si="17"/>
        <v>-1437.5439781104214</v>
      </c>
      <c r="CK8" s="34">
        <f t="shared" si="17"/>
        <v>-1273572.1188360702</v>
      </c>
      <c r="CL8" s="34">
        <f t="shared" si="17"/>
        <v>-1379151.0469744001</v>
      </c>
      <c r="CM8" s="34">
        <f t="shared" si="17"/>
        <v>-1104716.3245445997</v>
      </c>
      <c r="CN8" s="34">
        <f t="shared" si="17"/>
        <v>-2104972.4853747701</v>
      </c>
      <c r="CO8" s="34">
        <f t="shared" si="17"/>
        <v>-2797685.0130878603</v>
      </c>
      <c r="CP8" s="34">
        <f t="shared" si="17"/>
        <v>-2051002.2191933198</v>
      </c>
      <c r="CQ8" s="34">
        <f t="shared" si="17"/>
        <v>-1930850.7969640605</v>
      </c>
      <c r="CR8" s="34">
        <f t="shared" si="17"/>
        <v>-2753864.4604300004</v>
      </c>
      <c r="CS8" s="34">
        <f t="shared" si="17"/>
        <v>-2040263.3157627601</v>
      </c>
      <c r="CT8" s="34">
        <f t="shared" si="17"/>
        <v>-4076270.7930203904</v>
      </c>
      <c r="CU8" s="34">
        <f t="shared" si="17"/>
        <v>251820.04638434015</v>
      </c>
      <c r="CV8" s="34">
        <f t="shared" ref="CV8" si="18">SUM(CV6:CV7)</f>
        <v>8971604.6348079108</v>
      </c>
      <c r="CW8" s="34">
        <f t="shared" ref="CW8:ED8" si="19">SUM(CW6:CW7)</f>
        <v>0</v>
      </c>
      <c r="CX8" s="34">
        <f t="shared" ref="CX8" si="20">SUM(CX6:CX7)</f>
        <v>-297872.12610429194</v>
      </c>
      <c r="CY8" s="34">
        <f t="shared" ref="CY8:DO8" si="21">SUM(CY6:CY7)</f>
        <v>-160793.88446915406</v>
      </c>
      <c r="CZ8" s="34">
        <f t="shared" si="21"/>
        <v>-540343.99073068891</v>
      </c>
      <c r="DA8" s="34">
        <f t="shared" si="21"/>
        <v>-18638.366555102053</v>
      </c>
      <c r="DB8" s="34">
        <f t="shared" si="21"/>
        <v>-707295.47589652799</v>
      </c>
      <c r="DC8" s="34">
        <f t="shared" si="21"/>
        <v>-413277.85131616006</v>
      </c>
      <c r="DD8" s="34">
        <f t="shared" si="21"/>
        <v>-266662.0796242241</v>
      </c>
      <c r="DE8" s="34">
        <f t="shared" si="21"/>
        <v>-657314.91942614608</v>
      </c>
      <c r="DF8" s="34">
        <f t="shared" si="21"/>
        <v>-678589.22332947212</v>
      </c>
      <c r="DG8" s="34">
        <f t="shared" si="21"/>
        <v>-622500.79946286988</v>
      </c>
      <c r="DH8" s="34">
        <f t="shared" si="21"/>
        <v>-898270.38110192586</v>
      </c>
      <c r="DI8" s="34">
        <f t="shared" si="21"/>
        <v>-1097539.1257669369</v>
      </c>
      <c r="DJ8" s="34">
        <f t="shared" si="21"/>
        <v>-857238.05541365396</v>
      </c>
      <c r="DK8" s="34">
        <f t="shared" si="21"/>
        <v>-872684.57621774205</v>
      </c>
      <c r="DL8" s="34">
        <f t="shared" si="21"/>
        <v>-1130348.4719926771</v>
      </c>
      <c r="DM8" s="34">
        <f t="shared" si="21"/>
        <v>-961294.14181019086</v>
      </c>
      <c r="DN8" s="34">
        <f t="shared" si="21"/>
        <v>-1444128.2768096291</v>
      </c>
      <c r="DO8" s="34">
        <f t="shared" si="21"/>
        <v>-461142.99895228981</v>
      </c>
      <c r="DP8" s="34">
        <f t="shared" ref="DP8" si="22">SUM(DP6:DP7)</f>
        <v>1358108.6561109303</v>
      </c>
      <c r="DQ8" s="34"/>
      <c r="DR8" s="34">
        <f t="shared" si="19"/>
        <v>-7928180.8559598075</v>
      </c>
      <c r="DS8" s="34">
        <f t="shared" si="19"/>
        <v>-8533259.1438099034</v>
      </c>
      <c r="DT8" s="34">
        <f t="shared" si="19"/>
        <v>-9579137.6364498511</v>
      </c>
      <c r="DU8" s="34">
        <f t="shared" si="19"/>
        <v>-7684682.0331385098</v>
      </c>
      <c r="DV8" s="34">
        <f t="shared" si="19"/>
        <v>-10163977.082036806</v>
      </c>
      <c r="DW8" s="34">
        <f t="shared" si="19"/>
        <v>-8790474.3340838142</v>
      </c>
      <c r="DX8" s="34">
        <f t="shared" si="19"/>
        <v>-12189808.685684707</v>
      </c>
      <c r="DY8" s="34">
        <f t="shared" si="19"/>
        <v>-19237198.980039701</v>
      </c>
      <c r="DZ8" s="34">
        <f t="shared" si="19"/>
        <v>-22269429.116616335</v>
      </c>
      <c r="EA8" s="34">
        <f t="shared" si="19"/>
        <v>-23924754.870850481</v>
      </c>
      <c r="EB8" s="34">
        <f t="shared" si="19"/>
        <v>-35744814.838219769</v>
      </c>
      <c r="EC8" s="34">
        <f t="shared" si="19"/>
        <v>-25003482.170479998</v>
      </c>
      <c r="ED8" s="34">
        <f t="shared" si="19"/>
        <v>-27188929.213154558</v>
      </c>
      <c r="EE8" s="34">
        <f t="shared" ref="EE8:EF8" si="23">SUM(EE6:EE7)</f>
        <v>-30109455.778085157</v>
      </c>
      <c r="EF8" s="34">
        <f t="shared" si="23"/>
        <v>-34688629.34158805</v>
      </c>
      <c r="EG8" s="34">
        <f t="shared" ref="EG8:EH8" si="24">SUM(EG6:EG7)</f>
        <v>-26652930.06555878</v>
      </c>
      <c r="EH8" s="34">
        <f t="shared" si="24"/>
        <v>-23119694.489183601</v>
      </c>
      <c r="EI8" s="34">
        <f t="shared" ref="EI8:EJ8" si="25">SUM(EI6:EI7)</f>
        <v>-23022957.845823854</v>
      </c>
      <c r="EJ8" s="34">
        <f t="shared" si="25"/>
        <v>-19941947.979644373</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row>
    <row r="9" spans="1:179"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19366359.9601321</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17277445.091950901</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15004684.366630901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22055706.6688274</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41562316.810532302</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58184585.894697703</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42519730.429645598</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56298392.855310202</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57805179.456219003</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41281976.418004803</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56966291.650037803</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43448508.650196597</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41304246.347510099</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30503417.666079301</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50545236.514063098</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56377333.423291802</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64195620.766729698</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68759560.768092707</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60989683.121984199</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6562050.2088071099</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8282483.2320560403</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5630551.5472320896</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9920020.6351980399</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5869685.86743432</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11576286.7824852</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8921475.6065981705</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12634500.5532878</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14332903.923524501</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13125802.326579699</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6120339.6501607299</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11936867.5719462</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23105323.7944635</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16159557.018688601</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11072730.6297554</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11792569.197781101</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14610980.441901401</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21949077.3647025</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21198529.308853202</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1393621.0132694901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1243300.7847277599</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1079750.8397995499</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1587148.86738975</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2990862.4122736999</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4187016.1309694601</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3059758.7738374299</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4051283.9510355699</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4159713.6959056598</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2970688.86067707</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4099346.5604772</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3126594.5058744098</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2972291.42521613</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2195053.8936328799</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3637281.5475745201</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4056964.5866617402</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4619575.7098683696</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4948001.0155166304</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4388873.4985004803</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251707.694080994</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317700.21399825701</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215977.18719918199</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380513.01649145503</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225149.92230458299</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444044.21778560802</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342210.73921726103</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484635.273875974</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549782.77844213799</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503480.67013448197</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234764.52195791501</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457875.40714824398</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886276.02475421398</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619849.69713968004</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424728.76697211002</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452340.39753006201</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560449.26178065001</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841924.62338366394</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813135.03561408794</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6164401.9548242604</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7780579.8800443402</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5289350.4103202904</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9318885.5082881395</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5513993.6276095603</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10874784.9529988</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8380850.4841093197</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11868872.902615899</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13464356.131548701</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12330402.686039999</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5749458.2490397803</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11213515.205388799</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21705183.385259401</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15180317.386386899</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10401743.383142199</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11077961.0490693</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13725581.720949501</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20619003.376714099</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19913937.161820199</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1047098.18240901</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934154.96715418296</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811271.594675706</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1192505.47920302</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2247186.69272938</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3145917.67683654</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2298952.0251124799</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3043935.2027277802</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3125403.9719925099</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2232029.2797681498</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3080047.07999497</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2349169.1019716398</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2233233.3678237</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1649255.3717459999</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2732874.1896909401</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3048203.35252062</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3470921.6374083301</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3717684.2345039598</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3297583.3597123502</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16167668.15688937</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18759126.636175126</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6691220.7861000001</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20963627.395632535</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25130121.408673532</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25839883.413688619</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39159701.534430727</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23837784.741612434</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21087333.36162921</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38706698.35847117</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24885201.821754862</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51010078.165408753</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25797911.48368166</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26401449.564701978</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20929194.102633685</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29480005.719811913</v>
      </c>
      <c r="EH9" s="90">
        <v>28642073.938212074</v>
      </c>
      <c r="EI9" s="90">
        <v>22972402.684229203</v>
      </c>
      <c r="EJ9" s="90">
        <v>25956464.093768299</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row>
    <row r="10" spans="1:179"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-115449.977359592</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0</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0</v>
      </c>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0</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-8307.8861882683505</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0</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0</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0</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-6242.1364521392597</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0</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-87474.14</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-103588.61</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-119458.33000000003</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-14270.690000000004</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-96989.552203084386</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-453184.69126422086</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-68690.624019661904</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-283010.26473211689</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-964740.09272381687</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-238059.78545253721</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-142710.90074691808</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-225181.2908688098</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-359863.05942133395</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-450397.62055708299</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-3615626.1495568301</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-3443363.3649347741</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-420586.874309826</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-286020.59916837094</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-244890.0354999796</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row>
    <row r="11" spans="1:179"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323729226.402834</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338032745.74614799</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342928174.01237798</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364639159.12420201</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376549834.20863998</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427090736.09490502</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464678480.29013801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508819658.52065903</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552644019.02994895</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584215824.02356303</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622234577.45956004</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645383807.45851302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670833207.49689305</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685196091.33470702</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714835231.59461296</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728602299.59112895</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766088382.98385894</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826318981.08079302</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912427245.76568699</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45097030.425401002</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53222888.0162187</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57791287.436870903</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68363857.527088597</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66659610.139200598</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77672933.468308106</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86592878.799004301</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97871652.673599705</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110213316.1416</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122869586.912903</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126818923.878767</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135777635.636273</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156699652.819754</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170803805.280426</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178945027.38915601</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183238530.12613899</v>
      </c>
      <c r="AL11"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193510290.99661699</v>
      </c>
      <c r="AM11"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215727432.61152101</v>
      </c>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246476299.56847399</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23295851.851004601</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24325146.213062499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24677425.7180814</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26239768.1062693</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27096871.202259898</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30733840.8260451</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33438689.349965502</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36615128.993717201</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39768770.143864803</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42040706.168834098</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44776570.512768097</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46442410.321279503</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48273772.474084698</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49307338.759578303</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51440198.458896101</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52430889.290345699</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55128422.209739201</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59462671.254085898</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65659100.904679902</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1729835.8252491399</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2041528.17924396</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2216763.2425584602</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2622306.8079439802</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2556935.1380391801</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2979385.1545930798</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3321537.19535386</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3754169.3870772901</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4227571.99050216</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4713042.3282990102</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4864531.3399941996</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5208170.3867347399</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6010698.9461335903</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6551707.25601786</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6863988.9635304604</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7028679.5158834597</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7422684.61498944</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8274891.6702559097</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9454359.3901081793</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42364232.772557102</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49997678.239071697</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54289241.001162402</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64221132.659684502</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62620159.549893104</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72966095.606271401</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81345508.546402603</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91940809.330182493</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103534590.539875</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115423914.42506801</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119133928.78612199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127549758.978423</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147203940.14448899</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160453406.73391199</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168101285.65662399</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172134609.97184801</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181783920.899777</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202654744.32287601</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231540286.119504</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17503355.574145298</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18276716.6568304</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18541402.1243232</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19715269.2369712</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20359254.284127899</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23091894.109648202</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25124184.055136502</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27510804.338438101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29880294.956653502</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31587315.774826899</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33642909.479696602</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34894539.455901302</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36270534.768311404</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37047105.563839599</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38649631.281537898</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39393987.572855897</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41420780.933454603</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44677322.169006303</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49333014.1848296</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41944735.849679939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52067014.732045114</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49059639.551695198</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62324314.224189222</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71009974.369781256</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87606198.758121744</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114507400.98284844</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118824976.47968836</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116150189.37218754</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134518583.27829406</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121792384.79691309</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147573799.50097269</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145822918.7120786</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141664514.8781386</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124289453.48962751</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130998764.4652932</v>
      </c>
      <c r="EH11" s="90">
        <v>136100557.04001173</v>
      </c>
      <c r="EI11" s="90">
        <v>135763981.27924871</v>
      </c>
      <c r="EJ11" s="90">
        <v>141533607.35787266</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row>
    <row r="12" spans="1:179" s="39" customFormat="1" x14ac:dyDescent="0.25">
      <c r="A12" s="149" t="s">
        <v>264</v>
      </c>
      <c r="B12" s="151">
        <f>SUM(B5:B7)+SUM(B9:B10)-B11</f>
        <v>0</v>
      </c>
      <c r="C12" s="151">
        <f t="shared" ref="C12:S12" si="26">SUM(C5:C7)+SUM(C9:C10)-C11</f>
        <v>-5.3644180297851563E-7</v>
      </c>
      <c r="D12" s="151">
        <f t="shared" si="26"/>
        <v>0</v>
      </c>
      <c r="E12" s="151">
        <f t="shared" si="26"/>
        <v>0</v>
      </c>
      <c r="F12" s="154">
        <f t="shared" si="26"/>
        <v>16570023.388383865</v>
      </c>
      <c r="G12" s="151">
        <f t="shared" si="26"/>
        <v>0</v>
      </c>
      <c r="H12" s="151">
        <f t="shared" si="26"/>
        <v>0</v>
      </c>
      <c r="I12" s="151">
        <f t="shared" si="26"/>
        <v>1.0728836059570313E-6</v>
      </c>
      <c r="J12" s="151">
        <f t="shared" si="26"/>
        <v>0</v>
      </c>
      <c r="K12" s="151">
        <f t="shared" si="26"/>
        <v>0</v>
      </c>
      <c r="L12" s="151">
        <f t="shared" si="26"/>
        <v>0</v>
      </c>
      <c r="M12" s="151">
        <f t="shared" si="26"/>
        <v>0</v>
      </c>
      <c r="N12" s="151">
        <f t="shared" si="26"/>
        <v>0</v>
      </c>
      <c r="O12" s="151">
        <f t="shared" si="26"/>
        <v>0</v>
      </c>
      <c r="P12" s="151">
        <f t="shared" si="26"/>
        <v>0</v>
      </c>
      <c r="Q12" s="151">
        <f t="shared" si="26"/>
        <v>0</v>
      </c>
      <c r="R12" s="151">
        <f t="shared" si="26"/>
        <v>0</v>
      </c>
      <c r="S12" s="151">
        <f t="shared" si="26"/>
        <v>0</v>
      </c>
      <c r="T12" s="151">
        <f t="shared" ref="T12" si="27">SUM(T5:T7)+SUM(T9:T10)-T11</f>
        <v>0</v>
      </c>
      <c r="U12" s="77"/>
      <c r="V12" s="151">
        <f t="shared" ref="V12:AM12" si="28">SUM(V5:V7)+SUM(V9:V10)-V11</f>
        <v>0</v>
      </c>
      <c r="W12" s="151">
        <f t="shared" si="28"/>
        <v>0</v>
      </c>
      <c r="X12" s="151">
        <f t="shared" si="28"/>
        <v>-1.0430812835693359E-7</v>
      </c>
      <c r="Y12" s="151">
        <f t="shared" si="28"/>
        <v>0</v>
      </c>
      <c r="Z12" s="154">
        <f t="shared" si="28"/>
        <v>6126959.4901989698</v>
      </c>
      <c r="AA12" s="151">
        <f t="shared" si="28"/>
        <v>0</v>
      </c>
      <c r="AB12" s="151">
        <f t="shared" si="28"/>
        <v>0</v>
      </c>
      <c r="AC12" s="151">
        <f t="shared" si="28"/>
        <v>0</v>
      </c>
      <c r="AD12" s="151">
        <f t="shared" si="28"/>
        <v>0</v>
      </c>
      <c r="AE12" s="151">
        <f t="shared" si="28"/>
        <v>8.4936618804931641E-7</v>
      </c>
      <c r="AF12" s="151">
        <f t="shared" si="28"/>
        <v>6.7055225372314453E-7</v>
      </c>
      <c r="AG12" s="151">
        <f t="shared" si="28"/>
        <v>-5.3644180297851563E-7</v>
      </c>
      <c r="AH12" s="151">
        <f t="shared" si="28"/>
        <v>0</v>
      </c>
      <c r="AI12" s="151">
        <f t="shared" si="28"/>
        <v>0</v>
      </c>
      <c r="AJ12" s="151">
        <f t="shared" si="28"/>
        <v>2.9802322387695313E-7</v>
      </c>
      <c r="AK12" s="151">
        <f t="shared" si="28"/>
        <v>3.5762786865234375E-7</v>
      </c>
      <c r="AL12" s="151">
        <f t="shared" si="28"/>
        <v>0</v>
      </c>
      <c r="AM12" s="151">
        <f t="shared" si="28"/>
        <v>-4.1723251342773438E-7</v>
      </c>
      <c r="AN12" s="151">
        <f t="shared" ref="AN12" si="29">SUM(AN5:AN7)+SUM(AN9:AN10)-AN11</f>
        <v>-2.9802322387695313E-7</v>
      </c>
      <c r="AO12" s="77"/>
      <c r="AP12" s="151">
        <f t="shared" ref="AP12:BG12" si="30">SUM(AP5:AP7)+SUM(AP9:AP10)-AP11</f>
        <v>4.4703483581542969E-8</v>
      </c>
      <c r="AQ12" s="151">
        <f t="shared" si="30"/>
        <v>2.9802322387695313E-8</v>
      </c>
      <c r="AR12" s="151">
        <f t="shared" si="30"/>
        <v>-1.0058283805847168E-7</v>
      </c>
      <c r="AS12" s="151">
        <f t="shared" si="30"/>
        <v>0</v>
      </c>
      <c r="AT12" s="154">
        <f t="shared" si="30"/>
        <v>1192394.0705407411</v>
      </c>
      <c r="AU12" s="151">
        <f t="shared" si="30"/>
        <v>0</v>
      </c>
      <c r="AV12" s="151">
        <f t="shared" si="30"/>
        <v>0</v>
      </c>
      <c r="AW12" s="151">
        <f t="shared" si="30"/>
        <v>0</v>
      </c>
      <c r="AX12" s="151">
        <f t="shared" si="30"/>
        <v>0</v>
      </c>
      <c r="AY12" s="151">
        <f t="shared" si="30"/>
        <v>0</v>
      </c>
      <c r="AZ12" s="151">
        <f t="shared" si="30"/>
        <v>5.9604644775390625E-8</v>
      </c>
      <c r="BA12" s="151">
        <f t="shared" si="30"/>
        <v>0</v>
      </c>
      <c r="BB12" s="151">
        <f t="shared" si="30"/>
        <v>0</v>
      </c>
      <c r="BC12" s="151">
        <f t="shared" si="30"/>
        <v>0</v>
      </c>
      <c r="BD12" s="151">
        <f t="shared" si="30"/>
        <v>0</v>
      </c>
      <c r="BE12" s="151">
        <f t="shared" si="30"/>
        <v>0</v>
      </c>
      <c r="BF12" s="151">
        <f t="shared" si="30"/>
        <v>0</v>
      </c>
      <c r="BG12" s="151">
        <f t="shared" si="30"/>
        <v>0</v>
      </c>
      <c r="BH12" s="151">
        <f t="shared" ref="BH12" si="31">SUM(BH5:BH7)+SUM(BH9:BH10)-BH11</f>
        <v>0</v>
      </c>
      <c r="BI12" s="77"/>
      <c r="BJ12" s="151">
        <f t="shared" ref="BJ12:CA12" si="32">SUM(BJ5:BJ7)+SUM(BJ9:BJ10)-BJ11</f>
        <v>3.0267983675003052E-9</v>
      </c>
      <c r="BK12" s="151">
        <f t="shared" si="32"/>
        <v>-2.5611370801925659E-9</v>
      </c>
      <c r="BL12" s="151">
        <f t="shared" si="32"/>
        <v>7.4505805969238281E-9</v>
      </c>
      <c r="BM12" s="151">
        <f t="shared" si="32"/>
        <v>-5.5879354476928711E-9</v>
      </c>
      <c r="BN12" s="154">
        <f t="shared" si="32"/>
        <v>235018.44635931402</v>
      </c>
      <c r="BO12" s="151">
        <f t="shared" si="32"/>
        <v>0</v>
      </c>
      <c r="BP12" s="151">
        <f t="shared" si="32"/>
        <v>0</v>
      </c>
      <c r="BQ12" s="151">
        <f t="shared" si="32"/>
        <v>-7.4505805969238281E-9</v>
      </c>
      <c r="BR12" s="151">
        <f t="shared" si="32"/>
        <v>0</v>
      </c>
      <c r="BS12" s="151">
        <f t="shared" si="32"/>
        <v>0</v>
      </c>
      <c r="BT12" s="151">
        <f t="shared" si="32"/>
        <v>0</v>
      </c>
      <c r="BU12" s="151">
        <f t="shared" si="32"/>
        <v>-7.4505805969238281E-9</v>
      </c>
      <c r="BV12" s="151">
        <f t="shared" si="32"/>
        <v>0</v>
      </c>
      <c r="BW12" s="151">
        <f t="shared" si="32"/>
        <v>0</v>
      </c>
      <c r="BX12" s="151">
        <f t="shared" si="32"/>
        <v>0</v>
      </c>
      <c r="BY12" s="151">
        <f t="shared" si="32"/>
        <v>7.4505805969238281E-9</v>
      </c>
      <c r="BZ12" s="151">
        <f t="shared" si="32"/>
        <v>0</v>
      </c>
      <c r="CA12" s="151">
        <f t="shared" si="32"/>
        <v>9.3132257461547852E-9</v>
      </c>
      <c r="CB12" s="151">
        <f t="shared" ref="CB12" si="33">SUM(CB5:CB7)+SUM(CB9:CB10)-CB11</f>
        <v>0</v>
      </c>
      <c r="CC12" s="77"/>
      <c r="CD12" s="151">
        <f t="shared" ref="CD12:CU12" si="34">SUM(CD5:CD7)+SUM(CD9:CD10)-CD11</f>
        <v>0</v>
      </c>
      <c r="CE12" s="151">
        <f t="shared" si="34"/>
        <v>7.4505805969238281E-8</v>
      </c>
      <c r="CF12" s="151">
        <f t="shared" si="34"/>
        <v>0</v>
      </c>
      <c r="CG12" s="151">
        <f t="shared" si="34"/>
        <v>0</v>
      </c>
      <c r="CH12" s="154">
        <f t="shared" si="34"/>
        <v>5755676.938865982</v>
      </c>
      <c r="CI12" s="151">
        <f t="shared" si="34"/>
        <v>0</v>
      </c>
      <c r="CJ12" s="151">
        <f t="shared" si="34"/>
        <v>0</v>
      </c>
      <c r="CK12" s="151">
        <f t="shared" si="34"/>
        <v>0</v>
      </c>
      <c r="CL12" s="151">
        <f t="shared" si="34"/>
        <v>-4.0233135223388672E-7</v>
      </c>
      <c r="CM12" s="151">
        <f t="shared" si="34"/>
        <v>-6.1094760894775391E-7</v>
      </c>
      <c r="CN12" s="151">
        <f t="shared" si="34"/>
        <v>0</v>
      </c>
      <c r="CO12" s="151">
        <f t="shared" si="34"/>
        <v>0</v>
      </c>
      <c r="CP12" s="151">
        <f t="shared" si="34"/>
        <v>0</v>
      </c>
      <c r="CQ12" s="151">
        <f t="shared" si="34"/>
        <v>0</v>
      </c>
      <c r="CR12" s="151">
        <f t="shared" si="34"/>
        <v>0</v>
      </c>
      <c r="CS12" s="151">
        <f t="shared" si="34"/>
        <v>5.3644180297851563E-7</v>
      </c>
      <c r="CT12" s="151">
        <f t="shared" si="34"/>
        <v>0</v>
      </c>
      <c r="CU12" s="151">
        <f t="shared" si="34"/>
        <v>-5.3644180297851563E-7</v>
      </c>
      <c r="CV12" s="151">
        <f t="shared" ref="CV12" si="35">SUM(CV5:CV7)+SUM(CV9:CV10)-CV11</f>
        <v>0</v>
      </c>
      <c r="CW12" s="77"/>
      <c r="CX12" s="151">
        <f t="shared" ref="CX12:DO12" si="36">SUM(CX5:CX7)+SUM(CX9:CX10)-CX11</f>
        <v>0</v>
      </c>
      <c r="CY12" s="151">
        <f t="shared" si="36"/>
        <v>-7.0780515670776367E-8</v>
      </c>
      <c r="CZ12" s="151">
        <f t="shared" si="36"/>
        <v>7.4505805969238281E-8</v>
      </c>
      <c r="DA12" s="151">
        <f t="shared" si="36"/>
        <v>-8.1956386566162109E-8</v>
      </c>
      <c r="DB12" s="154">
        <f t="shared" si="36"/>
        <v>895906.16967615485</v>
      </c>
      <c r="DC12" s="151">
        <f t="shared" si="36"/>
        <v>7.4505805969238281E-8</v>
      </c>
      <c r="DD12" s="151">
        <f t="shared" si="36"/>
        <v>-4.4703483581542969E-8</v>
      </c>
      <c r="DE12" s="151">
        <f t="shared" si="36"/>
        <v>3.3527612686157227E-8</v>
      </c>
      <c r="DF12" s="151">
        <f t="shared" si="36"/>
        <v>-5.9604644775390625E-8</v>
      </c>
      <c r="DG12" s="151">
        <f t="shared" si="36"/>
        <v>0</v>
      </c>
      <c r="DH12" s="151">
        <f t="shared" si="36"/>
        <v>0</v>
      </c>
      <c r="DI12" s="151">
        <f t="shared" si="36"/>
        <v>0</v>
      </c>
      <c r="DJ12" s="151">
        <f t="shared" si="36"/>
        <v>-5.9604644775390625E-8</v>
      </c>
      <c r="DK12" s="151">
        <f t="shared" si="36"/>
        <v>5.9604644775390625E-8</v>
      </c>
      <c r="DL12" s="151">
        <f t="shared" si="36"/>
        <v>0</v>
      </c>
      <c r="DM12" s="151">
        <f t="shared" si="36"/>
        <v>0</v>
      </c>
      <c r="DN12" s="151">
        <f t="shared" si="36"/>
        <v>0</v>
      </c>
      <c r="DO12" s="151">
        <f t="shared" si="36"/>
        <v>0</v>
      </c>
      <c r="DP12" s="151">
        <f t="shared" ref="DP12" si="37">SUM(DP5:DP7)+SUM(DP9:DP10)-DP11</f>
        <v>0</v>
      </c>
      <c r="DQ12" s="77"/>
      <c r="DR12" s="151">
        <f t="shared" ref="DR12:EI12" si="38">SUM(DR5:DR7)+SUM(DR9:DR10)-DR11</f>
        <v>0</v>
      </c>
      <c r="DS12" s="151">
        <f t="shared" si="38"/>
        <v>0</v>
      </c>
      <c r="DT12" s="151">
        <f t="shared" si="38"/>
        <v>6.7055225372314453E-8</v>
      </c>
      <c r="DU12" s="151">
        <f t="shared" si="38"/>
        <v>0</v>
      </c>
      <c r="DV12" s="155">
        <f t="shared" si="38"/>
        <v>6183494.6288416088</v>
      </c>
      <c r="DW12" s="151">
        <f t="shared" si="38"/>
        <v>0</v>
      </c>
      <c r="DX12" s="151">
        <f t="shared" si="38"/>
        <v>-3.2782554626464844E-7</v>
      </c>
      <c r="DY12" s="151">
        <f t="shared" si="38"/>
        <v>6.8545341491699219E-7</v>
      </c>
      <c r="DZ12" s="151">
        <f t="shared" si="38"/>
        <v>5.5134296417236328E-7</v>
      </c>
      <c r="EA12" s="151">
        <f t="shared" si="38"/>
        <v>0</v>
      </c>
      <c r="EB12" s="151">
        <f t="shared" si="38"/>
        <v>-8.7916851043701172E-7</v>
      </c>
      <c r="EC12" s="151">
        <f t="shared" si="38"/>
        <v>3.5762786865234375E-7</v>
      </c>
      <c r="ED12" s="151">
        <f t="shared" si="38"/>
        <v>0</v>
      </c>
      <c r="EE12" s="151">
        <f t="shared" si="38"/>
        <v>-2.6822090148925781E-7</v>
      </c>
      <c r="EF12" s="151">
        <f t="shared" si="38"/>
        <v>0</v>
      </c>
      <c r="EG12" s="151">
        <f t="shared" si="38"/>
        <v>-3.5762786865234375E-7</v>
      </c>
      <c r="EH12" s="151">
        <f t="shared" si="38"/>
        <v>0</v>
      </c>
      <c r="EI12" s="151">
        <f t="shared" si="38"/>
        <v>0</v>
      </c>
      <c r="EJ12" s="151">
        <f t="shared" ref="EJ12" si="39">SUM(EJ5:EJ7)+SUM(EJ9:EJ10)-EJ11</f>
        <v>0</v>
      </c>
    </row>
    <row r="13" spans="1:179" s="39" customFormat="1" x14ac:dyDescent="0.25">
      <c r="A13" s="88"/>
      <c r="B13" s="157"/>
      <c r="C13" s="157"/>
      <c r="D13" s="157"/>
      <c r="E13" s="157"/>
      <c r="F13" s="184"/>
      <c r="G13" s="157"/>
      <c r="H13" s="157"/>
      <c r="I13" s="157"/>
      <c r="J13" s="157"/>
      <c r="K13" s="157"/>
      <c r="L13" s="157"/>
      <c r="M13" s="157"/>
      <c r="N13" s="157"/>
      <c r="O13" s="157"/>
      <c r="P13" s="157"/>
      <c r="Q13" s="157"/>
      <c r="R13" s="157"/>
      <c r="S13" s="157"/>
      <c r="T13" s="157"/>
      <c r="U13" s="2"/>
      <c r="V13" s="157"/>
      <c r="W13" s="157"/>
      <c r="X13" s="157"/>
      <c r="Y13" s="157"/>
      <c r="Z13" s="184"/>
      <c r="AA13" s="157"/>
      <c r="AB13" s="157"/>
      <c r="AC13" s="157"/>
      <c r="AD13" s="157"/>
      <c r="AE13" s="157"/>
      <c r="AF13" s="157"/>
      <c r="AG13" s="157"/>
      <c r="AH13" s="157"/>
      <c r="AI13" s="157"/>
      <c r="AJ13" s="157"/>
      <c r="AK13" s="157"/>
      <c r="AL13" s="157"/>
      <c r="AM13" s="157"/>
      <c r="AN13" s="157"/>
      <c r="AO13" s="2"/>
      <c r="AP13" s="157"/>
      <c r="AQ13" s="157"/>
      <c r="AR13" s="157"/>
      <c r="AS13" s="157"/>
      <c r="AT13" s="184"/>
      <c r="AU13" s="157"/>
      <c r="AV13" s="157"/>
      <c r="AW13" s="157"/>
      <c r="AX13" s="157"/>
      <c r="AY13" s="157"/>
      <c r="AZ13" s="157"/>
      <c r="BA13" s="157"/>
      <c r="BB13" s="157"/>
      <c r="BC13" s="157"/>
      <c r="BD13" s="157"/>
      <c r="BE13" s="157"/>
      <c r="BF13" s="157"/>
      <c r="BG13" s="157"/>
      <c r="BH13" s="157"/>
      <c r="BI13" s="2"/>
      <c r="BJ13" s="157"/>
      <c r="BK13" s="157"/>
      <c r="BL13" s="157"/>
      <c r="BM13" s="157"/>
      <c r="BN13" s="184"/>
      <c r="BO13" s="157"/>
      <c r="BP13" s="157"/>
      <c r="BQ13" s="157"/>
      <c r="BR13" s="157"/>
      <c r="BS13" s="157"/>
      <c r="BT13" s="157"/>
      <c r="BU13" s="157"/>
      <c r="BV13" s="157"/>
      <c r="BW13" s="157"/>
      <c r="BX13" s="157"/>
      <c r="BY13" s="157"/>
      <c r="BZ13" s="157"/>
      <c r="CA13" s="157"/>
      <c r="CB13" s="157"/>
      <c r="CC13" s="2"/>
      <c r="CD13" s="157"/>
      <c r="CE13" s="157"/>
      <c r="CF13" s="157"/>
      <c r="CG13" s="157"/>
      <c r="CH13" s="184"/>
      <c r="CI13" s="157"/>
      <c r="CJ13" s="157"/>
      <c r="CK13" s="157"/>
      <c r="CL13" s="157"/>
      <c r="CM13" s="157"/>
      <c r="CN13" s="157"/>
      <c r="CO13" s="157"/>
      <c r="CP13" s="157"/>
      <c r="CQ13" s="157"/>
      <c r="CR13" s="157"/>
      <c r="CS13" s="157"/>
      <c r="CT13" s="157"/>
      <c r="CU13" s="157"/>
      <c r="CV13" s="157"/>
      <c r="CW13" s="2"/>
      <c r="CX13" s="157"/>
      <c r="CY13" s="157"/>
      <c r="CZ13" s="157"/>
      <c r="DA13" s="157"/>
      <c r="DB13" s="184"/>
      <c r="DC13" s="157"/>
      <c r="DD13" s="157"/>
      <c r="DE13" s="157"/>
      <c r="DF13" s="157"/>
      <c r="DG13" s="157"/>
      <c r="DH13" s="157"/>
      <c r="DI13" s="157"/>
      <c r="DJ13" s="157"/>
      <c r="DK13" s="157"/>
      <c r="DL13" s="157"/>
      <c r="DM13" s="157"/>
      <c r="DN13" s="157"/>
      <c r="DO13" s="157"/>
      <c r="DP13" s="157"/>
      <c r="DQ13" s="2"/>
      <c r="DR13" s="157"/>
      <c r="DS13" s="157"/>
      <c r="DT13" s="157"/>
      <c r="DU13" s="157"/>
      <c r="DV13" s="185"/>
      <c r="DW13" s="157"/>
      <c r="DX13" s="157"/>
      <c r="DY13" s="157"/>
      <c r="DZ13" s="157"/>
      <c r="EA13" s="157"/>
      <c r="EB13" s="157"/>
      <c r="EC13" s="157"/>
      <c r="ED13" s="157"/>
      <c r="EE13" s="157"/>
      <c r="EF13" s="157"/>
      <c r="EG13" s="157"/>
      <c r="EH13" s="157"/>
      <c r="EI13" s="157"/>
      <c r="EJ13" s="157"/>
    </row>
    <row r="14" spans="1:179" s="39" customFormat="1" x14ac:dyDescent="0.25">
      <c r="A14" s="36" t="s">
        <v>273</v>
      </c>
      <c r="B14" s="157">
        <f>B5*WACC!C$52</f>
        <v>16207426.997758728</v>
      </c>
      <c r="C14" s="157">
        <f>C5*WACC!D$52</f>
        <v>17695766.570953783</v>
      </c>
      <c r="D14" s="157">
        <f>D5*WACC!E$52</f>
        <v>19926588.442268472</v>
      </c>
      <c r="E14" s="157">
        <f>E5*WACC!F$52</f>
        <v>22249082.458366212</v>
      </c>
      <c r="F14" s="157">
        <f>F5*WACC!G$52</f>
        <v>24065638.993657101</v>
      </c>
      <c r="G14" s="157">
        <f>G5*WACC!H$52</f>
        <v>25410710.503860246</v>
      </c>
      <c r="H14" s="157">
        <f>H5*WACC!I$52</f>
        <v>26080229.293724608</v>
      </c>
      <c r="I14" s="157">
        <f>I5*WACC!J$52</f>
        <v>21147308.585573353</v>
      </c>
      <c r="J14" s="157">
        <f>J5*WACC!K$52</f>
        <v>22574203.08309852</v>
      </c>
      <c r="K14" s="157">
        <f>K5*WACC!L$52</f>
        <v>20972066.074257281</v>
      </c>
      <c r="L14" s="157">
        <f>L5*WACC!M$52</f>
        <v>17917455.124180939</v>
      </c>
      <c r="M14" s="157">
        <f>M5*WACC!N$52</f>
        <v>20212438.918378063</v>
      </c>
      <c r="N14" s="157">
        <f>N5*WACC!O$52</f>
        <v>19706480.150071278</v>
      </c>
      <c r="O14" s="157">
        <f>O5*WACC!P$52</f>
        <v>19884349.102734976</v>
      </c>
      <c r="P14" s="157">
        <f>P5*WACC!Q$52</f>
        <v>12592059.880641455</v>
      </c>
      <c r="Q14" s="157">
        <f>Q5*WACC!R$22</f>
        <v>10100238.501451217</v>
      </c>
      <c r="R14" s="157">
        <f>R5*WACC!S$22</f>
        <v>11134032.42103827</v>
      </c>
      <c r="S14" s="157">
        <f>S5*WACC!T$22</f>
        <v>15862985.840841532</v>
      </c>
      <c r="T14" s="157">
        <f>T5*WACC!U$22</f>
        <v>29327114.779760975</v>
      </c>
      <c r="U14" s="2"/>
      <c r="V14" s="157">
        <f>V5*WACC!C$52</f>
        <v>2046347.2975905696</v>
      </c>
      <c r="W14" s="157">
        <f>W5*WACC!D$52</f>
        <v>2465104.9654011424</v>
      </c>
      <c r="X14" s="157">
        <f>X5*WACC!E$52</f>
        <v>3137419.668816858</v>
      </c>
      <c r="Y14" s="157">
        <f>Y5*WACC!F$52</f>
        <v>3749482.3027042188</v>
      </c>
      <c r="Z14" s="157">
        <f>Z5*WACC!G$52</f>
        <v>4511912.322889965</v>
      </c>
      <c r="AA14" s="157">
        <f>AA5*WACC!H$52</f>
        <v>4498390.1243968401</v>
      </c>
      <c r="AB14" s="157">
        <f>AB5*WACC!I$52</f>
        <v>4743085.5871328218</v>
      </c>
      <c r="AC14" s="157">
        <f>AC5*WACC!J$52</f>
        <v>3940802.9572024075</v>
      </c>
      <c r="AD14" s="157">
        <f>AD5*WACC!K$52</f>
        <v>4331121.0198835703</v>
      </c>
      <c r="AE14" s="157">
        <f>AE5*WACC!L$52</f>
        <v>4195560.4487939859</v>
      </c>
      <c r="AF14" s="157">
        <f>AF5*WACC!M$52</f>
        <v>3785578.5496556647</v>
      </c>
      <c r="AG14" s="157">
        <f>AG5*WACC!N$52</f>
        <v>4119539.2307824758</v>
      </c>
      <c r="AH14" s="157">
        <f>AH5*WACC!O$52</f>
        <v>4145903.9575637719</v>
      </c>
      <c r="AI14" s="157">
        <f>AI5*WACC!P$52</f>
        <v>4644776.9223764744</v>
      </c>
      <c r="AJ14" s="157">
        <f>AJ5*WACC!Q$52</f>
        <v>3138914.2044622824</v>
      </c>
      <c r="AK14" s="157">
        <f>AK5*WACC!R$22</f>
        <v>2541406.4875931451</v>
      </c>
      <c r="AL14" s="157">
        <f>AL5*WACC!S$22</f>
        <v>2800133.5383551805</v>
      </c>
      <c r="AM14" s="157">
        <f>AM5*WACC!T$22</f>
        <v>4006914.9647986968</v>
      </c>
      <c r="AN14" s="157">
        <f>AN5*WACC!U$22</f>
        <v>7656441.7884558318</v>
      </c>
      <c r="AO14" s="2"/>
      <c r="AP14" s="157">
        <f>AP5*WACC!C$52</f>
        <v>1166301.3019279705</v>
      </c>
      <c r="AQ14" s="157">
        <f>AQ5*WACC!D$52</f>
        <v>1273403.5817758658</v>
      </c>
      <c r="AR14" s="157">
        <f>AR5*WACC!E$52</f>
        <v>1433935.5683301443</v>
      </c>
      <c r="AS14" s="157">
        <f>AS5*WACC!F$52</f>
        <v>1601064.3664465495</v>
      </c>
      <c r="AT14" s="157">
        <f>AT5*WACC!G$52</f>
        <v>1731785.4397192243</v>
      </c>
      <c r="AU14" s="157">
        <f>AU5*WACC!H$52</f>
        <v>1828578.0184396503</v>
      </c>
      <c r="AV14" s="157">
        <f>AV5*WACC!I$52</f>
        <v>1876757.204216148</v>
      </c>
      <c r="AW14" s="157">
        <f>AW5*WACC!J$52</f>
        <v>1521779.7087123974</v>
      </c>
      <c r="AX14" s="157">
        <f>AX5*WACC!K$52</f>
        <v>1624460.3445966525</v>
      </c>
      <c r="AY14" s="157">
        <f>AY5*WACC!L$52</f>
        <v>1509169.0969768481</v>
      </c>
      <c r="AZ14" s="157">
        <f>AZ5*WACC!M$52</f>
        <v>1289356.4932581857</v>
      </c>
      <c r="BA14" s="157">
        <f>BA5*WACC!N$52</f>
        <v>1454505.6305916936</v>
      </c>
      <c r="BB14" s="157">
        <f>BB5*WACC!O$52</f>
        <v>1418096.3738799605</v>
      </c>
      <c r="BC14" s="157">
        <f>BC5*WACC!P$52</f>
        <v>1430895.986742195</v>
      </c>
      <c r="BD14" s="157">
        <f>BD5*WACC!Q$52</f>
        <v>906136.1704592579</v>
      </c>
      <c r="BE14" s="157">
        <f>BE5*WACC!R$22</f>
        <v>726822.42009509448</v>
      </c>
      <c r="BF14" s="157">
        <f>BF5*WACC!S$22</f>
        <v>801215.17808847281</v>
      </c>
      <c r="BG14" s="157">
        <f>BG5*WACC!T$22</f>
        <v>1141515.0005733112</v>
      </c>
      <c r="BH14" s="157">
        <f>BH5*WACC!U$22</f>
        <v>2110406.0597747113</v>
      </c>
      <c r="BI14" s="2"/>
      <c r="BJ14" s="157">
        <f>BJ5*WACC!C$52</f>
        <v>78493.968070237184</v>
      </c>
      <c r="BK14" s="157">
        <f>BK5*WACC!D$52</f>
        <v>94556.711205281536</v>
      </c>
      <c r="BL14" s="157">
        <f>BL5*WACC!E$52</f>
        <v>120345.41722072694</v>
      </c>
      <c r="BM14" s="157">
        <f>BM5*WACC!F$52</f>
        <v>143822.96909958235</v>
      </c>
      <c r="BN14" s="157">
        <f>BN5*WACC!G$52</f>
        <v>173068.32629321003</v>
      </c>
      <c r="BO14" s="157">
        <f>BO5*WACC!H$52</f>
        <v>172549.64062435567</v>
      </c>
      <c r="BP14" s="157">
        <f>BP5*WACC!I$52</f>
        <v>181935.69051996493</v>
      </c>
      <c r="BQ14" s="157">
        <f>BQ5*WACC!J$52</f>
        <v>151161.66344684217</v>
      </c>
      <c r="BR14" s="157">
        <f>BR5*WACC!K$52</f>
        <v>166133.51772856922</v>
      </c>
      <c r="BS14" s="157">
        <f>BS5*WACC!L$52</f>
        <v>160933.67352264273</v>
      </c>
      <c r="BT14" s="157">
        <f>BT5*WACC!M$52</f>
        <v>145207.55208752307</v>
      </c>
      <c r="BU14" s="157">
        <f>BU5*WACC!N$52</f>
        <v>158017.64501356205</v>
      </c>
      <c r="BV14" s="157">
        <f>BV5*WACC!O$52</f>
        <v>159028.94550228491</v>
      </c>
      <c r="BW14" s="157">
        <f>BW5*WACC!P$52</f>
        <v>178164.7581853125</v>
      </c>
      <c r="BX14" s="157">
        <f>BX5*WACC!Q$52</f>
        <v>120402.74474932806</v>
      </c>
      <c r="BY14" s="157">
        <f>BY5*WACC!R$22</f>
        <v>97483.49164655921</v>
      </c>
      <c r="BZ14" s="157">
        <f>BZ5*WACC!S$22</f>
        <v>107407.76641914243</v>
      </c>
      <c r="CA14" s="157">
        <f>CA5*WACC!T$22</f>
        <v>153697.59359879317</v>
      </c>
      <c r="CB14" s="157">
        <f>CB5*WACC!U$22</f>
        <v>293686.46171756712</v>
      </c>
      <c r="CC14" s="2"/>
      <c r="CD14" s="157">
        <f>CD5*WACC!C$52</f>
        <v>1922342.3899723268</v>
      </c>
      <c r="CE14" s="157">
        <f>CE5*WACC!D$52</f>
        <v>2315724.108171402</v>
      </c>
      <c r="CF14" s="157">
        <f>CF5*WACC!E$52</f>
        <v>2947297.7688591196</v>
      </c>
      <c r="CG14" s="157">
        <f>CG5*WACC!F$52</f>
        <v>3522270.5253531588</v>
      </c>
      <c r="CH14" s="157">
        <f>CH5*WACC!G$52</f>
        <v>4238498.6792526552</v>
      </c>
      <c r="CI14" s="157">
        <f>CI5*WACC!H$52</f>
        <v>4225795.9012835557</v>
      </c>
      <c r="CJ14" s="157">
        <f>CJ5*WACC!I$52</f>
        <v>4455663.2660290832</v>
      </c>
      <c r="CK14" s="157">
        <f>CK5*WACC!J$52</f>
        <v>3701997.4977259119</v>
      </c>
      <c r="CL14" s="157">
        <f>CL5*WACC!K$52</f>
        <v>4068662.9989081058</v>
      </c>
      <c r="CM14" s="157">
        <f>CM5*WACC!L$52</f>
        <v>3941317.1507613827</v>
      </c>
      <c r="CN14" s="157">
        <f>CN5*WACC!M$52</f>
        <v>3556179.4056861177</v>
      </c>
      <c r="CO14" s="157">
        <f>CO5*WACC!N$52</f>
        <v>3869902.6796729104</v>
      </c>
      <c r="CP14" s="157">
        <f>CP5*WACC!O$52</f>
        <v>3894669.7521788175</v>
      </c>
      <c r="CQ14" s="157">
        <f>CQ5*WACC!P$52</f>
        <v>4363311.9267499577</v>
      </c>
      <c r="CR14" s="157">
        <f>CR5*WACC!Q$52</f>
        <v>2948701.7383749019</v>
      </c>
      <c r="CS14" s="157">
        <f>CS5*WACC!R$22</f>
        <v>2387401.8975191861</v>
      </c>
      <c r="CT14" s="157">
        <f>CT5*WACC!S$22</f>
        <v>2630450.5616916777</v>
      </c>
      <c r="CU14" s="157">
        <f>CU5*WACC!T$22</f>
        <v>3764103.2384465439</v>
      </c>
      <c r="CV14" s="157">
        <f>CV5*WACC!U$22</f>
        <v>7192475.4041671911</v>
      </c>
      <c r="CW14" s="2"/>
      <c r="CX14" s="157">
        <f>CX5*WACC!C$52</f>
        <v>876301.34861771588</v>
      </c>
      <c r="CY14" s="157">
        <f>CY5*WACC!D$52</f>
        <v>956772.72605302965</v>
      </c>
      <c r="CZ14" s="157">
        <f>CZ5*WACC!E$52</f>
        <v>1077388.5532678824</v>
      </c>
      <c r="DA14" s="157">
        <f>DA5*WACC!F$52</f>
        <v>1202960.8997448634</v>
      </c>
      <c r="DB14" s="157">
        <f>DB5*WACC!G$52</f>
        <v>1301178.2751454115</v>
      </c>
      <c r="DC14" s="157">
        <f>DC5*WACC!H$52</f>
        <v>1373903.4509886394</v>
      </c>
      <c r="DD14" s="157">
        <f>DD5*WACC!I$52</f>
        <v>1410102.9179715288</v>
      </c>
      <c r="DE14" s="157">
        <f>DE5*WACC!J$52</f>
        <v>1143390.313325834</v>
      </c>
      <c r="DF14" s="157">
        <f>DF5*WACC!K$52</f>
        <v>1220539.4852881338</v>
      </c>
      <c r="DG14" s="157">
        <f>DG5*WACC!L$52</f>
        <v>1133915.3208410547</v>
      </c>
      <c r="DH14" s="157">
        <f>DH5*WACC!M$52</f>
        <v>968758.95793258573</v>
      </c>
      <c r="DI14" s="157">
        <f>DI5*WACC!N$52</f>
        <v>1092843.8848114067</v>
      </c>
      <c r="DJ14" s="157">
        <f>DJ5*WACC!O$52</f>
        <v>1065487.7627647978</v>
      </c>
      <c r="DK14" s="157">
        <f>DK5*WACC!P$52</f>
        <v>1075104.7613863554</v>
      </c>
      <c r="DL14" s="157">
        <f>DL5*WACC!Q$52</f>
        <v>680826.08404202957</v>
      </c>
      <c r="DM14" s="157">
        <f>DM5*WACC!R$22</f>
        <v>546098.56465225841</v>
      </c>
      <c r="DN14" s="157">
        <f>DN5*WACC!S$22</f>
        <v>601993.61857119307</v>
      </c>
      <c r="DO14" s="157">
        <f>DO5*WACC!T$22</f>
        <v>857678.14270306344</v>
      </c>
      <c r="DP14" s="157">
        <f>DP5*WACC!U$22</f>
        <v>1585655.1589666286</v>
      </c>
      <c r="DQ14" s="2"/>
      <c r="DR14" s="157">
        <f>DR5*WACC!C$52</f>
        <v>1767481.1713782884</v>
      </c>
      <c r="DS14" s="157">
        <f>DS5*WACC!D$52</f>
        <v>2292793.4642287679</v>
      </c>
      <c r="DT14" s="157">
        <f>DT5*WACC!E$52</f>
        <v>3069282.4498196277</v>
      </c>
      <c r="DU14" s="157">
        <f>DU5*WACC!F$52</f>
        <v>3182975.4697378464</v>
      </c>
      <c r="DV14" s="157">
        <f>DV5*WACC!G$52</f>
        <v>4113311.5001938245</v>
      </c>
      <c r="DW14" s="157">
        <f>DW5*WACC!H$52</f>
        <v>4791965.7311474252</v>
      </c>
      <c r="DX14" s="157">
        <f>DX5*WACC!I$52</f>
        <v>5349658.8852625396</v>
      </c>
      <c r="DY14" s="157">
        <f>DY5*WACC!J$52</f>
        <v>5211180.3034311375</v>
      </c>
      <c r="DZ14" s="157">
        <f>DZ5*WACC!K$52</f>
        <v>5263137.9314010032</v>
      </c>
      <c r="EA14" s="157">
        <f>EA5*WACC!L$52</f>
        <v>4538065.0888644196</v>
      </c>
      <c r="EB14" s="157">
        <f>EB5*WACC!M$52</f>
        <v>4089047.4138093046</v>
      </c>
      <c r="EC14" s="157">
        <f>EC5*WACC!N$52</f>
        <v>3956258.9859307418</v>
      </c>
      <c r="ED14" s="157">
        <f>ED5*WACC!O$52</f>
        <v>4506094.0744526833</v>
      </c>
      <c r="EE14" s="157">
        <f>EE5*WACC!P$52</f>
        <v>4322376.695796093</v>
      </c>
      <c r="EF14" s="157">
        <f>EF5*WACC!Q$52</f>
        <v>2603412.4783647708</v>
      </c>
      <c r="EG14" s="157">
        <f>EG5*WACC!R$22</f>
        <v>1926572.496034994</v>
      </c>
      <c r="EH14" s="157">
        <f>EH5*WACC!S$22</f>
        <v>2001838.9888297422</v>
      </c>
      <c r="EI14" s="157">
        <f>EI5*WACC!T$22</f>
        <v>2818162.0518083735</v>
      </c>
      <c r="EJ14" s="157">
        <f>EJ5*WACC!U$22</f>
        <v>4818436.8907103101</v>
      </c>
    </row>
    <row r="15" spans="1:179" s="39" customFormat="1" x14ac:dyDescent="0.25">
      <c r="A15" s="36" t="s">
        <v>274</v>
      </c>
      <c r="B15" s="157">
        <f>B5*WACC!C$45*WACC!C$37</f>
        <v>12465455.620571055</v>
      </c>
      <c r="C15" s="157">
        <f>C5*WACC!D$45*WACC!D$37</f>
        <v>13141610.613086561</v>
      </c>
      <c r="D15" s="157">
        <f>D5*WACC!E$45*WACC!E$37</f>
        <v>15357471.363709567</v>
      </c>
      <c r="E15" s="157">
        <f>E5*WACC!F$45*WACC!F$37</f>
        <v>18282795.730545841</v>
      </c>
      <c r="F15" s="157">
        <f>F5*WACC!G$45*WACC!G$37</f>
        <v>18908431.676489659</v>
      </c>
      <c r="G15" s="157">
        <f>G5*WACC!H$45*WACC!H$37</f>
        <v>21304300.614877731</v>
      </c>
      <c r="H15" s="157">
        <f>H5*WACC!I$45*WACC!I$37</f>
        <v>22419792.88702805</v>
      </c>
      <c r="I15" s="157">
        <f>I5*WACC!J$45*WACC!J$37</f>
        <v>18775910.252156667</v>
      </c>
      <c r="J15" s="157">
        <f>J5*WACC!K$45*WACC!K$37</f>
        <v>18434882.761243511</v>
      </c>
      <c r="K15" s="157">
        <f>K5*WACC!L$45*WACC!L$37</f>
        <v>17675803.21369471</v>
      </c>
      <c r="L15" s="157">
        <f>L5*WACC!M$45*WACC!M$37</f>
        <v>16465856.212505583</v>
      </c>
      <c r="M15" s="157">
        <f>M5*WACC!N$45*WACC!N$37</f>
        <v>17904342.889604133</v>
      </c>
      <c r="N15" s="157">
        <f>N5*WACC!O$45*WACC!O$37</f>
        <v>17114228.171007667</v>
      </c>
      <c r="O15" s="157">
        <f>O5*WACC!P$45*WACC!P$37</f>
        <v>16860632.723774556</v>
      </c>
      <c r="P15" s="157">
        <f>P5*WACC!Q$45*WACC!Q$37</f>
        <v>13808541.133848935</v>
      </c>
      <c r="Q15" s="157">
        <f>Q5*WACC!R$15*WACC!R$7</f>
        <v>12066492.557856627</v>
      </c>
      <c r="R15" s="157">
        <f>R5*WACC!S$15*WACC!S$7</f>
        <v>10879147.366377629</v>
      </c>
      <c r="S15" s="157">
        <f>S5*WACC!T$15*WACC!T$7</f>
        <v>18185548.839295905</v>
      </c>
      <c r="T15" s="157">
        <f>T5*WACC!U$15*WACC!U$7</f>
        <v>31675865.410561524</v>
      </c>
      <c r="U15" s="2"/>
      <c r="V15" s="157">
        <f>V5*WACC!C$45*WACC!C$37</f>
        <v>1573886.5537335607</v>
      </c>
      <c r="W15" s="157">
        <f>W5*WACC!D$45*WACC!D$37</f>
        <v>1830689.2468203458</v>
      </c>
      <c r="X15" s="157">
        <f>X5*WACC!E$45*WACC!E$37</f>
        <v>2418017.1562929535</v>
      </c>
      <c r="Y15" s="157">
        <f>Y5*WACC!F$45*WACC!F$37</f>
        <v>3081071.7324597347</v>
      </c>
      <c r="Z15" s="157">
        <f>Z5*WACC!G$45*WACC!G$37</f>
        <v>3545020.5959693138</v>
      </c>
      <c r="AA15" s="157">
        <f>AA5*WACC!H$45*WACC!H$37</f>
        <v>3771443.3635607641</v>
      </c>
      <c r="AB15" s="157">
        <f>AB5*WACC!I$45*WACC!I$37</f>
        <v>4077379.6622467907</v>
      </c>
      <c r="AC15" s="157">
        <f>AC5*WACC!J$45*WACC!J$37</f>
        <v>3498892.6532401992</v>
      </c>
      <c r="AD15" s="157">
        <f>AD5*WACC!K$45*WACC!K$37</f>
        <v>3536944.7121741655</v>
      </c>
      <c r="AE15" s="157">
        <f>AE5*WACC!L$45*WACC!L$37</f>
        <v>3536127.5613694876</v>
      </c>
      <c r="AF15" s="157">
        <f>AF5*WACC!M$45*WACC!M$37</f>
        <v>3478886.4628243358</v>
      </c>
      <c r="AG15" s="157">
        <f>AG5*WACC!N$45*WACC!N$37</f>
        <v>3649121.3768389784</v>
      </c>
      <c r="AH15" s="157">
        <f>AH5*WACC!O$45*WACC!O$37</f>
        <v>3600538.7955886908</v>
      </c>
      <c r="AI15" s="157">
        <f>AI5*WACC!P$45*WACC!P$37</f>
        <v>3938468.2579970425</v>
      </c>
      <c r="AJ15" s="157">
        <f>AJ5*WACC!Q$45*WACC!Q$37</f>
        <v>3442155.3200025083</v>
      </c>
      <c r="AK15" s="157">
        <f>AK5*WACC!R$15*WACC!R$7</f>
        <v>3036152.3111187047</v>
      </c>
      <c r="AL15" s="157">
        <f>AL5*WACC!S$15*WACC!S$7</f>
        <v>2736031.6781313717</v>
      </c>
      <c r="AM15" s="157">
        <f>AM5*WACC!T$15*WACC!T$7</f>
        <v>4593583.3592969207</v>
      </c>
      <c r="AN15" s="157">
        <f>AN5*WACC!U$15*WACC!U$7</f>
        <v>8269631.0713215861</v>
      </c>
      <c r="AO15" s="2"/>
      <c r="AP15" s="157">
        <f>AP5*WACC!C$45*WACC!C$37</f>
        <v>897025.61186348915</v>
      </c>
      <c r="AQ15" s="157">
        <f>AQ5*WACC!D$45*WACC!D$37</f>
        <v>945682.34486527718</v>
      </c>
      <c r="AR15" s="157">
        <f>AR5*WACC!E$45*WACC!E$37</f>
        <v>1105137.7154617351</v>
      </c>
      <c r="AS15" s="157">
        <f>AS5*WACC!F$45*WACC!F$37</f>
        <v>1315646.7381508166</v>
      </c>
      <c r="AT15" s="157">
        <f>AT5*WACC!G$45*WACC!G$37</f>
        <v>1360668.07425729</v>
      </c>
      <c r="AU15" s="157">
        <f>AU5*WACC!H$45*WACC!H$37</f>
        <v>1533076.9990346273</v>
      </c>
      <c r="AV15" s="157">
        <f>AV5*WACC!I$45*WACC!I$37</f>
        <v>1613348.8453603531</v>
      </c>
      <c r="AW15" s="157">
        <f>AW5*WACC!J$45*WACC!J$37</f>
        <v>1351131.7110977136</v>
      </c>
      <c r="AX15" s="157">
        <f>AX5*WACC!K$45*WACC!K$37</f>
        <v>1326591.0602775554</v>
      </c>
      <c r="AY15" s="157">
        <f>AY5*WACC!L$45*WACC!L$37</f>
        <v>1271967.0002897808</v>
      </c>
      <c r="AZ15" s="157">
        <f>AZ5*WACC!M$45*WACC!M$37</f>
        <v>1184898.105088471</v>
      </c>
      <c r="BA15" s="157">
        <f>BA5*WACC!N$45*WACC!N$37</f>
        <v>1288412.924839814</v>
      </c>
      <c r="BB15" s="157">
        <f>BB5*WACC!O$45*WACC!O$37</f>
        <v>1231555.5454976803</v>
      </c>
      <c r="BC15" s="157">
        <f>BC5*WACC!P$45*WACC!P$37</f>
        <v>1213306.5846779351</v>
      </c>
      <c r="BD15" s="157">
        <f>BD5*WACC!Q$45*WACC!Q$37</f>
        <v>993675.27642487793</v>
      </c>
      <c r="BE15" s="157">
        <f>BE5*WACC!R$15*WACC!R$7</f>
        <v>868315.86419475998</v>
      </c>
      <c r="BF15" s="157">
        <f>BF5*WACC!S$15*WACC!S$7</f>
        <v>782873.41593623266</v>
      </c>
      <c r="BG15" s="157">
        <f>BG5*WACC!T$15*WACC!T$7</f>
        <v>1308648.762723322</v>
      </c>
      <c r="BH15" s="157">
        <f>BH5*WACC!U$15*WACC!U$7</f>
        <v>2279424.3079510345</v>
      </c>
      <c r="BI15" s="2"/>
      <c r="BJ15" s="157">
        <f>BJ5*WACC!C$45*WACC!C$37</f>
        <v>60371.277661615961</v>
      </c>
      <c r="BK15" s="157">
        <f>BK5*WACC!D$45*WACC!D$37</f>
        <v>70221.737754699177</v>
      </c>
      <c r="BL15" s="157">
        <f>BL5*WACC!E$45*WACC!E$37</f>
        <v>92750.512917734159</v>
      </c>
      <c r="BM15" s="157">
        <f>BM5*WACC!F$45*WACC!F$37</f>
        <v>118184.01816473642</v>
      </c>
      <c r="BN15" s="157">
        <f>BN5*WACC!G$45*WACC!G$37</f>
        <v>135980.2091248061</v>
      </c>
      <c r="BO15" s="157">
        <f>BO5*WACC!H$45*WACC!H$37</f>
        <v>144665.35338679131</v>
      </c>
      <c r="BP15" s="157">
        <f>BP5*WACC!I$45*WACC!I$37</f>
        <v>156400.48460760739</v>
      </c>
      <c r="BQ15" s="157">
        <f>BQ5*WACC!J$45*WACC!J$37</f>
        <v>134210.8294755216</v>
      </c>
      <c r="BR15" s="157">
        <f>BR5*WACC!K$45*WACC!K$37</f>
        <v>135670.43367002287</v>
      </c>
      <c r="BS15" s="157">
        <f>BS5*WACC!L$45*WACC!L$37</f>
        <v>135639.08932820606</v>
      </c>
      <c r="BT15" s="157">
        <f>BT5*WACC!M$45*WACC!M$37</f>
        <v>133443.43027912945</v>
      </c>
      <c r="BU15" s="157">
        <f>BU5*WACC!N$45*WACC!N$37</f>
        <v>139973.31595437112</v>
      </c>
      <c r="BV15" s="157">
        <f>BV5*WACC!O$45*WACC!O$37</f>
        <v>138109.78106666112</v>
      </c>
      <c r="BW15" s="157">
        <f>BW5*WACC!P$45*WACC!P$37</f>
        <v>151072.10885115081</v>
      </c>
      <c r="BX15" s="157">
        <f>BX5*WACC!Q$45*WACC!Q$37</f>
        <v>132034.49390003347</v>
      </c>
      <c r="BY15" s="157">
        <f>BY5*WACC!R$15*WACC!R$7</f>
        <v>116460.99508423245</v>
      </c>
      <c r="BZ15" s="157">
        <f>BZ5*WACC!S$15*WACC!S$7</f>
        <v>104948.94167537836</v>
      </c>
      <c r="CA15" s="157">
        <f>CA5*WACC!T$15*WACC!T$7</f>
        <v>176201.07102893485</v>
      </c>
      <c r="CB15" s="157">
        <f>CB5*WACC!U$15*WACC!U$7</f>
        <v>317207.22969617357</v>
      </c>
      <c r="CC15" s="2"/>
      <c r="CD15" s="157">
        <f>CD5*WACC!C$45*WACC!C$37</f>
        <v>1478511.9040213034</v>
      </c>
      <c r="CE15" s="157">
        <f>CE5*WACC!D$45*WACC!D$37</f>
        <v>1719752.8230779232</v>
      </c>
      <c r="CF15" s="157">
        <f>CF5*WACC!E$45*WACC!E$37</f>
        <v>2271489.7342671375</v>
      </c>
      <c r="CG15" s="157">
        <f>CG5*WACC!F$45*WACC!F$37</f>
        <v>2894364.4144992293</v>
      </c>
      <c r="CH15" s="157">
        <f>CH5*WACC!G$45*WACC!G$37</f>
        <v>3330198.824500924</v>
      </c>
      <c r="CI15" s="157">
        <f>CI5*WACC!H$45*WACC!H$37</f>
        <v>3542900.7860440025</v>
      </c>
      <c r="CJ15" s="157">
        <f>CJ5*WACC!I$45*WACC!I$37</f>
        <v>3830297.9039661912</v>
      </c>
      <c r="CK15" s="157">
        <f>CK5*WACC!J$45*WACC!J$37</f>
        <v>3286866.1508268118</v>
      </c>
      <c r="CL15" s="157">
        <f>CL5*WACC!K$45*WACC!K$37</f>
        <v>3322612.3245093618</v>
      </c>
      <c r="CM15" s="157">
        <f>CM5*WACC!L$45*WACC!L$37</f>
        <v>3321844.6915505109</v>
      </c>
      <c r="CN15" s="157">
        <f>CN5*WACC!M$45*WACC!M$37</f>
        <v>3268072.2989994329</v>
      </c>
      <c r="CO15" s="157">
        <f>CO5*WACC!N$45*WACC!N$37</f>
        <v>3427991.2882389375</v>
      </c>
      <c r="CP15" s="157">
        <f>CP5*WACC!O$45*WACC!O$37</f>
        <v>3382352.7226534714</v>
      </c>
      <c r="CQ15" s="157">
        <f>CQ5*WACC!P$45*WACC!P$37</f>
        <v>3699804.2770269653</v>
      </c>
      <c r="CR15" s="157">
        <f>CR5*WACC!Q$45*WACC!Q$37</f>
        <v>3233566.9963259026</v>
      </c>
      <c r="CS15" s="157">
        <f>CS5*WACC!R$15*WACC!R$7</f>
        <v>2852167.028025025</v>
      </c>
      <c r="CT15" s="157">
        <f>CT5*WACC!S$15*WACC!S$7</f>
        <v>2570233.1570852366</v>
      </c>
      <c r="CU15" s="157">
        <f>CU5*WACC!T$15*WACC!T$7</f>
        <v>4315220.6000639098</v>
      </c>
      <c r="CV15" s="157">
        <f>CV5*WACC!U$15*WACC!U$7</f>
        <v>7768506.5367698921</v>
      </c>
      <c r="CW15" s="2"/>
      <c r="CX15" s="157">
        <f>CX5*WACC!C$45*WACC!C$37</f>
        <v>673980.8590809186</v>
      </c>
      <c r="CY15" s="157">
        <f>CY5*WACC!D$45*WACC!D$37</f>
        <v>710539.1315258831</v>
      </c>
      <c r="CZ15" s="157">
        <f>CZ5*WACC!E$45*WACC!E$37</f>
        <v>830346.04254196002</v>
      </c>
      <c r="DA15" s="157">
        <f>DA5*WACC!F$45*WACC!F$37</f>
        <v>988512.15294044046</v>
      </c>
      <c r="DB15" s="157">
        <f>DB5*WACC!G$45*WACC!G$37</f>
        <v>1022338.9672305925</v>
      </c>
      <c r="DC15" s="157">
        <f>DC5*WACC!H$45*WACC!H$37</f>
        <v>1151878.5407922133</v>
      </c>
      <c r="DD15" s="157">
        <f>DD5*WACC!I$45*WACC!I$37</f>
        <v>1212190.8520920312</v>
      </c>
      <c r="DE15" s="157">
        <f>DE5*WACC!J$45*WACC!J$37</f>
        <v>1015173.8136945099</v>
      </c>
      <c r="DF15" s="157">
        <f>DF5*WACC!K$45*WACC!K$37</f>
        <v>996735.17749122891</v>
      </c>
      <c r="DG15" s="157">
        <f>DG5*WACC!L$45*WACC!L$37</f>
        <v>955693.3494874941</v>
      </c>
      <c r="DH15" s="157">
        <f>DH5*WACC!M$45*WACC!M$37</f>
        <v>890274.07047148328</v>
      </c>
      <c r="DI15" s="157">
        <f>DI5*WACC!N$45*WACC!N$37</f>
        <v>968050.00710129971</v>
      </c>
      <c r="DJ15" s="157">
        <f>DJ5*WACC!O$45*WACC!O$37</f>
        <v>925330.17294350674</v>
      </c>
      <c r="DK15" s="157">
        <f>DK5*WACC!P$45*WACC!P$37</f>
        <v>911618.80269057257</v>
      </c>
      <c r="DL15" s="157">
        <f>DL5*WACC!Q$45*WACC!Q$37</f>
        <v>746598.65626470873</v>
      </c>
      <c r="DM15" s="157">
        <f>DM5*WACC!R$15*WACC!R$7</f>
        <v>652409.76886693062</v>
      </c>
      <c r="DN15" s="157">
        <f>DN5*WACC!S$15*WACC!S$7</f>
        <v>588212.52196822793</v>
      </c>
      <c r="DO15" s="157">
        <f>DO5*WACC!T$15*WACC!T$7</f>
        <v>983254.21891038667</v>
      </c>
      <c r="DP15" s="157">
        <f>DP5*WACC!U$15*WACC!U$7</f>
        <v>1712647.1451481401</v>
      </c>
      <c r="DQ15" s="2"/>
      <c r="DR15" s="157">
        <f>DR5*WACC!C$45*WACC!C$37</f>
        <v>1359405.0496144632</v>
      </c>
      <c r="DS15" s="157">
        <f>DS5*WACC!D$45*WACC!D$37</f>
        <v>1702723.5752861907</v>
      </c>
      <c r="DT15" s="157">
        <f>DT5*WACC!E$45*WACC!E$37</f>
        <v>2365503.6318336888</v>
      </c>
      <c r="DU15" s="157">
        <f>DU5*WACC!F$45*WACC!F$37</f>
        <v>2615554.6161263366</v>
      </c>
      <c r="DV15" s="157">
        <f>DV5*WACC!G$45*WACC!G$37</f>
        <v>3231838.9503820506</v>
      </c>
      <c r="DW15" s="157">
        <f>DW5*WACC!H$45*WACC!H$37</f>
        <v>4017576.7008580216</v>
      </c>
      <c r="DX15" s="157">
        <f>DX5*WACC!I$45*WACC!I$37</f>
        <v>4598818.6251374288</v>
      </c>
      <c r="DY15" s="157">
        <f>DY5*WACC!J$45*WACC!J$37</f>
        <v>4626813.5393729964</v>
      </c>
      <c r="DZ15" s="157">
        <f>DZ5*WACC!K$45*WACC!K$37</f>
        <v>4298062.2777454676</v>
      </c>
      <c r="EA15" s="157">
        <f>EA5*WACC!L$45*WACC!L$37</f>
        <v>3824799.3877992881</v>
      </c>
      <c r="EB15" s="157">
        <f>EB5*WACC!M$45*WACC!M$37</f>
        <v>3757769.5211322405</v>
      </c>
      <c r="EC15" s="157">
        <f>EC5*WACC!N$45*WACC!N$37</f>
        <v>3504486.4071191265</v>
      </c>
      <c r="ED15" s="157">
        <f>ED5*WACC!O$45*WACC!O$37</f>
        <v>3913348.3789559393</v>
      </c>
      <c r="EE15" s="157">
        <f>EE5*WACC!P$45*WACC!P$37</f>
        <v>3665093.8677995862</v>
      </c>
      <c r="EF15" s="157">
        <f>EF5*WACC!Q$45*WACC!Q$37</f>
        <v>2854920.3733650162</v>
      </c>
      <c r="EG15" s="157">
        <f>EG5*WACC!R$15*WACC!R$7</f>
        <v>2301626.1133078556</v>
      </c>
      <c r="EH15" s="157">
        <f>EH5*WACC!S$15*WACC!S$7</f>
        <v>1956012.030474066</v>
      </c>
      <c r="EI15" s="157">
        <f>EI5*WACC!T$15*WACC!T$7</f>
        <v>3230780.3930746452</v>
      </c>
      <c r="EJ15" s="157">
        <f>EJ5*WACC!U$15*WACC!U$7</f>
        <v>5204335.9732323559</v>
      </c>
    </row>
    <row r="16" spans="1:179" s="39" customFormat="1" x14ac:dyDescent="0.25">
      <c r="A16" s="36" t="s">
        <v>275</v>
      </c>
      <c r="B16" s="157">
        <f>B7</f>
        <v>-14886371.539320899</v>
      </c>
      <c r="C16" s="157">
        <f t="shared" ref="C16:T16" si="40">C7</f>
        <v>-15724275.787200199</v>
      </c>
      <c r="D16" s="157">
        <f t="shared" si="40"/>
        <v>-16289855.9795851</v>
      </c>
      <c r="E16" s="157">
        <f t="shared" si="40"/>
        <v>-17426263.642108802</v>
      </c>
      <c r="F16" s="157">
        <f t="shared" si="40"/>
        <v>-17680670.795132801</v>
      </c>
      <c r="G16" s="157">
        <f t="shared" si="40"/>
        <v>-18605340.875545599</v>
      </c>
      <c r="H16" s="157">
        <f t="shared" si="40"/>
        <v>-20556623.328638598</v>
      </c>
      <c r="I16" s="157">
        <f t="shared" si="40"/>
        <v>-21805306.968027901</v>
      </c>
      <c r="J16" s="157">
        <f t="shared" si="40"/>
        <v>-23515884.634608801</v>
      </c>
      <c r="K16" s="157">
        <f t="shared" si="40"/>
        <v>-24308252.792729601</v>
      </c>
      <c r="L16" s="157">
        <f t="shared" si="40"/>
        <v>-25405168.970666401</v>
      </c>
      <c r="M16" s="157">
        <f t="shared" si="40"/>
        <v>-26666330.141527299</v>
      </c>
      <c r="N16" s="157">
        <f t="shared" si="40"/>
        <v>-28334643.6909246</v>
      </c>
      <c r="O16" s="157">
        <f t="shared" si="40"/>
        <v>-30078351.147532701</v>
      </c>
      <c r="P16" s="157">
        <f t="shared" si="40"/>
        <v>-31820724.2577186</v>
      </c>
      <c r="Q16" s="157">
        <f t="shared" si="40"/>
        <v>-31954182.3984765</v>
      </c>
      <c r="R16" s="157">
        <f t="shared" si="40"/>
        <v>-32979780.916092001</v>
      </c>
      <c r="S16" s="157">
        <f t="shared" si="40"/>
        <v>-35328982.894996896</v>
      </c>
      <c r="T16" s="157">
        <f t="shared" si="40"/>
        <v>-39597249.601703003</v>
      </c>
      <c r="U16" s="2"/>
      <c r="V16" s="157">
        <f>V7</f>
        <v>-1773380.60420166</v>
      </c>
      <c r="W16" s="157">
        <f t="shared" ref="W16:AN16" si="41">W7</f>
        <v>-1932810.41767266</v>
      </c>
      <c r="X16" s="157">
        <f t="shared" si="41"/>
        <v>-2053458.3259829101</v>
      </c>
      <c r="Y16" s="157">
        <f t="shared" si="41"/>
        <v>-2226083.3996541901</v>
      </c>
      <c r="Z16" s="157">
        <f t="shared" si="41"/>
        <v>-2309220.61681636</v>
      </c>
      <c r="AA16" s="157">
        <f t="shared" si="41"/>
        <v>-2592007.80247716</v>
      </c>
      <c r="AB16" s="157">
        <f t="shared" si="41"/>
        <v>-2951209.1394155198</v>
      </c>
      <c r="AC16" s="157">
        <f t="shared" si="41"/>
        <v>-3213839.67046005</v>
      </c>
      <c r="AD16" s="157">
        <f t="shared" si="41"/>
        <v>-3571915.4459551401</v>
      </c>
      <c r="AE16" s="157">
        <f t="shared" si="41"/>
        <v>-3735665.3112303298</v>
      </c>
      <c r="AF16" s="157">
        <f t="shared" si="41"/>
        <v>-4098198.83960813</v>
      </c>
      <c r="AG16" s="157">
        <f t="shared" si="41"/>
        <v>-4275837.82622346</v>
      </c>
      <c r="AH16" s="157">
        <f t="shared" si="41"/>
        <v>-4808841.0017391797</v>
      </c>
      <c r="AI16" s="157">
        <f t="shared" si="41"/>
        <v>-5311133.5687253401</v>
      </c>
      <c r="AJ16" s="157">
        <f t="shared" si="41"/>
        <v>-5652277.1007133201</v>
      </c>
      <c r="AK16" s="157">
        <f t="shared" si="41"/>
        <v>-5715454.5009284401</v>
      </c>
      <c r="AL16" s="157">
        <f t="shared" si="41"/>
        <v>-5916143.2386018196</v>
      </c>
      <c r="AM16" s="157">
        <f t="shared" si="41"/>
        <v>-6501493.7112846402</v>
      </c>
      <c r="AN16" s="157">
        <f t="shared" si="41"/>
        <v>-7345050.7262571203</v>
      </c>
      <c r="AO16" s="2"/>
      <c r="AP16" s="157">
        <f>AP7</f>
        <v>-1071236.94030486</v>
      </c>
      <c r="AQ16" s="157">
        <f t="shared" ref="AQ16:BH16" si="42">AQ7</f>
        <v>-1131533.29797642</v>
      </c>
      <c r="AR16" s="157">
        <f t="shared" si="42"/>
        <v>-1172232.96701176</v>
      </c>
      <c r="AS16" s="157">
        <f t="shared" si="42"/>
        <v>-1254009.90399908</v>
      </c>
      <c r="AT16" s="157">
        <f t="shared" si="42"/>
        <v>-1272317.27591152</v>
      </c>
      <c r="AU16" s="157">
        <f t="shared" si="42"/>
        <v>-1338857.3824187701</v>
      </c>
      <c r="AV16" s="157">
        <f t="shared" si="42"/>
        <v>-1479273.4562216201</v>
      </c>
      <c r="AW16" s="157">
        <f t="shared" si="42"/>
        <v>-1569129.87541248</v>
      </c>
      <c r="AX16" s="157">
        <f t="shared" si="42"/>
        <v>-1692224.61215621</v>
      </c>
      <c r="AY16" s="157">
        <f t="shared" si="42"/>
        <v>-1749244.1510719301</v>
      </c>
      <c r="AZ16" s="157">
        <f t="shared" si="42"/>
        <v>-1828179.2446318499</v>
      </c>
      <c r="BA16" s="157">
        <f t="shared" si="42"/>
        <v>-1918933.55842388</v>
      </c>
      <c r="BB16" s="157">
        <f t="shared" si="42"/>
        <v>-2038986.93055723</v>
      </c>
      <c r="BC16" s="157">
        <f t="shared" si="42"/>
        <v>-2164465.7173569398</v>
      </c>
      <c r="BD16" s="157">
        <f t="shared" si="42"/>
        <v>-2289848.4833650799</v>
      </c>
      <c r="BE16" s="157">
        <f t="shared" si="42"/>
        <v>-2299452.25349716</v>
      </c>
      <c r="BF16" s="157">
        <f t="shared" si="42"/>
        <v>-2373255.2628530399</v>
      </c>
      <c r="BG16" s="157">
        <f t="shared" si="42"/>
        <v>-2542305.9904526402</v>
      </c>
      <c r="BH16" s="157">
        <f t="shared" si="42"/>
        <v>-2849454.37481343</v>
      </c>
      <c r="BI16" s="2"/>
      <c r="BJ16" s="157">
        <f>BJ7</f>
        <v>-68023.487844160394</v>
      </c>
      <c r="BK16" s="157">
        <f t="shared" ref="BK16:CB16" si="43">BK7</f>
        <v>-74138.910530608104</v>
      </c>
      <c r="BL16" s="157">
        <f t="shared" si="43"/>
        <v>-78766.733517349407</v>
      </c>
      <c r="BM16" s="157">
        <f t="shared" si="43"/>
        <v>-85388.3011451075</v>
      </c>
      <c r="BN16" s="157">
        <f t="shared" si="43"/>
        <v>-88577.285770082701</v>
      </c>
      <c r="BO16" s="157">
        <f t="shared" si="43"/>
        <v>-99424.461295012603</v>
      </c>
      <c r="BP16" s="157">
        <f t="shared" si="43"/>
        <v>-113202.737497504</v>
      </c>
      <c r="BQ16" s="157">
        <f t="shared" si="43"/>
        <v>-123276.742307124</v>
      </c>
      <c r="BR16" s="157">
        <f t="shared" si="43"/>
        <v>-137011.84412563301</v>
      </c>
      <c r="BS16" s="157">
        <f t="shared" si="43"/>
        <v>-143292.97573586801</v>
      </c>
      <c r="BT16" s="157">
        <f t="shared" si="43"/>
        <v>-157199.068428142</v>
      </c>
      <c r="BU16" s="157">
        <f t="shared" si="43"/>
        <v>-164012.96016579101</v>
      </c>
      <c r="BV16" s="157">
        <f t="shared" si="43"/>
        <v>-184457.942446915</v>
      </c>
      <c r="BW16" s="157">
        <f t="shared" si="43"/>
        <v>-203724.924528281</v>
      </c>
      <c r="BX16" s="157">
        <f t="shared" si="43"/>
        <v>-216810.537873953</v>
      </c>
      <c r="BY16" s="157">
        <f t="shared" si="43"/>
        <v>-219233.90210009701</v>
      </c>
      <c r="BZ16" s="157">
        <f t="shared" si="43"/>
        <v>-226931.93819863099</v>
      </c>
      <c r="CA16" s="157">
        <f t="shared" si="43"/>
        <v>-249384.862668863</v>
      </c>
      <c r="CB16" s="157">
        <f t="shared" si="43"/>
        <v>-281742.09620230901</v>
      </c>
      <c r="CC16" s="2"/>
      <c r="CD16" s="157">
        <f>CD7</f>
        <v>-1665916.9795007401</v>
      </c>
      <c r="CE16" s="157">
        <f t="shared" ref="CE16:CV16" si="44">CE7</f>
        <v>-1815685.63754893</v>
      </c>
      <c r="CF16" s="157">
        <f t="shared" si="44"/>
        <v>-1929022.50303572</v>
      </c>
      <c r="CG16" s="157">
        <f t="shared" si="44"/>
        <v>-2091186.81262341</v>
      </c>
      <c r="CH16" s="157">
        <f t="shared" si="44"/>
        <v>-2169286.0663147802</v>
      </c>
      <c r="CI16" s="157">
        <f t="shared" si="44"/>
        <v>-2434936.8651683298</v>
      </c>
      <c r="CJ16" s="157">
        <f t="shared" si="44"/>
        <v>-2772371.2573383902</v>
      </c>
      <c r="CK16" s="157">
        <f t="shared" si="44"/>
        <v>-3019086.8580198102</v>
      </c>
      <c r="CL16" s="157">
        <f t="shared" si="44"/>
        <v>-3355463.8957137</v>
      </c>
      <c r="CM16" s="157">
        <f t="shared" si="44"/>
        <v>-3509290.8183193598</v>
      </c>
      <c r="CN16" s="157">
        <f t="shared" si="44"/>
        <v>-3849855.47721546</v>
      </c>
      <c r="CO16" s="157">
        <f t="shared" si="44"/>
        <v>-4016729.8657830502</v>
      </c>
      <c r="CP16" s="157">
        <f t="shared" si="44"/>
        <v>-4517434.0226434898</v>
      </c>
      <c r="CQ16" s="157">
        <f t="shared" si="44"/>
        <v>-4989288.5777438805</v>
      </c>
      <c r="CR16" s="157">
        <f t="shared" si="44"/>
        <v>-5309759.4349525003</v>
      </c>
      <c r="CS16" s="157">
        <f t="shared" si="44"/>
        <v>-5369108.4001378203</v>
      </c>
      <c r="CT16" s="157">
        <f t="shared" si="44"/>
        <v>-5557635.7669605603</v>
      </c>
      <c r="CU16" s="157">
        <f t="shared" si="44"/>
        <v>-6107515.0704167299</v>
      </c>
      <c r="CV16" s="157">
        <f t="shared" si="44"/>
        <v>-6899954.0714354897</v>
      </c>
      <c r="CW16" s="2"/>
      <c r="CX16" s="157">
        <f>CX7</f>
        <v>-804874.66997292195</v>
      </c>
      <c r="CY16" s="157">
        <f t="shared" ref="CY16:DP16" si="45">CY7</f>
        <v>-850178.38305030903</v>
      </c>
      <c r="CZ16" s="157">
        <f t="shared" si="45"/>
        <v>-880758.10957981099</v>
      </c>
      <c r="DA16" s="157">
        <f t="shared" si="45"/>
        <v>-942201.271865024</v>
      </c>
      <c r="DB16" s="157">
        <f t="shared" si="45"/>
        <v>-955956.52933580102</v>
      </c>
      <c r="DC16" s="157">
        <f t="shared" si="45"/>
        <v>-1005951.48773384</v>
      </c>
      <c r="DD16" s="157">
        <f t="shared" si="45"/>
        <v>-1111453.2089765701</v>
      </c>
      <c r="DE16" s="157">
        <f t="shared" si="45"/>
        <v>-1178966.8962105201</v>
      </c>
      <c r="DF16" s="157">
        <f t="shared" si="45"/>
        <v>-1271454.2180011701</v>
      </c>
      <c r="DG16" s="157">
        <f t="shared" si="45"/>
        <v>-1314295.8908749099</v>
      </c>
      <c r="DH16" s="157">
        <f t="shared" si="45"/>
        <v>-1373603.8319922499</v>
      </c>
      <c r="DI16" s="157">
        <f t="shared" si="45"/>
        <v>-1441792.15300104</v>
      </c>
      <c r="DJ16" s="157">
        <f t="shared" si="45"/>
        <v>-1531994.34323495</v>
      </c>
      <c r="DK16" s="157">
        <f t="shared" si="45"/>
        <v>-1626272.92280416</v>
      </c>
      <c r="DL16" s="157">
        <f t="shared" si="45"/>
        <v>-1720479.35708039</v>
      </c>
      <c r="DM16" s="157">
        <f t="shared" si="45"/>
        <v>-1727695.1568952799</v>
      </c>
      <c r="DN16" s="157">
        <f t="shared" si="45"/>
        <v>-1783147.10273782</v>
      </c>
      <c r="DO16" s="157">
        <f t="shared" si="45"/>
        <v>-1910163.4923581199</v>
      </c>
      <c r="DP16" s="157">
        <f t="shared" si="45"/>
        <v>-2140939.6588565898</v>
      </c>
      <c r="DQ16" s="2"/>
      <c r="DR16" s="157">
        <f>DR7</f>
        <v>-8950794.1972975079</v>
      </c>
      <c r="DS16" s="157">
        <f t="shared" ref="DS16:EJ16" si="46">DS7</f>
        <v>-10185288.125873391</v>
      </c>
      <c r="DT16" s="157">
        <f t="shared" si="46"/>
        <v>-10548915.046359494</v>
      </c>
      <c r="DU16" s="157">
        <f t="shared" si="46"/>
        <v>-10128384.129345266</v>
      </c>
      <c r="DV16" s="157">
        <f t="shared" si="46"/>
        <v>-10950049.51369324</v>
      </c>
      <c r="DW16" s="157">
        <f t="shared" si="46"/>
        <v>-10942368.191103566</v>
      </c>
      <c r="DX16" s="157">
        <f t="shared" si="46"/>
        <v>-15491119.301151965</v>
      </c>
      <c r="DY16" s="157">
        <f t="shared" si="46"/>
        <v>-21655854.202718854</v>
      </c>
      <c r="DZ16" s="157">
        <f t="shared" si="46"/>
        <v>-24825946.361054227</v>
      </c>
      <c r="EA16" s="157">
        <f t="shared" si="46"/>
        <v>-26693401.784145709</v>
      </c>
      <c r="EB16" s="157">
        <f t="shared" si="46"/>
        <v>-37751156.046365164</v>
      </c>
      <c r="EC16" s="157">
        <f t="shared" si="46"/>
        <v>-26249729.828867007</v>
      </c>
      <c r="ED16" s="157">
        <f t="shared" si="46"/>
        <v>-30042566.220079444</v>
      </c>
      <c r="EE16" s="157">
        <f t="shared" si="46"/>
        <v>-33139200.24997117</v>
      </c>
      <c r="EF16" s="157">
        <f t="shared" si="46"/>
        <v>-36945232.233452208</v>
      </c>
      <c r="EG16" s="157">
        <f t="shared" si="46"/>
        <v>-29297714.594387278</v>
      </c>
      <c r="EH16" s="157">
        <f t="shared" si="46"/>
        <v>-24247050.465649117</v>
      </c>
      <c r="EI16" s="157">
        <f t="shared" si="46"/>
        <v>-27784154.80712118</v>
      </c>
      <c r="EJ16" s="157">
        <f t="shared" si="46"/>
        <v>-30574741.237293709</v>
      </c>
    </row>
    <row r="17" spans="1:140" x14ac:dyDescent="0.25">
      <c r="A17" s="88"/>
      <c r="B17" s="86"/>
      <c r="C17" s="86"/>
      <c r="D17" s="86"/>
      <c r="E17" s="86"/>
      <c r="F17" s="86"/>
      <c r="G17" s="86"/>
      <c r="H17" s="86"/>
      <c r="I17" s="86"/>
      <c r="J17" s="86"/>
      <c r="K17" s="86"/>
      <c r="L17" s="86"/>
      <c r="M17" s="86"/>
      <c r="N17" s="86"/>
      <c r="O17" s="86"/>
      <c r="P17" s="86"/>
      <c r="Q17" s="86"/>
      <c r="R17" s="86"/>
      <c r="S17" s="86"/>
      <c r="T17" s="86"/>
      <c r="V17" s="86"/>
      <c r="W17" s="86"/>
      <c r="X17" s="86"/>
      <c r="Y17" s="86"/>
      <c r="Z17" s="86"/>
      <c r="AA17" s="86"/>
      <c r="AB17" s="86"/>
      <c r="AC17" s="86"/>
      <c r="AD17" s="86"/>
      <c r="AE17" s="86"/>
      <c r="AF17" s="86"/>
      <c r="AG17" s="86"/>
      <c r="AH17" s="86"/>
      <c r="AI17" s="86"/>
      <c r="AJ17" s="86"/>
      <c r="AK17" s="86"/>
      <c r="AL17" s="86"/>
      <c r="AM17" s="86"/>
      <c r="AN17" s="86"/>
      <c r="AP17" s="86"/>
      <c r="AQ17" s="86"/>
      <c r="AR17" s="86"/>
      <c r="AS17" s="86"/>
      <c r="AT17" s="86"/>
      <c r="AU17" s="86"/>
      <c r="AV17" s="86"/>
      <c r="AW17" s="86"/>
      <c r="AX17" s="86"/>
      <c r="AY17" s="86"/>
      <c r="AZ17" s="86"/>
      <c r="BA17" s="86"/>
      <c r="BB17" s="86"/>
      <c r="BC17" s="86"/>
      <c r="BD17" s="86"/>
      <c r="BE17" s="86"/>
      <c r="BF17" s="86"/>
      <c r="BG17" s="86"/>
      <c r="BH17" s="86"/>
      <c r="BJ17" s="86"/>
      <c r="BK17" s="86"/>
      <c r="BL17" s="86"/>
      <c r="BM17" s="86"/>
      <c r="BN17" s="86"/>
      <c r="BO17" s="86"/>
      <c r="BP17" s="86"/>
      <c r="BQ17" s="86"/>
      <c r="BR17" s="86"/>
      <c r="BS17" s="86"/>
      <c r="BT17" s="86"/>
      <c r="BU17" s="86"/>
      <c r="BV17" s="86"/>
      <c r="BW17" s="86"/>
      <c r="BX17" s="86"/>
      <c r="BY17" s="86"/>
      <c r="BZ17" s="86"/>
      <c r="CA17" s="86"/>
      <c r="CB17" s="86"/>
      <c r="CD17" s="86"/>
      <c r="CE17" s="86"/>
      <c r="CF17" s="86"/>
      <c r="CG17" s="86"/>
      <c r="CH17" s="86"/>
      <c r="CI17" s="86"/>
      <c r="CJ17" s="86"/>
      <c r="CK17" s="86"/>
      <c r="CL17" s="86"/>
      <c r="CM17" s="86"/>
      <c r="CN17" s="86"/>
      <c r="CO17" s="86"/>
      <c r="CP17" s="86"/>
      <c r="CQ17" s="86"/>
      <c r="CR17" s="86"/>
      <c r="CS17" s="86"/>
      <c r="CT17" s="86"/>
      <c r="CU17" s="86"/>
      <c r="CV17" s="86"/>
      <c r="CX17" s="86"/>
      <c r="CY17" s="86"/>
      <c r="CZ17" s="86"/>
      <c r="DA17" s="86"/>
      <c r="DB17" s="86"/>
      <c r="DC17" s="86"/>
      <c r="DD17" s="86"/>
      <c r="DE17" s="86"/>
      <c r="DF17" s="86"/>
      <c r="DG17" s="86"/>
      <c r="DH17" s="86"/>
      <c r="DI17" s="86"/>
      <c r="DJ17" s="86"/>
      <c r="DK17" s="86"/>
      <c r="DL17" s="86"/>
      <c r="DM17" s="86"/>
      <c r="DN17" s="86"/>
      <c r="DO17" s="86"/>
      <c r="DP17" s="86"/>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(B14-B15-B7+B16)*WACC!C$42*(1-WACC!C$43)/(1-(1-WACC!C$43)*WACC!C$42)</f>
        <v>821408.35108967416</v>
      </c>
      <c r="C18" s="84">
        <f>(C14-C15-C7+C16)*WACC!D$42*(1-WACC!D$43)/(1-(1-WACC!D$43)*WACC!D$42)</f>
        <v>999692.77123877814</v>
      </c>
      <c r="D18" s="84">
        <f>(D14-D15-D7+D16)*WACC!E$42*(1-WACC!E$43)/(1-(1-WACC!E$43)*WACC!E$42)</f>
        <v>1002976.9196832908</v>
      </c>
      <c r="E18" s="84">
        <f>(E14-E15-E7+E16)*WACC!F$42*(1-WACC!F$43)/(1-(1-WACC!F$43)*WACC!F$42)</f>
        <v>870648.30610658845</v>
      </c>
      <c r="F18" s="84">
        <f>(F14-F15-F7+F16)*WACC!G$42*(1-WACC!G$43)/(1-(1-WACC!G$43)*WACC!G$42)</f>
        <v>1132069.8988899954</v>
      </c>
      <c r="G18" s="84">
        <f>(G14-G15-G7+G16)*WACC!H$42*(1-WACC!H$43)/(1-(1-WACC!H$43)*WACC!H$42)</f>
        <v>901407.04880070663</v>
      </c>
      <c r="H18" s="84">
        <f>(H14-H15-H7+H16)*WACC!I$42*(1-WACC!I$43)/(1-(1-WACC!I$43)*WACC!I$42)</f>
        <v>803510.43073797156</v>
      </c>
      <c r="I18" s="84">
        <f>(I14-I15-I7+I16)*WACC!J$42*(1-WACC!J$43)/(1-(1-WACC!J$43)*WACC!J$42)</f>
        <v>520550.85367664084</v>
      </c>
      <c r="J18" s="84">
        <f>(J14-J15-J7+J16)*WACC!K$42*(1-WACC!K$43)/(1-(1-WACC!K$43)*WACC!K$42)</f>
        <v>908631.29016295855</v>
      </c>
      <c r="K18" s="84">
        <f>(K14-K15-K7+K16)*WACC!L$42*(1-WACC!L$43)/(1-(1-WACC!L$43)*WACC!L$42)</f>
        <v>723569.8962207844</v>
      </c>
      <c r="L18" s="84">
        <f>(L14-L15-L7+L16)*WACC!M$42*(1-WACC!M$43)/(1-(1-WACC!M$43)*WACC!M$42)</f>
        <v>318643.66353837494</v>
      </c>
      <c r="M18" s="84">
        <f>(M14-M15-M7+M16)*WACC!N$42*(1-WACC!N$43)/(1-(1-WACC!N$43)*WACC!N$42)</f>
        <v>506655.2258282362</v>
      </c>
      <c r="N18" s="84">
        <f>(N14-N15-N7+N16)*WACC!O$42*(1-WACC!O$43)/(1-(1-WACC!O$43)*WACC!O$42)</f>
        <v>569030.92223326524</v>
      </c>
      <c r="O18" s="84">
        <f>(O14-O15-O7+O16)*WACC!P$42*(1-WACC!P$43)/(1-(1-WACC!P$43)*WACC!P$42)</f>
        <v>663742.6197715539</v>
      </c>
      <c r="P18" s="84">
        <f>(P14-P15-P7+P16)*WACC!Q$42*(1-WACC!Q$43)/(1-(1-WACC!Q$43)*WACC!Q$42)</f>
        <v>-172989.05314023886</v>
      </c>
      <c r="Q18" s="84">
        <f>(Q14-Q15-Q7+Q16)*WACC!R$12*(1-WACC!R$13)/(1-(1-WACC!R$13)*WACC!R$12)</f>
        <v>-279610.08569090709</v>
      </c>
      <c r="R18" s="84">
        <f>(R14-R15-R7+R16)*WACC!S$12*(1-WACC!S$13)/(1-(1-WACC!S$13)*WACC!S$12)</f>
        <v>36245.7901830255</v>
      </c>
      <c r="S18" s="84">
        <f>(S14-S15-S7+S16)*WACC!T$12*(1-WACC!T$13)/(1-(1-WACC!T$13)*WACC!T$12)</f>
        <v>-330278.80446312943</v>
      </c>
      <c r="T18" s="84">
        <f>(T14-T15-T7+T16)*WACC!U$12*(1-WACC!U$13)/(1-(1-WACC!U$13)*WACC!U$12)</f>
        <v>-347863.18182912219</v>
      </c>
      <c r="V18" s="84">
        <f>(V14-V15-V7+V16)*WACC!C$42*(1-WACC!C$43)/(1-(1-WACC!C$43)*WACC!C$42)</f>
        <v>103710.89499296376</v>
      </c>
      <c r="W18" s="84">
        <f>(W14-W15-W7+W16)*WACC!D$42*(1-WACC!D$43)/(1-(1-WACC!D$43)*WACC!D$42)</f>
        <v>139261.98700548944</v>
      </c>
      <c r="X18" s="84">
        <f>(X14-X15-X7+X16)*WACC!E$42*(1-WACC!E$43)/(1-(1-WACC!E$43)*WACC!E$42)</f>
        <v>157917.62470031087</v>
      </c>
      <c r="Y18" s="84">
        <f>(Y14-Y15-Y7+Y16)*WACC!F$42*(1-WACC!F$43)/(1-(1-WACC!F$43)*WACC!F$42)</f>
        <v>146724.27151702761</v>
      </c>
      <c r="Z18" s="84">
        <f>(Z14-Z15-Z7+Z16)*WACC!G$42*(1-WACC!G$43)/(1-(1-WACC!G$43)*WACC!G$42)</f>
        <v>212244.52542152785</v>
      </c>
      <c r="AA18" s="84">
        <f>(AA14-AA15-AA7+AA16)*WACC!H$42*(1-WACC!H$43)/(1-(1-WACC!H$43)*WACC!H$42)</f>
        <v>159573.67920786008</v>
      </c>
      <c r="AB18" s="84">
        <f>(AB14-AB15-AB7+AB16)*WACC!I$42*(1-WACC!I$43)/(1-(1-WACC!I$43)*WACC!I$42)</f>
        <v>146130.56887736742</v>
      </c>
      <c r="AC18" s="84">
        <f>(AC14-AC15-AC7+AC16)*WACC!J$42*(1-WACC!J$43)/(1-(1-WACC!J$43)*WACC!J$42)</f>
        <v>97004.700869717155</v>
      </c>
      <c r="AD18" s="84">
        <f>(AD14-AD15-AD7+AD16)*WACC!K$42*(1-WACC!K$43)/(1-(1-WACC!K$43)*WACC!K$42)</f>
        <v>174331.38461907313</v>
      </c>
      <c r="AE18" s="84">
        <f>(AE14-AE15-AE7+AE16)*WACC!L$42*(1-WACC!L$43)/(1-(1-WACC!L$43)*WACC!L$42)</f>
        <v>144753.56065410472</v>
      </c>
      <c r="AF18" s="84">
        <f>(AF14-AF15-AF7+AF16)*WACC!M$42*(1-WACC!M$43)/(1-(1-WACC!M$43)*WACC!M$42)</f>
        <v>67322.653206852076</v>
      </c>
      <c r="AG18" s="84">
        <f>(AG14-AG15-AG7+AG16)*WACC!N$42*(1-WACC!N$43)/(1-(1-WACC!N$43)*WACC!N$42)</f>
        <v>103262.45574365645</v>
      </c>
      <c r="AH18" s="84">
        <f>(AH14-AH15-AH7+AH16)*WACC!O$42*(1-WACC!O$43)/(1-(1-WACC!O$43)*WACC!O$42)</f>
        <v>119714.30384814423</v>
      </c>
      <c r="AI18" s="84">
        <f>(AI14-AI15-AI7+AI16)*WACC!P$42*(1-WACC!P$43)/(1-(1-WACC!P$43)*WACC!P$42)</f>
        <v>155043.36535152525</v>
      </c>
      <c r="AJ18" s="84">
        <f>(AJ14-AJ15-AJ7+AJ16)*WACC!Q$42*(1-WACC!Q$43)/(1-(1-WACC!Q$43)*WACC!Q$42)</f>
        <v>-43122.237446881853</v>
      </c>
      <c r="AK18" s="84">
        <f>(AK14-AK15-AK7+AK16)*WACC!R$12*(1-WACC!R$13)/(1-(1-WACC!R$13)*WACC!R$12)</f>
        <v>-70355.059998756144</v>
      </c>
      <c r="AL18" s="84">
        <f>(AL14-AL15-AL7+AL16)*WACC!S$12*(1-WACC!S$13)/(1-(1-WACC!S$13)*WACC!S$12)</f>
        <v>9115.5700718005537</v>
      </c>
      <c r="AM18" s="84">
        <f>(AM14-AM15-AM7+AM16)*WACC!T$12*(1-WACC!T$13)/(1-(1-WACC!T$13)*WACC!T$12)</f>
        <v>-83426.859069107668</v>
      </c>
      <c r="AN18" s="84">
        <f>(AN14-AN15-AN7+AN16)*WACC!U$12*(1-WACC!U$13)/(1-(1-WACC!U$13)*WACC!U$12)</f>
        <v>-90816.782422106655</v>
      </c>
      <c r="AP18" s="84">
        <f>(AP14-AP15-AP7+AP16)*WACC!C$42*(1-WACC!C$43)/(1-(1-WACC!C$43)*WACC!C$42)</f>
        <v>59109.297819010746</v>
      </c>
      <c r="AQ18" s="84">
        <f>(AQ14-AQ15-AQ7+AQ16)*WACC!D$42*(1-WACC!D$43)/(1-(1-WACC!D$43)*WACC!D$42)</f>
        <v>71938.808102297844</v>
      </c>
      <c r="AR18" s="84">
        <f>(AR14-AR15-AR7+AR16)*WACC!E$42*(1-WACC!E$43)/(1-(1-WACC!E$43)*WACC!E$42)</f>
        <v>72175.138434502136</v>
      </c>
      <c r="AS18" s="84">
        <f>(AS14-AS15-AS7+AS16)*WACC!F$42*(1-WACC!F$43)/(1-(1-WACC!F$43)*WACC!F$42)</f>
        <v>62652.650113674295</v>
      </c>
      <c r="AT18" s="84">
        <f>(AT14-AT15-AT7+AT16)*WACC!G$42*(1-WACC!G$43)/(1-(1-WACC!G$43)*WACC!G$42)</f>
        <v>81464.787540394478</v>
      </c>
      <c r="AU18" s="84">
        <f>(AU14-AU15-AU7+AU16)*WACC!H$42*(1-WACC!H$43)/(1-(1-WACC!H$43)*WACC!H$42)</f>
        <v>64866.077430346901</v>
      </c>
      <c r="AV18" s="84">
        <f>(AV14-AV15-AV7+AV16)*WACC!I$42*(1-WACC!I$43)/(1-(1-WACC!I$43)*WACC!I$42)</f>
        <v>57821.347065884809</v>
      </c>
      <c r="AW18" s="84">
        <f>(AW14-AW15-AW7+AW16)*WACC!J$42*(1-WACC!J$43)/(1-(1-WACC!J$43)*WACC!J$42)</f>
        <v>37459.316549550887</v>
      </c>
      <c r="AX18" s="84">
        <f>(AX14-AX15-AX7+AX16)*WACC!K$42*(1-WACC!K$43)/(1-(1-WACC!K$43)*WACC!K$42)</f>
        <v>65385.940460265439</v>
      </c>
      <c r="AY18" s="84">
        <f>(AY14-AY15-AY7+AY16)*WACC!L$42*(1-WACC!L$43)/(1-(1-WACC!L$43)*WACC!L$42)</f>
        <v>52068.752931288196</v>
      </c>
      <c r="AZ18" s="84">
        <f>(AZ14-AZ15-AZ7+AZ16)*WACC!M$42*(1-WACC!M$43)/(1-(1-WACC!M$43)*WACC!M$42)</f>
        <v>22929.890086026455</v>
      </c>
      <c r="BA18" s="84">
        <f>(BA14-BA15-BA7+BA16)*WACC!N$42*(1-WACC!N$43)/(1-(1-WACC!N$43)*WACC!N$42)</f>
        <v>36459.374433325938</v>
      </c>
      <c r="BB18" s="84">
        <f>(BB14-BB15-BB7+BB16)*WACC!O$42*(1-WACC!O$43)/(1-(1-WACC!O$43)*WACC!O$42)</f>
        <v>40947.986718046355</v>
      </c>
      <c r="BC18" s="84">
        <f>(BC14-BC15-BC7+BC16)*WACC!P$42*(1-WACC!P$43)/(1-(1-WACC!P$43)*WACC!P$42)</f>
        <v>47763.527282380892</v>
      </c>
      <c r="BD18" s="84">
        <f>(BD14-BD15-BD7+BD16)*WACC!Q$42*(1-WACC!Q$43)/(1-(1-WACC!Q$43)*WACC!Q$42)</f>
        <v>-12448.450819778303</v>
      </c>
      <c r="BE18" s="84">
        <f>(BE14-BE15-BE7+BE16)*WACC!R$12*(1-WACC!R$13)/(1-(1-WACC!R$13)*WACC!R$12)</f>
        <v>-20120.99804728989</v>
      </c>
      <c r="BF18" s="84">
        <f>(BF14-BF15-BF7+BF16)*WACC!S$12*(1-WACC!S$13)/(1-(1-WACC!S$13)*WACC!S$12)</f>
        <v>2608.2802832131479</v>
      </c>
      <c r="BG18" s="84">
        <f>(BG14-BG15-BG7+BG16)*WACC!T$12*(1-WACC!T$13)/(1-(1-WACC!T$13)*WACC!T$12)</f>
        <v>-23767.165491341115</v>
      </c>
      <c r="BH18" s="84">
        <f>(BH14-BH15-BH7+BH16)*WACC!U$12*(1-WACC!U$13)/(1-(1-WACC!U$13)*WACC!U$12)</f>
        <v>-25032.553403832546</v>
      </c>
      <c r="BJ18" s="84">
        <f>(BJ14-BJ15-BJ7+BJ16)*WACC!C$42*(1-WACC!C$43)/(1-(1-WACC!C$43)*WACC!C$42)</f>
        <v>3978.1515531105129</v>
      </c>
      <c r="BK18" s="84">
        <f>(BK14-BK15-BK7+BK16)*WACC!D$42*(1-WACC!D$43)/(1-(1-WACC!D$43)*WACC!D$42)</f>
        <v>5341.8234403697707</v>
      </c>
      <c r="BL18" s="84">
        <f>(BL14-BL15-BL7+BL16)*WACC!E$42*(1-WACC!E$43)/(1-(1-WACC!E$43)*WACC!E$42)</f>
        <v>6057.4180177278831</v>
      </c>
      <c r="BM18" s="84">
        <f>(BM14-BM15-BM7+BM16)*WACC!F$42*(1-WACC!F$43)/(1-(1-WACC!F$43)*WACC!F$42)</f>
        <v>5628.0624003299508</v>
      </c>
      <c r="BN18" s="84">
        <f>(BN14-BN15-BN7+BN16)*WACC!G$42*(1-WACC!G$43)/(1-(1-WACC!G$43)*WACC!G$42)</f>
        <v>8141.2940125734603</v>
      </c>
      <c r="BO18" s="84">
        <f>(BO14-BO15-BO7+BO16)*WACC!H$42*(1-WACC!H$43)/(1-(1-WACC!H$43)*WACC!H$42)</f>
        <v>6120.9411009264995</v>
      </c>
      <c r="BP18" s="84">
        <f>(BP14-BP15-BP7+BP16)*WACC!I$42*(1-WACC!I$43)/(1-(1-WACC!I$43)*WACC!I$42)</f>
        <v>5605.2891027105552</v>
      </c>
      <c r="BQ18" s="84">
        <f>(BQ14-BQ15-BQ7+BQ16)*WACC!J$42*(1-WACC!J$43)/(1-(1-WACC!J$43)*WACC!J$42)</f>
        <v>3720.9147741909392</v>
      </c>
      <c r="BR18" s="84">
        <f>(BR14-BR15-BR7+BR16)*WACC!K$42*(1-WACC!K$43)/(1-(1-WACC!K$43)*WACC!K$42)</f>
        <v>6687.0184518735523</v>
      </c>
      <c r="BS18" s="84">
        <f>(BS14-BS15-BS7+BS16)*WACC!L$42*(1-WACC!L$43)/(1-(1-WACC!L$43)*WACC!L$42)</f>
        <v>5552.4697012157521</v>
      </c>
      <c r="BT18" s="84">
        <f>(BT14-BT15-BT7+BT16)*WACC!M$42*(1-WACC!M$43)/(1-(1-WACC!M$43)*WACC!M$42)</f>
        <v>2582.3682018415479</v>
      </c>
      <c r="BU18" s="84">
        <f>(BU14-BU15-BU7+BU16)*WACC!N$42*(1-WACC!N$43)/(1-(1-WACC!N$43)*WACC!N$42)</f>
        <v>3960.9502812843493</v>
      </c>
      <c r="BV18" s="84">
        <f>(BV14-BV15-BV7+BV16)*WACC!O$42*(1-WACC!O$43)/(1-(1-WACC!O$43)*WACC!O$42)</f>
        <v>4592.0117053791346</v>
      </c>
      <c r="BW18" s="84">
        <f>(BW14-BW15-BW7+BW16)*WACC!P$42*(1-WACC!P$43)/(1-(1-WACC!P$43)*WACC!P$42)</f>
        <v>5947.1669270089023</v>
      </c>
      <c r="BX18" s="84">
        <f>(BX14-BX15-BX7+BX16)*WACC!Q$42*(1-WACC!Q$43)/(1-(1-WACC!Q$43)*WACC!Q$42)</f>
        <v>-1654.0865439889453</v>
      </c>
      <c r="BY18" s="84">
        <f>(BY14-BY15-BY7+BY16)*WACC!R$12*(1-WACC!R$13)/(1-(1-WACC!R$13)*WACC!R$12)</f>
        <v>-2698.6855259731619</v>
      </c>
      <c r="BZ18" s="84">
        <f>(BZ14-BZ15-BZ7+BZ16)*WACC!S$12*(1-WACC!S$13)/(1-(1-WACC!S$13)*WACC!S$12)</f>
        <v>349.65583163737398</v>
      </c>
      <c r="CA18" s="84">
        <f>(CA14-CA15-CA7+CA16)*WACC!T$12*(1-WACC!T$13)/(1-(1-WACC!T$13)*WACC!T$12)</f>
        <v>-3200.0947344964852</v>
      </c>
      <c r="CB18" s="84">
        <f>(CB14-CB15-CB7+CB16)*WACC!U$12*(1-WACC!U$13)/(1-(1-WACC!U$13)*WACC!U$12)</f>
        <v>-3483.5580588279927</v>
      </c>
      <c r="CD18" s="84">
        <f>(CD14-CD15-CD7+CD16)*WACC!C$42*(1-WACC!C$43)/(1-(1-WACC!C$43)*WACC!C$42)</f>
        <v>97426.204233115597</v>
      </c>
      <c r="CE18" s="84">
        <f>(CE14-CE15-CE7+CE16)*WACC!D$42*(1-WACC!D$43)/(1-(1-WACC!D$43)*WACC!D$42)</f>
        <v>130822.96502047157</v>
      </c>
      <c r="CF18" s="84">
        <f>(CF14-CF15-CF7+CF16)*WACC!E$42*(1-WACC!E$43)/(1-(1-WACC!E$43)*WACC!E$42)</f>
        <v>148348.10515428268</v>
      </c>
      <c r="CG18" s="84">
        <f>(CG14-CG15-CG7+CG16)*WACC!F$42*(1-WACC!F$43)/(1-(1-WACC!F$43)*WACC!F$42)</f>
        <v>137833.04872398233</v>
      </c>
      <c r="CH18" s="84">
        <f>(CH14-CH15-CH7+CH16)*WACC!G$42*(1-WACC!G$43)/(1-(1-WACC!G$43)*WACC!G$42)</f>
        <v>199382.89494542821</v>
      </c>
      <c r="CI18" s="84">
        <f>(CI14-CI15-CI7+CI16)*WACC!H$42*(1-WACC!H$43)/(1-(1-WACC!H$43)*WACC!H$42)</f>
        <v>149903.8057842367</v>
      </c>
      <c r="CJ18" s="84">
        <f>(CJ14-CJ15-CJ7+CJ16)*WACC!I$42*(1-WACC!I$43)/(1-(1-WACC!I$43)*WACC!I$42)</f>
        <v>137275.32337960842</v>
      </c>
      <c r="CK18" s="84">
        <f>(CK14-CK15-CK7+CK16)*WACC!J$42*(1-WACC!J$43)/(1-(1-WACC!J$43)*WACC!J$42)</f>
        <v>91126.393221719962</v>
      </c>
      <c r="CL18" s="84">
        <f>(CL14-CL15-CL7+CL16)*WACC!K$42*(1-WACC!K$43)/(1-(1-WACC!K$43)*WACC!K$42)</f>
        <v>163767.2212094198</v>
      </c>
      <c r="CM18" s="84">
        <f>(CM14-CM15-CM7+CM16)*WACC!L$42*(1-WACC!L$43)/(1-(1-WACC!L$43)*WACC!L$42)</f>
        <v>135981.75933892155</v>
      </c>
      <c r="CN18" s="84">
        <f>(CN14-CN15-CN7+CN16)*WACC!M$42*(1-WACC!M$43)/(1-(1-WACC!M$43)*WACC!M$42)</f>
        <v>63243.023419004974</v>
      </c>
      <c r="CO18" s="84">
        <f>(CO14-CO15-CO7+CO16)*WACC!N$42*(1-WACC!N$43)/(1-(1-WACC!N$43)*WACC!N$42)</f>
        <v>97004.939583031432</v>
      </c>
      <c r="CP18" s="84">
        <f>(CP14-CP15-CP7+CP16)*WACC!O$42*(1-WACC!O$43)/(1-(1-WACC!O$43)*WACC!O$42)</f>
        <v>112459.83574942462</v>
      </c>
      <c r="CQ18" s="84">
        <f>(CQ14-CQ15-CQ7+CQ16)*WACC!P$42*(1-WACC!P$43)/(1-(1-WACC!P$43)*WACC!P$42)</f>
        <v>145648.02067084689</v>
      </c>
      <c r="CR18" s="84">
        <f>(CR14-CR15-CR7+CR16)*WACC!Q$42*(1-WACC!Q$43)/(1-(1-WACC!Q$43)*WACC!Q$42)</f>
        <v>-40509.108640647974</v>
      </c>
      <c r="CS18" s="84">
        <f>(CS14-CS15-CS7+CS16)*WACC!R$12*(1-WACC!R$13)/(1-(1-WACC!R$13)*WACC!R$12)</f>
        <v>-66091.671899436828</v>
      </c>
      <c r="CT18" s="84">
        <f>(CT14-CT15-CT7+CT16)*WACC!S$12*(1-WACC!S$13)/(1-(1-WACC!S$13)*WACC!S$12)</f>
        <v>8563.1831793253295</v>
      </c>
      <c r="CU18" s="84">
        <f>(CU14-CU15-CU7+CU16)*WACC!T$12*(1-WACC!T$13)/(1-(1-WACC!T$13)*WACC!T$12)</f>
        <v>-78371.343827913646</v>
      </c>
      <c r="CV18" s="84">
        <f>(CV14-CV15-CV7+CV16)*WACC!U$12*(1-WACC!U$13)/(1-(1-WACC!U$13)*WACC!U$12)</f>
        <v>-85313.451326891736</v>
      </c>
      <c r="CX18" s="84">
        <f>(CX14-CX15-CX7+CX16)*WACC!C$42*(1-WACC!C$43)/(1-(1-WACC!C$43)*WACC!C$42)</f>
        <v>44411.814776353785</v>
      </c>
      <c r="CY18" s="84">
        <f>(CY14-CY15-CY7+CY16)*WACC!D$42*(1-WACC!D$43)/(1-(1-WACC!D$43)*WACC!D$42)</f>
        <v>54051.276847402514</v>
      </c>
      <c r="CZ18" s="84">
        <f>(CZ14-CZ15-CZ7+CZ16)*WACC!E$42*(1-WACC!E$43)/(1-(1-WACC!E$43)*WACC!E$42)</f>
        <v>54228.84381786533</v>
      </c>
      <c r="DA18" s="84">
        <f>(DA14-DA15-DA7+DA16)*WACC!F$42*(1-WACC!F$43)/(1-(1-WACC!F$43)*WACC!F$42)</f>
        <v>47074.115152172984</v>
      </c>
      <c r="DB18" s="84">
        <f>(DB14-DB15-DB7+DB16)*WACC!G$42*(1-WACC!G$43)/(1-(1-WACC!G$43)*WACC!G$42)</f>
        <v>61208.628566644962</v>
      </c>
      <c r="DC18" s="84">
        <f>(DC14-DC15-DC7+DC16)*WACC!H$42*(1-WACC!H$43)/(1-(1-WACC!H$43)*WACC!H$42)</f>
        <v>48737.175408953553</v>
      </c>
      <c r="DD18" s="84">
        <f>(DD14-DD15-DD7+DD16)*WACC!I$42*(1-WACC!I$43)/(1-(1-WACC!I$43)*WACC!I$42)</f>
        <v>43444.112022312685</v>
      </c>
      <c r="DE18" s="84">
        <f>(DE14-DE15-DE7+DE16)*WACC!J$42*(1-WACC!J$43)/(1-(1-WACC!J$43)*WACC!J$42)</f>
        <v>28145.085284914385</v>
      </c>
      <c r="DF18" s="84">
        <f>(DF14-DF15-DF7+DF16)*WACC!K$42*(1-WACC!K$43)/(1-(1-WACC!K$43)*WACC!K$42)</f>
        <v>49127.774882229227</v>
      </c>
      <c r="DG18" s="84">
        <f>(DG14-DG15-DG7+DG16)*WACC!L$42*(1-WACC!L$43)/(1-(1-WACC!L$43)*WACC!L$42)</f>
        <v>39121.896150767097</v>
      </c>
      <c r="DH18" s="84">
        <f>(DH14-DH15-DH7+DH16)*WACC!M$42*(1-WACC!M$43)/(1-(1-WACC!M$43)*WACC!M$42)</f>
        <v>17228.389930479556</v>
      </c>
      <c r="DI18" s="84">
        <f>(DI14-DI15-DI7+DI16)*WACC!N$42*(1-WACC!N$43)/(1-(1-WACC!N$43)*WACC!N$42)</f>
        <v>27393.778033915798</v>
      </c>
      <c r="DJ18" s="84">
        <f>(DJ14-DJ15-DJ7+DJ16)*WACC!O$42*(1-WACC!O$43)/(1-(1-WACC!O$43)*WACC!O$42)</f>
        <v>30766.300204662235</v>
      </c>
      <c r="DK18" s="84">
        <f>(DK14-DK15-DK7+DK16)*WACC!P$42*(1-WACC!P$43)/(1-(1-WACC!P$43)*WACC!P$42)</f>
        <v>35887.16166491466</v>
      </c>
      <c r="DL18" s="84">
        <f>(DL14-DL15-DL7+DL16)*WACC!Q$42*(1-WACC!Q$43)/(1-(1-WACC!Q$43)*WACC!Q$42)</f>
        <v>-9353.1527603891718</v>
      </c>
      <c r="DM18" s="84">
        <f>(DM14-DM15-DM7+DM16)*WACC!R$12*(1-WACC!R$13)/(1-(1-WACC!R$13)*WACC!R$12)</f>
        <v>-15117.926812932168</v>
      </c>
      <c r="DN18" s="84">
        <f>(DN14-DN15-DN7+DN16)*WACC!S$12*(1-WACC!S$13)/(1-(1-WACC!S$13)*WACC!S$12)</f>
        <v>1959.7333261776923</v>
      </c>
      <c r="DO18" s="84">
        <f>(DO14-DO15-DO7+DO16)*WACC!T$12*(1-WACC!T$13)/(1-(1-WACC!T$13)*WACC!T$12)</f>
        <v>-17857.477427534384</v>
      </c>
      <c r="DP18" s="84">
        <f>(DP14-DP15-DP7+DP16)*WACC!U$12*(1-WACC!U$13)/(1-(1-WACC!U$13)*WACC!U$12)</f>
        <v>-18808.227574522753</v>
      </c>
      <c r="DR18" s="84">
        <f>(DR14-DR15-DR7+DR16)*WACC!C$42*(1-WACC!C$43)/(1-(1-WACC!C$43)*WACC!C$42)</f>
        <v>89577.685265196997</v>
      </c>
      <c r="DS18" s="84">
        <f>(DS14-DS15-DS7+DS16)*WACC!D$42*(1-WACC!D$43)/(1-(1-WACC!D$43)*WACC!D$42)</f>
        <v>129527.53659710335</v>
      </c>
      <c r="DT18" s="84">
        <f>(DT14-DT15-DT7+DT16)*WACC!E$42*(1-WACC!E$43)/(1-(1-WACC!E$43)*WACC!E$42)</f>
        <v>154488.03321636847</v>
      </c>
      <c r="DU18" s="84">
        <f>(DU14-DU15-DU7+DU16)*WACC!F$42*(1-WACC!F$43)/(1-(1-WACC!F$43)*WACC!F$42)</f>
        <v>124555.79713418789</v>
      </c>
      <c r="DV18" s="84">
        <f>(DV14-DV15-DV7+DV16)*WACC!G$42*(1-WACC!G$43)/(1-(1-WACC!G$43)*WACC!G$42)</f>
        <v>193493.97434885419</v>
      </c>
      <c r="DW18" s="84">
        <f>(DW14-DW15-DW7+DW16)*WACC!H$42*(1-WACC!H$43)/(1-(1-WACC!H$43)*WACC!H$42)</f>
        <v>169987.83591712336</v>
      </c>
      <c r="DX18" s="84">
        <f>(DX14-DX15-DX7+DX16)*WACC!I$42*(1-WACC!I$43)/(1-(1-WACC!I$43)*WACC!I$42)</f>
        <v>164818.59368593918</v>
      </c>
      <c r="DY18" s="84">
        <f>(DY14-DY15-DY7+DY16)*WACC!J$42*(1-WACC!J$43)/(1-(1-WACC!J$43)*WACC!J$42)</f>
        <v>128275.63113466685</v>
      </c>
      <c r="DZ18" s="84">
        <f>(DZ14-DZ15-DZ7+DZ16)*WACC!K$42*(1-WACC!K$43)/(1-(1-WACC!K$43)*WACC!K$42)</f>
        <v>211845.87519260039</v>
      </c>
      <c r="EA18" s="84">
        <f>(EA14-EA15-EA7+EA16)*WACC!L$42*(1-WACC!L$43)/(1-(1-WACC!L$43)*WACC!L$42)</f>
        <v>156570.51974594634</v>
      </c>
      <c r="EB18" s="84">
        <f>(EB14-EB15-EB7+EB16)*WACC!M$42*(1-WACC!M$43)/(1-(1-WACC!M$43)*WACC!M$42)</f>
        <v>72719.537416888983</v>
      </c>
      <c r="EC18" s="84">
        <f>(EC14-EC15-EC7+EC16)*WACC!N$42*(1-WACC!N$43)/(1-(1-WACC!N$43)*WACC!N$42)</f>
        <v>99169.590470805779</v>
      </c>
      <c r="ED18" s="84">
        <f>(ED14-ED15-ED7+ED16)*WACC!O$42*(1-WACC!O$43)/(1-(1-WACC!O$43)*WACC!O$42)</f>
        <v>130114.90876753013</v>
      </c>
      <c r="EE18" s="84">
        <f>(EE14-EE15-EE7+EE16)*WACC!P$42*(1-WACC!P$43)/(1-(1-WACC!P$43)*WACC!P$42)</f>
        <v>144281.59638942301</v>
      </c>
      <c r="EF18" s="84">
        <f>(EF14-EF15-EF7+EF16)*WACC!Q$42*(1-WACC!Q$43)/(1-(1-WACC!Q$43)*WACC!Q$42)</f>
        <v>-35765.543035430324</v>
      </c>
      <c r="EG18" s="84">
        <f>(EG14-EG15-EG7+EG16)*WACC!R$12*(1-WACC!R$13)/(1-(1-WACC!R$13)*WACC!R$12)</f>
        <v>-53334.295089040701</v>
      </c>
      <c r="EH18" s="84">
        <f>(EH14-EH15-EH7+EH16)*WACC!S$12*(1-WACC!S$13)/(1-(1-WACC!S$13)*WACC!S$12)</f>
        <v>6516.7976188232351</v>
      </c>
      <c r="EI18" s="84">
        <f>(EI14-EI15-EI7+EI16)*WACC!T$12*(1-WACC!T$13)/(1-(1-WACC!T$13)*WACC!T$12)</f>
        <v>-58676.166176622501</v>
      </c>
      <c r="EJ18" s="84">
        <f>(EJ14-EJ15-EJ7+EJ16)*WACC!U$12*(1-WACC!U$13)/(1-(1-WACC!U$13)*WACC!U$12)</f>
        <v>-57153.825080742441</v>
      </c>
    </row>
    <row r="19" spans="1:140" x14ac:dyDescent="0.25">
      <c r="A19" s="180" t="s">
        <v>277</v>
      </c>
      <c r="B19" s="177">
        <f>(B6-B5*(WACC!C$51-WACC!C$52))*WACC!C$42*(1-WACC!C$43)/(1-WACC!C$42*(1-WACC!C$43))</f>
        <v>188429.64179329117</v>
      </c>
      <c r="C19" s="177">
        <f>(C6-C5*(WACC!D$51-WACC!D$52))*WACC!D$42*(1-WACC!D$43)/(1-WACC!D$42*(1-WACC!D$43))</f>
        <v>915815.44759871031</v>
      </c>
      <c r="D19" s="177">
        <f>(D6-D5*(WACC!E$51-WACC!E$52))*WACC!E$42*(1-WACC!E$43)/(1-WACC!E$42*(1-WACC!E$43))</f>
        <v>-743374.70975848078</v>
      </c>
      <c r="E19" s="177">
        <f>(E6-E5*(WACC!F$51-WACC!F$52))*WACC!F$42*(1-WACC!F$43)/(1-WACC!F$42*(1-WACC!F$43))</f>
        <v>1498348.6538643055</v>
      </c>
      <c r="F19" s="177">
        <f>(F6-F5*(WACC!G$51-WACC!G$52))*WACC!G$42*(1-WACC!G$43)/(1-WACC!G$42*(1-WACC!G$43))</f>
        <v>-943223.88937195647</v>
      </c>
      <c r="G19" s="177">
        <f>(G6-G5*(WACC!H$51-WACC!H$52))*WACC!H$42*(1-WACC!H$43)/(1-WACC!H$42*(1-WACC!H$43))</f>
        <v>21724.638812175072</v>
      </c>
      <c r="H19" s="177">
        <f>(H6-H5*(WACC!I$51-WACC!I$52))*WACC!I$42*(1-WACC!I$43)/(1-WACC!I$42*(1-WACC!I$43))</f>
        <v>681878.86955339764</v>
      </c>
      <c r="I19" s="177">
        <f>(I6-I5*(WACC!J$51-WACC!J$52))*WACC!J$42*(1-WACC!J$43)/(1-WACC!J$42*(1-WACC!J$43))</f>
        <v>-621513.06555279857</v>
      </c>
      <c r="J19" s="177">
        <f>(J6-J5*(WACC!K$51-WACC!K$52))*WACC!K$42*(1-WACC!K$43)/(1-WACC!K$42*(1-WACC!K$43))</f>
        <v>-374802.91985775577</v>
      </c>
      <c r="K19" s="177">
        <f>(K6-K5*(WACC!L$51-WACC!L$52))*WACC!L$42*(1-WACC!L$43)/(1-WACC!L$42*(1-WACC!L$43))</f>
        <v>-469105.12188692967</v>
      </c>
      <c r="L19" s="177">
        <f>(L6-L5*(WACC!M$51-WACC!M$52))*WACC!M$42*(1-WACC!M$43)/(1-WACC!M$42*(1-WACC!M$43))</f>
        <v>-1471991.4802991303</v>
      </c>
      <c r="M19" s="177">
        <f>(M6-M5*(WACC!N$51-WACC!N$52))*WACC!N$42*(1-WACC!N$43)/(1-WACC!N$42*(1-WACC!N$43))</f>
        <v>-1872280.6477945873</v>
      </c>
      <c r="N19" s="177">
        <f>(N6-N5*(WACC!O$51-WACC!O$52))*WACC!O$42*(1-WACC!O$43)/(1-WACC!O$42*(1-WACC!O$43))</f>
        <v>-778992.64398305479</v>
      </c>
      <c r="O19" s="177">
        <f>(O6-O5*(WACC!P$51-WACC!P$52))*WACC!P$42*(1-WACC!P$43)/(1-WACC!P$42*(1-WACC!P$43))</f>
        <v>-541409.27832035488</v>
      </c>
      <c r="P19" s="177">
        <f>(P6-P5*(WACC!Q$51-WACC!Q$52))*WACC!Q$42*(1-WACC!Q$43)/(1-WACC!Q$42*(1-WACC!Q$43))</f>
        <v>-635677.1920823137</v>
      </c>
      <c r="Q19" s="179">
        <f>(Q6-Q5*(WACC!R$21-WACC!R$22))*WACC!R$12*(1-WACC!R$13)/(1-WACC!R$12*(1-WACC!R$13))</f>
        <v>-114566.1134662387</v>
      </c>
      <c r="R19" s="179">
        <f>(R6-R5*(WACC!S$21-WACC!S$22))*WACC!S$12*(1-WACC!S$13)/(1-WACC!S$12*(1-WACC!S$13))</f>
        <v>-1085079.5255761715</v>
      </c>
      <c r="S19" s="179">
        <f>(S6-S5*(WACC!T$21-WACC!T$22))*WACC!T$12*(1-WACC!T$13)/(1-WACC!T$12*(1-WACC!T$13))</f>
        <v>958916.20491583529</v>
      </c>
      <c r="T19" s="179">
        <f>(T6-T5*(WACC!U$21-WACC!U$22))*WACC!U$12*(1-WACC!U$13)/(1-WACC!U$12*(1-WACC!U$13))</f>
        <v>5633676.1028055167</v>
      </c>
      <c r="V19" s="177">
        <f>(V6-V5*(WACC!C$51-WACC!C$52))*WACC!C$42*(1-WACC!C$43)/(1-WACC!C$42*(1-WACC!C$43))</f>
        <v>23791.098261494139</v>
      </c>
      <c r="W19" s="177">
        <f>(W6-W5*(WACC!D$51-WACC!D$52))*WACC!D$42*(1-WACC!D$43)/(1-WACC!D$42*(1-WACC!D$43))</f>
        <v>127577.47443234785</v>
      </c>
      <c r="X19" s="177">
        <f>(X6-X5*(WACC!E$51-WACC!E$52))*WACC!E$42*(1-WACC!E$43)/(1-WACC!E$42*(1-WACC!E$43))</f>
        <v>-117043.53921166077</v>
      </c>
      <c r="Y19" s="177">
        <f>(Y6-Y5*(WACC!F$51-WACC!F$52))*WACC!F$42*(1-WACC!F$43)/(1-WACC!F$42*(1-WACC!F$43))</f>
        <v>252506.22228838826</v>
      </c>
      <c r="Z19" s="177">
        <f>(Z6-Z5*(WACC!G$51-WACC!G$52))*WACC!G$42*(1-WACC!G$43)/(1-WACC!G$42*(1-WACC!G$43))</f>
        <v>-176838.99815929256</v>
      </c>
      <c r="AA19" s="177">
        <f>(AA6-AA5*(WACC!H$51-WACC!H$52))*WACC!H$42*(1-WACC!H$43)/(1-WACC!H$42*(1-WACC!H$43))</f>
        <v>23279.609319945652</v>
      </c>
      <c r="AB19" s="177">
        <f>(AB6-AB5*(WACC!I$51-WACC!I$52))*WACC!I$42*(1-WACC!I$43)/(1-WACC!I$42*(1-WACC!I$43))</f>
        <v>147739.60547593905</v>
      </c>
      <c r="AC19" s="177">
        <f>(AC6-AC5*(WACC!J$51-WACC!J$52))*WACC!J$42*(1-WACC!J$43)/(1-WACC!J$42*(1-WACC!J$43))</f>
        <v>-102606.56420022302</v>
      </c>
      <c r="AD19" s="177">
        <f>(AD6-AD5*(WACC!K$51-WACC!K$52))*WACC!K$42*(1-WACC!K$43)/(1-WACC!K$42*(1-WACC!K$43))</f>
        <v>-71910.259623961087</v>
      </c>
      <c r="AE19" s="177">
        <f>(AE6-AE5*(WACC!L$51-WACC!L$52))*WACC!L$42*(1-WACC!L$43)/(1-WACC!L$42*(1-WACC!L$43))</f>
        <v>-93846.68581277362</v>
      </c>
      <c r="AF19" s="177">
        <f>(AF6-AF5*(WACC!M$51-WACC!M$52))*WACC!M$42*(1-WACC!M$43)/(1-WACC!M$42*(1-WACC!M$43))</f>
        <v>-311000.60440927412</v>
      </c>
      <c r="AG19" s="177">
        <f>(AG6-AG5*(WACC!N$51-WACC!N$52))*WACC!N$42*(1-WACC!N$43)/(1-WACC!N$42*(1-WACC!N$43))</f>
        <v>-381593.4143707747</v>
      </c>
      <c r="AH19" s="177">
        <f>(AH6-AH5*(WACC!O$51-WACC!O$52))*WACC!O$42*(1-WACC!O$43)/(1-WACC!O$42*(1-WACC!O$43))</f>
        <v>-163886.63328041244</v>
      </c>
      <c r="AI19" s="177">
        <f>(AI6-AI5*(WACC!P$51-WACC!P$52))*WACC!P$42*(1-WACC!P$43)/(1-WACC!P$42*(1-WACC!P$43))</f>
        <v>-126467.57047516217</v>
      </c>
      <c r="AJ19" s="177">
        <f>(AJ6-AJ5*(WACC!Q$51-WACC!Q$52))*WACC!Q$42*(1-WACC!Q$43)/(1-WACC!Q$42*(1-WACC!Q$43))</f>
        <v>-158459.86967925788</v>
      </c>
      <c r="AK19" s="179">
        <f>(AK6-AK5*(WACC!R$21-WACC!R$22))*WACC!R$12*(1-WACC!R$13)/(1-WACC!R$12*(1-WACC!R$13))</f>
        <v>-32106.12784245958</v>
      </c>
      <c r="AL19" s="179">
        <f>(AL6-AL5*(WACC!S$21-WACC!S$22))*WACC!S$12*(1-WACC!S$13)/(1-WACC!S$12*(1-WACC!S$13))</f>
        <v>-272890.13148616481</v>
      </c>
      <c r="AM19" s="179">
        <f>(AM6-AM5*(WACC!T$21-WACC!T$22))*WACC!T$12*(1-WACC!T$13)/(1-WACC!T$12*(1-WACC!T$13))</f>
        <v>242217.68398561727</v>
      </c>
      <c r="AN19" s="179">
        <f>(AN6-AN5*(WACC!U$21-WACC!U$22))*WACC!U$12*(1-WACC!U$13)/(1-WACC!U$12*(1-WACC!U$13))</f>
        <v>1470786.1124447384</v>
      </c>
      <c r="AP19" s="177">
        <f>(AP6-AP5*(WACC!C$51-WACC!C$52))*WACC!C$42*(1-WACC!C$43)/(1-WACC!C$42*(1-WACC!C$43))</f>
        <v>13559.56973156361</v>
      </c>
      <c r="AQ19" s="177">
        <f>(AQ6-AQ5*(WACC!D$51-WACC!D$52))*WACC!D$42*(1-WACC!D$43)/(1-WACC!D$42*(1-WACC!D$43))</f>
        <v>65902.919014094019</v>
      </c>
      <c r="AR19" s="177">
        <f>(AR6-AR5*(WACC!E$51-WACC!E$52))*WACC!E$42*(1-WACC!E$43)/(1-WACC!E$42*(1-WACC!E$43))</f>
        <v>-53493.925465869892</v>
      </c>
      <c r="AS19" s="177">
        <f>(AS6-AS5*(WACC!F$51-WACC!F$52))*WACC!F$42*(1-WACC!F$43)/(1-WACC!F$42*(1-WACC!F$43))</f>
        <v>107822.54246683406</v>
      </c>
      <c r="AT19" s="177">
        <f>(AT6-AT5*(WACC!G$51-WACC!G$52))*WACC!G$42*(1-WACC!G$43)/(1-WACC!G$42*(1-WACC!G$43))</f>
        <v>-67875.255605729661</v>
      </c>
      <c r="AU19" s="177">
        <f>(AU6-AU5*(WACC!H$51-WACC!H$52))*WACC!H$42*(1-WACC!H$43)/(1-WACC!H$42*(1-WACC!H$43))</f>
        <v>1563.3249209792671</v>
      </c>
      <c r="AV19" s="177">
        <f>(AV6-AV5*(WACC!I$51-WACC!I$52))*WACC!I$42*(1-WACC!I$43)/(1-WACC!I$42*(1-WACC!I$43))</f>
        <v>49068.628439744702</v>
      </c>
      <c r="AW19" s="177">
        <f>(AW6-AW5*(WACC!J$51-WACC!J$52))*WACC!J$42*(1-WACC!J$43)/(1-WACC!J$42*(1-WACC!J$43))</f>
        <v>-44724.649854644471</v>
      </c>
      <c r="AX19" s="177">
        <f>(AX6-AX5*(WACC!K$51-WACC!K$52))*WACC!K$42*(1-WACC!K$43)/(1-WACC!K$42*(1-WACC!K$43))</f>
        <v>-26971.161644408428</v>
      </c>
      <c r="AY19" s="177">
        <f>(AY6-AY5*(WACC!L$51-WACC!L$52))*WACC!L$42*(1-WACC!L$43)/(1-WACC!L$42*(1-WACC!L$43))</f>
        <v>-33757.234536578631</v>
      </c>
      <c r="AZ19" s="177">
        <f>(AZ6-AZ5*(WACC!M$51-WACC!M$52))*WACC!M$42*(1-WACC!M$43)/(1-WACC!M$42*(1-WACC!M$43))</f>
        <v>-105925.85609900758</v>
      </c>
      <c r="BA19" s="177">
        <f>(BA6-BA5*(WACC!N$51-WACC!N$52))*WACC!N$42*(1-WACC!N$43)/(1-WACC!N$42*(1-WACC!N$43))</f>
        <v>-134731.03148324144</v>
      </c>
      <c r="BB19" s="177">
        <f>(BB6-BB5*(WACC!O$51-WACC!O$52))*WACC!O$42*(1-WACC!O$43)/(1-WACC!O$42*(1-WACC!O$43))</f>
        <v>-56057.024658842878</v>
      </c>
      <c r="BC19" s="177">
        <f>(BC6-BC5*(WACC!P$51-WACC!P$52))*WACC!P$42*(1-WACC!P$43)/(1-WACC!P$42*(1-WACC!P$43))</f>
        <v>-38960.307905026151</v>
      </c>
      <c r="BD19" s="177">
        <f>(BD6-BD5*(WACC!Q$51-WACC!Q$52))*WACC!Q$42*(1-WACC!Q$43)/(1-WACC!Q$42*(1-WACC!Q$43))</f>
        <v>-45743.913382058425</v>
      </c>
      <c r="BE19" s="179">
        <f>(BE6-BE5*(WACC!R$21-WACC!R$22))*WACC!R$12*(1-WACC!R$13)/(1-WACC!R$12*(1-WACC!R$13))</f>
        <v>-8244.2825323836914</v>
      </c>
      <c r="BF19" s="179">
        <f>(BF6-BF5*(WACC!S$21-WACC!S$22))*WACC!S$12*(1-WACC!S$13)/(1-WACC!S$12*(1-WACC!S$13))</f>
        <v>-78083.317206974389</v>
      </c>
      <c r="BG19" s="179">
        <f>(BG6-BG5*(WACC!T$21-WACC!T$22))*WACC!T$12*(1-WACC!T$13)/(1-WACC!T$12*(1-WACC!T$13))</f>
        <v>69004.489015302956</v>
      </c>
      <c r="BH19" s="179">
        <f>(BH6-BH5*(WACC!U$21-WACC!U$22))*WACC!U$12*(1-WACC!U$13)/(1-WACC!U$12*(1-WACC!U$13))</f>
        <v>405404.49599132501</v>
      </c>
      <c r="BJ19" s="177">
        <f>(BJ6-BJ5*(WACC!C$51-WACC!C$52))*WACC!C$42*(1-WACC!C$43)/(1-WACC!C$42*(1-WACC!C$43))</f>
        <v>912.58102155594952</v>
      </c>
      <c r="BK19" s="177">
        <f>(BK6-BK5*(WACC!D$51-WACC!D$52))*WACC!D$42*(1-WACC!D$43)/(1-WACC!D$42*(1-WACC!D$43))</f>
        <v>4893.6278882695415</v>
      </c>
      <c r="BL19" s="177">
        <f>(BL6-BL5*(WACC!E$51-WACC!E$52))*WACC!E$42*(1-WACC!E$43)/(1-WACC!E$42*(1-WACC!E$43))</f>
        <v>-4489.5662825782292</v>
      </c>
      <c r="BM19" s="177">
        <f>(BM6-BM5*(WACC!F$51-WACC!F$52))*WACC!F$42*(1-WACC!F$43)/(1-WACC!F$42*(1-WACC!F$43))</f>
        <v>9685.6556915720066</v>
      </c>
      <c r="BN19" s="177">
        <f>(BN6-BN5*(WACC!G$51-WACC!G$52))*WACC!G$42*(1-WACC!G$43)/(1-WACC!G$42*(1-WACC!G$43))</f>
        <v>-6783.2057106982165</v>
      </c>
      <c r="BO19" s="177">
        <f>(BO6-BO5*(WACC!H$51-WACC!H$52))*WACC!H$42*(1-WACC!H$43)/(1-WACC!H$42*(1-WACC!H$43))</f>
        <v>892.96128413729298</v>
      </c>
      <c r="BP19" s="177">
        <f>(BP6-BP5*(WACC!I$51-WACC!I$52))*WACC!I$42*(1-WACC!I$43)/(1-WACC!I$42*(1-WACC!I$43))</f>
        <v>5667.0086688568736</v>
      </c>
      <c r="BQ19" s="177">
        <f>(BQ6-BQ5*(WACC!J$51-WACC!J$52))*WACC!J$42*(1-WACC!J$43)/(1-WACC!J$42*(1-WACC!J$43))</f>
        <v>-3935.7915362714612</v>
      </c>
      <c r="BR19" s="177">
        <f>(BR6-BR5*(WACC!K$51-WACC!K$52))*WACC!K$42*(1-WACC!K$43)/(1-WACC!K$42*(1-WACC!K$43))</f>
        <v>-2758.3400088008984</v>
      </c>
      <c r="BS19" s="177">
        <f>(BS6-BS5*(WACC!L$51-WACC!L$52))*WACC!L$42*(1-WACC!L$43)/(1-WACC!L$42*(1-WACC!L$43))</f>
        <v>-3599.7793572765954</v>
      </c>
      <c r="BT19" s="177">
        <f>(BT6-BT5*(WACC!M$51-WACC!M$52))*WACC!M$42*(1-WACC!M$43)/(1-WACC!M$42*(1-WACC!M$43))</f>
        <v>-11929.388301325385</v>
      </c>
      <c r="BU19" s="177">
        <f>(BU6-BU5*(WACC!N$51-WACC!N$52))*WACC!N$42*(1-WACC!N$43)/(1-WACC!N$42*(1-WACC!N$43))</f>
        <v>-14637.193461100038</v>
      </c>
      <c r="BV19" s="177">
        <f>(BV6-BV5*(WACC!O$51-WACC!O$52))*WACC!O$42*(1-WACC!O$43)/(1-WACC!O$42*(1-WACC!O$43))</f>
        <v>-6286.377769305177</v>
      </c>
      <c r="BW19" s="177">
        <f>(BW6-BW5*(WACC!P$51-WACC!P$52))*WACC!P$42*(1-WACC!P$43)/(1-WACC!P$42*(1-WACC!P$43))</f>
        <v>-4851.0540955028719</v>
      </c>
      <c r="BX19" s="177">
        <f>(BX6-BX5*(WACC!Q$51-WACC!Q$52))*WACC!Q$42*(1-WACC!Q$43)/(1-WACC!Q$42*(1-WACC!Q$43))</f>
        <v>-6078.2174979108377</v>
      </c>
      <c r="BY19" s="179">
        <f>(BY6-BY5*(WACC!R$21-WACC!R$22))*WACC!R$12*(1-WACC!R$13)/(1-WACC!R$12*(1-WACC!R$13))</f>
        <v>-1231.5296512435361</v>
      </c>
      <c r="BZ19" s="179">
        <f>(BZ6-BZ5*(WACC!S$21-WACC!S$22))*WACC!S$12*(1-WACC!S$13)/(1-WACC!S$12*(1-WACC!S$13))</f>
        <v>-10467.543457935362</v>
      </c>
      <c r="CA19" s="179">
        <f>(CA6-CA5*(WACC!T$21-WACC!T$22))*WACC!T$12*(1-WACC!T$13)/(1-WACC!T$12*(1-WACC!T$13))</f>
        <v>9291.0070422551089</v>
      </c>
      <c r="CB19" s="179">
        <f>(CB6-CB5*(WACC!U$21-WACC!U$22))*WACC!U$12*(1-WACC!U$13)/(1-WACC!U$12*(1-WACC!U$13))</f>
        <v>56416.541944916426</v>
      </c>
      <c r="CD19" s="177">
        <f>(CD6-CD5*(WACC!C$51-WACC!C$52))*WACC!C$42*(1-WACC!C$43)/(1-WACC!C$42*(1-WACC!C$43))</f>
        <v>22349.401172477614</v>
      </c>
      <c r="CE19" s="177">
        <f>(CE6-CE5*(WACC!D$51-WACC!D$52))*WACC!D$42*(1-WACC!D$43)/(1-WACC!D$42*(1-WACC!D$43))</f>
        <v>119846.5125620047</v>
      </c>
      <c r="CF19" s="177">
        <f>(CF6-CF5*(WACC!E$51-WACC!E$52))*WACC!E$42*(1-WACC!E$43)/(1-WACC!E$42*(1-WACC!E$43))</f>
        <v>-109950.91457050451</v>
      </c>
      <c r="CG19" s="177">
        <f>(CG6-CG5*(WACC!F$51-WACC!F$52))*WACC!F$42*(1-WACC!F$43)/(1-WACC!F$42*(1-WACC!F$43))</f>
        <v>237204.80653908142</v>
      </c>
      <c r="CH19" s="177">
        <f>(CH6-CH5*(WACC!G$51-WACC!G$52))*WACC!G$42*(1-WACC!G$43)/(1-WACC!G$42*(1-WACC!G$43))</f>
        <v>-166122.87795043757</v>
      </c>
      <c r="CI19" s="177">
        <f>(CI6-CI5*(WACC!H$51-WACC!H$52))*WACC!H$42*(1-WACC!H$43)/(1-WACC!H$42*(1-WACC!H$43))</f>
        <v>21868.907526310573</v>
      </c>
      <c r="CJ19" s="177">
        <f>(CJ6-CJ5*(WACC!I$51-WACC!I$52))*WACC!I$42*(1-WACC!I$43)/(1-WACC!I$42*(1-WACC!I$43))</f>
        <v>138786.85529996932</v>
      </c>
      <c r="CK19" s="177">
        <f>(CK6-CK5*(WACC!J$51-WACC!J$52))*WACC!J$42*(1-WACC!J$43)/(1-WACC!J$42*(1-WACC!J$43))</f>
        <v>-96388.793868834648</v>
      </c>
      <c r="CL19" s="177">
        <f>(CL6-CL5*(WACC!K$51-WACC!K$52))*WACC!K$42*(1-WACC!K$43)/(1-WACC!K$42*(1-WACC!K$43))</f>
        <v>-67552.629268656965</v>
      </c>
      <c r="CM19" s="177">
        <f>(CM6-CM5*(WACC!L$51-WACC!L$52))*WACC!L$42*(1-WACC!L$43)/(1-WACC!L$42*(1-WACC!L$43))</f>
        <v>-88159.74810762376</v>
      </c>
      <c r="CN19" s="177">
        <f>(CN6-CN5*(WACC!M$51-WACC!M$52))*WACC!M$42*(1-WACC!M$43)/(1-WACC!M$42*(1-WACC!M$43))</f>
        <v>-292154.53597093961</v>
      </c>
      <c r="CO19" s="177">
        <f>(CO6-CO5*(WACC!N$51-WACC!N$52))*WACC!N$42*(1-WACC!N$43)/(1-WACC!N$42*(1-WACC!N$43))</f>
        <v>-358469.55061974522</v>
      </c>
      <c r="CP19" s="177">
        <f>(CP6-CP5*(WACC!O$51-WACC!O$52))*WACC!O$42*(1-WACC!O$43)/(1-WACC!O$42*(1-WACC!O$43))</f>
        <v>-153955.40271963118</v>
      </c>
      <c r="CQ19" s="177">
        <f>(CQ6-CQ5*(WACC!P$51-WACC!P$52))*WACC!P$42*(1-WACC!P$43)/(1-WACC!P$42*(1-WACC!P$43))</f>
        <v>-118803.86675686236</v>
      </c>
      <c r="CR19" s="177">
        <f>(CR6-CR5*(WACC!Q$51-WACC!Q$52))*WACC!Q$42*(1-WACC!Q$43)/(1-WACC!Q$42*(1-WACC!Q$43))</f>
        <v>-148857.49107817092</v>
      </c>
      <c r="CS19" s="179">
        <f>(CS6-CS5*(WACC!R$21-WACC!R$22))*WACC!R$12*(1-WACC!R$13)/(1-WACC!R$12*(1-WACC!R$13))</f>
        <v>-30160.555152150479</v>
      </c>
      <c r="CT19" s="179">
        <f>(CT6-CT5*(WACC!S$21-WACC!S$22))*WACC!S$12*(1-WACC!S$13)/(1-WACC!S$12*(1-WACC!S$13))</f>
        <v>-256353.48808027047</v>
      </c>
      <c r="CU19" s="179">
        <f>(CU6-CU5*(WACC!T$21-WACC!T$22))*WACC!T$12*(1-WACC!T$13)/(1-WACC!T$12*(1-WACC!T$13))</f>
        <v>227539.73486060384</v>
      </c>
      <c r="CV19" s="179">
        <f>(CV6-CV5*(WACC!U$21-WACC!U$22))*WACC!U$12*(1-WACC!U$13)/(1-WACC!U$12*(1-WACC!U$13))</f>
        <v>1381659.1611131344</v>
      </c>
      <c r="CX19" s="177">
        <f>(CX6-CX5*(WACC!C$51-WACC!C$52))*WACC!C$42*(1-WACC!C$43)/(1-WACC!C$42*(1-WACC!C$43))</f>
        <v>10187.992779227163</v>
      </c>
      <c r="CY19" s="177">
        <f>(CY6-CY5*(WACC!D$51-WACC!D$52))*WACC!D$42*(1-WACC!D$43)/(1-WACC!D$42*(1-WACC!D$43))</f>
        <v>49516.207102254855</v>
      </c>
      <c r="CZ19" s="177">
        <f>(CZ6-CZ5*(WACC!E$51-WACC!E$52))*WACC!E$42*(1-WACC!E$43)/(1-WACC!E$42*(1-WACC!E$43))</f>
        <v>-40192.700592126472</v>
      </c>
      <c r="DA19" s="177">
        <f>(DA6-DA5*(WACC!F$51-WACC!F$52))*WACC!F$42*(1-WACC!F$43)/(1-WACC!F$42*(1-WACC!F$43))</f>
        <v>81012.547288500093</v>
      </c>
      <c r="DB19" s="177">
        <f>(DB6-DB5*(WACC!G$51-WACC!G$52))*WACC!G$42*(1-WACC!G$43)/(1-WACC!G$42*(1-WACC!G$43))</f>
        <v>-50998.123663885628</v>
      </c>
      <c r="DC19" s="177">
        <f>(DC6-DC5*(WACC!H$51-WACC!H$52))*WACC!H$42*(1-WACC!H$43)/(1-WACC!H$42*(1-WACC!H$43))</f>
        <v>1174.605339389354</v>
      </c>
      <c r="DD19" s="177">
        <f>(DD6-DD5*(WACC!I$51-WACC!I$52))*WACC!I$42*(1-WACC!I$43)/(1-WACC!I$42*(1-WACC!I$43))</f>
        <v>36867.75038790558</v>
      </c>
      <c r="DE19" s="177">
        <f>(DE6-DE5*(WACC!J$51-WACC!J$52))*WACC!J$42*(1-WACC!J$43)/(1-WACC!J$42*(1-WACC!J$43))</f>
        <v>-33603.89885468936</v>
      </c>
      <c r="DF19" s="177">
        <f>(DF6-DF5*(WACC!K$51-WACC!K$52))*WACC!K$42*(1-WACC!K$43)/(1-WACC!K$42*(1-WACC!K$43))</f>
        <v>-20264.802314557419</v>
      </c>
      <c r="DG19" s="177">
        <f>(DG6-DG5*(WACC!L$51-WACC!L$52))*WACC!L$42*(1-WACC!L$43)/(1-WACC!L$42*(1-WACC!L$43))</f>
        <v>-25363.523217464015</v>
      </c>
      <c r="DH19" s="177">
        <f>(DH6-DH5*(WACC!M$51-WACC!M$52))*WACC!M$42*(1-WACC!M$43)/(1-WACC!M$42*(1-WACC!M$43))</f>
        <v>-79587.47057866113</v>
      </c>
      <c r="DI19" s="177">
        <f>(DI6-DI5*(WACC!N$51-WACC!N$52))*WACC!N$42*(1-WACC!N$43)/(1-WACC!N$42*(1-WACC!N$43))</f>
        <v>-101230.26047750421</v>
      </c>
      <c r="DJ19" s="177">
        <f>(DJ6-DJ5*(WACC!O$51-WACC!O$52))*WACC!O$42*(1-WACC!O$43)/(1-WACC!O$42*(1-WACC!O$43))</f>
        <v>-42118.487072626638</v>
      </c>
      <c r="DK19" s="177">
        <f>(DK6-DK5*(WACC!P$51-WACC!P$52))*WACC!P$42*(1-WACC!P$43)/(1-WACC!P$42*(1-WACC!P$43))</f>
        <v>-29272.856253610003</v>
      </c>
      <c r="DL19" s="177">
        <f>(DL6-DL5*(WACC!Q$51-WACC!Q$52))*WACC!Q$42*(1-WACC!Q$43)/(1-WACC!Q$42*(1-WACC!Q$43))</f>
        <v>-34369.723262321648</v>
      </c>
      <c r="DM19" s="179">
        <f>(DM6-DM5*(WACC!R$21-WACC!R$22))*WACC!R$12*(1-WACC!R$13)/(1-WACC!R$12*(1-WACC!R$13))</f>
        <v>-6194.3477980952593</v>
      </c>
      <c r="DN19" s="179">
        <f>(DN6-DN5*(WACC!S$21-WACC!S$22))*WACC!S$12*(1-WACC!S$13)/(1-WACC!S$12*(1-WACC!S$13))</f>
        <v>-58667.958322524828</v>
      </c>
      <c r="DO19" s="179">
        <f>(DO6-DO5*(WACC!T$21-WACC!T$22))*WACC!T$12*(1-WACC!T$13)/(1-WACC!T$12*(1-WACC!T$13))</f>
        <v>51846.574024077301</v>
      </c>
      <c r="DP19" s="179">
        <f>(DP6-DP5*(WACC!U$21-WACC!U$22))*WACC!U$12*(1-WACC!U$13)/(1-WACC!U$12*(1-WACC!U$13))</f>
        <v>304600.96887967287</v>
      </c>
      <c r="DR19" s="177">
        <f>(DR6-DR5*(WACC!C$51-WACC!C$52))*WACC!C$42*(1-WACC!C$43)/(1-WACC!C$42*(1-WACC!C$43))</f>
        <v>20548.96462253065</v>
      </c>
      <c r="DS19" s="177">
        <f>(DS6-DS5*(WACC!D$51-WACC!D$52))*WACC!D$42*(1-WACC!D$43)/(1-WACC!D$42*(1-WACC!D$43))</f>
        <v>118659.77460059285</v>
      </c>
      <c r="DT19" s="177">
        <f>(DT6-DT5*(WACC!E$51-WACC!E$52))*WACC!E$42*(1-WACC!E$43)/(1-WACC!E$42*(1-WACC!E$43))</f>
        <v>-114501.63468331863</v>
      </c>
      <c r="DU19" s="177">
        <f>(DU6-DU5*(WACC!F$51-WACC!F$52))*WACC!F$42*(1-WACC!F$43)/(1-WACC!F$42*(1-WACC!F$43))</f>
        <v>214355.22203170587</v>
      </c>
      <c r="DV19" s="177">
        <f>(DV6-DV5*(WACC!G$51-WACC!G$52))*WACC!G$42*(1-WACC!G$43)/(1-WACC!G$42*(1-WACC!G$43))</f>
        <v>-161216.31644328224</v>
      </c>
      <c r="DW19" s="177">
        <f>(DW6-DW5*(WACC!H$51-WACC!H$52))*WACC!H$42*(1-WACC!H$43)/(1-WACC!H$42*(1-WACC!H$43))</f>
        <v>22697.998150441155</v>
      </c>
      <c r="DX19" s="177">
        <f>(DX6-DX5*(WACC!I$51-WACC!I$52))*WACC!I$42*(1-WACC!I$43)/(1-WACC!I$42*(1-WACC!I$43))</f>
        <v>161016.02219384306</v>
      </c>
      <c r="DY19" s="177">
        <f>(DY6-DY5*(WACC!J$51-WACC!J$52))*WACC!J$42*(1-WACC!J$43)/(1-WACC!J$42*(1-WACC!J$43))</f>
        <v>-144123.26591460773</v>
      </c>
      <c r="DZ19" s="177">
        <f>(DZ6-DZ5*(WACC!K$51-WACC!K$52))*WACC!K$42*(1-WACC!K$43)/(1-WACC!K$42*(1-WACC!K$43))</f>
        <v>-87384.677857359697</v>
      </c>
      <c r="EA19" s="177">
        <f>(EA6-EA5*(WACC!L$51-WACC!L$52))*WACC!L$42*(1-WACC!L$43)/(1-WACC!L$42*(1-WACC!L$43))</f>
        <v>-101507.86141455531</v>
      </c>
      <c r="EB19" s="177">
        <f>(EB6-EB5*(WACC!M$51-WACC!M$52))*WACC!M$42*(1-WACC!M$43)/(1-WACC!M$42*(1-WACC!M$43))</f>
        <v>-335931.80024451879</v>
      </c>
      <c r="EC19" s="177">
        <f>(EC6-EC5*(WACC!N$51-WACC!N$52))*WACC!N$42*(1-WACC!N$43)/(1-WACC!N$42*(1-WACC!N$43))</f>
        <v>-366468.74565377651</v>
      </c>
      <c r="ED19" s="177">
        <f>(ED6-ED5*(WACC!O$51-WACC!O$52))*WACC!O$42*(1-WACC!O$43)/(1-WACC!O$42*(1-WACC!O$43))</f>
        <v>-178124.86605232838</v>
      </c>
      <c r="EE19" s="177">
        <f>(EE6-EE5*(WACC!P$51-WACC!P$52))*WACC!P$42*(1-WACC!P$43)/(1-WACC!P$42*(1-WACC!P$43))</f>
        <v>-117689.28595091868</v>
      </c>
      <c r="EF19" s="177">
        <f>(EF6-EF5*(WACC!Q$51-WACC!Q$52))*WACC!Q$42*(1-WACC!Q$43)/(1-WACC!Q$42*(1-WACC!Q$43))</f>
        <v>-131426.46634195239</v>
      </c>
      <c r="EG19" s="179">
        <f>(EG6-EG5*(WACC!R$21-WACC!R$22))*WACC!R$12*(1-WACC!R$13)/(1-WACC!R$12*(1-WACC!R$13))</f>
        <v>-30241.511460200261</v>
      </c>
      <c r="EH19" s="179">
        <f>(EH6-EH5*(WACC!S$21-WACC!S$22))*WACC!S$12*(1-WACC!S$13)/(1-WACC!S$12*(1-WACC!S$13))</f>
        <v>-195091.4473874598</v>
      </c>
      <c r="EI19" s="179">
        <f>(EI6-EI5*(WACC!T$21-WACC!T$22))*WACC!T$12*(1-WACC!T$13)/(1-WACC!T$12*(1-WACC!T$13))</f>
        <v>170357.66700366334</v>
      </c>
      <c r="EJ19" s="179">
        <f>(EJ6-EJ5*(WACC!U$21-WACC!U$22))*WACC!U$12*(1-WACC!U$13)/(1-WACC!U$12*(1-WACC!U$13))</f>
        <v>925611.43392137066</v>
      </c>
    </row>
    <row r="20" spans="1:140" s="147" customFormat="1" x14ac:dyDescent="0.25">
      <c r="A20" s="85" t="s">
        <v>58</v>
      </c>
      <c r="B20" s="181">
        <f>B14-B7+B18</f>
        <v>31915206.8881693</v>
      </c>
      <c r="C20" s="181">
        <f t="shared" ref="C20:T20" si="47">C14-C7+C18</f>
        <v>34419735.129392765</v>
      </c>
      <c r="D20" s="181">
        <f t="shared" si="47"/>
        <v>37219421.341536865</v>
      </c>
      <c r="E20" s="181">
        <f t="shared" si="47"/>
        <v>40545994.406581603</v>
      </c>
      <c r="F20" s="181">
        <f t="shared" si="47"/>
        <v>42878379.687679894</v>
      </c>
      <c r="G20" s="181">
        <f t="shared" si="47"/>
        <v>44917458.428206548</v>
      </c>
      <c r="H20" s="181">
        <f t="shared" si="47"/>
        <v>47440363.053101182</v>
      </c>
      <c r="I20" s="181">
        <f t="shared" si="47"/>
        <v>43473166.40727789</v>
      </c>
      <c r="J20" s="181">
        <f t="shared" si="47"/>
        <v>46998719.007870279</v>
      </c>
      <c r="K20" s="181">
        <f t="shared" si="47"/>
        <v>46003888.763207667</v>
      </c>
      <c r="L20" s="181">
        <f t="shared" si="47"/>
        <v>43641267.75838571</v>
      </c>
      <c r="M20" s="181">
        <f t="shared" si="47"/>
        <v>47385424.285733603</v>
      </c>
      <c r="N20" s="181">
        <f t="shared" si="47"/>
        <v>48610154.763229147</v>
      </c>
      <c r="O20" s="181">
        <f t="shared" si="47"/>
        <v>50626442.870039232</v>
      </c>
      <c r="P20" s="181">
        <f t="shared" si="47"/>
        <v>44239795.085219815</v>
      </c>
      <c r="Q20" s="181">
        <f t="shared" si="47"/>
        <v>41774810.814236812</v>
      </c>
      <c r="R20" s="181">
        <f t="shared" si="47"/>
        <v>44150059.127313294</v>
      </c>
      <c r="S20" s="181">
        <f t="shared" si="47"/>
        <v>50861689.931375302</v>
      </c>
      <c r="T20" s="181">
        <f t="shared" si="47"/>
        <v>68576501.19963485</v>
      </c>
      <c r="V20" s="181">
        <f>V14-V7+V18</f>
        <v>3923438.7967851935</v>
      </c>
      <c r="W20" s="181">
        <f t="shared" ref="W20:AN20" si="48">W14-W7+W18</f>
        <v>4537177.370079292</v>
      </c>
      <c r="X20" s="181">
        <f t="shared" si="48"/>
        <v>5348795.6195000792</v>
      </c>
      <c r="Y20" s="181">
        <f t="shared" si="48"/>
        <v>6122289.973875436</v>
      </c>
      <c r="Z20" s="181">
        <f t="shared" si="48"/>
        <v>7033377.4651278537</v>
      </c>
      <c r="AA20" s="181">
        <f t="shared" si="48"/>
        <v>7249971.6060818611</v>
      </c>
      <c r="AB20" s="181">
        <f t="shared" si="48"/>
        <v>7840425.2954257093</v>
      </c>
      <c r="AC20" s="181">
        <f t="shared" si="48"/>
        <v>7251647.3285321742</v>
      </c>
      <c r="AD20" s="181">
        <f t="shared" si="48"/>
        <v>8077367.8504577829</v>
      </c>
      <c r="AE20" s="181">
        <f t="shared" si="48"/>
        <v>8075979.3206784204</v>
      </c>
      <c r="AF20" s="181">
        <f t="shared" si="48"/>
        <v>7951100.042470647</v>
      </c>
      <c r="AG20" s="181">
        <f t="shared" si="48"/>
        <v>8498639.5127495918</v>
      </c>
      <c r="AH20" s="181">
        <f t="shared" si="48"/>
        <v>9074459.2631510943</v>
      </c>
      <c r="AI20" s="181">
        <f t="shared" si="48"/>
        <v>10110953.856453341</v>
      </c>
      <c r="AJ20" s="181">
        <f t="shared" si="48"/>
        <v>8748069.0677287206</v>
      </c>
      <c r="AK20" s="181">
        <f t="shared" si="48"/>
        <v>8186505.928522829</v>
      </c>
      <c r="AL20" s="181">
        <f t="shared" si="48"/>
        <v>8725392.3470287994</v>
      </c>
      <c r="AM20" s="181">
        <f t="shared" si="48"/>
        <v>10424981.81701423</v>
      </c>
      <c r="AN20" s="181">
        <f t="shared" si="48"/>
        <v>14910675.732290845</v>
      </c>
      <c r="AP20" s="181">
        <f>AP14-AP7+AP18</f>
        <v>2296647.5400518412</v>
      </c>
      <c r="AQ20" s="181">
        <f t="shared" ref="AQ20:BH20" si="49">AQ14-AQ7+AQ18</f>
        <v>2476875.6878545838</v>
      </c>
      <c r="AR20" s="181">
        <f t="shared" si="49"/>
        <v>2678343.6737764068</v>
      </c>
      <c r="AS20" s="181">
        <f t="shared" si="49"/>
        <v>2917726.9205593038</v>
      </c>
      <c r="AT20" s="181">
        <f t="shared" si="49"/>
        <v>3085567.5031711389</v>
      </c>
      <c r="AU20" s="181">
        <f t="shared" si="49"/>
        <v>3232301.4782887674</v>
      </c>
      <c r="AV20" s="181">
        <f t="shared" si="49"/>
        <v>3413852.0075036529</v>
      </c>
      <c r="AW20" s="181">
        <f t="shared" si="49"/>
        <v>3128368.9006744279</v>
      </c>
      <c r="AX20" s="181">
        <f t="shared" si="49"/>
        <v>3382070.8972131284</v>
      </c>
      <c r="AY20" s="181">
        <f t="shared" si="49"/>
        <v>3310482.0009800661</v>
      </c>
      <c r="AZ20" s="181">
        <f t="shared" si="49"/>
        <v>3140465.6279760622</v>
      </c>
      <c r="BA20" s="181">
        <f t="shared" si="49"/>
        <v>3409898.5634488999</v>
      </c>
      <c r="BB20" s="181">
        <f t="shared" si="49"/>
        <v>3498031.2911552368</v>
      </c>
      <c r="BC20" s="181">
        <f t="shared" si="49"/>
        <v>3643125.2313815155</v>
      </c>
      <c r="BD20" s="181">
        <f t="shared" si="49"/>
        <v>3183536.2030045595</v>
      </c>
      <c r="BE20" s="181">
        <f t="shared" si="49"/>
        <v>3006153.6755449646</v>
      </c>
      <c r="BF20" s="181">
        <f t="shared" si="49"/>
        <v>3177078.7212247257</v>
      </c>
      <c r="BG20" s="181">
        <f t="shared" si="49"/>
        <v>3660053.8255346105</v>
      </c>
      <c r="BH20" s="181">
        <f t="shared" si="49"/>
        <v>4934827.8811843088</v>
      </c>
      <c r="BJ20" s="181">
        <f>BJ14-BJ7+BJ18</f>
        <v>150495.60746750809</v>
      </c>
      <c r="BK20" s="181">
        <f t="shared" ref="BK20:CB20" si="50">BK14-BK7+BK18</f>
        <v>174037.44517625941</v>
      </c>
      <c r="BL20" s="181">
        <f t="shared" si="50"/>
        <v>205169.56875580424</v>
      </c>
      <c r="BM20" s="181">
        <f t="shared" si="50"/>
        <v>234839.33264501978</v>
      </c>
      <c r="BN20" s="181">
        <f t="shared" si="50"/>
        <v>269786.90607586619</v>
      </c>
      <c r="BO20" s="181">
        <f t="shared" si="50"/>
        <v>278095.04302029475</v>
      </c>
      <c r="BP20" s="181">
        <f t="shared" si="50"/>
        <v>300743.7171201795</v>
      </c>
      <c r="BQ20" s="181">
        <f t="shared" si="50"/>
        <v>278159.32052815711</v>
      </c>
      <c r="BR20" s="181">
        <f t="shared" si="50"/>
        <v>309832.38030607579</v>
      </c>
      <c r="BS20" s="181">
        <f t="shared" si="50"/>
        <v>309779.11895972647</v>
      </c>
      <c r="BT20" s="181">
        <f t="shared" si="50"/>
        <v>304988.98871750658</v>
      </c>
      <c r="BU20" s="181">
        <f t="shared" si="50"/>
        <v>325991.55546063738</v>
      </c>
      <c r="BV20" s="181">
        <f t="shared" si="50"/>
        <v>348078.899654579</v>
      </c>
      <c r="BW20" s="181">
        <f t="shared" si="50"/>
        <v>387836.84964060236</v>
      </c>
      <c r="BX20" s="181">
        <f t="shared" si="50"/>
        <v>335559.1960792921</v>
      </c>
      <c r="BY20" s="181">
        <f t="shared" si="50"/>
        <v>314018.7082206831</v>
      </c>
      <c r="BZ20" s="181">
        <f t="shared" si="50"/>
        <v>334689.3604494108</v>
      </c>
      <c r="CA20" s="181">
        <f t="shared" si="50"/>
        <v>399882.36153315968</v>
      </c>
      <c r="CB20" s="181">
        <f t="shared" si="50"/>
        <v>571944.99986104819</v>
      </c>
      <c r="CD20" s="181">
        <f>CD14-CD7+CD18</f>
        <v>3685685.5737061827</v>
      </c>
      <c r="CE20" s="181">
        <f t="shared" ref="CE20:CV20" si="51">CE14-CE7+CE18</f>
        <v>4262232.7107408037</v>
      </c>
      <c r="CF20" s="181">
        <f t="shared" si="51"/>
        <v>5024668.377049122</v>
      </c>
      <c r="CG20" s="181">
        <f t="shared" si="51"/>
        <v>5751290.386700552</v>
      </c>
      <c r="CH20" s="181">
        <f t="shared" si="51"/>
        <v>6607167.6405128632</v>
      </c>
      <c r="CI20" s="181">
        <f t="shared" si="51"/>
        <v>6810636.5722361226</v>
      </c>
      <c r="CJ20" s="181">
        <f t="shared" si="51"/>
        <v>7365309.8467470827</v>
      </c>
      <c r="CK20" s="181">
        <f t="shared" si="51"/>
        <v>6812210.7489674417</v>
      </c>
      <c r="CL20" s="181">
        <f t="shared" si="51"/>
        <v>7587894.1158312261</v>
      </c>
      <c r="CM20" s="181">
        <f t="shared" si="51"/>
        <v>7586589.7284196643</v>
      </c>
      <c r="CN20" s="181">
        <f t="shared" si="51"/>
        <v>7469277.9063205821</v>
      </c>
      <c r="CO20" s="181">
        <f t="shared" si="51"/>
        <v>7983637.485038992</v>
      </c>
      <c r="CP20" s="181">
        <f t="shared" si="51"/>
        <v>8524563.6105717327</v>
      </c>
      <c r="CQ20" s="181">
        <f t="shared" si="51"/>
        <v>9498248.5251646843</v>
      </c>
      <c r="CR20" s="181">
        <f t="shared" si="51"/>
        <v>8217952.0646867538</v>
      </c>
      <c r="CS20" s="181">
        <f t="shared" si="51"/>
        <v>7690418.6257575694</v>
      </c>
      <c r="CT20" s="181">
        <f t="shared" si="51"/>
        <v>8196649.5118315639</v>
      </c>
      <c r="CU20" s="181">
        <f t="shared" si="51"/>
        <v>9793246.9650353603</v>
      </c>
      <c r="CV20" s="181">
        <f t="shared" si="51"/>
        <v>14007116.024275789</v>
      </c>
      <c r="CX20" s="181">
        <f>CX14-CX7+CX18</f>
        <v>1725587.8333669917</v>
      </c>
      <c r="CY20" s="181">
        <f t="shared" ref="CY20:DP20" si="52">CY14-CY7+CY18</f>
        <v>1861002.3859507414</v>
      </c>
      <c r="CZ20" s="181">
        <f t="shared" si="52"/>
        <v>2012375.5066655588</v>
      </c>
      <c r="DA20" s="181">
        <f t="shared" si="52"/>
        <v>2192236.2867620606</v>
      </c>
      <c r="DB20" s="181">
        <f t="shared" si="52"/>
        <v>2318343.4330478576</v>
      </c>
      <c r="DC20" s="181">
        <f t="shared" si="52"/>
        <v>2428592.1141314325</v>
      </c>
      <c r="DD20" s="181">
        <f t="shared" si="52"/>
        <v>2565000.2389704115</v>
      </c>
      <c r="DE20" s="181">
        <f t="shared" si="52"/>
        <v>2350502.2948212684</v>
      </c>
      <c r="DF20" s="181">
        <f t="shared" si="52"/>
        <v>2541121.478171533</v>
      </c>
      <c r="DG20" s="181">
        <f t="shared" si="52"/>
        <v>2487333.1078667315</v>
      </c>
      <c r="DH20" s="181">
        <f t="shared" si="52"/>
        <v>2359591.1798553155</v>
      </c>
      <c r="DI20" s="181">
        <f t="shared" si="52"/>
        <v>2562029.8158463626</v>
      </c>
      <c r="DJ20" s="181">
        <f t="shared" si="52"/>
        <v>2628248.4062044099</v>
      </c>
      <c r="DK20" s="181">
        <f t="shared" si="52"/>
        <v>2737264.8458554302</v>
      </c>
      <c r="DL20" s="181">
        <f t="shared" si="52"/>
        <v>2391952.2883620304</v>
      </c>
      <c r="DM20" s="181">
        <f t="shared" si="52"/>
        <v>2258675.7947346061</v>
      </c>
      <c r="DN20" s="181">
        <f t="shared" si="52"/>
        <v>2387100.4546351908</v>
      </c>
      <c r="DO20" s="181">
        <f t="shared" si="52"/>
        <v>2749984.1576336492</v>
      </c>
      <c r="DP20" s="181">
        <f t="shared" si="52"/>
        <v>3707786.5902486956</v>
      </c>
      <c r="DR20" s="181">
        <f>DR14-DR7+DR18</f>
        <v>10807853.053940993</v>
      </c>
      <c r="DS20" s="181">
        <f t="shared" ref="DS20:EJ20" si="53">DS14-DS7+DS18</f>
        <v>12607609.126699261</v>
      </c>
      <c r="DT20" s="181">
        <f t="shared" si="53"/>
        <v>13772685.529395491</v>
      </c>
      <c r="DU20" s="181">
        <f t="shared" si="53"/>
        <v>13435915.3962173</v>
      </c>
      <c r="DV20" s="181">
        <f t="shared" si="53"/>
        <v>15256854.988235919</v>
      </c>
      <c r="DW20" s="181">
        <f t="shared" si="53"/>
        <v>15904321.758168114</v>
      </c>
      <c r="DX20" s="181">
        <f t="shared" si="53"/>
        <v>21005596.780100442</v>
      </c>
      <c r="DY20" s="181">
        <f t="shared" si="53"/>
        <v>26995310.137284659</v>
      </c>
      <c r="DZ20" s="181">
        <f t="shared" si="53"/>
        <v>30300930.167647831</v>
      </c>
      <c r="EA20" s="181">
        <f t="shared" si="53"/>
        <v>31388037.392756075</v>
      </c>
      <c r="EB20" s="181">
        <f t="shared" si="53"/>
        <v>41912922.997591361</v>
      </c>
      <c r="EC20" s="181">
        <f t="shared" si="53"/>
        <v>30305158.405268554</v>
      </c>
      <c r="ED20" s="181">
        <f t="shared" si="53"/>
        <v>34678775.203299657</v>
      </c>
      <c r="EE20" s="181">
        <f t="shared" si="53"/>
        <v>37605858.542156681</v>
      </c>
      <c r="EF20" s="181">
        <f t="shared" si="53"/>
        <v>39512879.168781549</v>
      </c>
      <c r="EG20" s="181">
        <f t="shared" si="53"/>
        <v>31170952.795333233</v>
      </c>
      <c r="EH20" s="181">
        <f t="shared" si="53"/>
        <v>26255406.252097685</v>
      </c>
      <c r="EI20" s="181">
        <f t="shared" si="53"/>
        <v>30543640.692752931</v>
      </c>
      <c r="EJ20" s="181">
        <f t="shared" si="53"/>
        <v>35336024.302923277</v>
      </c>
    </row>
    <row r="21" spans="1:140" s="39" customFormat="1" x14ac:dyDescent="0.25">
      <c r="A21" s="179" t="s">
        <v>276</v>
      </c>
      <c r="B21" s="179">
        <f>B6-B5*(WACC!C$51-WACC!C$52)</f>
        <v>858401.70150308684</v>
      </c>
      <c r="C21" s="179">
        <f>C6-C5*(WACC!D$51-WACC!D$52)</f>
        <v>4172048.1501734387</v>
      </c>
      <c r="D21" s="179">
        <f>D6-D5*(WACC!E$51-WACC!E$52)</f>
        <v>-3386484.7889009984</v>
      </c>
      <c r="E21" s="179">
        <f>E6-E5*(WACC!F$51-WACC!F$52)</f>
        <v>6825810.53427325</v>
      </c>
      <c r="F21" s="179">
        <f>F6-F5*(WACC!G$51-WACC!G$52)</f>
        <v>-4296908.829362724</v>
      </c>
      <c r="G21" s="179">
        <f>G6-G5*(WACC!H$51-WACC!H$52)</f>
        <v>98967.799033278599</v>
      </c>
      <c r="H21" s="179">
        <f>H6-H5*(WACC!I$51-WACC!I$52)</f>
        <v>3106337.0724110715</v>
      </c>
      <c r="I21" s="179">
        <f>I6-I5*(WACC!J$51-WACC!J$52)</f>
        <v>-2831337.298630463</v>
      </c>
      <c r="J21" s="179">
        <f>J6-J5*(WACC!K$51-WACC!K$52)</f>
        <v>-1707435.5237970743</v>
      </c>
      <c r="K21" s="179">
        <f>K6-K5*(WACC!L$51-WACC!L$52)</f>
        <v>-2137034.4441523589</v>
      </c>
      <c r="L21" s="179">
        <f>L6-L5*(WACC!M$51-WACC!M$52)</f>
        <v>-6705738.9658096302</v>
      </c>
      <c r="M21" s="179">
        <f>M6-M5*(WACC!N$51-WACC!N$52)</f>
        <v>-8529278.5066229403</v>
      </c>
      <c r="N21" s="179">
        <f>N6-N5*(WACC!O$51-WACC!O$52)</f>
        <v>-3548744.2670352291</v>
      </c>
      <c r="O21" s="179">
        <f>O6-O5*(WACC!P$51-WACC!P$52)</f>
        <v>-2466420.045682529</v>
      </c>
      <c r="P21" s="179">
        <f>P6-P5*(WACC!Q$51-WACC!Q$52)</f>
        <v>-4470163.7081787828</v>
      </c>
      <c r="Q21" s="179">
        <f>Q6-Q5*(WACC!R$21-WACC!R$22)</f>
        <v>-805643.63325081579</v>
      </c>
      <c r="R21" s="179">
        <f>R6-R5*(WACC!S$21-WACC!S$22)</f>
        <v>-7630418.6718254276</v>
      </c>
      <c r="S21" s="179">
        <f>S6-S5*(WACC!T$21-WACC!T$22)</f>
        <v>6743221.9871815518</v>
      </c>
      <c r="T21" s="179">
        <f>T6-T5*(WACC!U$21-WACC!U$22)</f>
        <v>38038231.670893833</v>
      </c>
      <c r="U21" s="158"/>
      <c r="V21" s="179">
        <f>V6-V5*(WACC!C$51-WACC!C$52)</f>
        <v>108381.66985795763</v>
      </c>
      <c r="W21" s="179">
        <f>W6-W5*(WACC!D$51-WACC!D$52)</f>
        <v>581186.27241424308</v>
      </c>
      <c r="X21" s="179">
        <f>X6-X5*(WACC!E$51-WACC!E$52)</f>
        <v>-533198.34529776289</v>
      </c>
      <c r="Y21" s="179">
        <f>Y6-Y5*(WACC!F$51-WACC!F$52)</f>
        <v>1150306.1237586387</v>
      </c>
      <c r="Z21" s="179">
        <f>Z6-Z5*(WACC!G$51-WACC!G$52)</f>
        <v>-805599.88050374191</v>
      </c>
      <c r="AA21" s="179">
        <f>AA6-AA5*(WACC!H$51-WACC!H$52)</f>
        <v>106051.55356868054</v>
      </c>
      <c r="AB21" s="179">
        <f>AB6-AB5*(WACC!I$51-WACC!I$52)</f>
        <v>673035.98050174909</v>
      </c>
      <c r="AC21" s="179">
        <f>AC6-AC5*(WACC!J$51-WACC!J$52)</f>
        <v>-467429.90357896662</v>
      </c>
      <c r="AD21" s="179">
        <f>AD6-AD5*(WACC!K$51-WACC!K$52)</f>
        <v>-327591.18273149943</v>
      </c>
      <c r="AE21" s="179">
        <f>AE6-AE5*(WACC!L$51-WACC!L$52)</f>
        <v>-427523.7909250157</v>
      </c>
      <c r="AF21" s="179">
        <f>AF6-AF5*(WACC!M$51-WACC!M$52)</f>
        <v>-1416780.5311983284</v>
      </c>
      <c r="AG21" s="179">
        <f>AG6-AG5*(WACC!N$51-WACC!N$52)</f>
        <v>-1738369.9988008388</v>
      </c>
      <c r="AH21" s="179">
        <f>AH6-AH5*(WACC!O$51-WACC!O$52)</f>
        <v>-746594.66272215499</v>
      </c>
      <c r="AI21" s="179">
        <f>AI6-AI5*(WACC!P$51-WACC!P$52)</f>
        <v>-576130.04327595187</v>
      </c>
      <c r="AJ21" s="179">
        <f>AJ6-AJ5*(WACC!Q$51-WACC!Q$52)</f>
        <v>-1114310.1679055286</v>
      </c>
      <c r="AK21" s="179">
        <f>AK6-AK5*(WACC!R$21-WACC!R$22)</f>
        <v>-225774.41707697231</v>
      </c>
      <c r="AL21" s="179">
        <f>AL6-AL5*(WACC!S$21-WACC!S$22)</f>
        <v>-1918998.4748290735</v>
      </c>
      <c r="AM21" s="179">
        <f>AM6-AM5*(WACC!T$21-WACC!T$22)</f>
        <v>1703305.8821645062</v>
      </c>
      <c r="AN21" s="179">
        <f>AN6-AN5*(WACC!U$21-WACC!U$22)</f>
        <v>9930656.619688455</v>
      </c>
      <c r="AO21" s="158"/>
      <c r="AP21" s="179">
        <f>AP6-AP5*(WACC!C$51-WACC!C$52)</f>
        <v>61771.3732215903</v>
      </c>
      <c r="AQ21" s="179">
        <f>AQ6-AQ5*(WACC!D$51-WACC!D$52)</f>
        <v>300224.40884209436</v>
      </c>
      <c r="AR21" s="179">
        <f>AR6-AR5*(WACC!E$51-WACC!E$52)</f>
        <v>-243694.5493446085</v>
      </c>
      <c r="AS21" s="179">
        <f>AS6-AS5*(WACC!F$51-WACC!F$52)</f>
        <v>491191.58234909247</v>
      </c>
      <c r="AT21" s="179">
        <f>AT6-AT5*(WACC!G$51-WACC!G$52)</f>
        <v>-309209.49775954947</v>
      </c>
      <c r="AU21" s="179">
        <f>AU6-AU5*(WACC!H$51-WACC!H$52)</f>
        <v>7121.8135289081838</v>
      </c>
      <c r="AV21" s="179">
        <f>AV6-AV5*(WACC!I$51-WACC!I$52)</f>
        <v>223534.86289225298</v>
      </c>
      <c r="AW21" s="179">
        <f>AW6-AW5*(WACC!J$51-WACC!J$52)</f>
        <v>-203745.62711567793</v>
      </c>
      <c r="AX21" s="179">
        <f>AX6-AX5*(WACC!K$51-WACC!K$52)</f>
        <v>-122868.62526901718</v>
      </c>
      <c r="AY21" s="179">
        <f>AY6-AY5*(WACC!L$51-WACC!L$52)</f>
        <v>-153782.95733335952</v>
      </c>
      <c r="AZ21" s="179">
        <f>AZ6-AZ5*(WACC!M$51-WACC!M$52)</f>
        <v>-482551.12222899077</v>
      </c>
      <c r="BA21" s="179">
        <f>BA6-BA5*(WACC!N$51-WACC!N$52)</f>
        <v>-613774.69897943805</v>
      </c>
      <c r="BB21" s="179">
        <f>BB6-BB5*(WACC!O$51-WACC!O$52)</f>
        <v>-255370.89011260087</v>
      </c>
      <c r="BC21" s="179">
        <f>BC6-BC5*(WACC!P$51-WACC!P$52)</f>
        <v>-177485.84712296259</v>
      </c>
      <c r="BD21" s="179">
        <f>BD6-BD5*(WACC!Q$51-WACC!Q$52)</f>
        <v>-321677.07763860258</v>
      </c>
      <c r="BE21" s="179">
        <f>BE6-BE5*(WACC!R$21-WACC!R$22)</f>
        <v>-57974.854273931007</v>
      </c>
      <c r="BF21" s="179">
        <f>BF6-BF5*(WACC!S$21-WACC!S$22)</f>
        <v>-549091.92140345101</v>
      </c>
      <c r="BG21" s="179">
        <f>BG6-BG5*(WACC!T$21-WACC!T$22)</f>
        <v>485248.43480255874</v>
      </c>
      <c r="BH21" s="179">
        <f>BH6-BH5*(WACC!U$21-WACC!U$22)</f>
        <v>2737266.015570282</v>
      </c>
      <c r="BI21" s="158"/>
      <c r="BJ21" s="179">
        <f>BJ6-BJ5*(WACC!C$51-WACC!C$52)</f>
        <v>4157.3135426453009</v>
      </c>
      <c r="BK21" s="179">
        <f>BK6-BK5*(WACC!D$51-WACC!D$52)</f>
        <v>22293.19371323612</v>
      </c>
      <c r="BL21" s="179">
        <f>BL6-BL5*(WACC!E$51-WACC!E$52)</f>
        <v>-20452.468620641717</v>
      </c>
      <c r="BM21" s="179">
        <f>BM6-BM5*(WACC!F$51-WACC!F$52)</f>
        <v>44123.542594955463</v>
      </c>
      <c r="BN21" s="179">
        <f>BN6-BN5*(WACC!G$51-WACC!G$52)</f>
        <v>-30901.270459858861</v>
      </c>
      <c r="BO21" s="179">
        <f>BO6-BO5*(WACC!H$51-WACC!H$52)</f>
        <v>4067.9347388491733</v>
      </c>
      <c r="BP21" s="179">
        <f>BP6-BP5*(WACC!I$51-WACC!I$52)</f>
        <v>25816.372824801976</v>
      </c>
      <c r="BQ21" s="179">
        <f>BQ6-BQ5*(WACC!J$51-WACC!J$52)</f>
        <v>-17929.716998576623</v>
      </c>
      <c r="BR21" s="179">
        <f>BR6-BR5*(WACC!K$51-WACC!K$52)</f>
        <v>-12565.771151208741</v>
      </c>
      <c r="BS21" s="179">
        <f>BS6-BS5*(WACC!L$51-WACC!L$52)</f>
        <v>-16398.994849821669</v>
      </c>
      <c r="BT21" s="179">
        <f>BT6-BT5*(WACC!M$51-WACC!M$52)</f>
        <v>-54344.991150502421</v>
      </c>
      <c r="BU21" s="179">
        <f>BU6-BU5*(WACC!N$51-WACC!N$52)</f>
        <v>-66680.547989480401</v>
      </c>
      <c r="BV21" s="179">
        <f>BV6-BV5*(WACC!O$51-WACC!O$52)</f>
        <v>-28637.943171289735</v>
      </c>
      <c r="BW21" s="179">
        <f>BW6-BW5*(WACC!P$51-WACC!P$52)</f>
        <v>-22099.246435076813</v>
      </c>
      <c r="BX21" s="179">
        <f>BX6-BX5*(WACC!Q$51-WACC!Q$52)</f>
        <v>-42742.806581709083</v>
      </c>
      <c r="BY21" s="179">
        <f>BY6-BY5*(WACC!R$21-WACC!R$22)</f>
        <v>-8660.2747764183732</v>
      </c>
      <c r="BZ21" s="179">
        <f>BZ6-BZ5*(WACC!S$21-WACC!S$22)</f>
        <v>-73609.110822695337</v>
      </c>
      <c r="CA21" s="179">
        <f>CA6-CA5*(WACC!T$21-WACC!T$22)</f>
        <v>65335.555546161864</v>
      </c>
      <c r="CB21" s="179">
        <f>CB6-CB5*(WACC!U$21-WACC!U$22)</f>
        <v>380920.99251193198</v>
      </c>
      <c r="CC21" s="158"/>
      <c r="CD21" s="179">
        <f>CD6-CD5*(WACC!C$51-WACC!C$52)</f>
        <v>101813.93867465772</v>
      </c>
      <c r="CE21" s="179">
        <f>CE6-CE5*(WACC!D$51-WACC!D$52)</f>
        <v>545967.44611600018</v>
      </c>
      <c r="CF21" s="179">
        <f>CF6-CF5*(WACC!E$51-WACC!E$52)</f>
        <v>-500887.49971026136</v>
      </c>
      <c r="CG21" s="179">
        <f>CG6-CG5*(WACC!F$51-WACC!F$52)</f>
        <v>1080599.6742339928</v>
      </c>
      <c r="CH21" s="179">
        <f>CH6-CH5*(WACC!G$51-WACC!G$52)</f>
        <v>-756781.99955227331</v>
      </c>
      <c r="CI21" s="179">
        <f>CI6-CI5*(WACC!H$51-WACC!H$52)</f>
        <v>99625.023175451672</v>
      </c>
      <c r="CJ21" s="179">
        <f>CJ6-CJ5*(WACC!I$51-WACC!I$52)</f>
        <v>632251.22970009409</v>
      </c>
      <c r="CK21" s="179">
        <f>CK6-CK5*(WACC!J$51-WACC!J$52)</f>
        <v>-439104.50540263136</v>
      </c>
      <c r="CL21" s="179">
        <f>CL6-CL5*(WACC!K$51-WACC!K$52)</f>
        <v>-307739.75555732893</v>
      </c>
      <c r="CM21" s="179">
        <f>CM6-CM5*(WACC!L$51-WACC!L$52)</f>
        <v>-401616.63026821241</v>
      </c>
      <c r="CN21" s="179">
        <f>CN6-CN5*(WACC!M$51-WACC!M$52)</f>
        <v>-1330926.2194236615</v>
      </c>
      <c r="CO21" s="179">
        <f>CO6-CO5*(WACC!N$51-WACC!N$52)</f>
        <v>-1633027.9528238878</v>
      </c>
      <c r="CP21" s="179">
        <f>CP6-CP5*(WACC!O$51-WACC!O$52)</f>
        <v>-701352.39016746823</v>
      </c>
      <c r="CQ21" s="179">
        <f>CQ6-CQ5*(WACC!P$51-WACC!P$52)</f>
        <v>-541217.61522590648</v>
      </c>
      <c r="CR21" s="179">
        <f>CR6-CR5*(WACC!Q$51-WACC!Q$52)</f>
        <v>-1046785.0075420383</v>
      </c>
      <c r="CS21" s="179">
        <f>CS6-CS5*(WACC!R$21-WACC!R$22)</f>
        <v>-212092.89988527587</v>
      </c>
      <c r="CT21" s="179">
        <f>CT6-CT5*(WACC!S$21-WACC!S$22)</f>
        <v>-1802710.6732076639</v>
      </c>
      <c r="CU21" s="179">
        <f>CU6-CU5*(WACC!T$21-WACC!T$22)</f>
        <v>1600088.657594597</v>
      </c>
      <c r="CV21" s="179">
        <f>CV6-CV5*(WACC!U$21-WACC!U$22)</f>
        <v>9328876.9715500511</v>
      </c>
      <c r="CW21" s="158"/>
      <c r="CX21" s="179">
        <f>CX6-CX5*(WACC!C$51-WACC!C$52)</f>
        <v>46411.967105385265</v>
      </c>
      <c r="CY21" s="179">
        <f>CY6-CY5*(WACC!D$51-WACC!D$52)</f>
        <v>225573.83235479961</v>
      </c>
      <c r="CZ21" s="179">
        <f>CZ6-CZ5*(WACC!E$51-WACC!E$52)</f>
        <v>-183100.08047531056</v>
      </c>
      <c r="DA21" s="179">
        <f>DA6-DA5*(WACC!F$51-WACC!F$52)</f>
        <v>369057.15986997029</v>
      </c>
      <c r="DB21" s="179">
        <f>DB6-DB5*(WACC!G$51-WACC!G$52)</f>
        <v>-232324.78558000931</v>
      </c>
      <c r="DC21" s="179">
        <f>DC6-DC5*(WACC!H$51-WACC!H$52)</f>
        <v>5350.9798794423696</v>
      </c>
      <c r="DD21" s="179">
        <f>DD6-DD5*(WACC!I$51-WACC!I$52)</f>
        <v>167953.08510052087</v>
      </c>
      <c r="DE21" s="179">
        <f>DE6-DE5*(WACC!J$51-WACC!J$52)</f>
        <v>-153084.4281158637</v>
      </c>
      <c r="DF21" s="179">
        <f>DF6-DF5*(WACC!K$51-WACC!K$52)</f>
        <v>-92317.432766351267</v>
      </c>
      <c r="DG21" s="179">
        <f>DG6-DG5*(WACC!L$51-WACC!L$52)</f>
        <v>-115544.93910182326</v>
      </c>
      <c r="DH21" s="179">
        <f>DH6-DH5*(WACC!M$51-WACC!M$52)</f>
        <v>-362565.14374736819</v>
      </c>
      <c r="DI21" s="179">
        <f>DI6-DI5*(WACC!N$51-WACC!N$52)</f>
        <v>-461160.07550880086</v>
      </c>
      <c r="DJ21" s="179">
        <f>DJ6-DJ5*(WACC!O$51-WACC!O$52)</f>
        <v>-191873.10777537012</v>
      </c>
      <c r="DK21" s="179">
        <f>DK6-DK5*(WACC!P$51-WACC!P$52)</f>
        <v>-133354.12293316156</v>
      </c>
      <c r="DL21" s="179">
        <f>DL6-DL5*(WACC!Q$51-WACC!Q$52)</f>
        <v>-241692.31097327732</v>
      </c>
      <c r="DM21" s="179">
        <f>DM6-DM5*(WACC!R$21-WACC!R$22)</f>
        <v>-43559.449776982074</v>
      </c>
      <c r="DN21" s="179">
        <f>DN6-DN5*(WACC!S$21-WACC!S$22)</f>
        <v>-412560.62258143123</v>
      </c>
      <c r="DO21" s="179">
        <f>DO6-DO5*(WACC!T$21-WACC!T$22)</f>
        <v>364591.77155096643</v>
      </c>
      <c r="DP21" s="179">
        <f>DP6-DP5*(WACC!U$21-WACC!U$22)</f>
        <v>2056646.8518936974</v>
      </c>
      <c r="DQ21" s="158"/>
      <c r="DR21" s="179">
        <f>DR6-DR5*(WACC!C$51-WACC!C$52)</f>
        <v>93611.949947118526</v>
      </c>
      <c r="DS21" s="179">
        <f>DS6-DS5*(WACC!D$51-WACC!D$52)</f>
        <v>540561.19540289976</v>
      </c>
      <c r="DT21" s="179">
        <f>DT6-DT5*(WACC!E$51-WACC!E$52)</f>
        <v>-521618.55800197774</v>
      </c>
      <c r="DU21" s="179">
        <f>DU6-DU5*(WACC!F$51-WACC!F$52)</f>
        <v>976507.12258924358</v>
      </c>
      <c r="DV21" s="179">
        <f>DV6-DV5*(WACC!G$51-WACC!G$52)</f>
        <v>-734429.88601966854</v>
      </c>
      <c r="DW21" s="179">
        <f>DW6-DW5*(WACC!H$51-WACC!H$52)</f>
        <v>103401.99157427019</v>
      </c>
      <c r="DX21" s="179">
        <f>DX6-DX5*(WACC!I$51-WACC!I$52)</f>
        <v>733517.43443888985</v>
      </c>
      <c r="DY21" s="179">
        <f>DY6-DY5*(WACC!J$51-WACC!J$52)</f>
        <v>-656561.54472234473</v>
      </c>
      <c r="DZ21" s="179">
        <f>DZ6-DZ5*(WACC!K$51-WACC!K$52)</f>
        <v>-398085.75468367478</v>
      </c>
      <c r="EA21" s="179">
        <f>EA6-EA5*(WACC!L$51-WACC!L$52)</f>
        <v>-462424.70199981192</v>
      </c>
      <c r="EB21" s="179">
        <f>EB6-EB5*(WACC!M$51-WACC!M$52)</f>
        <v>-1530355.978892263</v>
      </c>
      <c r="EC21" s="179">
        <f>EC6-EC5*(WACC!N$51-WACC!N$52)</f>
        <v>-1669468.7302011549</v>
      </c>
      <c r="ED21" s="179">
        <f>ED6-ED5*(WACC!O$51-WACC!O$52)</f>
        <v>-811457.72312757373</v>
      </c>
      <c r="EE21" s="179">
        <f>EE6-EE5*(WACC!P$51-WACC!P$52)</f>
        <v>-536140.08044327237</v>
      </c>
      <c r="EF21" s="179">
        <f>EF6-EF5*(WACC!Q$51-WACC!Q$52)</f>
        <v>-924207.80146521423</v>
      </c>
      <c r="EG21" s="179">
        <f>EG6-EG5*(WACC!R$21-WACC!R$22)</f>
        <v>-212662.19504750567</v>
      </c>
      <c r="EH21" s="179">
        <f>EH6-EH5*(WACC!S$21-WACC!S$22)</f>
        <v>-1371908.1300223288</v>
      </c>
      <c r="EI21" s="179">
        <f>EI6-EI5*(WACC!T$21-WACC!T$22)</f>
        <v>1197977.0077249692</v>
      </c>
      <c r="EJ21" s="179">
        <f>EJ6-EJ5*(WACC!U$21-WACC!U$22)</f>
        <v>6249670.999579791</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05">
        <v>0</v>
      </c>
      <c r="C23" s="105">
        <v>0</v>
      </c>
      <c r="D23" s="105">
        <v>0</v>
      </c>
      <c r="E23" s="105">
        <v>0</v>
      </c>
      <c r="F23" s="105">
        <v>0</v>
      </c>
      <c r="G23" s="105">
        <v>6337089.7072153296</v>
      </c>
      <c r="H23" s="105">
        <v>12763108.336563099</v>
      </c>
      <c r="I23" s="105">
        <v>14145485.630000001</v>
      </c>
      <c r="J23" s="105">
        <v>11921334.1377474</v>
      </c>
      <c r="K23" s="105">
        <v>10730945.119999999</v>
      </c>
      <c r="L23" s="105">
        <v>11256470.77</v>
      </c>
      <c r="M23" s="105">
        <v>11085802.1135484</v>
      </c>
      <c r="N23" s="105">
        <v>11155755.58</v>
      </c>
      <c r="O23" s="105">
        <v>7981008.71</v>
      </c>
      <c r="P23" s="105">
        <v>9721935.2799999993</v>
      </c>
      <c r="Q23" s="105">
        <v>7012724.5999999996</v>
      </c>
      <c r="R23" s="105">
        <v>0</v>
      </c>
      <c r="S23" s="105">
        <v>0</v>
      </c>
      <c r="T23" s="105">
        <v>0</v>
      </c>
      <c r="DT23" s="36"/>
    </row>
    <row r="24" spans="1:140" x14ac:dyDescent="0.25">
      <c r="DT24" s="36"/>
    </row>
    <row r="25" spans="1:140" x14ac:dyDescent="0.25">
      <c r="A25" s="91" t="s">
        <v>255</v>
      </c>
      <c r="B25" s="97">
        <f t="shared" ref="B25:T25" si="54">B9+V9+AP9+BJ9+CD9+CX9+DR9</f>
        <v>50952907.170412339</v>
      </c>
      <c r="C25" s="97">
        <f t="shared" si="54"/>
        <v>54594790.806106605</v>
      </c>
      <c r="D25" s="97">
        <f t="shared" si="54"/>
        <v>34722806.731957719</v>
      </c>
      <c r="E25" s="97">
        <f t="shared" si="54"/>
        <v>65418407.571030349</v>
      </c>
      <c r="F25" s="97">
        <f t="shared" si="54"/>
        <v>83539316.741557389</v>
      </c>
      <c r="G25" s="97">
        <f t="shared" si="54"/>
        <v>114252519.06946193</v>
      </c>
      <c r="H25" s="97">
        <f t="shared" si="54"/>
        <v>104682679.59295098</v>
      </c>
      <c r="I25" s="97">
        <f t="shared" si="54"/>
        <v>112219405.48046567</v>
      </c>
      <c r="J25" s="97">
        <f t="shared" si="54"/>
        <v>114524673.31926173</v>
      </c>
      <c r="K25" s="97">
        <f t="shared" si="54"/>
        <v>111151078.59967539</v>
      </c>
      <c r="L25" s="97">
        <f t="shared" si="54"/>
        <v>101135449.53342327</v>
      </c>
      <c r="M25" s="97">
        <f t="shared" si="54"/>
        <v>123542608.60793465</v>
      </c>
      <c r="N25" s="97">
        <f t="shared" si="54"/>
        <v>118004465.82870871</v>
      </c>
      <c r="O25" s="97">
        <f t="shared" si="54"/>
        <v>92708900.598375335</v>
      </c>
      <c r="P25" s="97">
        <f t="shared" si="54"/>
        <v>99743789.133831948</v>
      </c>
      <c r="Q25" s="97">
        <f t="shared" si="54"/>
        <v>116285377.72666654</v>
      </c>
      <c r="R25" s="97">
        <f t="shared" si="54"/>
        <v>129825203.47685003</v>
      </c>
      <c r="S25" s="97">
        <f t="shared" si="54"/>
        <v>143807654.06714275</v>
      </c>
      <c r="T25" s="97">
        <f t="shared" si="54"/>
        <v>136558205.58025283</v>
      </c>
      <c r="V25" s="97">
        <f t="shared" ref="V25:AE26" si="55">B25</f>
        <v>50952907.170412339</v>
      </c>
      <c r="W25" s="97">
        <f t="shared" si="55"/>
        <v>54594790.806106605</v>
      </c>
      <c r="X25" s="97">
        <f t="shared" si="55"/>
        <v>34722806.731957719</v>
      </c>
      <c r="Y25" s="97">
        <f t="shared" si="55"/>
        <v>65418407.571030349</v>
      </c>
      <c r="Z25" s="97">
        <f t="shared" si="55"/>
        <v>83539316.741557389</v>
      </c>
      <c r="AA25" s="97">
        <f t="shared" si="55"/>
        <v>114252519.06946193</v>
      </c>
      <c r="AB25" s="97">
        <f t="shared" si="55"/>
        <v>104682679.59295098</v>
      </c>
      <c r="AC25" s="97">
        <f t="shared" si="55"/>
        <v>112219405.48046567</v>
      </c>
      <c r="AD25" s="97">
        <f t="shared" si="55"/>
        <v>114524673.31926173</v>
      </c>
      <c r="AE25" s="97">
        <f t="shared" si="55"/>
        <v>111151078.59967539</v>
      </c>
      <c r="AF25" s="97">
        <f t="shared" ref="AF25:AN26" si="56">L25</f>
        <v>101135449.53342327</v>
      </c>
      <c r="AG25" s="97">
        <f t="shared" si="56"/>
        <v>123542608.60793465</v>
      </c>
      <c r="AH25" s="97">
        <f t="shared" si="56"/>
        <v>118004465.82870871</v>
      </c>
      <c r="AI25" s="97">
        <f t="shared" si="56"/>
        <v>92708900.598375335</v>
      </c>
      <c r="AJ25" s="97">
        <f t="shared" si="56"/>
        <v>99743789.133831948</v>
      </c>
      <c r="AK25" s="97">
        <f t="shared" si="56"/>
        <v>116285377.72666654</v>
      </c>
      <c r="AL25" s="97">
        <f t="shared" si="56"/>
        <v>129825203.47685003</v>
      </c>
      <c r="AM25" s="97">
        <f t="shared" si="56"/>
        <v>143807654.06714275</v>
      </c>
      <c r="AN25" s="97">
        <f t="shared" si="56"/>
        <v>136558205.58025283</v>
      </c>
      <c r="AP25" s="97">
        <f t="shared" ref="AP25:AY26" si="57">B25</f>
        <v>50952907.170412339</v>
      </c>
      <c r="AQ25" s="97">
        <f t="shared" si="57"/>
        <v>54594790.806106605</v>
      </c>
      <c r="AR25" s="97">
        <f t="shared" si="57"/>
        <v>34722806.731957719</v>
      </c>
      <c r="AS25" s="97">
        <f t="shared" si="57"/>
        <v>65418407.571030349</v>
      </c>
      <c r="AT25" s="97">
        <f t="shared" si="57"/>
        <v>83539316.741557389</v>
      </c>
      <c r="AU25" s="97">
        <f t="shared" si="57"/>
        <v>114252519.06946193</v>
      </c>
      <c r="AV25" s="97">
        <f t="shared" si="57"/>
        <v>104682679.59295098</v>
      </c>
      <c r="AW25" s="97">
        <f t="shared" si="57"/>
        <v>112219405.48046567</v>
      </c>
      <c r="AX25" s="97">
        <f t="shared" si="57"/>
        <v>114524673.31926173</v>
      </c>
      <c r="AY25" s="97">
        <f t="shared" si="57"/>
        <v>111151078.59967539</v>
      </c>
      <c r="AZ25" s="97">
        <f t="shared" ref="AZ25:BH26" si="58">L25</f>
        <v>101135449.53342327</v>
      </c>
      <c r="BA25" s="97">
        <f t="shared" si="58"/>
        <v>123542608.60793465</v>
      </c>
      <c r="BB25" s="97">
        <f t="shared" si="58"/>
        <v>118004465.82870871</v>
      </c>
      <c r="BC25" s="97">
        <f t="shared" si="58"/>
        <v>92708900.598375335</v>
      </c>
      <c r="BD25" s="97">
        <f t="shared" si="58"/>
        <v>99743789.133831948</v>
      </c>
      <c r="BE25" s="97">
        <f t="shared" si="58"/>
        <v>116285377.72666654</v>
      </c>
      <c r="BF25" s="97">
        <f t="shared" si="58"/>
        <v>129825203.47685003</v>
      </c>
      <c r="BG25" s="97">
        <f t="shared" si="58"/>
        <v>143807654.06714275</v>
      </c>
      <c r="BH25" s="97">
        <f t="shared" si="58"/>
        <v>136558205.58025283</v>
      </c>
      <c r="BJ25" s="97">
        <f t="shared" ref="BJ25:BS26" si="59">B25</f>
        <v>50952907.170412339</v>
      </c>
      <c r="BK25" s="97">
        <f t="shared" si="59"/>
        <v>54594790.806106605</v>
      </c>
      <c r="BL25" s="97">
        <f t="shared" si="59"/>
        <v>34722806.731957719</v>
      </c>
      <c r="BM25" s="97">
        <f t="shared" si="59"/>
        <v>65418407.571030349</v>
      </c>
      <c r="BN25" s="97">
        <f t="shared" si="59"/>
        <v>83539316.741557389</v>
      </c>
      <c r="BO25" s="97">
        <f t="shared" si="59"/>
        <v>114252519.06946193</v>
      </c>
      <c r="BP25" s="97">
        <f t="shared" si="59"/>
        <v>104682679.59295098</v>
      </c>
      <c r="BQ25" s="97">
        <f t="shared" si="59"/>
        <v>112219405.48046567</v>
      </c>
      <c r="BR25" s="97">
        <f t="shared" si="59"/>
        <v>114524673.31926173</v>
      </c>
      <c r="BS25" s="97">
        <f t="shared" si="59"/>
        <v>111151078.59967539</v>
      </c>
      <c r="BT25" s="97">
        <f t="shared" ref="BT25:CB26" si="60">L25</f>
        <v>101135449.53342327</v>
      </c>
      <c r="BU25" s="97">
        <f t="shared" si="60"/>
        <v>123542608.60793465</v>
      </c>
      <c r="BV25" s="97">
        <f t="shared" si="60"/>
        <v>118004465.82870871</v>
      </c>
      <c r="BW25" s="97">
        <f t="shared" si="60"/>
        <v>92708900.598375335</v>
      </c>
      <c r="BX25" s="97">
        <f t="shared" si="60"/>
        <v>99743789.133831948</v>
      </c>
      <c r="BY25" s="97">
        <f t="shared" si="60"/>
        <v>116285377.72666654</v>
      </c>
      <c r="BZ25" s="97">
        <f t="shared" si="60"/>
        <v>129825203.47685003</v>
      </c>
      <c r="CA25" s="97">
        <f t="shared" si="60"/>
        <v>143807654.06714275</v>
      </c>
      <c r="CB25" s="97">
        <f t="shared" si="60"/>
        <v>136558205.58025283</v>
      </c>
      <c r="CD25" s="97">
        <f t="shared" ref="CD25:CM26" si="61">B25</f>
        <v>50952907.170412339</v>
      </c>
      <c r="CE25" s="97">
        <f t="shared" si="61"/>
        <v>54594790.806106605</v>
      </c>
      <c r="CF25" s="97">
        <f t="shared" si="61"/>
        <v>34722806.731957719</v>
      </c>
      <c r="CG25" s="97">
        <f t="shared" si="61"/>
        <v>65418407.571030349</v>
      </c>
      <c r="CH25" s="97">
        <f t="shared" si="61"/>
        <v>83539316.741557389</v>
      </c>
      <c r="CI25" s="97">
        <f t="shared" si="61"/>
        <v>114252519.06946193</v>
      </c>
      <c r="CJ25" s="97">
        <f t="shared" si="61"/>
        <v>104682679.59295098</v>
      </c>
      <c r="CK25" s="97">
        <f t="shared" si="61"/>
        <v>112219405.48046567</v>
      </c>
      <c r="CL25" s="97">
        <f t="shared" si="61"/>
        <v>114524673.31926173</v>
      </c>
      <c r="CM25" s="97">
        <f t="shared" si="61"/>
        <v>111151078.59967539</v>
      </c>
      <c r="CN25" s="97">
        <f t="shared" ref="CN25:CV26" si="62">L25</f>
        <v>101135449.53342327</v>
      </c>
      <c r="CO25" s="97">
        <f t="shared" si="62"/>
        <v>123542608.60793465</v>
      </c>
      <c r="CP25" s="97">
        <f t="shared" si="62"/>
        <v>118004465.82870871</v>
      </c>
      <c r="CQ25" s="97">
        <f t="shared" si="62"/>
        <v>92708900.598375335</v>
      </c>
      <c r="CR25" s="97">
        <f t="shared" si="62"/>
        <v>99743789.133831948</v>
      </c>
      <c r="CS25" s="97">
        <f t="shared" si="62"/>
        <v>116285377.72666654</v>
      </c>
      <c r="CT25" s="97">
        <f t="shared" si="62"/>
        <v>129825203.47685003</v>
      </c>
      <c r="CU25" s="97">
        <f t="shared" si="62"/>
        <v>143807654.06714275</v>
      </c>
      <c r="CV25" s="97">
        <f t="shared" si="62"/>
        <v>136558205.58025283</v>
      </c>
      <c r="CX25" s="97">
        <f t="shared" ref="CX25:DG26" si="63">B25</f>
        <v>50952907.170412339</v>
      </c>
      <c r="CY25" s="97">
        <f t="shared" si="63"/>
        <v>54594790.806106605</v>
      </c>
      <c r="CZ25" s="97">
        <f t="shared" si="63"/>
        <v>34722806.731957719</v>
      </c>
      <c r="DA25" s="97">
        <f t="shared" si="63"/>
        <v>65418407.571030349</v>
      </c>
      <c r="DB25" s="97">
        <f t="shared" si="63"/>
        <v>83539316.741557389</v>
      </c>
      <c r="DC25" s="97">
        <f t="shared" si="63"/>
        <v>114252519.06946193</v>
      </c>
      <c r="DD25" s="97">
        <f t="shared" si="63"/>
        <v>104682679.59295098</v>
      </c>
      <c r="DE25" s="97">
        <f t="shared" si="63"/>
        <v>112219405.48046567</v>
      </c>
      <c r="DF25" s="97">
        <f t="shared" si="63"/>
        <v>114524673.31926173</v>
      </c>
      <c r="DG25" s="97">
        <f t="shared" si="63"/>
        <v>111151078.59967539</v>
      </c>
      <c r="DH25" s="97">
        <f t="shared" ref="DH25:DP26" si="64">L25</f>
        <v>101135449.53342327</v>
      </c>
      <c r="DI25" s="97">
        <f t="shared" si="64"/>
        <v>123542608.60793465</v>
      </c>
      <c r="DJ25" s="97">
        <f t="shared" si="64"/>
        <v>118004465.82870871</v>
      </c>
      <c r="DK25" s="97">
        <f t="shared" si="64"/>
        <v>92708900.598375335</v>
      </c>
      <c r="DL25" s="97">
        <f t="shared" si="64"/>
        <v>99743789.133831948</v>
      </c>
      <c r="DM25" s="97">
        <f t="shared" si="64"/>
        <v>116285377.72666654</v>
      </c>
      <c r="DN25" s="97">
        <f t="shared" si="64"/>
        <v>129825203.47685003</v>
      </c>
      <c r="DO25" s="97">
        <f t="shared" si="64"/>
        <v>143807654.06714275</v>
      </c>
      <c r="DP25" s="97">
        <f t="shared" si="64"/>
        <v>136558205.58025283</v>
      </c>
      <c r="DR25" s="97">
        <f t="shared" ref="DR25:EA26" si="65">B25</f>
        <v>50952907.170412339</v>
      </c>
      <c r="DS25" s="97">
        <f t="shared" si="65"/>
        <v>54594790.806106605</v>
      </c>
      <c r="DT25" s="97">
        <f t="shared" si="65"/>
        <v>34722806.731957719</v>
      </c>
      <c r="DU25" s="97">
        <f t="shared" si="65"/>
        <v>65418407.571030349</v>
      </c>
      <c r="DV25" s="97">
        <f t="shared" si="65"/>
        <v>83539316.741557389</v>
      </c>
      <c r="DW25" s="97">
        <f t="shared" si="65"/>
        <v>114252519.06946193</v>
      </c>
      <c r="DX25" s="97">
        <f t="shared" si="65"/>
        <v>104682679.59295098</v>
      </c>
      <c r="DY25" s="97">
        <f t="shared" si="65"/>
        <v>112219405.48046567</v>
      </c>
      <c r="DZ25" s="97">
        <f t="shared" si="65"/>
        <v>114524673.31926173</v>
      </c>
      <c r="EA25" s="97">
        <f t="shared" si="65"/>
        <v>111151078.59967539</v>
      </c>
      <c r="EB25" s="97">
        <f t="shared" ref="EB25:EJ26" si="66">L25</f>
        <v>101135449.53342327</v>
      </c>
      <c r="EC25" s="97">
        <f t="shared" si="66"/>
        <v>123542608.60793465</v>
      </c>
      <c r="ED25" s="97">
        <f t="shared" si="66"/>
        <v>118004465.82870871</v>
      </c>
      <c r="EE25" s="97">
        <f t="shared" si="66"/>
        <v>92708900.598375335</v>
      </c>
      <c r="EF25" s="97">
        <f t="shared" si="66"/>
        <v>99743789.133831948</v>
      </c>
      <c r="EG25" s="97">
        <f t="shared" si="66"/>
        <v>116285377.72666654</v>
      </c>
      <c r="EH25" s="97">
        <f t="shared" si="66"/>
        <v>129825203.47685003</v>
      </c>
      <c r="EI25" s="97">
        <f t="shared" si="66"/>
        <v>143807654.06714275</v>
      </c>
      <c r="EJ25" s="97">
        <f t="shared" si="66"/>
        <v>136558205.58025283</v>
      </c>
    </row>
    <row r="26" spans="1:140" x14ac:dyDescent="0.25">
      <c r="A26" s="92" t="s">
        <v>256</v>
      </c>
      <c r="B26" s="97">
        <f>B25-B23</f>
        <v>50952907.170412339</v>
      </c>
      <c r="C26" s="97">
        <f t="shared" ref="C26:S26" si="67">C25-C23</f>
        <v>54594790.806106605</v>
      </c>
      <c r="D26" s="97">
        <f t="shared" si="67"/>
        <v>34722806.731957719</v>
      </c>
      <c r="E26" s="97">
        <f t="shared" si="67"/>
        <v>65418407.571030349</v>
      </c>
      <c r="F26" s="97">
        <f t="shared" si="67"/>
        <v>83539316.741557389</v>
      </c>
      <c r="G26" s="97">
        <f t="shared" si="67"/>
        <v>107915429.3622466</v>
      </c>
      <c r="H26" s="97">
        <f t="shared" si="67"/>
        <v>91919571.256387889</v>
      </c>
      <c r="I26" s="97">
        <f t="shared" si="67"/>
        <v>98073919.85046567</v>
      </c>
      <c r="J26" s="97">
        <f t="shared" si="67"/>
        <v>102603339.18151432</v>
      </c>
      <c r="K26" s="97">
        <f t="shared" si="67"/>
        <v>100420133.47967538</v>
      </c>
      <c r="L26" s="97">
        <f t="shared" si="67"/>
        <v>89878978.763423279</v>
      </c>
      <c r="M26" s="97">
        <f t="shared" si="67"/>
        <v>112456806.49438626</v>
      </c>
      <c r="N26" s="97">
        <f t="shared" si="67"/>
        <v>106848710.24870871</v>
      </c>
      <c r="O26" s="97">
        <f t="shared" si="67"/>
        <v>84727891.888375342</v>
      </c>
      <c r="P26" s="97">
        <f t="shared" si="67"/>
        <v>90021853.853831947</v>
      </c>
      <c r="Q26" s="97">
        <f t="shared" si="67"/>
        <v>109272653.12666655</v>
      </c>
      <c r="R26" s="97">
        <f t="shared" si="67"/>
        <v>129825203.47685003</v>
      </c>
      <c r="S26" s="97">
        <f t="shared" si="67"/>
        <v>143807654.06714275</v>
      </c>
      <c r="T26" s="97">
        <f t="shared" ref="T26" si="68">T25-T23</f>
        <v>136558205.58025283</v>
      </c>
      <c r="V26" s="97">
        <f t="shared" si="55"/>
        <v>50952907.170412339</v>
      </c>
      <c r="W26" s="97">
        <f t="shared" si="55"/>
        <v>54594790.806106605</v>
      </c>
      <c r="X26" s="97">
        <f t="shared" si="55"/>
        <v>34722806.731957719</v>
      </c>
      <c r="Y26" s="97">
        <f t="shared" si="55"/>
        <v>65418407.571030349</v>
      </c>
      <c r="Z26" s="97">
        <f t="shared" si="55"/>
        <v>83539316.741557389</v>
      </c>
      <c r="AA26" s="97">
        <f t="shared" si="55"/>
        <v>107915429.3622466</v>
      </c>
      <c r="AB26" s="97">
        <f t="shared" si="55"/>
        <v>91919571.256387889</v>
      </c>
      <c r="AC26" s="97">
        <f t="shared" si="55"/>
        <v>98073919.85046567</v>
      </c>
      <c r="AD26" s="97">
        <f t="shared" si="55"/>
        <v>102603339.18151432</v>
      </c>
      <c r="AE26" s="97">
        <f t="shared" si="55"/>
        <v>100420133.47967538</v>
      </c>
      <c r="AF26" s="97">
        <f t="shared" si="56"/>
        <v>89878978.763423279</v>
      </c>
      <c r="AG26" s="97">
        <f t="shared" si="56"/>
        <v>112456806.49438626</v>
      </c>
      <c r="AH26" s="97">
        <f t="shared" si="56"/>
        <v>106848710.24870871</v>
      </c>
      <c r="AI26" s="97">
        <f t="shared" si="56"/>
        <v>84727891.888375342</v>
      </c>
      <c r="AJ26" s="97">
        <f t="shared" si="56"/>
        <v>90021853.853831947</v>
      </c>
      <c r="AK26" s="97">
        <f t="shared" si="56"/>
        <v>109272653.12666655</v>
      </c>
      <c r="AL26" s="97">
        <f t="shared" si="56"/>
        <v>129825203.47685003</v>
      </c>
      <c r="AM26" s="97">
        <f t="shared" si="56"/>
        <v>143807654.06714275</v>
      </c>
      <c r="AN26" s="97">
        <f t="shared" si="56"/>
        <v>136558205.58025283</v>
      </c>
      <c r="AP26" s="97">
        <f t="shared" si="57"/>
        <v>50952907.170412339</v>
      </c>
      <c r="AQ26" s="97">
        <f t="shared" si="57"/>
        <v>54594790.806106605</v>
      </c>
      <c r="AR26" s="97">
        <f t="shared" si="57"/>
        <v>34722806.731957719</v>
      </c>
      <c r="AS26" s="97">
        <f t="shared" si="57"/>
        <v>65418407.571030349</v>
      </c>
      <c r="AT26" s="97">
        <f t="shared" si="57"/>
        <v>83539316.741557389</v>
      </c>
      <c r="AU26" s="97">
        <f t="shared" si="57"/>
        <v>107915429.3622466</v>
      </c>
      <c r="AV26" s="97">
        <f t="shared" si="57"/>
        <v>91919571.256387889</v>
      </c>
      <c r="AW26" s="97">
        <f t="shared" si="57"/>
        <v>98073919.85046567</v>
      </c>
      <c r="AX26" s="97">
        <f t="shared" si="57"/>
        <v>102603339.18151432</v>
      </c>
      <c r="AY26" s="97">
        <f t="shared" si="57"/>
        <v>100420133.47967538</v>
      </c>
      <c r="AZ26" s="97">
        <f t="shared" si="58"/>
        <v>89878978.763423279</v>
      </c>
      <c r="BA26" s="97">
        <f t="shared" si="58"/>
        <v>112456806.49438626</v>
      </c>
      <c r="BB26" s="97">
        <f t="shared" si="58"/>
        <v>106848710.24870871</v>
      </c>
      <c r="BC26" s="97">
        <f t="shared" si="58"/>
        <v>84727891.888375342</v>
      </c>
      <c r="BD26" s="97">
        <f t="shared" si="58"/>
        <v>90021853.853831947</v>
      </c>
      <c r="BE26" s="97">
        <f t="shared" si="58"/>
        <v>109272653.12666655</v>
      </c>
      <c r="BF26" s="97">
        <f t="shared" si="58"/>
        <v>129825203.47685003</v>
      </c>
      <c r="BG26" s="97">
        <f t="shared" si="58"/>
        <v>143807654.06714275</v>
      </c>
      <c r="BH26" s="97">
        <f t="shared" si="58"/>
        <v>136558205.58025283</v>
      </c>
      <c r="BJ26" s="97">
        <f t="shared" si="59"/>
        <v>50952907.170412339</v>
      </c>
      <c r="BK26" s="97">
        <f t="shared" si="59"/>
        <v>54594790.806106605</v>
      </c>
      <c r="BL26" s="97">
        <f t="shared" si="59"/>
        <v>34722806.731957719</v>
      </c>
      <c r="BM26" s="97">
        <f t="shared" si="59"/>
        <v>65418407.571030349</v>
      </c>
      <c r="BN26" s="97">
        <f t="shared" si="59"/>
        <v>83539316.741557389</v>
      </c>
      <c r="BO26" s="97">
        <f t="shared" si="59"/>
        <v>107915429.3622466</v>
      </c>
      <c r="BP26" s="97">
        <f t="shared" si="59"/>
        <v>91919571.256387889</v>
      </c>
      <c r="BQ26" s="97">
        <f t="shared" si="59"/>
        <v>98073919.85046567</v>
      </c>
      <c r="BR26" s="97">
        <f t="shared" si="59"/>
        <v>102603339.18151432</v>
      </c>
      <c r="BS26" s="97">
        <f t="shared" si="59"/>
        <v>100420133.47967538</v>
      </c>
      <c r="BT26" s="97">
        <f t="shared" si="60"/>
        <v>89878978.763423279</v>
      </c>
      <c r="BU26" s="97">
        <f t="shared" si="60"/>
        <v>112456806.49438626</v>
      </c>
      <c r="BV26" s="97">
        <f t="shared" si="60"/>
        <v>106848710.24870871</v>
      </c>
      <c r="BW26" s="97">
        <f t="shared" si="60"/>
        <v>84727891.888375342</v>
      </c>
      <c r="BX26" s="97">
        <f t="shared" si="60"/>
        <v>90021853.853831947</v>
      </c>
      <c r="BY26" s="97">
        <f t="shared" si="60"/>
        <v>109272653.12666655</v>
      </c>
      <c r="BZ26" s="97">
        <f t="shared" si="60"/>
        <v>129825203.47685003</v>
      </c>
      <c r="CA26" s="97">
        <f t="shared" si="60"/>
        <v>143807654.06714275</v>
      </c>
      <c r="CB26" s="97">
        <f t="shared" si="60"/>
        <v>136558205.58025283</v>
      </c>
      <c r="CD26" s="97">
        <f t="shared" si="61"/>
        <v>50952907.170412339</v>
      </c>
      <c r="CE26" s="97">
        <f t="shared" si="61"/>
        <v>54594790.806106605</v>
      </c>
      <c r="CF26" s="97">
        <f t="shared" si="61"/>
        <v>34722806.731957719</v>
      </c>
      <c r="CG26" s="97">
        <f t="shared" si="61"/>
        <v>65418407.571030349</v>
      </c>
      <c r="CH26" s="97">
        <f t="shared" si="61"/>
        <v>83539316.741557389</v>
      </c>
      <c r="CI26" s="97">
        <f t="shared" si="61"/>
        <v>107915429.3622466</v>
      </c>
      <c r="CJ26" s="97">
        <f t="shared" si="61"/>
        <v>91919571.256387889</v>
      </c>
      <c r="CK26" s="97">
        <f t="shared" si="61"/>
        <v>98073919.85046567</v>
      </c>
      <c r="CL26" s="97">
        <f t="shared" si="61"/>
        <v>102603339.18151432</v>
      </c>
      <c r="CM26" s="97">
        <f t="shared" si="61"/>
        <v>100420133.47967538</v>
      </c>
      <c r="CN26" s="97">
        <f t="shared" si="62"/>
        <v>89878978.763423279</v>
      </c>
      <c r="CO26" s="97">
        <f t="shared" si="62"/>
        <v>112456806.49438626</v>
      </c>
      <c r="CP26" s="97">
        <f t="shared" si="62"/>
        <v>106848710.24870871</v>
      </c>
      <c r="CQ26" s="97">
        <f t="shared" si="62"/>
        <v>84727891.888375342</v>
      </c>
      <c r="CR26" s="97">
        <f t="shared" si="62"/>
        <v>90021853.853831947</v>
      </c>
      <c r="CS26" s="97">
        <f t="shared" si="62"/>
        <v>109272653.12666655</v>
      </c>
      <c r="CT26" s="97">
        <f t="shared" si="62"/>
        <v>129825203.47685003</v>
      </c>
      <c r="CU26" s="97">
        <f t="shared" si="62"/>
        <v>143807654.06714275</v>
      </c>
      <c r="CV26" s="97">
        <f t="shared" si="62"/>
        <v>136558205.58025283</v>
      </c>
      <c r="CX26" s="97">
        <f t="shared" si="63"/>
        <v>50952907.170412339</v>
      </c>
      <c r="CY26" s="97">
        <f t="shared" si="63"/>
        <v>54594790.806106605</v>
      </c>
      <c r="CZ26" s="97">
        <f t="shared" si="63"/>
        <v>34722806.731957719</v>
      </c>
      <c r="DA26" s="97">
        <f t="shared" si="63"/>
        <v>65418407.571030349</v>
      </c>
      <c r="DB26" s="97">
        <f t="shared" si="63"/>
        <v>83539316.741557389</v>
      </c>
      <c r="DC26" s="97">
        <f t="shared" si="63"/>
        <v>107915429.3622466</v>
      </c>
      <c r="DD26" s="97">
        <f t="shared" si="63"/>
        <v>91919571.256387889</v>
      </c>
      <c r="DE26" s="97">
        <f t="shared" si="63"/>
        <v>98073919.85046567</v>
      </c>
      <c r="DF26" s="97">
        <f t="shared" si="63"/>
        <v>102603339.18151432</v>
      </c>
      <c r="DG26" s="97">
        <f t="shared" si="63"/>
        <v>100420133.47967538</v>
      </c>
      <c r="DH26" s="97">
        <f t="shared" si="64"/>
        <v>89878978.763423279</v>
      </c>
      <c r="DI26" s="97">
        <f t="shared" si="64"/>
        <v>112456806.49438626</v>
      </c>
      <c r="DJ26" s="97">
        <f t="shared" si="64"/>
        <v>106848710.24870871</v>
      </c>
      <c r="DK26" s="97">
        <f t="shared" si="64"/>
        <v>84727891.888375342</v>
      </c>
      <c r="DL26" s="97">
        <f t="shared" si="64"/>
        <v>90021853.853831947</v>
      </c>
      <c r="DM26" s="97">
        <f t="shared" si="64"/>
        <v>109272653.12666655</v>
      </c>
      <c r="DN26" s="97">
        <f t="shared" si="64"/>
        <v>129825203.47685003</v>
      </c>
      <c r="DO26" s="97">
        <f t="shared" si="64"/>
        <v>143807654.06714275</v>
      </c>
      <c r="DP26" s="97">
        <f t="shared" si="64"/>
        <v>136558205.58025283</v>
      </c>
      <c r="DR26" s="97">
        <f t="shared" si="65"/>
        <v>50952907.170412339</v>
      </c>
      <c r="DS26" s="97">
        <f t="shared" si="65"/>
        <v>54594790.806106605</v>
      </c>
      <c r="DT26" s="97">
        <f t="shared" si="65"/>
        <v>34722806.731957719</v>
      </c>
      <c r="DU26" s="97">
        <f t="shared" si="65"/>
        <v>65418407.571030349</v>
      </c>
      <c r="DV26" s="97">
        <f t="shared" si="65"/>
        <v>83539316.741557389</v>
      </c>
      <c r="DW26" s="97">
        <f t="shared" si="65"/>
        <v>107915429.3622466</v>
      </c>
      <c r="DX26" s="97">
        <f t="shared" si="65"/>
        <v>91919571.256387889</v>
      </c>
      <c r="DY26" s="97">
        <f t="shared" si="65"/>
        <v>98073919.85046567</v>
      </c>
      <c r="DZ26" s="97">
        <f t="shared" si="65"/>
        <v>102603339.18151432</v>
      </c>
      <c r="EA26" s="97">
        <f t="shared" si="65"/>
        <v>100420133.47967538</v>
      </c>
      <c r="EB26" s="97">
        <f t="shared" si="66"/>
        <v>89878978.763423279</v>
      </c>
      <c r="EC26" s="97">
        <f t="shared" si="66"/>
        <v>112456806.49438626</v>
      </c>
      <c r="ED26" s="97">
        <f t="shared" si="66"/>
        <v>106848710.24870871</v>
      </c>
      <c r="EE26" s="97">
        <f t="shared" si="66"/>
        <v>84727891.888375342</v>
      </c>
      <c r="EF26" s="97">
        <f t="shared" si="66"/>
        <v>90021853.853831947</v>
      </c>
      <c r="EG26" s="97">
        <f t="shared" si="66"/>
        <v>109272653.12666655</v>
      </c>
      <c r="EH26" s="97">
        <f t="shared" si="66"/>
        <v>129825203.47685003</v>
      </c>
      <c r="EI26" s="97">
        <f t="shared" si="66"/>
        <v>143807654.06714275</v>
      </c>
      <c r="EJ26" s="97">
        <f t="shared" si="66"/>
        <v>136558205.58025283</v>
      </c>
    </row>
    <row r="27" spans="1:140" x14ac:dyDescent="0.25">
      <c r="DT27" s="36"/>
    </row>
    <row r="28" spans="1:140" x14ac:dyDescent="0.25">
      <c r="A28" s="100" t="s">
        <v>257</v>
      </c>
      <c r="B28" s="98">
        <f t="shared" ref="B28:S28" si="69">B6/B5</f>
        <v>3.0261348005502078E-2</v>
      </c>
      <c r="C28" s="98">
        <f t="shared" si="69"/>
        <v>3.938584779706248E-2</v>
      </c>
      <c r="D28" s="98">
        <f t="shared" si="69"/>
        <v>1.8625561978163223E-2</v>
      </c>
      <c r="E28" s="98">
        <f t="shared" si="69"/>
        <v>4.9810844892811991E-2</v>
      </c>
      <c r="F28" s="98">
        <f t="shared" si="69"/>
        <v>1.261261261261248E-2</v>
      </c>
      <c r="G28" s="98">
        <f t="shared" si="69"/>
        <v>2.9110773319420261E-2</v>
      </c>
      <c r="H28" s="98">
        <f t="shared" si="69"/>
        <v>3.6583882003831635E-2</v>
      </c>
      <c r="I28" s="98">
        <f t="shared" si="69"/>
        <v>2.0762942017920952E-2</v>
      </c>
      <c r="J28" s="98">
        <f t="shared" si="69"/>
        <v>2.1611001964636452E-2</v>
      </c>
      <c r="K28" s="98">
        <f t="shared" si="69"/>
        <v>2.3076923076923286E-2</v>
      </c>
      <c r="L28" s="98">
        <f t="shared" si="69"/>
        <v>1.5108593012275613E-2</v>
      </c>
      <c r="M28" s="98">
        <f t="shared" si="69"/>
        <v>1.0232558139534836E-2</v>
      </c>
      <c r="N28" s="98">
        <f t="shared" si="69"/>
        <v>1.9337016574585711E-2</v>
      </c>
      <c r="O28" s="98">
        <f t="shared" si="69"/>
        <v>2.0776874435411059E-2</v>
      </c>
      <c r="P28" s="98">
        <f t="shared" si="69"/>
        <v>1.5929203539823002E-2</v>
      </c>
      <c r="Q28" s="98">
        <f t="shared" si="69"/>
        <v>2.0543045682792898E-2</v>
      </c>
      <c r="R28" s="98">
        <f t="shared" si="69"/>
        <v>8.6058519793459388E-3</v>
      </c>
      <c r="S28" s="98">
        <f t="shared" si="69"/>
        <v>3.4982935153583528E-2</v>
      </c>
      <c r="T28" s="98">
        <f t="shared" ref="T28" si="70">T6/T5</f>
        <v>7.8318219291014124E-2</v>
      </c>
      <c r="V28" s="98">
        <f t="shared" ref="V28:AM28" si="71">V6/V5</f>
        <v>3.0261348005502158E-2</v>
      </c>
      <c r="W28" s="98">
        <f t="shared" si="71"/>
        <v>3.9385847797062487E-2</v>
      </c>
      <c r="X28" s="98">
        <f t="shared" si="71"/>
        <v>1.862556197816324E-2</v>
      </c>
      <c r="Y28" s="98">
        <f t="shared" si="71"/>
        <v>4.9810844892811977E-2</v>
      </c>
      <c r="Z28" s="98">
        <f t="shared" si="71"/>
        <v>1.2612612612612491E-2</v>
      </c>
      <c r="AA28" s="98">
        <f t="shared" si="71"/>
        <v>3.0438887129138899E-2</v>
      </c>
      <c r="AB28" s="98">
        <f t="shared" si="71"/>
        <v>3.7975633619104006E-2</v>
      </c>
      <c r="AC28" s="98">
        <f t="shared" si="71"/>
        <v>2.145803462754221E-2</v>
      </c>
      <c r="AD28" s="98">
        <f t="shared" si="71"/>
        <v>2.1611001964636507E-2</v>
      </c>
      <c r="AE28" s="98">
        <f t="shared" si="71"/>
        <v>2.3076923076923155E-2</v>
      </c>
      <c r="AF28" s="98">
        <f t="shared" si="71"/>
        <v>1.510859301227553E-2</v>
      </c>
      <c r="AG28" s="98">
        <f t="shared" si="71"/>
        <v>1.0232558139534867E-2</v>
      </c>
      <c r="AH28" s="98">
        <f t="shared" si="71"/>
        <v>1.9337016574585635E-2</v>
      </c>
      <c r="AI28" s="98">
        <f t="shared" si="71"/>
        <v>2.077687443541109E-2</v>
      </c>
      <c r="AJ28" s="98">
        <f t="shared" si="71"/>
        <v>1.5929203539823057E-2</v>
      </c>
      <c r="AK28" s="98">
        <f t="shared" si="71"/>
        <v>2.041022750636981E-2</v>
      </c>
      <c r="AL28" s="98">
        <f t="shared" si="71"/>
        <v>8.6058519793459735E-3</v>
      </c>
      <c r="AM28" s="98">
        <f t="shared" si="71"/>
        <v>3.4982935153583632E-2</v>
      </c>
      <c r="AN28" s="98">
        <f t="shared" ref="AN28" si="72">AN6/AN5</f>
        <v>7.8318219291014249E-2</v>
      </c>
      <c r="AP28" s="98">
        <f t="shared" ref="AP28:BG28" si="73">AP6/AP5</f>
        <v>3.0261348005502071E-2</v>
      </c>
      <c r="AQ28" s="98">
        <f t="shared" si="73"/>
        <v>3.9385847797062633E-2</v>
      </c>
      <c r="AR28" s="98">
        <f t="shared" si="73"/>
        <v>1.8625561978163306E-2</v>
      </c>
      <c r="AS28" s="98">
        <f t="shared" si="73"/>
        <v>4.9810844892811901E-2</v>
      </c>
      <c r="AT28" s="98">
        <f t="shared" si="73"/>
        <v>1.2612612612612486E-2</v>
      </c>
      <c r="AU28" s="98">
        <f t="shared" si="73"/>
        <v>2.9110773319420198E-2</v>
      </c>
      <c r="AV28" s="98">
        <f t="shared" si="73"/>
        <v>3.6583882003831725E-2</v>
      </c>
      <c r="AW28" s="98">
        <f t="shared" si="73"/>
        <v>2.0762942017920966E-2</v>
      </c>
      <c r="AX28" s="98">
        <f t="shared" si="73"/>
        <v>2.1611001964636497E-2</v>
      </c>
      <c r="AY28" s="98">
        <f t="shared" si="73"/>
        <v>2.3076923076923203E-2</v>
      </c>
      <c r="AZ28" s="98">
        <f t="shared" si="73"/>
        <v>1.510859301227559E-2</v>
      </c>
      <c r="BA28" s="98">
        <f t="shared" si="73"/>
        <v>1.0232558139534843E-2</v>
      </c>
      <c r="BB28" s="98">
        <f t="shared" si="73"/>
        <v>1.9337016574585662E-2</v>
      </c>
      <c r="BC28" s="98">
        <f t="shared" si="73"/>
        <v>2.0776874435411052E-2</v>
      </c>
      <c r="BD28" s="98">
        <f t="shared" si="73"/>
        <v>1.5929203539823071E-2</v>
      </c>
      <c r="BE28" s="98">
        <f t="shared" si="73"/>
        <v>2.0543045682792856E-2</v>
      </c>
      <c r="BF28" s="98">
        <f t="shared" si="73"/>
        <v>8.6058519793459319E-3</v>
      </c>
      <c r="BG28" s="98">
        <f t="shared" si="73"/>
        <v>3.4982935153583521E-2</v>
      </c>
      <c r="BH28" s="98">
        <f t="shared" ref="BH28" si="74">BH6/BH5</f>
        <v>7.831821929101411E-2</v>
      </c>
      <c r="BJ28" s="98">
        <f t="shared" ref="BJ28:CA28" si="75">BJ6/BJ5</f>
        <v>3.0261348005501953E-2</v>
      </c>
      <c r="BK28" s="98">
        <f t="shared" si="75"/>
        <v>3.9385847797062543E-2</v>
      </c>
      <c r="BL28" s="98">
        <f t="shared" si="75"/>
        <v>1.8625561978163174E-2</v>
      </c>
      <c r="BM28" s="98">
        <f t="shared" si="75"/>
        <v>4.9810844892812248E-2</v>
      </c>
      <c r="BN28" s="98">
        <f t="shared" si="75"/>
        <v>1.2612612612612472E-2</v>
      </c>
      <c r="BO28" s="98">
        <f t="shared" si="75"/>
        <v>3.0438887129138861E-2</v>
      </c>
      <c r="BP28" s="98">
        <f t="shared" si="75"/>
        <v>3.7975633619103895E-2</v>
      </c>
      <c r="BQ28" s="98">
        <f t="shared" si="75"/>
        <v>2.1458034627542252E-2</v>
      </c>
      <c r="BR28" s="98">
        <f t="shared" si="75"/>
        <v>2.1611001964636493E-2</v>
      </c>
      <c r="BS28" s="98">
        <f t="shared" si="75"/>
        <v>2.3076923076923203E-2</v>
      </c>
      <c r="BT28" s="98">
        <f t="shared" si="75"/>
        <v>1.5108593012275587E-2</v>
      </c>
      <c r="BU28" s="98">
        <f t="shared" si="75"/>
        <v>1.0232558139534826E-2</v>
      </c>
      <c r="BV28" s="98">
        <f t="shared" si="75"/>
        <v>1.9337016574585721E-2</v>
      </c>
      <c r="BW28" s="98">
        <f t="shared" si="75"/>
        <v>2.0776874435411027E-2</v>
      </c>
      <c r="BX28" s="98">
        <f t="shared" si="75"/>
        <v>1.5929203539823043E-2</v>
      </c>
      <c r="BY28" s="98">
        <f t="shared" si="75"/>
        <v>2.0410227506369862E-2</v>
      </c>
      <c r="BZ28" s="98">
        <f t="shared" si="75"/>
        <v>8.6058519793459354E-3</v>
      </c>
      <c r="CA28" s="98">
        <f t="shared" si="75"/>
        <v>3.4982935153583569E-2</v>
      </c>
      <c r="CB28" s="98">
        <f t="shared" ref="CB28" si="76">CB6/CB5</f>
        <v>7.8318219291014082E-2</v>
      </c>
      <c r="CD28" s="98">
        <f t="shared" ref="CD28:CU28" si="77">CD6/CD5</f>
        <v>3.0261348005502155E-2</v>
      </c>
      <c r="CE28" s="98">
        <f t="shared" si="77"/>
        <v>3.9385847797062473E-2</v>
      </c>
      <c r="CF28" s="98">
        <f t="shared" si="77"/>
        <v>1.8625561978163233E-2</v>
      </c>
      <c r="CG28" s="98">
        <f t="shared" si="77"/>
        <v>4.9810844892811998E-2</v>
      </c>
      <c r="CH28" s="98">
        <f t="shared" si="77"/>
        <v>1.261261261261248E-2</v>
      </c>
      <c r="CI28" s="98">
        <f t="shared" si="77"/>
        <v>3.0438887129138809E-2</v>
      </c>
      <c r="CJ28" s="98">
        <f t="shared" si="77"/>
        <v>3.7975633619104041E-2</v>
      </c>
      <c r="CK28" s="98">
        <f t="shared" si="77"/>
        <v>2.1458034627542238E-2</v>
      </c>
      <c r="CL28" s="98">
        <f t="shared" si="77"/>
        <v>2.1611001964636549E-2</v>
      </c>
      <c r="CM28" s="98">
        <f t="shared" si="77"/>
        <v>2.3076923076923283E-2</v>
      </c>
      <c r="CN28" s="98">
        <f t="shared" si="77"/>
        <v>1.5108593012275557E-2</v>
      </c>
      <c r="CO28" s="98">
        <f t="shared" si="77"/>
        <v>1.0232558139534786E-2</v>
      </c>
      <c r="CP28" s="98">
        <f t="shared" si="77"/>
        <v>1.9337016574585648E-2</v>
      </c>
      <c r="CQ28" s="98">
        <f t="shared" si="77"/>
        <v>2.0776874435411107E-2</v>
      </c>
      <c r="CR28" s="98">
        <f t="shared" si="77"/>
        <v>1.5929203539823057E-2</v>
      </c>
      <c r="CS28" s="98">
        <f t="shared" si="77"/>
        <v>2.0410227506369734E-2</v>
      </c>
      <c r="CT28" s="98">
        <f t="shared" si="77"/>
        <v>8.6058519793459423E-3</v>
      </c>
      <c r="CU28" s="98">
        <f t="shared" si="77"/>
        <v>3.4982935153583604E-2</v>
      </c>
      <c r="CV28" s="98">
        <f t="shared" ref="CV28" si="78">CV6/CV5</f>
        <v>7.831821929101411E-2</v>
      </c>
      <c r="CX28" s="98">
        <f t="shared" ref="CX28:DO28" si="79">CX6/CX5</f>
        <v>3.026134800550213E-2</v>
      </c>
      <c r="CY28" s="98">
        <f t="shared" si="79"/>
        <v>3.9385847797062654E-2</v>
      </c>
      <c r="CZ28" s="98">
        <f t="shared" si="79"/>
        <v>1.8625561978163181E-2</v>
      </c>
      <c r="DA28" s="98">
        <f t="shared" si="79"/>
        <v>4.981084489281222E-2</v>
      </c>
      <c r="DB28" s="98">
        <f t="shared" si="79"/>
        <v>1.261261261261244E-2</v>
      </c>
      <c r="DC28" s="98">
        <f t="shared" si="79"/>
        <v>2.9110773319420108E-2</v>
      </c>
      <c r="DD28" s="98">
        <f t="shared" si="79"/>
        <v>3.6583882003831697E-2</v>
      </c>
      <c r="DE28" s="98">
        <f t="shared" si="79"/>
        <v>2.076294201792098E-2</v>
      </c>
      <c r="DF28" s="98">
        <f t="shared" si="79"/>
        <v>2.1611001964636532E-2</v>
      </c>
      <c r="DG28" s="98">
        <f t="shared" si="79"/>
        <v>2.3076923076923182E-2</v>
      </c>
      <c r="DH28" s="98">
        <f t="shared" si="79"/>
        <v>1.5108593012275599E-2</v>
      </c>
      <c r="DI28" s="98">
        <f t="shared" si="79"/>
        <v>1.0232558139534831E-2</v>
      </c>
      <c r="DJ28" s="98">
        <f t="shared" si="79"/>
        <v>1.9337016574585638E-2</v>
      </c>
      <c r="DK28" s="98">
        <f t="shared" si="79"/>
        <v>2.0776874435411083E-2</v>
      </c>
      <c r="DL28" s="98">
        <f t="shared" si="79"/>
        <v>1.5929203539823078E-2</v>
      </c>
      <c r="DM28" s="98">
        <f t="shared" si="79"/>
        <v>2.0543045682792888E-2</v>
      </c>
      <c r="DN28" s="98">
        <f t="shared" si="79"/>
        <v>8.6058519793459336E-3</v>
      </c>
      <c r="DO28" s="98">
        <f t="shared" si="79"/>
        <v>3.49829351535835E-2</v>
      </c>
      <c r="DP28" s="98">
        <f t="shared" ref="DP28" si="80">DP6/DP5</f>
        <v>7.8318219291014068E-2</v>
      </c>
      <c r="DR28" s="98">
        <f t="shared" ref="DR28:EI28" si="81">DR6/DR5</f>
        <v>3.0261348005502037E-2</v>
      </c>
      <c r="DS28" s="98">
        <f t="shared" si="81"/>
        <v>3.938584779706257E-2</v>
      </c>
      <c r="DT28" s="98">
        <f t="shared" si="81"/>
        <v>1.8625561978163226E-2</v>
      </c>
      <c r="DU28" s="98">
        <f t="shared" si="81"/>
        <v>4.9810844892812046E-2</v>
      </c>
      <c r="DV28" s="98">
        <f t="shared" si="81"/>
        <v>1.2612612612612484E-2</v>
      </c>
      <c r="DW28" s="98">
        <f t="shared" si="81"/>
        <v>3.0304106938750068E-2</v>
      </c>
      <c r="DX28" s="98">
        <f t="shared" si="81"/>
        <v>3.7683527675730841E-2</v>
      </c>
      <c r="DY28" s="98">
        <f t="shared" si="81"/>
        <v>2.1122261110803064E-2</v>
      </c>
      <c r="DZ28" s="98">
        <f t="shared" si="81"/>
        <v>2.1611001964636493E-2</v>
      </c>
      <c r="EA28" s="98">
        <f t="shared" si="81"/>
        <v>2.307692307692321E-2</v>
      </c>
      <c r="EB28" s="98">
        <f t="shared" si="81"/>
        <v>1.5108593012275628E-2</v>
      </c>
      <c r="EC28" s="98">
        <f t="shared" si="81"/>
        <v>1.0232558139534805E-2</v>
      </c>
      <c r="ED28" s="98">
        <f t="shared" si="81"/>
        <v>1.9337016574585645E-2</v>
      </c>
      <c r="EE28" s="98">
        <f t="shared" si="81"/>
        <v>2.0776874435411079E-2</v>
      </c>
      <c r="EF28" s="98">
        <f t="shared" si="81"/>
        <v>1.5929203539823012E-2</v>
      </c>
      <c r="EG28" s="98">
        <f t="shared" si="81"/>
        <v>2.0094848462258848E-2</v>
      </c>
      <c r="EH28" s="98">
        <f t="shared" si="81"/>
        <v>8.6058519793459423E-3</v>
      </c>
      <c r="EI28" s="98">
        <f t="shared" si="81"/>
        <v>3.4982935153583528E-2</v>
      </c>
      <c r="EJ28" s="98">
        <f t="shared" ref="EJ28" si="82">EJ6/EJ5</f>
        <v>7.8318219291014096E-2</v>
      </c>
    </row>
    <row r="29" spans="1:140" x14ac:dyDescent="0.25">
      <c r="A29" s="101" t="s">
        <v>258</v>
      </c>
      <c r="B29" s="98">
        <f t="shared" ref="B29:S29" si="83">B7/B5</f>
        <v>-4.8040375306628323E-2</v>
      </c>
      <c r="C29" s="98">
        <f t="shared" si="83"/>
        <v>-4.8572308289624805E-2</v>
      </c>
      <c r="D29" s="98">
        <f t="shared" si="83"/>
        <v>-4.8190171468826488E-2</v>
      </c>
      <c r="E29" s="98">
        <f t="shared" si="83"/>
        <v>-5.0816074509759591E-2</v>
      </c>
      <c r="F29" s="98">
        <f t="shared" si="83"/>
        <v>-4.848812957335303E-2</v>
      </c>
      <c r="G29" s="98">
        <f t="shared" si="83"/>
        <v>-4.9410036030547527E-2</v>
      </c>
      <c r="H29" s="98">
        <f t="shared" si="83"/>
        <v>-4.8131747170630866E-2</v>
      </c>
      <c r="I29" s="98">
        <f t="shared" si="83"/>
        <v>-4.6925579498351216E-2</v>
      </c>
      <c r="J29" s="98">
        <f t="shared" si="83"/>
        <v>-4.6346807199140472E-2</v>
      </c>
      <c r="K29" s="98">
        <f t="shared" si="83"/>
        <v>-4.3842324917526376E-2</v>
      </c>
      <c r="L29" s="98">
        <f t="shared" si="83"/>
        <v>-4.366034247916107E-2</v>
      </c>
      <c r="M29" s="98">
        <f t="shared" si="83"/>
        <v>-4.2855751042315524E-2</v>
      </c>
      <c r="N29" s="98">
        <f t="shared" si="83"/>
        <v>-4.3903555316184513E-2</v>
      </c>
      <c r="O29" s="98">
        <f t="shared" si="83"/>
        <v>-4.4837302046756546E-2</v>
      </c>
      <c r="P29" s="98">
        <f t="shared" si="83"/>
        <v>-4.6440317830381057E-2</v>
      </c>
      <c r="Q29" s="98">
        <f t="shared" si="83"/>
        <v>-4.631011681280095E-2</v>
      </c>
      <c r="R29" s="98">
        <f t="shared" si="83"/>
        <v>-4.5264448018623227E-2</v>
      </c>
      <c r="S29" s="98">
        <f t="shared" si="83"/>
        <v>-4.611606660499544E-2</v>
      </c>
      <c r="T29" s="98">
        <f t="shared" ref="T29" si="84">T7/T5</f>
        <v>-4.7920053282464049E-2</v>
      </c>
      <c r="V29" s="98">
        <f t="shared" ref="V29:AM29" si="85">V7/V5</f>
        <v>-4.5326712736704022E-2</v>
      </c>
      <c r="W29" s="98">
        <f t="shared" si="85"/>
        <v>-4.2858928835012612E-2</v>
      </c>
      <c r="X29" s="98">
        <f t="shared" si="85"/>
        <v>-3.8582241635537633E-2</v>
      </c>
      <c r="Y29" s="98">
        <f t="shared" si="85"/>
        <v>-3.8519359896349123E-2</v>
      </c>
      <c r="Z29" s="98">
        <f t="shared" si="85"/>
        <v>-3.3778383788558901E-2</v>
      </c>
      <c r="AA29" s="98">
        <f t="shared" si="85"/>
        <v>-3.8884232852014158E-2</v>
      </c>
      <c r="AB29" s="98">
        <f t="shared" si="85"/>
        <v>-3.7995335152619977E-2</v>
      </c>
      <c r="AC29" s="98">
        <f t="shared" si="85"/>
        <v>-3.7114364541683362E-2</v>
      </c>
      <c r="AD29" s="98">
        <f t="shared" si="85"/>
        <v>-3.6692033292600137E-2</v>
      </c>
      <c r="AE29" s="98">
        <f t="shared" si="85"/>
        <v>-3.3678987479309988E-2</v>
      </c>
      <c r="AF29" s="98">
        <f t="shared" si="85"/>
        <v>-3.3335128964704093E-2</v>
      </c>
      <c r="AG29" s="98">
        <f t="shared" si="85"/>
        <v>-3.3716086648952821E-2</v>
      </c>
      <c r="AH29" s="98">
        <f t="shared" si="85"/>
        <v>-3.5417032998139038E-2</v>
      </c>
      <c r="AI29" s="98">
        <f t="shared" si="85"/>
        <v>-3.3893716247313875E-2</v>
      </c>
      <c r="AJ29" s="98">
        <f t="shared" si="85"/>
        <v>-3.3092219997285198E-2</v>
      </c>
      <c r="AK29" s="98">
        <f t="shared" si="85"/>
        <v>-3.291974278633239E-2</v>
      </c>
      <c r="AL29" s="98">
        <f t="shared" si="85"/>
        <v>-3.2286567866099042E-2</v>
      </c>
      <c r="AM29" s="98">
        <f t="shared" si="85"/>
        <v>-3.3597663864803458E-2</v>
      </c>
      <c r="AN29" s="98">
        <f t="shared" ref="AN29" si="86">AN7/AN5</f>
        <v>-3.4047828954067175E-2</v>
      </c>
      <c r="AP29" s="98">
        <f t="shared" ref="AP29:BG29" si="87">AP7/AP5</f>
        <v>-4.8040375306628309E-2</v>
      </c>
      <c r="AQ29" s="98">
        <f t="shared" si="87"/>
        <v>-4.8572308289624715E-2</v>
      </c>
      <c r="AR29" s="98">
        <f t="shared" si="87"/>
        <v>-4.8190171468826606E-2</v>
      </c>
      <c r="AS29" s="98">
        <f t="shared" si="87"/>
        <v>-5.0816074509759508E-2</v>
      </c>
      <c r="AT29" s="98">
        <f t="shared" si="87"/>
        <v>-4.8488129573352953E-2</v>
      </c>
      <c r="AU29" s="98">
        <f t="shared" si="87"/>
        <v>-4.9410036030547631E-2</v>
      </c>
      <c r="AV29" s="98">
        <f t="shared" si="87"/>
        <v>-4.8131747170631012E-2</v>
      </c>
      <c r="AW29" s="98">
        <f t="shared" si="87"/>
        <v>-4.6925579498351327E-2</v>
      </c>
      <c r="AX29" s="98">
        <f t="shared" si="87"/>
        <v>-4.634680719914068E-2</v>
      </c>
      <c r="AY29" s="98">
        <f t="shared" si="87"/>
        <v>-4.3842324917526286E-2</v>
      </c>
      <c r="AZ29" s="98">
        <f t="shared" si="87"/>
        <v>-4.3660342479161174E-2</v>
      </c>
      <c r="BA29" s="98">
        <f t="shared" si="87"/>
        <v>-4.2855751042315614E-2</v>
      </c>
      <c r="BB29" s="98">
        <f t="shared" si="87"/>
        <v>-4.3903555316184444E-2</v>
      </c>
      <c r="BC29" s="98">
        <f t="shared" si="87"/>
        <v>-4.4837302046756594E-2</v>
      </c>
      <c r="BD29" s="98">
        <f t="shared" si="87"/>
        <v>-4.6440317830380988E-2</v>
      </c>
      <c r="BE29" s="98">
        <f t="shared" si="87"/>
        <v>-4.6310116812800985E-2</v>
      </c>
      <c r="BF29" s="98">
        <f t="shared" si="87"/>
        <v>-4.5264448018623185E-2</v>
      </c>
      <c r="BG29" s="98">
        <f t="shared" si="87"/>
        <v>-4.6116066604995391E-2</v>
      </c>
      <c r="BH29" s="98">
        <f t="shared" ref="BH29" si="88">BH7/BH5</f>
        <v>-4.792005328246389E-2</v>
      </c>
      <c r="BJ29" s="98">
        <f t="shared" ref="BJ29:CA29" si="89">BJ7/BJ5</f>
        <v>-4.5326712736703884E-2</v>
      </c>
      <c r="BK29" s="98">
        <f t="shared" si="89"/>
        <v>-4.2858928835012557E-2</v>
      </c>
      <c r="BL29" s="98">
        <f t="shared" si="89"/>
        <v>-3.8582241635537515E-2</v>
      </c>
      <c r="BM29" s="98">
        <f t="shared" si="89"/>
        <v>-3.8519359896349262E-2</v>
      </c>
      <c r="BN29" s="98">
        <f t="shared" si="89"/>
        <v>-3.3778383788558949E-2</v>
      </c>
      <c r="BO29" s="98">
        <f t="shared" si="89"/>
        <v>-3.8884232852014221E-2</v>
      </c>
      <c r="BP29" s="98">
        <f t="shared" si="89"/>
        <v>-3.799533515261979E-2</v>
      </c>
      <c r="BQ29" s="98">
        <f t="shared" si="89"/>
        <v>-3.7114364541683452E-2</v>
      </c>
      <c r="BR29" s="98">
        <f t="shared" si="89"/>
        <v>-3.6692033292600255E-2</v>
      </c>
      <c r="BS29" s="98">
        <f t="shared" si="89"/>
        <v>-3.367898747931003E-2</v>
      </c>
      <c r="BT29" s="98">
        <f t="shared" si="89"/>
        <v>-3.3335128964704273E-2</v>
      </c>
      <c r="BU29" s="98">
        <f t="shared" si="89"/>
        <v>-3.3716086648952821E-2</v>
      </c>
      <c r="BV29" s="98">
        <f t="shared" si="89"/>
        <v>-3.5417032998139135E-2</v>
      </c>
      <c r="BW29" s="98">
        <f t="shared" si="89"/>
        <v>-3.3893716247313965E-2</v>
      </c>
      <c r="BX29" s="98">
        <f t="shared" si="89"/>
        <v>-3.3092219997285233E-2</v>
      </c>
      <c r="BY29" s="98">
        <f t="shared" si="89"/>
        <v>-3.291974278633239E-2</v>
      </c>
      <c r="BZ29" s="98">
        <f t="shared" si="89"/>
        <v>-3.2286567866098972E-2</v>
      </c>
      <c r="CA29" s="98">
        <f t="shared" si="89"/>
        <v>-3.3597663864803423E-2</v>
      </c>
      <c r="CB29" s="98">
        <f t="shared" ref="CB29" si="90">CB7/CB5</f>
        <v>-3.4047828954067202E-2</v>
      </c>
      <c r="CD29" s="98">
        <f t="shared" ref="CD29:CU29" si="91">CD7/CD5</f>
        <v>-4.5326712736703967E-2</v>
      </c>
      <c r="CE29" s="98">
        <f t="shared" si="91"/>
        <v>-4.2858928835012522E-2</v>
      </c>
      <c r="CF29" s="98">
        <f t="shared" si="91"/>
        <v>-3.8582241635537515E-2</v>
      </c>
      <c r="CG29" s="98">
        <f t="shared" si="91"/>
        <v>-3.8519359896349172E-2</v>
      </c>
      <c r="CH29" s="98">
        <f t="shared" si="91"/>
        <v>-3.3778383788558942E-2</v>
      </c>
      <c r="CI29" s="98">
        <f t="shared" si="91"/>
        <v>-3.888423285201429E-2</v>
      </c>
      <c r="CJ29" s="98">
        <f t="shared" si="91"/>
        <v>-3.7995335152619929E-2</v>
      </c>
      <c r="CK29" s="98">
        <f t="shared" si="91"/>
        <v>-3.7114364541683417E-2</v>
      </c>
      <c r="CL29" s="98">
        <f t="shared" si="91"/>
        <v>-3.6692033292600124E-2</v>
      </c>
      <c r="CM29" s="98">
        <f t="shared" si="91"/>
        <v>-3.3678987479310293E-2</v>
      </c>
      <c r="CN29" s="98">
        <f t="shared" si="91"/>
        <v>-3.3335128964704183E-2</v>
      </c>
      <c r="CO29" s="98">
        <f t="shared" si="91"/>
        <v>-3.3716086648952703E-2</v>
      </c>
      <c r="CP29" s="98">
        <f t="shared" si="91"/>
        <v>-3.5417032998139052E-2</v>
      </c>
      <c r="CQ29" s="98">
        <f t="shared" si="91"/>
        <v>-3.389371624731384E-2</v>
      </c>
      <c r="CR29" s="98">
        <f t="shared" si="91"/>
        <v>-3.3092219997285212E-2</v>
      </c>
      <c r="CS29" s="98">
        <f t="shared" si="91"/>
        <v>-3.2919742786332334E-2</v>
      </c>
      <c r="CT29" s="98">
        <f t="shared" si="91"/>
        <v>-3.2286567866099049E-2</v>
      </c>
      <c r="CU29" s="98">
        <f t="shared" si="91"/>
        <v>-3.3597663864803472E-2</v>
      </c>
      <c r="CV29" s="98">
        <f t="shared" ref="CV29" si="92">CV7/CV5</f>
        <v>-3.4047828954067133E-2</v>
      </c>
      <c r="CX29" s="98">
        <f t="shared" ref="CX29:DO29" si="93">CX7/CX5</f>
        <v>-4.8040375306628309E-2</v>
      </c>
      <c r="CY29" s="98">
        <f t="shared" si="93"/>
        <v>-4.8572308289624853E-2</v>
      </c>
      <c r="CZ29" s="98">
        <f t="shared" si="93"/>
        <v>-4.8190171468826315E-2</v>
      </c>
      <c r="DA29" s="98">
        <f t="shared" si="93"/>
        <v>-5.0816074509759668E-2</v>
      </c>
      <c r="DB29" s="98">
        <f t="shared" si="93"/>
        <v>-4.8488129573353057E-2</v>
      </c>
      <c r="DC29" s="98">
        <f t="shared" si="93"/>
        <v>-4.9410036030547597E-2</v>
      </c>
      <c r="DD29" s="98">
        <f t="shared" si="93"/>
        <v>-4.8131747170630984E-2</v>
      </c>
      <c r="DE29" s="98">
        <f t="shared" si="93"/>
        <v>-4.6925579498351383E-2</v>
      </c>
      <c r="DF29" s="98">
        <f t="shared" si="93"/>
        <v>-4.6346807199140576E-2</v>
      </c>
      <c r="DG29" s="98">
        <f t="shared" si="93"/>
        <v>-4.3842324917526376E-2</v>
      </c>
      <c r="DH29" s="98">
        <f t="shared" si="93"/>
        <v>-4.3660342479161188E-2</v>
      </c>
      <c r="DI29" s="98">
        <f t="shared" si="93"/>
        <v>-4.285575104231569E-2</v>
      </c>
      <c r="DJ29" s="98">
        <f t="shared" si="93"/>
        <v>-4.3903555316184631E-2</v>
      </c>
      <c r="DK29" s="98">
        <f t="shared" si="93"/>
        <v>-4.4837302046756455E-2</v>
      </c>
      <c r="DL29" s="98">
        <f t="shared" si="93"/>
        <v>-4.6440317830381071E-2</v>
      </c>
      <c r="DM29" s="98">
        <f t="shared" si="93"/>
        <v>-4.6310116812801033E-2</v>
      </c>
      <c r="DN29" s="98">
        <f t="shared" si="93"/>
        <v>-4.5264448018623095E-2</v>
      </c>
      <c r="DO29" s="98">
        <f t="shared" si="93"/>
        <v>-4.6116066604995495E-2</v>
      </c>
      <c r="DP29" s="98">
        <f t="shared" ref="DP29" si="94">DP7/DP5</f>
        <v>-4.7920053282463945E-2</v>
      </c>
      <c r="DR29" s="98">
        <f t="shared" ref="DR29:EI29" si="95">DR7/DR5</f>
        <v>-0.26487342496013877</v>
      </c>
      <c r="DS29" s="98">
        <f t="shared" si="95"/>
        <v>-0.24282637426481993</v>
      </c>
      <c r="DT29" s="98">
        <f t="shared" si="95"/>
        <v>-0.2026026477732181</v>
      </c>
      <c r="DU29" s="98">
        <f t="shared" si="95"/>
        <v>-0.2064504391368952</v>
      </c>
      <c r="DV29" s="98">
        <f t="shared" si="95"/>
        <v>-0.17569466507572612</v>
      </c>
      <c r="DW29" s="98">
        <f t="shared" si="95"/>
        <v>-0.15409621378148478</v>
      </c>
      <c r="DX29" s="98">
        <f t="shared" si="95"/>
        <v>-0.17682674880030477</v>
      </c>
      <c r="DY29" s="98">
        <f t="shared" si="95"/>
        <v>-0.18912187349324774</v>
      </c>
      <c r="DZ29" s="98">
        <f t="shared" si="95"/>
        <v>-0.20986112131649948</v>
      </c>
      <c r="EA29" s="98">
        <f t="shared" si="95"/>
        <v>-0.22249192436784002</v>
      </c>
      <c r="EB29" s="98">
        <f t="shared" si="95"/>
        <v>-0.28428208030211938</v>
      </c>
      <c r="EC29" s="98">
        <f t="shared" si="95"/>
        <v>-0.21552849853985553</v>
      </c>
      <c r="ED29" s="98">
        <f t="shared" si="95"/>
        <v>-0.20357655845190478</v>
      </c>
      <c r="EE29" s="98">
        <f t="shared" si="95"/>
        <v>-0.22725645970235425</v>
      </c>
      <c r="EF29" s="98">
        <f t="shared" si="95"/>
        <v>-0.26079383581155036</v>
      </c>
      <c r="EG29" s="98">
        <f t="shared" si="95"/>
        <v>-0.22260154982285066</v>
      </c>
      <c r="EH29" s="98">
        <f t="shared" si="95"/>
        <v>-0.1850937340105458</v>
      </c>
      <c r="EI29" s="98">
        <f t="shared" si="95"/>
        <v>-0.20414431367061209</v>
      </c>
      <c r="EJ29" s="98">
        <f t="shared" ref="EJ29" si="96">EJ7/EJ5</f>
        <v>-0.22520510189227191</v>
      </c>
    </row>
    <row r="30" spans="1:140" x14ac:dyDescent="0.25">
      <c r="A30" s="102" t="s">
        <v>259</v>
      </c>
      <c r="B30" s="98">
        <f t="shared" ref="B30:S30" si="97">B9/B25</f>
        <v>0.38008351310281824</v>
      </c>
      <c r="C30" s="98">
        <f t="shared" si="97"/>
        <v>0.31646691629081874</v>
      </c>
      <c r="D30" s="98">
        <f t="shared" si="97"/>
        <v>0.43212763537404619</v>
      </c>
      <c r="E30" s="98">
        <f t="shared" si="97"/>
        <v>0.33714832701911363</v>
      </c>
      <c r="F30" s="98">
        <f t="shared" si="97"/>
        <v>0.49751803619740104</v>
      </c>
      <c r="G30" s="98">
        <f t="shared" si="97"/>
        <v>0.50926304617689266</v>
      </c>
      <c r="H30" s="98">
        <f t="shared" si="97"/>
        <v>0.40617732174013577</v>
      </c>
      <c r="I30" s="98">
        <f t="shared" si="97"/>
        <v>0.50168143926863185</v>
      </c>
      <c r="J30" s="98">
        <f t="shared" si="97"/>
        <v>0.50473996372008723</v>
      </c>
      <c r="K30" s="98">
        <f t="shared" si="97"/>
        <v>0.37140419092726074</v>
      </c>
      <c r="L30" s="98">
        <f t="shared" si="97"/>
        <v>0.56326730056419594</v>
      </c>
      <c r="M30" s="98">
        <f t="shared" si="97"/>
        <v>0.35168845097064005</v>
      </c>
      <c r="N30" s="98">
        <f t="shared" si="97"/>
        <v>0.35002273903316461</v>
      </c>
      <c r="O30" s="98">
        <f t="shared" si="97"/>
        <v>0.32902361552342529</v>
      </c>
      <c r="P30" s="98">
        <f t="shared" si="97"/>
        <v>0.50675071553822426</v>
      </c>
      <c r="Q30" s="98">
        <f t="shared" si="97"/>
        <v>0.48481876677400482</v>
      </c>
      <c r="R30" s="98">
        <f t="shared" si="97"/>
        <v>0.49447733604497551</v>
      </c>
      <c r="S30" s="98">
        <f t="shared" si="97"/>
        <v>0.47813561255918524</v>
      </c>
      <c r="T30" s="98">
        <f t="shared" ref="T30" si="98">T9/T25</f>
        <v>0.44662041993618351</v>
      </c>
      <c r="V30" s="98">
        <f t="shared" ref="V30:AM30" si="99">V9/V25</f>
        <v>0.12878657123253615</v>
      </c>
      <c r="W30" s="98">
        <f t="shared" si="99"/>
        <v>0.15170830604464222</v>
      </c>
      <c r="X30" s="98">
        <f t="shared" si="99"/>
        <v>0.16215715482613671</v>
      </c>
      <c r="Y30" s="98">
        <f t="shared" si="99"/>
        <v>0.15163959202808516</v>
      </c>
      <c r="Z30" s="98">
        <f t="shared" si="99"/>
        <v>7.0262555361724571E-2</v>
      </c>
      <c r="AA30" s="98">
        <f t="shared" si="99"/>
        <v>0.10132193912894982</v>
      </c>
      <c r="AB30" s="98">
        <f t="shared" si="99"/>
        <v>8.5223989692358962E-2</v>
      </c>
      <c r="AC30" s="98">
        <f t="shared" si="99"/>
        <v>0.11258748430535147</v>
      </c>
      <c r="AD30" s="98">
        <f t="shared" si="99"/>
        <v>0.12515123167885842</v>
      </c>
      <c r="AE30" s="98">
        <f t="shared" si="99"/>
        <v>0.11808974318507452</v>
      </c>
      <c r="AF30" s="98">
        <f t="shared" si="99"/>
        <v>6.0516264854669759E-2</v>
      </c>
      <c r="AG30" s="98">
        <f t="shared" si="99"/>
        <v>9.6621462881912479E-2</v>
      </c>
      <c r="AH30" s="98">
        <f t="shared" si="99"/>
        <v>0.1958004185028252</v>
      </c>
      <c r="AI30" s="98">
        <f t="shared" si="99"/>
        <v>0.17430426759878745</v>
      </c>
      <c r="AJ30" s="98">
        <f t="shared" si="99"/>
        <v>0.11101173041359481</v>
      </c>
      <c r="AK30" s="98">
        <f t="shared" si="99"/>
        <v>0.10141059373346156</v>
      </c>
      <c r="AL30" s="98">
        <f t="shared" si="99"/>
        <v>0.11254348193266478</v>
      </c>
      <c r="AM30" s="98">
        <f t="shared" si="99"/>
        <v>0.15262801905143822</v>
      </c>
      <c r="AN30" s="98">
        <f t="shared" ref="AN30" si="100">AN9/AN25</f>
        <v>0.15523438682265933</v>
      </c>
      <c r="AP30" s="98">
        <f t="shared" ref="AP30:BG30" si="101">AP9/AP25</f>
        <v>2.7351157974333344E-2</v>
      </c>
      <c r="AQ30" s="98">
        <f t="shared" si="101"/>
        <v>2.2773249358960683E-2</v>
      </c>
      <c r="AR30" s="98">
        <f t="shared" si="101"/>
        <v>3.1096300714820471E-2</v>
      </c>
      <c r="AS30" s="98">
        <f t="shared" si="101"/>
        <v>2.4261502630837459E-2</v>
      </c>
      <c r="AT30" s="98">
        <f t="shared" si="101"/>
        <v>3.5801853892657803E-2</v>
      </c>
      <c r="AU30" s="98">
        <f t="shared" si="101"/>
        <v>3.6647035575853575E-2</v>
      </c>
      <c r="AV30" s="98">
        <f t="shared" si="101"/>
        <v>2.9228892360560713E-2</v>
      </c>
      <c r="AW30" s="98">
        <f t="shared" si="101"/>
        <v>3.6101456193695376E-2</v>
      </c>
      <c r="AX30" s="98">
        <f t="shared" si="101"/>
        <v>3.6321550416560273E-2</v>
      </c>
      <c r="AY30" s="98">
        <f t="shared" si="101"/>
        <v>2.6726585995412427E-2</v>
      </c>
      <c r="AZ30" s="98">
        <f t="shared" si="101"/>
        <v>4.0533231220003095E-2</v>
      </c>
      <c r="BA30" s="98">
        <f t="shared" si="101"/>
        <v>2.5307823277366033E-2</v>
      </c>
      <c r="BB30" s="98">
        <f t="shared" si="101"/>
        <v>2.5187957119611113E-2</v>
      </c>
      <c r="BC30" s="98">
        <f t="shared" si="101"/>
        <v>2.3676840944777063E-2</v>
      </c>
      <c r="BD30" s="98">
        <f t="shared" si="101"/>
        <v>3.6466245960379264E-2</v>
      </c>
      <c r="BE30" s="98">
        <f t="shared" si="101"/>
        <v>3.4888002825237401E-2</v>
      </c>
      <c r="BF30" s="98">
        <f t="shared" si="101"/>
        <v>3.558304232268826E-2</v>
      </c>
      <c r="BG30" s="98">
        <f t="shared" si="101"/>
        <v>3.4407076922389992E-2</v>
      </c>
      <c r="BH30" s="98">
        <f t="shared" ref="BH30" si="102">BH9/BH25</f>
        <v>3.2139214775498914E-2</v>
      </c>
      <c r="BJ30" s="98">
        <f t="shared" ref="BJ30:CA30" si="103">BJ9/BJ25</f>
        <v>4.9400065287571512E-3</v>
      </c>
      <c r="BK30" s="98">
        <f t="shared" si="103"/>
        <v>5.8192404313182422E-3</v>
      </c>
      <c r="BL30" s="98">
        <f t="shared" si="103"/>
        <v>6.2200382839559957E-3</v>
      </c>
      <c r="BM30" s="98">
        <f t="shared" si="103"/>
        <v>5.8166046930796895E-3</v>
      </c>
      <c r="BN30" s="98">
        <f t="shared" si="103"/>
        <v>2.6951372250400524E-3</v>
      </c>
      <c r="BO30" s="98">
        <f t="shared" si="103"/>
        <v>3.8865157757759648E-3</v>
      </c>
      <c r="BP30" s="98">
        <f t="shared" si="103"/>
        <v>3.2690292276422056E-3</v>
      </c>
      <c r="BQ30" s="98">
        <f t="shared" si="103"/>
        <v>4.3186405399406238E-3</v>
      </c>
      <c r="BR30" s="98">
        <f t="shared" si="103"/>
        <v>4.8005618571772945E-3</v>
      </c>
      <c r="BS30" s="98">
        <f t="shared" si="103"/>
        <v>4.5296966658131231E-3</v>
      </c>
      <c r="BT30" s="98">
        <f t="shared" si="103"/>
        <v>2.3212881639521456E-3</v>
      </c>
      <c r="BU30" s="98">
        <f t="shared" si="103"/>
        <v>3.7062144980386665E-3</v>
      </c>
      <c r="BV30" s="98">
        <f t="shared" si="103"/>
        <v>7.5105295255579758E-3</v>
      </c>
      <c r="BW30" s="98">
        <f t="shared" si="103"/>
        <v>6.6859782948449986E-3</v>
      </c>
      <c r="BX30" s="98">
        <f t="shared" si="103"/>
        <v>4.2581976347642776E-3</v>
      </c>
      <c r="BY30" s="98">
        <f t="shared" si="103"/>
        <v>3.8899163968259733E-3</v>
      </c>
      <c r="BZ30" s="98">
        <f t="shared" si="103"/>
        <v>4.3169526930923498E-3</v>
      </c>
      <c r="CA30" s="98">
        <f t="shared" si="103"/>
        <v>5.8545188630264103E-3</v>
      </c>
      <c r="CB30" s="98">
        <f t="shared" ref="CB30" si="104">CB9/CB25</f>
        <v>5.954494145254589E-3</v>
      </c>
      <c r="CD30" s="98">
        <f t="shared" ref="CD30:CU30" si="105">CD9/CD25</f>
        <v>0.12098234030508558</v>
      </c>
      <c r="CE30" s="98">
        <f t="shared" si="105"/>
        <v>0.1425150598649067</v>
      </c>
      <c r="CF30" s="98">
        <f t="shared" si="105"/>
        <v>0.15233072749997909</v>
      </c>
      <c r="CG30" s="98">
        <f t="shared" si="105"/>
        <v>0.14245050979221452</v>
      </c>
      <c r="CH30" s="98">
        <f t="shared" si="105"/>
        <v>6.6004772874406023E-2</v>
      </c>
      <c r="CI30" s="98">
        <f t="shared" si="105"/>
        <v>9.5182014729909573E-2</v>
      </c>
      <c r="CJ30" s="98">
        <f t="shared" si="105"/>
        <v>8.0059571618700337E-2</v>
      </c>
      <c r="CK30" s="98">
        <f t="shared" si="105"/>
        <v>0.1057648884504378</v>
      </c>
      <c r="CL30" s="98">
        <f t="shared" si="105"/>
        <v>0.11756729568670292</v>
      </c>
      <c r="CM30" s="98">
        <f t="shared" si="105"/>
        <v>0.11093372049451268</v>
      </c>
      <c r="CN30" s="98">
        <f t="shared" si="105"/>
        <v>5.6849089765895561E-2</v>
      </c>
      <c r="CO30" s="98">
        <f t="shared" si="105"/>
        <v>9.07663787558117E-2</v>
      </c>
      <c r="CP30" s="98">
        <f t="shared" si="105"/>
        <v>0.18393527086310371</v>
      </c>
      <c r="CQ30" s="98">
        <f t="shared" si="105"/>
        <v>0.16374174743102202</v>
      </c>
      <c r="CR30" s="98">
        <f t="shared" si="105"/>
        <v>0.10428462236566514</v>
      </c>
      <c r="CS30" s="98">
        <f t="shared" si="105"/>
        <v>9.5265297027357074E-2</v>
      </c>
      <c r="CT30" s="98">
        <f t="shared" si="105"/>
        <v>0.10572355254114428</v>
      </c>
      <c r="CU30" s="98">
        <f t="shared" si="105"/>
        <v>0.1433790399437796</v>
      </c>
      <c r="CV30" s="98">
        <f t="shared" ref="CV30" si="106">CV9/CV25</f>
        <v>0.14582746658982079</v>
      </c>
      <c r="CX30" s="98">
        <f t="shared" ref="CX30:DO30" si="107">CX9/CX25</f>
        <v>2.0550312839010012E-2</v>
      </c>
      <c r="CY30" s="98">
        <f t="shared" si="107"/>
        <v>1.7110697803968775E-2</v>
      </c>
      <c r="CZ30" s="98">
        <f t="shared" si="107"/>
        <v>2.3364228616030585E-2</v>
      </c>
      <c r="DA30" s="98">
        <f t="shared" si="107"/>
        <v>1.8228898004100987E-2</v>
      </c>
      <c r="DB30" s="98">
        <f t="shared" si="107"/>
        <v>2.6899749487794129E-2</v>
      </c>
      <c r="DC30" s="98">
        <f t="shared" si="107"/>
        <v>2.7534777372601484E-2</v>
      </c>
      <c r="DD30" s="98">
        <f t="shared" si="107"/>
        <v>2.1961149963410798E-2</v>
      </c>
      <c r="DE30" s="98">
        <f t="shared" si="107"/>
        <v>2.7124855898988401E-2</v>
      </c>
      <c r="DF30" s="98">
        <f t="shared" si="107"/>
        <v>2.7290223856651273E-2</v>
      </c>
      <c r="DG30" s="98">
        <f t="shared" si="107"/>
        <v>2.0081040219205471E-2</v>
      </c>
      <c r="DH30" s="98">
        <f t="shared" si="107"/>
        <v>3.0454673353452342E-2</v>
      </c>
      <c r="DI30" s="98">
        <f t="shared" si="107"/>
        <v>1.9015051798256768E-2</v>
      </c>
      <c r="DJ30" s="98">
        <f t="shared" si="107"/>
        <v>1.8924990271685021E-2</v>
      </c>
      <c r="DK30" s="98">
        <f t="shared" si="107"/>
        <v>1.7789612012451175E-2</v>
      </c>
      <c r="DL30" s="98">
        <f t="shared" si="107"/>
        <v>2.7398940960866109E-2</v>
      </c>
      <c r="DM30" s="98">
        <f t="shared" si="107"/>
        <v>2.621312681019573E-2</v>
      </c>
      <c r="DN30" s="98">
        <f t="shared" si="107"/>
        <v>2.6735345252335788E-2</v>
      </c>
      <c r="DO30" s="98">
        <f t="shared" si="107"/>
        <v>2.5851782776236652E-2</v>
      </c>
      <c r="DP30" s="98">
        <f t="shared" ref="DP30" si="108">DP9/DP25</f>
        <v>2.4147822869380185E-2</v>
      </c>
      <c r="DR30" s="98">
        <f t="shared" ref="DR30:EI30" si="109">DR9/DR25</f>
        <v>0.31730609801745946</v>
      </c>
      <c r="DS30" s="98">
        <f t="shared" si="109"/>
        <v>0.34360653020538467</v>
      </c>
      <c r="DT30" s="98">
        <f t="shared" si="109"/>
        <v>0.19270391468503101</v>
      </c>
      <c r="DU30" s="98">
        <f t="shared" si="109"/>
        <v>0.32045456583256837</v>
      </c>
      <c r="DV30" s="98">
        <f t="shared" si="109"/>
        <v>0.30081789496097622</v>
      </c>
      <c r="DW30" s="98">
        <f t="shared" si="109"/>
        <v>0.22616467124001691</v>
      </c>
      <c r="DX30" s="98">
        <f t="shared" si="109"/>
        <v>0.3740800453971912</v>
      </c>
      <c r="DY30" s="98">
        <f t="shared" si="109"/>
        <v>0.21242123534295448</v>
      </c>
      <c r="DZ30" s="98">
        <f t="shared" si="109"/>
        <v>0.18412917278396257</v>
      </c>
      <c r="EA30" s="98">
        <f t="shared" si="109"/>
        <v>0.34823502251272093</v>
      </c>
      <c r="EB30" s="98">
        <f t="shared" si="109"/>
        <v>0.24605815207783097</v>
      </c>
      <c r="EC30" s="98">
        <f t="shared" si="109"/>
        <v>0.41289461781797426</v>
      </c>
      <c r="ED30" s="98">
        <f t="shared" si="109"/>
        <v>0.21861809468405236</v>
      </c>
      <c r="EE30" s="98">
        <f t="shared" si="109"/>
        <v>0.28477793819469205</v>
      </c>
      <c r="EF30" s="98">
        <f t="shared" si="109"/>
        <v>0.20982954712650617</v>
      </c>
      <c r="EG30" s="98">
        <f t="shared" si="109"/>
        <v>0.2535142964329174</v>
      </c>
      <c r="EH30" s="98">
        <f t="shared" si="109"/>
        <v>0.22062028921309895</v>
      </c>
      <c r="EI30" s="98">
        <f t="shared" si="109"/>
        <v>0.15974394988394397</v>
      </c>
      <c r="EJ30" s="98">
        <f t="shared" ref="EJ30" si="110">EJ9/EJ25</f>
        <v>0.19007619486120259</v>
      </c>
    </row>
    <row r="31" spans="1:140" x14ac:dyDescent="0.25">
      <c r="A31" s="103" t="s">
        <v>260</v>
      </c>
      <c r="B31" s="97"/>
      <c r="C31" s="97">
        <f t="shared" ref="C31:T31" si="111">C5-B11</f>
        <v>0</v>
      </c>
      <c r="D31" s="97">
        <f t="shared" si="111"/>
        <v>0</v>
      </c>
      <c r="E31" s="97">
        <f t="shared" si="111"/>
        <v>0</v>
      </c>
      <c r="F31" s="97">
        <f t="shared" si="111"/>
        <v>0</v>
      </c>
      <c r="G31" s="153">
        <f t="shared" si="111"/>
        <v>0</v>
      </c>
      <c r="H31" s="97">
        <f t="shared" si="111"/>
        <v>0</v>
      </c>
      <c r="I31" s="97">
        <f t="shared" si="111"/>
        <v>0</v>
      </c>
      <c r="J31" s="97">
        <f t="shared" si="111"/>
        <v>-1430130.4013430476</v>
      </c>
      <c r="K31" s="97">
        <f t="shared" si="111"/>
        <v>1803146.7728880644</v>
      </c>
      <c r="L31" s="97">
        <f t="shared" si="111"/>
        <v>-2333788.1052190065</v>
      </c>
      <c r="M31" s="97">
        <f t="shared" si="111"/>
        <v>0</v>
      </c>
      <c r="N31" s="97">
        <f t="shared" si="111"/>
        <v>0</v>
      </c>
      <c r="O31" s="97">
        <f t="shared" si="111"/>
        <v>0</v>
      </c>
      <c r="P31" s="97">
        <f t="shared" si="111"/>
        <v>0</v>
      </c>
      <c r="Q31" s="97">
        <f t="shared" si="111"/>
        <v>-24830874.066329002</v>
      </c>
      <c r="R31" s="97">
        <f t="shared" si="111"/>
        <v>0</v>
      </c>
      <c r="S31" s="97">
        <f t="shared" si="111"/>
        <v>0</v>
      </c>
      <c r="T31" s="97">
        <f t="shared" si="111"/>
        <v>0</v>
      </c>
      <c r="V31" s="97"/>
      <c r="W31" s="97">
        <f t="shared" ref="W31:AN31" si="112">W5-V11</f>
        <v>0</v>
      </c>
      <c r="X31" s="97">
        <f t="shared" si="112"/>
        <v>0</v>
      </c>
      <c r="Y31" s="97">
        <f t="shared" si="112"/>
        <v>0</v>
      </c>
      <c r="Z31" s="97">
        <f t="shared" si="112"/>
        <v>0</v>
      </c>
      <c r="AA31" s="97">
        <f t="shared" si="112"/>
        <v>0</v>
      </c>
      <c r="AB31" s="97">
        <f t="shared" si="112"/>
        <v>0</v>
      </c>
      <c r="AC31" s="97">
        <f t="shared" si="112"/>
        <v>0</v>
      </c>
      <c r="AD31" s="97">
        <f t="shared" si="112"/>
        <v>-523124.24861580133</v>
      </c>
      <c r="AE31" s="97">
        <f t="shared" si="112"/>
        <v>706446.91616000235</v>
      </c>
      <c r="AF31" s="97">
        <f t="shared" si="112"/>
        <v>69755.663134008646</v>
      </c>
      <c r="AG31" s="97">
        <f t="shared" si="112"/>
        <v>0</v>
      </c>
      <c r="AH31" s="97">
        <f t="shared" si="112"/>
        <v>0</v>
      </c>
      <c r="AI31" s="97">
        <f t="shared" si="112"/>
        <v>0</v>
      </c>
      <c r="AJ31" s="97">
        <f t="shared" si="112"/>
        <v>0</v>
      </c>
      <c r="AK31" s="97">
        <f t="shared" si="112"/>
        <v>-5327191.4897400141</v>
      </c>
      <c r="AL31" s="97">
        <f t="shared" si="112"/>
        <v>0</v>
      </c>
      <c r="AM31" s="97">
        <f t="shared" si="112"/>
        <v>0</v>
      </c>
      <c r="AN31" s="97">
        <f t="shared" si="112"/>
        <v>0</v>
      </c>
      <c r="AP31" s="97"/>
      <c r="AQ31" s="97">
        <f t="shared" ref="AQ31:BH31" si="113">AQ5-AP11</f>
        <v>0</v>
      </c>
      <c r="AR31" s="97">
        <f t="shared" si="113"/>
        <v>0</v>
      </c>
      <c r="AS31" s="97">
        <f t="shared" si="113"/>
        <v>0</v>
      </c>
      <c r="AT31" s="97">
        <f t="shared" si="113"/>
        <v>0</v>
      </c>
      <c r="AU31" s="97">
        <f t="shared" si="113"/>
        <v>0</v>
      </c>
      <c r="AV31" s="97">
        <f t="shared" si="113"/>
        <v>0</v>
      </c>
      <c r="AW31" s="97">
        <f t="shared" si="113"/>
        <v>0</v>
      </c>
      <c r="AX31" s="97">
        <f t="shared" si="113"/>
        <v>-102913.49448890239</v>
      </c>
      <c r="AY31" s="97">
        <f t="shared" si="113"/>
        <v>129756.09447930008</v>
      </c>
      <c r="AZ31" s="97">
        <f t="shared" si="113"/>
        <v>-167941.53112129867</v>
      </c>
      <c r="BA31" s="97">
        <f t="shared" si="113"/>
        <v>0</v>
      </c>
      <c r="BB31" s="97">
        <f t="shared" si="113"/>
        <v>0</v>
      </c>
      <c r="BC31" s="97">
        <f t="shared" si="113"/>
        <v>0</v>
      </c>
      <c r="BD31" s="97">
        <f t="shared" si="113"/>
        <v>0</v>
      </c>
      <c r="BE31" s="97">
        <f t="shared" si="113"/>
        <v>-1786852.456936799</v>
      </c>
      <c r="BF31" s="97">
        <f t="shared" si="113"/>
        <v>0</v>
      </c>
      <c r="BG31" s="97">
        <f t="shared" si="113"/>
        <v>0</v>
      </c>
      <c r="BH31" s="97">
        <f t="shared" si="113"/>
        <v>0</v>
      </c>
      <c r="BJ31" s="97"/>
      <c r="BK31" s="97">
        <f t="shared" ref="BK31:CB31" si="114">BK5-BJ11</f>
        <v>0</v>
      </c>
      <c r="BL31" s="97">
        <f t="shared" si="114"/>
        <v>0</v>
      </c>
      <c r="BM31" s="97">
        <f t="shared" si="114"/>
        <v>0</v>
      </c>
      <c r="BN31" s="97">
        <f t="shared" si="114"/>
        <v>0</v>
      </c>
      <c r="BO31" s="97">
        <f t="shared" si="114"/>
        <v>0</v>
      </c>
      <c r="BP31" s="97">
        <f t="shared" si="114"/>
        <v>0</v>
      </c>
      <c r="BQ31" s="97">
        <f t="shared" si="114"/>
        <v>0</v>
      </c>
      <c r="BR31" s="97">
        <f t="shared" si="114"/>
        <v>-20066.045541719999</v>
      </c>
      <c r="BS31" s="97">
        <f t="shared" si="114"/>
        <v>27097.952407999896</v>
      </c>
      <c r="BT31" s="97">
        <f t="shared" si="114"/>
        <v>2675.6938087400049</v>
      </c>
      <c r="BU31" s="97">
        <f t="shared" si="114"/>
        <v>0</v>
      </c>
      <c r="BV31" s="97">
        <f t="shared" si="114"/>
        <v>-1.0244548320770264E-8</v>
      </c>
      <c r="BW31" s="97">
        <f t="shared" si="114"/>
        <v>0</v>
      </c>
      <c r="BX31" s="97">
        <f t="shared" si="114"/>
        <v>0</v>
      </c>
      <c r="BY31" s="97">
        <f t="shared" si="114"/>
        <v>-204340.87566270027</v>
      </c>
      <c r="BZ31" s="97">
        <f t="shared" si="114"/>
        <v>0</v>
      </c>
      <c r="CA31" s="97">
        <f t="shared" si="114"/>
        <v>0</v>
      </c>
      <c r="CB31" s="97">
        <f t="shared" si="114"/>
        <v>1.0244548320770264E-8</v>
      </c>
      <c r="CD31" s="97"/>
      <c r="CE31" s="97">
        <f t="shared" ref="CE31:CV31" si="115">CE5-CD11</f>
        <v>0</v>
      </c>
      <c r="CF31" s="97">
        <f t="shared" si="115"/>
        <v>0</v>
      </c>
      <c r="CG31" s="97">
        <f t="shared" si="115"/>
        <v>0</v>
      </c>
      <c r="CH31" s="97">
        <f t="shared" si="115"/>
        <v>0</v>
      </c>
      <c r="CI31" s="97">
        <f t="shared" si="115"/>
        <v>0</v>
      </c>
      <c r="CJ31" s="97">
        <f t="shared" si="115"/>
        <v>0</v>
      </c>
      <c r="CK31" s="97">
        <f t="shared" si="115"/>
        <v>0</v>
      </c>
      <c r="CL31" s="97">
        <f t="shared" si="115"/>
        <v>-491423.87488219142</v>
      </c>
      <c r="CM31" s="97">
        <f t="shared" si="115"/>
        <v>663637.52369700372</v>
      </c>
      <c r="CN31" s="97">
        <f t="shared" si="115"/>
        <v>65528.597388997674</v>
      </c>
      <c r="CO31" s="97">
        <f t="shared" si="115"/>
        <v>0</v>
      </c>
      <c r="CP31" s="97">
        <f t="shared" si="115"/>
        <v>0</v>
      </c>
      <c r="CQ31" s="97">
        <f t="shared" si="115"/>
        <v>0</v>
      </c>
      <c r="CR31" s="97">
        <f t="shared" si="115"/>
        <v>0</v>
      </c>
      <c r="CS31" s="97">
        <f t="shared" si="115"/>
        <v>-5004373.4180819988</v>
      </c>
      <c r="CT31" s="97">
        <f t="shared" si="115"/>
        <v>0</v>
      </c>
      <c r="CU31" s="97">
        <f t="shared" si="115"/>
        <v>0</v>
      </c>
      <c r="CV31" s="97">
        <f t="shared" si="115"/>
        <v>0</v>
      </c>
      <c r="CX31" s="97"/>
      <c r="CY31" s="97">
        <f t="shared" ref="CY31:DP31" si="116">CY5-CX11</f>
        <v>0</v>
      </c>
      <c r="CZ31" s="97">
        <f t="shared" si="116"/>
        <v>0</v>
      </c>
      <c r="DA31" s="97">
        <f t="shared" si="116"/>
        <v>0</v>
      </c>
      <c r="DB31" s="97">
        <f t="shared" si="116"/>
        <v>0</v>
      </c>
      <c r="DC31" s="97">
        <f t="shared" si="116"/>
        <v>0</v>
      </c>
      <c r="DD31" s="97">
        <f t="shared" si="116"/>
        <v>0</v>
      </c>
      <c r="DE31" s="97">
        <f t="shared" si="116"/>
        <v>0</v>
      </c>
      <c r="DF31" s="97">
        <f t="shared" si="116"/>
        <v>-77324.13044770062</v>
      </c>
      <c r="DG31" s="97">
        <f t="shared" si="116"/>
        <v>97492.33786809817</v>
      </c>
      <c r="DH31" s="97">
        <f t="shared" si="116"/>
        <v>-126182.99402330071</v>
      </c>
      <c r="DI31" s="97">
        <f t="shared" si="116"/>
        <v>0</v>
      </c>
      <c r="DJ31" s="97">
        <f t="shared" si="116"/>
        <v>0</v>
      </c>
      <c r="DK31" s="97">
        <f t="shared" si="116"/>
        <v>0</v>
      </c>
      <c r="DL31" s="97">
        <f t="shared" si="116"/>
        <v>0</v>
      </c>
      <c r="DM31" s="97">
        <f t="shared" si="116"/>
        <v>-1342552.9193923995</v>
      </c>
      <c r="DN31" s="97">
        <f t="shared" si="116"/>
        <v>0</v>
      </c>
      <c r="DO31" s="97">
        <f t="shared" si="116"/>
        <v>0</v>
      </c>
      <c r="DP31" s="97">
        <f t="shared" si="116"/>
        <v>0</v>
      </c>
      <c r="DR31" s="97"/>
      <c r="DS31" s="97">
        <f t="shared" ref="DS31:EJ31" si="117">DS5-DR11</f>
        <v>0</v>
      </c>
      <c r="DT31" s="97">
        <f t="shared" si="117"/>
        <v>0</v>
      </c>
      <c r="DU31" s="97">
        <f t="shared" si="117"/>
        <v>0</v>
      </c>
      <c r="DV31" s="97">
        <f t="shared" si="117"/>
        <v>0</v>
      </c>
      <c r="DW31" s="97">
        <f t="shared" si="117"/>
        <v>0</v>
      </c>
      <c r="DX31" s="97">
        <f t="shared" si="117"/>
        <v>0</v>
      </c>
      <c r="DY31" s="97">
        <f t="shared" si="117"/>
        <v>0</v>
      </c>
      <c r="DZ31" s="97">
        <f t="shared" si="117"/>
        <v>-527951.25978933275</v>
      </c>
      <c r="EA31" s="97">
        <f t="shared" si="117"/>
        <v>3824510.2039382607</v>
      </c>
      <c r="EB31" s="97">
        <f t="shared" si="117"/>
        <v>-1723874.5641700029</v>
      </c>
      <c r="EC31" s="97">
        <f t="shared" si="117"/>
        <v>0</v>
      </c>
      <c r="ED31" s="97">
        <f t="shared" si="117"/>
        <v>0</v>
      </c>
      <c r="EE31" s="97">
        <f t="shared" si="117"/>
        <v>0</v>
      </c>
      <c r="EF31" s="97">
        <f t="shared" si="117"/>
        <v>0</v>
      </c>
      <c r="EG31" s="97">
        <f t="shared" si="117"/>
        <v>7325598.6863469929</v>
      </c>
      <c r="EH31" s="97">
        <f t="shared" si="117"/>
        <v>0</v>
      </c>
      <c r="EI31" s="97">
        <f t="shared" si="117"/>
        <v>0</v>
      </c>
      <c r="EJ31" s="97">
        <f t="shared" si="117"/>
        <v>0</v>
      </c>
    </row>
    <row r="32" spans="1:140" x14ac:dyDescent="0.25">
      <c r="A32" s="147" t="s">
        <v>265</v>
      </c>
      <c r="B32" s="147"/>
      <c r="C32" s="77">
        <f t="shared" ref="C32:T32" si="118">C5-SUM(B5:B7)-SUM(B9:B10)</f>
        <v>-2.7567148208618164E-7</v>
      </c>
      <c r="D32" s="77">
        <f t="shared" si="118"/>
        <v>5.289912223815918E-7</v>
      </c>
      <c r="E32" s="77">
        <f t="shared" si="118"/>
        <v>2.4959444999694824E-7</v>
      </c>
      <c r="F32" s="77">
        <f t="shared" si="118"/>
        <v>-3.4272670745849609E-7</v>
      </c>
      <c r="G32" s="77">
        <f t="shared" si="118"/>
        <v>-16570023.388383836</v>
      </c>
      <c r="H32" s="77">
        <f t="shared" si="118"/>
        <v>0</v>
      </c>
      <c r="I32" s="77">
        <f t="shared" si="118"/>
        <v>4.1723251342773438E-7</v>
      </c>
      <c r="J32" s="77">
        <f t="shared" si="118"/>
        <v>-1430130.4013441205</v>
      </c>
      <c r="K32" s="77">
        <f t="shared" si="118"/>
        <v>1803146.7728883177</v>
      </c>
      <c r="L32" s="77">
        <f t="shared" si="118"/>
        <v>-2333788.1052183434</v>
      </c>
      <c r="M32" s="77">
        <f t="shared" si="118"/>
        <v>8.1956386566162109E-8</v>
      </c>
      <c r="N32" s="77">
        <f t="shared" si="118"/>
        <v>-1.6391277313232422E-7</v>
      </c>
      <c r="O32" s="77">
        <f t="shared" si="118"/>
        <v>1.1920928955078125E-7</v>
      </c>
      <c r="P32" s="77">
        <f t="shared" si="118"/>
        <v>3.3900141716003418E-7</v>
      </c>
      <c r="Q32" s="77">
        <f t="shared" si="118"/>
        <v>-24830874.066329338</v>
      </c>
      <c r="R32" s="77">
        <f t="shared" si="118"/>
        <v>0</v>
      </c>
      <c r="S32" s="77">
        <f t="shared" si="118"/>
        <v>0</v>
      </c>
      <c r="T32" s="77">
        <f t="shared" si="118"/>
        <v>2.8312206268310547E-7</v>
      </c>
      <c r="U32" s="147"/>
      <c r="V32" s="147"/>
      <c r="W32" s="77">
        <f t="shared" ref="W32:AN32" si="119">W5-SUM(V5:V7)-SUM(V9:V10)</f>
        <v>2.3283064365386963E-8</v>
      </c>
      <c r="X32" s="77">
        <f t="shared" si="119"/>
        <v>-2.6077032089233398E-8</v>
      </c>
      <c r="Y32" s="77">
        <f t="shared" si="119"/>
        <v>1.0617077350616455E-7</v>
      </c>
      <c r="Z32" s="77">
        <f t="shared" si="119"/>
        <v>-5.029141902923584E-8</v>
      </c>
      <c r="AA32" s="77">
        <f t="shared" si="119"/>
        <v>-6126959.490198967</v>
      </c>
      <c r="AB32" s="77">
        <f t="shared" si="119"/>
        <v>-6.5192580223083496E-8</v>
      </c>
      <c r="AC32" s="77">
        <f t="shared" si="119"/>
        <v>2.7939677238464355E-8</v>
      </c>
      <c r="AD32" s="77">
        <f t="shared" si="119"/>
        <v>-523124.24861575291</v>
      </c>
      <c r="AE32" s="77">
        <f t="shared" si="119"/>
        <v>706446.91615994088</v>
      </c>
      <c r="AF32" s="77">
        <f t="shared" si="119"/>
        <v>69755.663133164868</v>
      </c>
      <c r="AG32" s="77">
        <f t="shared" si="119"/>
        <v>-6.7055225372314453E-7</v>
      </c>
      <c r="AH32" s="77">
        <f t="shared" si="119"/>
        <v>5.2526593208312988E-7</v>
      </c>
      <c r="AI32" s="77">
        <f t="shared" si="119"/>
        <v>0</v>
      </c>
      <c r="AJ32" s="77">
        <f t="shared" si="119"/>
        <v>1.9744038581848145E-7</v>
      </c>
      <c r="AK32" s="77">
        <f t="shared" si="119"/>
        <v>-5327191.4897403046</v>
      </c>
      <c r="AL32" s="77">
        <f t="shared" si="119"/>
        <v>-3.4272670745849609E-7</v>
      </c>
      <c r="AM32" s="77">
        <f t="shared" si="119"/>
        <v>-4.4703483581542969E-8</v>
      </c>
      <c r="AN32" s="77">
        <f t="shared" si="119"/>
        <v>4.0978193283081055E-7</v>
      </c>
      <c r="AO32" s="147"/>
      <c r="AP32" s="147"/>
      <c r="AQ32" s="77">
        <f t="shared" ref="AQ32:BH32" si="120">AQ5-SUM(AP5:AP7)-SUM(AP9:AP10)</f>
        <v>-4.3306499719619751E-8</v>
      </c>
      <c r="AR32" s="77">
        <f t="shared" si="120"/>
        <v>-3.0035153031349182E-8</v>
      </c>
      <c r="AS32" s="77">
        <f t="shared" si="120"/>
        <v>9.9884346127510071E-8</v>
      </c>
      <c r="AT32" s="77">
        <f t="shared" si="120"/>
        <v>-1.1408701539039612E-8</v>
      </c>
      <c r="AU32" s="77">
        <f t="shared" si="120"/>
        <v>-1192394.0705407397</v>
      </c>
      <c r="AV32" s="77">
        <f t="shared" si="120"/>
        <v>0</v>
      </c>
      <c r="AW32" s="77">
        <f t="shared" si="120"/>
        <v>1.3504177331924438E-8</v>
      </c>
      <c r="AX32" s="77">
        <f t="shared" si="120"/>
        <v>-102913.4944888982</v>
      </c>
      <c r="AY32" s="77">
        <f t="shared" si="120"/>
        <v>129756.09447930334</v>
      </c>
      <c r="AZ32" s="77">
        <f t="shared" si="120"/>
        <v>-167941.53112131264</v>
      </c>
      <c r="BA32" s="77">
        <f t="shared" si="120"/>
        <v>-6.2398612499237061E-8</v>
      </c>
      <c r="BB32" s="77">
        <f t="shared" si="120"/>
        <v>-6.9849193096160889E-9</v>
      </c>
      <c r="BC32" s="77">
        <f t="shared" si="120"/>
        <v>0</v>
      </c>
      <c r="BD32" s="77">
        <f t="shared" si="120"/>
        <v>8.8475644588470459E-9</v>
      </c>
      <c r="BE32" s="77">
        <f t="shared" si="120"/>
        <v>-1786852.4569367692</v>
      </c>
      <c r="BF32" s="77">
        <f t="shared" si="120"/>
        <v>4.5634806156158447E-8</v>
      </c>
      <c r="BG32" s="77">
        <f t="shared" si="120"/>
        <v>-1.3038516044616699E-8</v>
      </c>
      <c r="BH32" s="77">
        <f t="shared" si="120"/>
        <v>3.0733644962310791E-8</v>
      </c>
      <c r="BI32" s="147"/>
      <c r="BJ32" s="147"/>
      <c r="BK32" s="77">
        <f t="shared" ref="BK32:CB32" si="121">BK5-SUM(BJ5:BJ7)-SUM(BJ9:BJ10)</f>
        <v>-3.0267983675003052E-9</v>
      </c>
      <c r="BL32" s="77">
        <f t="shared" si="121"/>
        <v>2.5029294192790985E-9</v>
      </c>
      <c r="BM32" s="77">
        <f t="shared" si="121"/>
        <v>-7.3341652750968933E-9</v>
      </c>
      <c r="BN32" s="77">
        <f t="shared" si="121"/>
        <v>5.5879354476928711E-9</v>
      </c>
      <c r="BO32" s="77">
        <f t="shared" si="121"/>
        <v>-235018.44635931423</v>
      </c>
      <c r="BP32" s="77">
        <f t="shared" si="121"/>
        <v>4.6566128730773926E-10</v>
      </c>
      <c r="BQ32" s="77">
        <f t="shared" si="121"/>
        <v>-1.1059455573558807E-9</v>
      </c>
      <c r="BR32" s="77">
        <f t="shared" si="121"/>
        <v>-20066.045541712432</v>
      </c>
      <c r="BS32" s="77">
        <f t="shared" si="121"/>
        <v>27097.95240800397</v>
      </c>
      <c r="BT32" s="77">
        <f t="shared" si="121"/>
        <v>2675.6938087418675</v>
      </c>
      <c r="BU32" s="77">
        <f t="shared" si="121"/>
        <v>-2.5320332497358322E-9</v>
      </c>
      <c r="BV32" s="77">
        <f t="shared" si="121"/>
        <v>-2.9103830456733704E-9</v>
      </c>
      <c r="BW32" s="77">
        <f t="shared" si="121"/>
        <v>5.7043507695198059E-9</v>
      </c>
      <c r="BX32" s="77">
        <f t="shared" si="121"/>
        <v>-4.3073669075965881E-9</v>
      </c>
      <c r="BY32" s="77">
        <f t="shared" si="121"/>
        <v>-204340.87566270155</v>
      </c>
      <c r="BZ32" s="77">
        <f t="shared" si="121"/>
        <v>-7.3341652750968933E-9</v>
      </c>
      <c r="CA32" s="77">
        <f t="shared" si="121"/>
        <v>6.8685039877891541E-9</v>
      </c>
      <c r="CB32" s="77">
        <f t="shared" si="121"/>
        <v>0</v>
      </c>
      <c r="CC32" s="147"/>
      <c r="CD32" s="147"/>
      <c r="CE32" s="77">
        <f t="shared" ref="CE32:CV32" si="122">CE5-SUM(CD5:CD7)-SUM(CD9:CD10)</f>
        <v>1.5832483768463135E-8</v>
      </c>
      <c r="CF32" s="77">
        <f t="shared" si="122"/>
        <v>-7.3574483394622803E-8</v>
      </c>
      <c r="CG32" s="77">
        <f t="shared" si="122"/>
        <v>3.6321580410003662E-8</v>
      </c>
      <c r="CH32" s="77">
        <f t="shared" si="122"/>
        <v>-1.6763806343078613E-8</v>
      </c>
      <c r="CI32" s="77">
        <f t="shared" si="122"/>
        <v>-5755676.9388659764</v>
      </c>
      <c r="CJ32" s="77">
        <f t="shared" si="122"/>
        <v>-2.7939677238464355E-8</v>
      </c>
      <c r="CK32" s="77">
        <f t="shared" si="122"/>
        <v>-7.4505805969238281E-9</v>
      </c>
      <c r="CL32" s="77">
        <f t="shared" si="122"/>
        <v>-491423.87488212623</v>
      </c>
      <c r="CM32" s="77">
        <f t="shared" si="122"/>
        <v>663637.52369740792</v>
      </c>
      <c r="CN32" s="77">
        <f t="shared" si="122"/>
        <v>65528.597389608622</v>
      </c>
      <c r="CO32" s="77">
        <f t="shared" si="122"/>
        <v>-2.6077032089233398E-8</v>
      </c>
      <c r="CP32" s="77">
        <f t="shared" si="122"/>
        <v>5.9604644775390625E-8</v>
      </c>
      <c r="CQ32" s="77">
        <f t="shared" si="122"/>
        <v>-8.5681676864624023E-8</v>
      </c>
      <c r="CR32" s="77">
        <f t="shared" si="122"/>
        <v>1.8067657947540283E-7</v>
      </c>
      <c r="CS32" s="77">
        <f t="shared" si="122"/>
        <v>-5004373.4180822037</v>
      </c>
      <c r="CT32" s="77">
        <f t="shared" si="122"/>
        <v>-5.2154064178466797E-7</v>
      </c>
      <c r="CU32" s="77">
        <f t="shared" si="122"/>
        <v>-1.1920928955078125E-7</v>
      </c>
      <c r="CV32" s="77">
        <f t="shared" si="122"/>
        <v>5.4761767387390137E-7</v>
      </c>
      <c r="CW32" s="147"/>
      <c r="CX32" s="147"/>
      <c r="CY32" s="77">
        <f t="shared" ref="CY32:DP32" si="123">CY5-SUM(CX5:CX7)-SUM(CX9:CX10)</f>
        <v>-1.7811544239521027E-8</v>
      </c>
      <c r="CZ32" s="77">
        <f t="shared" si="123"/>
        <v>7.0314854383468628E-8</v>
      </c>
      <c r="DA32" s="77">
        <f t="shared" si="123"/>
        <v>-7.4855051934719086E-8</v>
      </c>
      <c r="DB32" s="77">
        <f t="shared" si="123"/>
        <v>8.12578946352005E-8</v>
      </c>
      <c r="DC32" s="77">
        <f t="shared" si="123"/>
        <v>-895906.16967615485</v>
      </c>
      <c r="DD32" s="77">
        <f t="shared" si="123"/>
        <v>-7.543712854385376E-8</v>
      </c>
      <c r="DE32" s="77">
        <f t="shared" si="123"/>
        <v>4.4703483581542969E-8</v>
      </c>
      <c r="DF32" s="77">
        <f t="shared" si="123"/>
        <v>-77324.130447734613</v>
      </c>
      <c r="DG32" s="77">
        <f t="shared" si="123"/>
        <v>97492.337868159171</v>
      </c>
      <c r="DH32" s="77">
        <f t="shared" si="123"/>
        <v>-126182.99402328162</v>
      </c>
      <c r="DI32" s="77">
        <f t="shared" si="123"/>
        <v>-4.1909515857696533E-8</v>
      </c>
      <c r="DJ32" s="77">
        <f t="shared" si="123"/>
        <v>0</v>
      </c>
      <c r="DK32" s="77">
        <f t="shared" si="123"/>
        <v>5.7276338338851929E-8</v>
      </c>
      <c r="DL32" s="77">
        <f t="shared" si="123"/>
        <v>-6.3329935073852539E-8</v>
      </c>
      <c r="DM32" s="77">
        <f t="shared" si="123"/>
        <v>-1342552.9193923622</v>
      </c>
      <c r="DN32" s="77">
        <f t="shared" si="123"/>
        <v>-2.7474015951156616E-8</v>
      </c>
      <c r="DO32" s="77">
        <f t="shared" si="123"/>
        <v>8.3819031715393066E-9</v>
      </c>
      <c r="DP32" s="77">
        <f t="shared" si="123"/>
        <v>2.4680048227310181E-8</v>
      </c>
      <c r="DQ32" s="147"/>
      <c r="DR32" s="147"/>
      <c r="DS32" s="77">
        <f t="shared" ref="DS32:EJ32" si="124">DS5-SUM(DR5:DR7)-SUM(DR9:DR10)</f>
        <v>-2.7939677238464355E-8</v>
      </c>
      <c r="DT32" s="77">
        <f t="shared" si="124"/>
        <v>-4.8428773880004883E-8</v>
      </c>
      <c r="DU32" s="77">
        <f t="shared" si="124"/>
        <v>-6.5192580223083496E-8</v>
      </c>
      <c r="DV32" s="77">
        <f t="shared" si="124"/>
        <v>0</v>
      </c>
      <c r="DW32" s="77">
        <f t="shared" si="124"/>
        <v>-6183494.628841605</v>
      </c>
      <c r="DX32" s="77">
        <f t="shared" si="124"/>
        <v>-1.0058283805847168E-7</v>
      </c>
      <c r="DY32" s="77">
        <f t="shared" si="124"/>
        <v>3.2037496566772461E-7</v>
      </c>
      <c r="DZ32" s="77">
        <f t="shared" si="124"/>
        <v>-527951.25979002193</v>
      </c>
      <c r="EA32" s="77">
        <f t="shared" si="124"/>
        <v>3824510.2039377168</v>
      </c>
      <c r="EB32" s="77">
        <f t="shared" si="124"/>
        <v>-1723874.5641698912</v>
      </c>
      <c r="EC32" s="77">
        <f t="shared" si="124"/>
        <v>8.8289380073547363E-7</v>
      </c>
      <c r="ED32" s="77">
        <f t="shared" si="124"/>
        <v>-3.4272670745849609E-7</v>
      </c>
      <c r="EE32" s="77">
        <f t="shared" si="124"/>
        <v>1.4156103134155273E-7</v>
      </c>
      <c r="EF32" s="77">
        <f t="shared" si="124"/>
        <v>2.644956111907959E-7</v>
      </c>
      <c r="EG32" s="77">
        <f t="shared" si="124"/>
        <v>7325598.6863470972</v>
      </c>
      <c r="EH32" s="77">
        <f t="shared" si="124"/>
        <v>3.5017728805541992E-7</v>
      </c>
      <c r="EI32" s="77">
        <f t="shared" si="124"/>
        <v>-1.5273690223693848E-7</v>
      </c>
      <c r="EJ32" s="77">
        <f t="shared" si="124"/>
        <v>6.3329935073852539E-8</v>
      </c>
    </row>
    <row r="33" spans="1:140" x14ac:dyDescent="0.25">
      <c r="A33" s="93" t="s">
        <v>261</v>
      </c>
      <c r="B33" s="156">
        <f t="shared" ref="B33:T33" si="125">B30+V30+AP30+BJ30+CD30+CX30+DR30</f>
        <v>0.99999999999999989</v>
      </c>
      <c r="C33" s="156">
        <f t="shared" si="125"/>
        <v>1</v>
      </c>
      <c r="D33" s="156">
        <f t="shared" si="125"/>
        <v>1</v>
      </c>
      <c r="E33" s="156">
        <f t="shared" si="125"/>
        <v>0.99999999999999978</v>
      </c>
      <c r="F33" s="156">
        <f t="shared" si="125"/>
        <v>0.99999999999999978</v>
      </c>
      <c r="G33" s="156">
        <f t="shared" si="125"/>
        <v>1</v>
      </c>
      <c r="H33" s="156">
        <f t="shared" si="125"/>
        <v>1</v>
      </c>
      <c r="I33" s="156">
        <f t="shared" si="125"/>
        <v>1</v>
      </c>
      <c r="J33" s="156">
        <f t="shared" si="125"/>
        <v>0.99999999999999989</v>
      </c>
      <c r="K33" s="156">
        <f t="shared" si="125"/>
        <v>0.99999999999999978</v>
      </c>
      <c r="L33" s="156">
        <f t="shared" si="125"/>
        <v>0.99999999999999978</v>
      </c>
      <c r="M33" s="156">
        <f t="shared" si="125"/>
        <v>1</v>
      </c>
      <c r="N33" s="156">
        <f t="shared" si="125"/>
        <v>0.99999999999999989</v>
      </c>
      <c r="O33" s="156">
        <f t="shared" si="125"/>
        <v>1</v>
      </c>
      <c r="P33" s="156">
        <f t="shared" si="125"/>
        <v>1.0000000000000002</v>
      </c>
      <c r="Q33" s="156">
        <f t="shared" si="125"/>
        <v>1</v>
      </c>
      <c r="R33" s="156">
        <f t="shared" si="125"/>
        <v>1</v>
      </c>
      <c r="S33" s="156">
        <f t="shared" si="125"/>
        <v>1.0000000000000002</v>
      </c>
      <c r="T33" s="156">
        <f t="shared" si="125"/>
        <v>1</v>
      </c>
      <c r="DT33" s="36"/>
    </row>
    <row r="34" spans="1:140" x14ac:dyDescent="0.25">
      <c r="A34" s="73"/>
      <c r="DT34" s="36"/>
    </row>
    <row r="35" spans="1:140" x14ac:dyDescent="0.25">
      <c r="A35" s="94" t="s">
        <v>52</v>
      </c>
      <c r="B35" s="97">
        <f>B5</f>
        <v>309872090.80498099</v>
      </c>
      <c r="C35" s="97">
        <f>B41+C31</f>
        <v>323729226.4028343</v>
      </c>
      <c r="D35" s="97">
        <f t="shared" ref="D35:T35" si="126">C41+D31</f>
        <v>338032745.74614781</v>
      </c>
      <c r="E35" s="97">
        <f t="shared" si="126"/>
        <v>342928174.01237756</v>
      </c>
      <c r="F35" s="97">
        <f t="shared" si="126"/>
        <v>364639159.12420195</v>
      </c>
      <c r="G35" s="97">
        <f t="shared" si="126"/>
        <v>393119857.59702373</v>
      </c>
      <c r="H35" s="97">
        <f t="shared" si="126"/>
        <v>440097154.6172058</v>
      </c>
      <c r="I35" s="97">
        <f t="shared" si="126"/>
        <v>472350617.2838155</v>
      </c>
      <c r="J35" s="97">
        <f t="shared" si="126"/>
        <v>507764414.1841166</v>
      </c>
      <c r="K35" s="97">
        <f t="shared" si="126"/>
        <v>548795604.99877167</v>
      </c>
      <c r="L35" s="97">
        <f t="shared" si="126"/>
        <v>572362314.05522263</v>
      </c>
      <c r="M35" s="97">
        <f t="shared" si="126"/>
        <v>606646258.40557122</v>
      </c>
      <c r="N35" s="97">
        <f t="shared" si="126"/>
        <v>626405280.57097197</v>
      </c>
      <c r="O35" s="97">
        <f t="shared" si="126"/>
        <v>648416149.20129704</v>
      </c>
      <c r="P35" s="97">
        <f t="shared" si="126"/>
        <v>660692456.7062031</v>
      </c>
      <c r="Q35" s="97">
        <f t="shared" si="126"/>
        <v>661321758.43690848</v>
      </c>
      <c r="R35" s="97">
        <f t="shared" si="126"/>
        <v>697258866.57843673</v>
      </c>
      <c r="S35" s="97">
        <f t="shared" si="126"/>
        <v>735893956.22046316</v>
      </c>
      <c r="T35" s="97">
        <f t="shared" si="126"/>
        <v>796460712.83965397</v>
      </c>
      <c r="V35" s="97">
        <f>V5</f>
        <v>39124403.627127297</v>
      </c>
      <c r="W35" s="97">
        <f>V41+W31</f>
        <v>45097030.42540098</v>
      </c>
      <c r="X35" s="97">
        <f t="shared" ref="X35:AN35" si="127">W41+X31</f>
        <v>53222888.016218707</v>
      </c>
      <c r="Y35" s="97">
        <f t="shared" si="127"/>
        <v>57791287.436870806</v>
      </c>
      <c r="Z35" s="97">
        <f t="shared" si="127"/>
        <v>68363857.527088538</v>
      </c>
      <c r="AA35" s="97">
        <f t="shared" si="127"/>
        <v>72786569.629399508</v>
      </c>
      <c r="AB35" s="97">
        <f t="shared" si="127"/>
        <v>83106062.449813128</v>
      </c>
      <c r="AC35" s="97">
        <f t="shared" si="127"/>
        <v>90938177.726218849</v>
      </c>
      <c r="AD35" s="97">
        <f t="shared" si="127"/>
        <v>100033191.27725917</v>
      </c>
      <c r="AE35" s="97">
        <f t="shared" si="127"/>
        <v>112071968.77486083</v>
      </c>
      <c r="AF35" s="97">
        <f t="shared" si="127"/>
        <v>122812117.98056725</v>
      </c>
      <c r="AG35" s="97">
        <f t="shared" si="127"/>
        <v>126012818.5805151</v>
      </c>
      <c r="AH35" s="97">
        <f t="shared" si="127"/>
        <v>133919334.11734323</v>
      </c>
      <c r="AI35" s="97">
        <f t="shared" si="127"/>
        <v>152686931.20848927</v>
      </c>
      <c r="AJ35" s="97">
        <f t="shared" si="127"/>
        <v>165452594.02587515</v>
      </c>
      <c r="AK35" s="97">
        <f t="shared" si="127"/>
        <v>167279218.71329287</v>
      </c>
      <c r="AL35" s="97">
        <f t="shared" si="127"/>
        <v>176268041.40318456</v>
      </c>
      <c r="AM35" s="97">
        <f t="shared" si="127"/>
        <v>186704868.43670273</v>
      </c>
      <c r="AN35" s="97">
        <f t="shared" si="127"/>
        <v>208912582.69512606</v>
      </c>
      <c r="AP35" s="97">
        <f>AP5</f>
        <v>22298679.67241</v>
      </c>
      <c r="AQ35" s="97">
        <f>AP41+AQ31</f>
        <v>23295851.851004645</v>
      </c>
      <c r="AR35" s="97">
        <f t="shared" ref="AR35:BH35" si="128">AQ41+AR31</f>
        <v>24325146.213062569</v>
      </c>
      <c r="AS35" s="97">
        <f t="shared" si="128"/>
        <v>24677425.718081366</v>
      </c>
      <c r="AT35" s="97">
        <f t="shared" si="128"/>
        <v>26239768.106269274</v>
      </c>
      <c r="AU35" s="97">
        <f t="shared" si="128"/>
        <v>28289265.272800617</v>
      </c>
      <c r="AV35" s="97">
        <f t="shared" si="128"/>
        <v>31669794.624145027</v>
      </c>
      <c r="AW35" s="97">
        <f t="shared" si="128"/>
        <v>33990783.360047027</v>
      </c>
      <c r="AX35" s="97">
        <f t="shared" si="128"/>
        <v>36539192.644058943</v>
      </c>
      <c r="AY35" s="97">
        <f t="shared" si="128"/>
        <v>39491834.742857583</v>
      </c>
      <c r="AZ35" s="97">
        <f t="shared" si="128"/>
        <v>41187716.726993494</v>
      </c>
      <c r="BA35" s="97">
        <f t="shared" si="128"/>
        <v>43654820.785926908</v>
      </c>
      <c r="BB35" s="97">
        <f t="shared" si="128"/>
        <v>45076698.131388173</v>
      </c>
      <c r="BC35" s="97">
        <f t="shared" si="128"/>
        <v>46660620.412430301</v>
      </c>
      <c r="BD35" s="97">
        <f t="shared" si="128"/>
        <v>47544034.752523884</v>
      </c>
      <c r="BE35" s="97">
        <f t="shared" si="128"/>
        <v>47589319.881861724</v>
      </c>
      <c r="BF35" s="97">
        <f t="shared" si="128"/>
        <v>50175387.122441411</v>
      </c>
      <c r="BG35" s="97">
        <f t="shared" si="128"/>
        <v>52955603.584673852</v>
      </c>
      <c r="BH35" s="97">
        <f t="shared" si="128"/>
        <v>57314042.904393457</v>
      </c>
      <c r="BJ35" s="97">
        <f>BJ5</f>
        <v>1500737.28574359</v>
      </c>
      <c r="BK35" s="97">
        <f>BJ41+BK31</f>
        <v>1729835.8252491429</v>
      </c>
      <c r="BL35" s="97">
        <f t="shared" ref="BL35:CB35" si="129">BK41+BL31</f>
        <v>2041528.1792439607</v>
      </c>
      <c r="BM35" s="97">
        <f t="shared" si="129"/>
        <v>2216763.2425584681</v>
      </c>
      <c r="BN35" s="97">
        <f t="shared" si="129"/>
        <v>2622306.8079439825</v>
      </c>
      <c r="BO35" s="97">
        <f t="shared" si="129"/>
        <v>2791953.5843984964</v>
      </c>
      <c r="BP35" s="97">
        <f t="shared" si="129"/>
        <v>3187789.5898020384</v>
      </c>
      <c r="BQ35" s="97">
        <f t="shared" si="129"/>
        <v>3488214.5504880659</v>
      </c>
      <c r="BR35" s="97">
        <f t="shared" si="129"/>
        <v>3837081.8733097059</v>
      </c>
      <c r="BS35" s="97">
        <f t="shared" si="129"/>
        <v>4298866.3502721628</v>
      </c>
      <c r="BT35" s="97">
        <f t="shared" si="129"/>
        <v>4710837.929981458</v>
      </c>
      <c r="BU35" s="97">
        <f t="shared" si="129"/>
        <v>4833610.6826762268</v>
      </c>
      <c r="BV35" s="97">
        <f t="shared" si="129"/>
        <v>5136889.495038785</v>
      </c>
      <c r="BW35" s="97">
        <f t="shared" si="129"/>
        <v>5856778.6206832975</v>
      </c>
      <c r="BX35" s="97">
        <f t="shared" si="129"/>
        <v>6346445.0281221112</v>
      </c>
      <c r="BY35" s="97">
        <f t="shared" si="129"/>
        <v>6416510.857152855</v>
      </c>
      <c r="BZ35" s="97">
        <f t="shared" si="129"/>
        <v>6761304.9016633527</v>
      </c>
      <c r="CA35" s="97">
        <f t="shared" si="129"/>
        <v>7161641.6230440028</v>
      </c>
      <c r="CB35" s="97">
        <f t="shared" si="129"/>
        <v>8013487.0629486125</v>
      </c>
      <c r="CD35" s="97">
        <f>CD5</f>
        <v>36753536.246446997</v>
      </c>
      <c r="CE35" s="97">
        <f>CD41+CE31</f>
        <v>42364232.772557087</v>
      </c>
      <c r="CF35" s="97">
        <f t="shared" ref="CF35:CV35" si="130">CE41+CF31</f>
        <v>49997678.239071757</v>
      </c>
      <c r="CG35" s="97">
        <f t="shared" si="130"/>
        <v>54289241.001162417</v>
      </c>
      <c r="CH35" s="97">
        <f t="shared" si="130"/>
        <v>64221132.659684531</v>
      </c>
      <c r="CI35" s="97">
        <f t="shared" si="130"/>
        <v>68375836.488759115</v>
      </c>
      <c r="CJ35" s="97">
        <f t="shared" si="130"/>
        <v>78069986.89766261</v>
      </c>
      <c r="CK35" s="97">
        <f t="shared" si="130"/>
        <v>85427490.297360182</v>
      </c>
      <c r="CL35" s="97">
        <f t="shared" si="130"/>
        <v>93971362.643527091</v>
      </c>
      <c r="CM35" s="97">
        <f t="shared" si="130"/>
        <v>105280612.2192618</v>
      </c>
      <c r="CN35" s="97">
        <f t="shared" si="130"/>
        <v>115369928.00503542</v>
      </c>
      <c r="CO35" s="97">
        <f t="shared" si="130"/>
        <v>118376671.99621139</v>
      </c>
      <c r="CP35" s="97">
        <f t="shared" si="130"/>
        <v>125804067.13647684</v>
      </c>
      <c r="CQ35" s="97">
        <f t="shared" si="130"/>
        <v>143434382.131742</v>
      </c>
      <c r="CR35" s="97">
        <f t="shared" si="130"/>
        <v>155426469.10488126</v>
      </c>
      <c r="CS35" s="97">
        <f t="shared" si="130"/>
        <v>157142403.67343092</v>
      </c>
      <c r="CT35" s="97">
        <f t="shared" si="130"/>
        <v>165586520.13062733</v>
      </c>
      <c r="CU35" s="97">
        <f t="shared" si="130"/>
        <v>175390894.51368734</v>
      </c>
      <c r="CV35" s="97">
        <f t="shared" si="130"/>
        <v>196252861.86088473</v>
      </c>
      <c r="CX35" s="97">
        <f>CX5</f>
        <v>16754129.5178406</v>
      </c>
      <c r="CY35" s="97">
        <f>CX41+CY31</f>
        <v>17503355.574145317</v>
      </c>
      <c r="CZ35" s="97">
        <f t="shared" ref="CZ35" si="131">CY41+CZ31</f>
        <v>18276716.656830344</v>
      </c>
      <c r="DA35" s="97">
        <f t="shared" ref="DA35" si="132">CZ41+DA31</f>
        <v>18541402.124323223</v>
      </c>
      <c r="DB35" s="97">
        <f t="shared" ref="DB35" si="133">DA41+DB31</f>
        <v>19715269.23697114</v>
      </c>
      <c r="DC35" s="97">
        <f t="shared" ref="DC35" si="134">DB41+DC31</f>
        <v>21255160.453803994</v>
      </c>
      <c r="DD35" s="97">
        <f t="shared" ref="DD35" si="135">DC41+DD31</f>
        <v>23795123.69034322</v>
      </c>
      <c r="DE35" s="97">
        <f t="shared" ref="DE35" si="136">DD41+DE31</f>
        <v>25539000.299273785</v>
      </c>
      <c r="DF35" s="97">
        <f t="shared" ref="DF35" si="137">DE41+DF31</f>
        <v>27453749.505776402</v>
      </c>
      <c r="DG35" s="97">
        <f t="shared" ref="DG35" si="138">DF41+DG31</f>
        <v>29672219.337616198</v>
      </c>
      <c r="DH35" s="97">
        <f t="shared" ref="DH35" si="139">DG41+DH31</f>
        <v>30946421.524768122</v>
      </c>
      <c r="DI35" s="97">
        <f t="shared" ref="DI35" si="140">DH41+DI31</f>
        <v>32800081.990078241</v>
      </c>
      <c r="DJ35" s="97">
        <f t="shared" ref="DJ35" si="141">DI41+DJ31</f>
        <v>33868410.588646181</v>
      </c>
      <c r="DK35" s="97">
        <f t="shared" ref="DK35" si="142">DJ41+DK31</f>
        <v>35058491.769802727</v>
      </c>
      <c r="DL35" s="97">
        <f t="shared" ref="DL35" si="143">DK41+DL31</f>
        <v>35722245.789739549</v>
      </c>
      <c r="DM35" s="97">
        <f t="shared" ref="DM35" si="144">DL41+DM31</f>
        <v>35756270.805269867</v>
      </c>
      <c r="DN35" s="97">
        <f t="shared" ref="DN35" si="145">DM41+DN31</f>
        <v>37699314.345382489</v>
      </c>
      <c r="DO35" s="97">
        <f t="shared" ref="DO35:DP35" si="146">DN41+DO31</f>
        <v>39788232.047245719</v>
      </c>
      <c r="DP35" s="97">
        <f t="shared" si="146"/>
        <v>43062948.664148413</v>
      </c>
      <c r="DR35" s="97">
        <f>DR5</f>
        <v>33792722.688750401</v>
      </c>
      <c r="DS35" s="97">
        <f>DR41+DS31</f>
        <v>41944735.849679969</v>
      </c>
      <c r="DT35" s="97">
        <f t="shared" ref="DT35:EJ35" si="147">DS41+DT31</f>
        <v>52067014.732045189</v>
      </c>
      <c r="DU35" s="97">
        <f t="shared" si="147"/>
        <v>49059639.551695324</v>
      </c>
      <c r="DV35" s="97">
        <f t="shared" si="147"/>
        <v>62324314.224189334</v>
      </c>
      <c r="DW35" s="97">
        <f t="shared" si="147"/>
        <v>77193468.998622954</v>
      </c>
      <c r="DX35" s="97">
        <f t="shared" si="147"/>
        <v>91590999.748957634</v>
      </c>
      <c r="DY35" s="97">
        <f t="shared" si="147"/>
        <v>113163319.78232789</v>
      </c>
      <c r="DZ35" s="97">
        <f t="shared" si="147"/>
        <v>114173947.60802653</v>
      </c>
      <c r="EA35" s="97">
        <f t="shared" si="147"/>
        <v>114432726.42352121</v>
      </c>
      <c r="EB35" s="97">
        <f t="shared" si="147"/>
        <v>124620997.22945426</v>
      </c>
      <c r="EC35" s="97">
        <f t="shared" si="147"/>
        <v>113049073.34008774</v>
      </c>
      <c r="ED35" s="97">
        <f t="shared" si="147"/>
        <v>136048186.36501029</v>
      </c>
      <c r="EE35" s="97">
        <f t="shared" si="147"/>
        <v>133981929.2304804</v>
      </c>
      <c r="EF35" s="97">
        <f t="shared" si="147"/>
        <v>129995632.7887031</v>
      </c>
      <c r="EG35" s="97">
        <f t="shared" si="147"/>
        <v>120763517.33139506</v>
      </c>
      <c r="EH35" s="97">
        <f t="shared" si="147"/>
        <v>120566912.20374191</v>
      </c>
      <c r="EI35" s="97">
        <f t="shared" si="147"/>
        <v>127509800.28976412</v>
      </c>
      <c r="EJ35" s="97">
        <f t="shared" si="147"/>
        <v>128626448.78337745</v>
      </c>
    </row>
    <row r="36" spans="1:140" x14ac:dyDescent="0.25">
      <c r="A36" s="95" t="s">
        <v>53</v>
      </c>
      <c r="B36" s="97">
        <f>B28*B35</f>
        <v>9377147.1770420708</v>
      </c>
      <c r="C36" s="97">
        <f>C28*C35</f>
        <v>12750350.038562812</v>
      </c>
      <c r="D36" s="97">
        <f t="shared" ref="D36:S36" si="148">D28*D35</f>
        <v>6296049.856543567</v>
      </c>
      <c r="E36" s="97">
        <f t="shared" si="148"/>
        <v>17081542.085105777</v>
      </c>
      <c r="F36" s="97">
        <f t="shared" si="148"/>
        <v>4599052.4574223189</v>
      </c>
      <c r="G36" s="97">
        <f t="shared" si="148"/>
        <v>11444023.061869731</v>
      </c>
      <c r="H36" s="97">
        <f t="shared" si="148"/>
        <v>16100462.374737903</v>
      </c>
      <c r="I36" s="97">
        <f t="shared" si="148"/>
        <v>9807388.4787930325</v>
      </c>
      <c r="J36" s="97">
        <f t="shared" si="148"/>
        <v>10973297.752505422</v>
      </c>
      <c r="K36" s="97">
        <f t="shared" si="148"/>
        <v>12664513.96151023</v>
      </c>
      <c r="L36" s="97">
        <f t="shared" si="148"/>
        <v>8647589.2586246356</v>
      </c>
      <c r="M36" s="97">
        <f t="shared" si="148"/>
        <v>6207543.1092662811</v>
      </c>
      <c r="N36" s="97">
        <f t="shared" si="148"/>
        <v>12112809.292808898</v>
      </c>
      <c r="O36" s="97">
        <f t="shared" si="148"/>
        <v>13472060.913848111</v>
      </c>
      <c r="P36" s="97">
        <f t="shared" si="148"/>
        <v>10524304.620098805</v>
      </c>
      <c r="Q36" s="97">
        <f t="shared" si="148"/>
        <v>13585563.094594341</v>
      </c>
      <c r="R36" s="97">
        <f t="shared" si="148"/>
        <v>6000506.5970605453</v>
      </c>
      <c r="S36" s="97">
        <f t="shared" si="148"/>
        <v>25743730.550374497</v>
      </c>
      <c r="T36" s="97">
        <f t="shared" ref="T36" si="149">T28*T35</f>
        <v>62377384.764853448</v>
      </c>
      <c r="V36" s="97">
        <f>V28*V35</f>
        <v>1183957.19366823</v>
      </c>
      <c r="W36" s="97">
        <f>W28*W35</f>
        <v>1776184.7764343391</v>
      </c>
      <c r="X36" s="97">
        <f t="shared" ref="X36:AM36" si="150">X28*X35</f>
        <v>991306.19940292311</v>
      </c>
      <c r="Y36" s="97">
        <f t="shared" si="150"/>
        <v>2878632.8546738853</v>
      </c>
      <c r="Z36" s="97">
        <f t="shared" si="150"/>
        <v>862246.8516930003</v>
      </c>
      <c r="AA36" s="97">
        <f t="shared" si="150"/>
        <v>2215542.177466501</v>
      </c>
      <c r="AB36" s="97">
        <f t="shared" si="150"/>
        <v>3156005.3791204803</v>
      </c>
      <c r="AC36" s="97">
        <f t="shared" si="150"/>
        <v>1951354.5666147918</v>
      </c>
      <c r="AD36" s="97">
        <f t="shared" si="150"/>
        <v>2161817.4932217076</v>
      </c>
      <c r="AE36" s="97">
        <f t="shared" si="150"/>
        <v>2586276.2024967968</v>
      </c>
      <c r="AF36" s="97">
        <f t="shared" si="150"/>
        <v>1855518.3075439562</v>
      </c>
      <c r="AG36" s="97">
        <f t="shared" si="150"/>
        <v>1289433.4924517805</v>
      </c>
      <c r="AH36" s="97">
        <f t="shared" si="150"/>
        <v>2589600.3834845377</v>
      </c>
      <c r="AI36" s="97">
        <f t="shared" si="150"/>
        <v>3172357.1976470323</v>
      </c>
      <c r="AJ36" s="97">
        <f t="shared" si="150"/>
        <v>2635528.0464298776</v>
      </c>
      <c r="AK36" s="97">
        <f t="shared" si="150"/>
        <v>3414206.9110261016</v>
      </c>
      <c r="AL36" s="97">
        <f t="shared" si="150"/>
        <v>1516936.673005034</v>
      </c>
      <c r="AM36" s="97">
        <f t="shared" si="150"/>
        <v>6531484.3053795351</v>
      </c>
      <c r="AN36" s="97">
        <f t="shared" ref="AN36" si="151">AN28*AN35</f>
        <v>16361661.464169031</v>
      </c>
      <c r="AP36" s="97">
        <f>AP28*AP35</f>
        <v>674788.10563001398</v>
      </c>
      <c r="AQ36" s="97">
        <f>AQ28*AQ35</f>
        <v>917526.87530658871</v>
      </c>
      <c r="AR36" s="97">
        <f t="shared" ref="AR36:BG36" si="152">AR28*AR35</f>
        <v>453069.51841928135</v>
      </c>
      <c r="AS36" s="97">
        <f t="shared" si="152"/>
        <v>1229203.4247972383</v>
      </c>
      <c r="AT36" s="97">
        <f t="shared" si="152"/>
        <v>330952.03016915865</v>
      </c>
      <c r="AU36" s="97">
        <f t="shared" si="152"/>
        <v>823522.38872944459</v>
      </c>
      <c r="AV36" s="97">
        <f t="shared" si="152"/>
        <v>1158604.0296153061</v>
      </c>
      <c r="AW36" s="97">
        <f t="shared" si="152"/>
        <v>705748.66404836928</v>
      </c>
      <c r="AX36" s="97">
        <f t="shared" si="152"/>
        <v>789648.5640169892</v>
      </c>
      <c r="AY36" s="97">
        <f t="shared" si="152"/>
        <v>911350.03252748761</v>
      </c>
      <c r="AZ36" s="97">
        <f t="shared" si="152"/>
        <v>622288.44913304038</v>
      </c>
      <c r="BA36" s="97">
        <f t="shared" si="152"/>
        <v>446700.49176297121</v>
      </c>
      <c r="BB36" s="97">
        <f t="shared" si="152"/>
        <v>871648.85889424768</v>
      </c>
      <c r="BC36" s="97">
        <f t="shared" si="152"/>
        <v>969461.85138744221</v>
      </c>
      <c r="BD36" s="97">
        <f t="shared" si="152"/>
        <v>757338.60667737457</v>
      </c>
      <c r="BE36" s="97">
        <f t="shared" si="152"/>
        <v>977629.57234612771</v>
      </c>
      <c r="BF36" s="97">
        <f t="shared" si="152"/>
        <v>431801.9545821108</v>
      </c>
      <c r="BG36" s="97">
        <f t="shared" si="152"/>
        <v>1852542.4462215204</v>
      </c>
      <c r="BH36" s="97">
        <f t="shared" ref="BH36" si="153">BH28*BH35</f>
        <v>4488733.7806408778</v>
      </c>
      <c r="BJ36" s="97">
        <f>BJ28*BJ35</f>
        <v>45414.333268719201</v>
      </c>
      <c r="BK36" s="97">
        <f>BK28*BK35</f>
        <v>68131.050527168816</v>
      </c>
      <c r="BL36" s="97">
        <f t="shared" ref="BL36:CA36" si="154">BL28*BL35</f>
        <v>38024.609632675005</v>
      </c>
      <c r="BM36" s="97">
        <f t="shared" si="154"/>
        <v>110418.85003916739</v>
      </c>
      <c r="BN36" s="97">
        <f t="shared" si="154"/>
        <v>33074.139920013826</v>
      </c>
      <c r="BO36" s="97">
        <f t="shared" si="154"/>
        <v>84983.960025300505</v>
      </c>
      <c r="BP36" s="97">
        <f t="shared" si="154"/>
        <v>121058.32951711571</v>
      </c>
      <c r="BQ36" s="97">
        <f t="shared" si="154"/>
        <v>74850.228612669642</v>
      </c>
      <c r="BR36" s="97">
        <f t="shared" si="154"/>
        <v>82923.183902567136</v>
      </c>
      <c r="BS36" s="97">
        <f t="shared" si="154"/>
        <v>99204.608083204294</v>
      </c>
      <c r="BT36" s="97">
        <f t="shared" si="154"/>
        <v>71174.13303088065</v>
      </c>
      <c r="BU36" s="97">
        <f t="shared" si="154"/>
        <v>49460.202334361107</v>
      </c>
      <c r="BV36" s="97">
        <f t="shared" si="154"/>
        <v>99332.117307380264</v>
      </c>
      <c r="BW36" s="97">
        <f t="shared" si="154"/>
        <v>121685.55399793666</v>
      </c>
      <c r="BX36" s="97">
        <f t="shared" si="154"/>
        <v>101093.81460725509</v>
      </c>
      <c r="BY36" s="97">
        <f t="shared" si="154"/>
        <v>130962.44639158207</v>
      </c>
      <c r="BZ36" s="97">
        <f t="shared" si="154"/>
        <v>58186.789170940938</v>
      </c>
      <c r="CA36" s="97">
        <f t="shared" si="154"/>
        <v>250535.24449215335</v>
      </c>
      <c r="CB36" s="97">
        <f t="shared" ref="CB36" si="155">CB28*CB35</f>
        <v>627602.03708171379</v>
      </c>
      <c r="CD36" s="97">
        <f>CD28*CD35</f>
        <v>1112211.5507865699</v>
      </c>
      <c r="CE36" s="97">
        <f>CE28*CE35</f>
        <v>1668551.2240192594</v>
      </c>
      <c r="CF36" s="97">
        <f t="shared" ref="CF36:CU36" si="156">CF28*CF35</f>
        <v>931234.8548060942</v>
      </c>
      <c r="CG36" s="97">
        <f t="shared" si="156"/>
        <v>2704192.9628573908</v>
      </c>
      <c r="CH36" s="97">
        <f t="shared" si="156"/>
        <v>809996.26777979638</v>
      </c>
      <c r="CI36" s="97">
        <f t="shared" si="156"/>
        <v>2081284.3692417894</v>
      </c>
      <c r="CJ36" s="97">
        <f t="shared" si="156"/>
        <v>2964757.2190738884</v>
      </c>
      <c r="CK36" s="97">
        <f t="shared" si="156"/>
        <v>1833106.0449447832</v>
      </c>
      <c r="CL36" s="97">
        <f t="shared" si="156"/>
        <v>2030815.3027088377</v>
      </c>
      <c r="CM36" s="97">
        <f t="shared" si="156"/>
        <v>2429552.5896752938</v>
      </c>
      <c r="CN36" s="97">
        <f t="shared" si="156"/>
        <v>1743077.2880836122</v>
      </c>
      <c r="CO36" s="97">
        <f t="shared" si="156"/>
        <v>1211296.1785658724</v>
      </c>
      <c r="CP36" s="97">
        <f t="shared" si="156"/>
        <v>2432675.3313683383</v>
      </c>
      <c r="CQ36" s="97">
        <f t="shared" si="156"/>
        <v>2980118.1472719782</v>
      </c>
      <c r="CR36" s="97">
        <f t="shared" si="156"/>
        <v>2475819.8618476735</v>
      </c>
      <c r="CS36" s="97">
        <f t="shared" si="156"/>
        <v>3207312.2098725159</v>
      </c>
      <c r="CT36" s="97">
        <f t="shared" si="156"/>
        <v>1425013.0820191659</v>
      </c>
      <c r="CU36" s="97">
        <f t="shared" si="156"/>
        <v>6135688.289301347</v>
      </c>
      <c r="CV36" s="97">
        <f t="shared" ref="CV36" si="157">CV28*CV35</f>
        <v>15370174.671709869</v>
      </c>
      <c r="CX36" s="97">
        <f>CX28*CX35</f>
        <v>507002.54386863002</v>
      </c>
      <c r="CY36" s="97">
        <f>CY28*CY35</f>
        <v>689384.49858115567</v>
      </c>
      <c r="CZ36" s="97">
        <f t="shared" ref="CZ36:DO36" si="158">CZ28*CZ35</f>
        <v>340414.11884912098</v>
      </c>
      <c r="DA36" s="97">
        <f t="shared" si="158"/>
        <v>923562.90530992299</v>
      </c>
      <c r="DB36" s="97">
        <f t="shared" si="158"/>
        <v>248661.05343927225</v>
      </c>
      <c r="DC36" s="97">
        <f t="shared" si="158"/>
        <v>618754.15783859068</v>
      </c>
      <c r="DD36" s="97">
        <f t="shared" si="158"/>
        <v>870517.99735409662</v>
      </c>
      <c r="DE36" s="97">
        <f t="shared" si="158"/>
        <v>530264.78240948811</v>
      </c>
      <c r="DF36" s="97">
        <f t="shared" si="158"/>
        <v>593303.03450597299</v>
      </c>
      <c r="DG36" s="97">
        <f t="shared" si="158"/>
        <v>684743.52317576157</v>
      </c>
      <c r="DH36" s="97">
        <f t="shared" si="158"/>
        <v>467556.88800404681</v>
      </c>
      <c r="DI36" s="97">
        <f t="shared" si="158"/>
        <v>335628.7459449849</v>
      </c>
      <c r="DJ36" s="97">
        <f t="shared" si="158"/>
        <v>654914.01690752292</v>
      </c>
      <c r="DK36" s="97">
        <f t="shared" si="158"/>
        <v>728405.88139608409</v>
      </c>
      <c r="DL36" s="97">
        <f t="shared" si="158"/>
        <v>569026.9240843493</v>
      </c>
      <c r="DM36" s="97">
        <f t="shared" si="158"/>
        <v>734542.70459897246</v>
      </c>
      <c r="DN36" s="97">
        <f t="shared" si="158"/>
        <v>324434.71897919447</v>
      </c>
      <c r="DO36" s="97">
        <f t="shared" si="158"/>
        <v>1391909.1415845298</v>
      </c>
      <c r="DP36" s="97">
        <f t="shared" ref="DP36" si="159">DP28*DP35</f>
        <v>3372613.4567964566</v>
      </c>
      <c r="DR36" s="97">
        <f>DR28*DR35</f>
        <v>1022613.3413377004</v>
      </c>
      <c r="DS36" s="97">
        <f>DS28*DS35</f>
        <v>1652028.9820634893</v>
      </c>
      <c r="DT36" s="97">
        <f t="shared" ref="DT36:EI36" si="160">DT28*DT35</f>
        <v>969777.40990964544</v>
      </c>
      <c r="DU36" s="97">
        <f t="shared" si="160"/>
        <v>2443702.0962067628</v>
      </c>
      <c r="DV36" s="97">
        <f t="shared" si="160"/>
        <v>786072.43165643397</v>
      </c>
      <c r="DW36" s="97">
        <f t="shared" si="160"/>
        <v>2339279.139507358</v>
      </c>
      <c r="DX36" s="97">
        <f t="shared" si="160"/>
        <v>3451471.9738877015</v>
      </c>
      <c r="DY36" s="97">
        <f t="shared" si="160"/>
        <v>2390265.1886076354</v>
      </c>
      <c r="DZ36" s="97">
        <f t="shared" si="160"/>
        <v>2467413.4060673653</v>
      </c>
      <c r="EA36" s="97">
        <f t="shared" si="160"/>
        <v>2640755.2251581969</v>
      </c>
      <c r="EB36" s="97">
        <f t="shared" si="160"/>
        <v>1882847.9279237532</v>
      </c>
      <c r="EC36" s="97">
        <f t="shared" si="160"/>
        <v>1156781.2155729819</v>
      </c>
      <c r="ED36" s="97">
        <f t="shared" si="160"/>
        <v>2630766.0346825207</v>
      </c>
      <c r="EE36" s="97">
        <f t="shared" si="160"/>
        <v>2783725.7202358246</v>
      </c>
      <c r="EF36" s="97">
        <f t="shared" si="160"/>
        <v>2070726.8939793417</v>
      </c>
      <c r="EG36" s="97">
        <f t="shared" si="160"/>
        <v>2426724.5805437537</v>
      </c>
      <c r="EH36" s="97">
        <f t="shared" si="160"/>
        <v>1037581.0000322007</v>
      </c>
      <c r="EI36" s="97">
        <f t="shared" si="160"/>
        <v>4460667.0749832047</v>
      </c>
      <c r="EJ36" s="97">
        <f t="shared" ref="EJ36" si="161">EJ28*EJ35</f>
        <v>10073794.422440948</v>
      </c>
    </row>
    <row r="37" spans="1:140" x14ac:dyDescent="0.25">
      <c r="A37" s="95" t="s">
        <v>54</v>
      </c>
      <c r="B37" s="97">
        <f>B29*B35</f>
        <v>-14886371.539320899</v>
      </c>
      <c r="C37" s="97">
        <f>C29*C35</f>
        <v>-15724275.787200214</v>
      </c>
      <c r="D37" s="97">
        <f t="shared" ref="D37:S37" si="162">D29*D35</f>
        <v>-16289855.979585091</v>
      </c>
      <c r="E37" s="97">
        <f t="shared" si="162"/>
        <v>-17426263.642108779</v>
      </c>
      <c r="F37" s="97">
        <f t="shared" si="162"/>
        <v>-17680670.795132797</v>
      </c>
      <c r="G37" s="97">
        <f t="shared" si="162"/>
        <v>-19424066.328192655</v>
      </c>
      <c r="H37" s="97">
        <f t="shared" si="162"/>
        <v>-21182644.976549391</v>
      </c>
      <c r="I37" s="97">
        <f t="shared" si="162"/>
        <v>-22165326.442446955</v>
      </c>
      <c r="J37" s="97">
        <f t="shared" si="162"/>
        <v>-23533259.406775761</v>
      </c>
      <c r="K37" s="97">
        <f t="shared" si="162"/>
        <v>-24060475.227666609</v>
      </c>
      <c r="L37" s="97">
        <f t="shared" si="162"/>
        <v>-24989534.653816167</v>
      </c>
      <c r="M37" s="97">
        <f t="shared" si="162"/>
        <v>-25998281.020981371</v>
      </c>
      <c r="N37" s="97">
        <f t="shared" si="162"/>
        <v>-27501418.885897748</v>
      </c>
      <c r="O37" s="97">
        <f t="shared" si="162"/>
        <v>-29073230.733733315</v>
      </c>
      <c r="P37" s="97">
        <f t="shared" si="162"/>
        <v>-30682767.677571349</v>
      </c>
      <c r="Q37" s="97">
        <f t="shared" si="162"/>
        <v>-30625887.884060163</v>
      </c>
      <c r="R37" s="97">
        <f t="shared" si="162"/>
        <v>-31561037.721763797</v>
      </c>
      <c r="S37" s="97">
        <f t="shared" si="162"/>
        <v>-33936534.699276477</v>
      </c>
      <c r="T37" s="97">
        <f t="shared" ref="T37" si="163">T29*T35</f>
        <v>-38166439.796665519</v>
      </c>
      <c r="V37" s="97">
        <f>V29*V35</f>
        <v>-1773380.60420166</v>
      </c>
      <c r="W37" s="97">
        <f>W29*W35</f>
        <v>-1932810.417672659</v>
      </c>
      <c r="X37" s="97">
        <f t="shared" ref="X37:AM37" si="164">X29*X35</f>
        <v>-2053458.3259829103</v>
      </c>
      <c r="Y37" s="97">
        <f t="shared" si="164"/>
        <v>-2226083.3996541863</v>
      </c>
      <c r="Z37" s="97">
        <f t="shared" si="164"/>
        <v>-2309220.6168163577</v>
      </c>
      <c r="AA37" s="97">
        <f t="shared" si="164"/>
        <v>-2830249.9219689122</v>
      </c>
      <c r="AB37" s="97">
        <f t="shared" si="164"/>
        <v>-3157642.6959952158</v>
      </c>
      <c r="AC37" s="97">
        <f t="shared" si="164"/>
        <v>-3375112.6788872764</v>
      </c>
      <c r="AD37" s="97">
        <f t="shared" si="164"/>
        <v>-3670421.1847102311</v>
      </c>
      <c r="AE37" s="97">
        <f t="shared" si="164"/>
        <v>-3774470.4331501578</v>
      </c>
      <c r="AF37" s="97">
        <f t="shared" si="164"/>
        <v>-4093957.7913106633</v>
      </c>
      <c r="AG37" s="97">
        <f t="shared" si="164"/>
        <v>-4248659.1101394193</v>
      </c>
      <c r="AH37" s="97">
        <f t="shared" si="164"/>
        <v>-4743025.4755227519</v>
      </c>
      <c r="AI37" s="97">
        <f t="shared" si="164"/>
        <v>-5175127.521053669</v>
      </c>
      <c r="AJ37" s="97">
        <f t="shared" si="164"/>
        <v>-5475193.6406257749</v>
      </c>
      <c r="AK37" s="97">
        <f t="shared" si="164"/>
        <v>-5506788.8535402408</v>
      </c>
      <c r="AL37" s="97">
        <f t="shared" si="164"/>
        <v>-5691090.0813882742</v>
      </c>
      <c r="AM37" s="97">
        <f t="shared" si="164"/>
        <v>-6272847.4116586912</v>
      </c>
      <c r="AN37" s="97">
        <f t="shared" ref="AN37" si="165">AN29*AN35</f>
        <v>-7113019.881956066</v>
      </c>
      <c r="AP37" s="97">
        <f>AP29*AP35</f>
        <v>-1071236.94030486</v>
      </c>
      <c r="AQ37" s="97">
        <f>AQ29*AQ35</f>
        <v>-1131533.2979764221</v>
      </c>
      <c r="AR37" s="97">
        <f t="shared" ref="AR37:BG37" si="166">AR29*AR35</f>
        <v>-1172232.9670117635</v>
      </c>
      <c r="AS37" s="97">
        <f t="shared" si="166"/>
        <v>-1254009.9039990783</v>
      </c>
      <c r="AT37" s="97">
        <f t="shared" si="166"/>
        <v>-1272317.2759115188</v>
      </c>
      <c r="AU37" s="97">
        <f t="shared" si="166"/>
        <v>-1397773.6164067984</v>
      </c>
      <c r="AV37" s="97">
        <f t="shared" si="166"/>
        <v>-1524322.5477951576</v>
      </c>
      <c r="AW37" s="97">
        <f t="shared" si="166"/>
        <v>-1595037.2067731242</v>
      </c>
      <c r="AX37" s="97">
        <f t="shared" si="166"/>
        <v>-1693474.9166864592</v>
      </c>
      <c r="AY37" s="97">
        <f t="shared" si="166"/>
        <v>-1731413.8503856154</v>
      </c>
      <c r="AZ37" s="97">
        <f t="shared" si="166"/>
        <v>-1798269.8182352113</v>
      </c>
      <c r="BA37" s="97">
        <f t="shared" si="166"/>
        <v>-1870860.1313985884</v>
      </c>
      <c r="BB37" s="97">
        <f t="shared" si="166"/>
        <v>-1979027.3098823486</v>
      </c>
      <c r="BC37" s="97">
        <f t="shared" si="166"/>
        <v>-2092136.3311211937</v>
      </c>
      <c r="BD37" s="97">
        <f t="shared" si="166"/>
        <v>-2207960.0848458884</v>
      </c>
      <c r="BE37" s="97">
        <f t="shared" si="166"/>
        <v>-2203866.9627707689</v>
      </c>
      <c r="BF37" s="97">
        <f t="shared" si="166"/>
        <v>-2271161.2022180445</v>
      </c>
      <c r="BG37" s="97">
        <f t="shared" si="166"/>
        <v>-2442104.1420185519</v>
      </c>
      <c r="BH37" s="97">
        <f t="shared" ref="BH37" si="167">BH29*BH35</f>
        <v>-2746491.989811956</v>
      </c>
      <c r="BJ37" s="97">
        <f>BJ29*BJ35</f>
        <v>-68023.487844160394</v>
      </c>
      <c r="BK37" s="97">
        <f>BK29*BK35</f>
        <v>-74138.910530608235</v>
      </c>
      <c r="BL37" s="97">
        <f t="shared" ref="BL37:CA37" si="168">BL29*BL35</f>
        <v>-78766.733517349436</v>
      </c>
      <c r="BM37" s="97">
        <f t="shared" si="168"/>
        <v>-85388.301145107805</v>
      </c>
      <c r="BN37" s="97">
        <f t="shared" si="168"/>
        <v>-88577.285770082788</v>
      </c>
      <c r="BO37" s="97">
        <f t="shared" si="168"/>
        <v>-108562.97328776687</v>
      </c>
      <c r="BP37" s="97">
        <f t="shared" si="168"/>
        <v>-121121.1338605608</v>
      </c>
      <c r="BQ37" s="97">
        <f t="shared" si="168"/>
        <v>-129462.86642641855</v>
      </c>
      <c r="BR37" s="97">
        <f t="shared" si="168"/>
        <v>-140790.33584191269</v>
      </c>
      <c r="BS37" s="97">
        <f t="shared" si="168"/>
        <v>-144781.46598604339</v>
      </c>
      <c r="BT37" s="97">
        <f t="shared" si="168"/>
        <v>-157036.38992775243</v>
      </c>
      <c r="BU37" s="97">
        <f t="shared" si="168"/>
        <v>-162970.43660441568</v>
      </c>
      <c r="BV37" s="97">
        <f t="shared" si="168"/>
        <v>-181933.38475358294</v>
      </c>
      <c r="BW37" s="97">
        <f t="shared" si="168"/>
        <v>-198507.99269277457</v>
      </c>
      <c r="BX37" s="97">
        <f t="shared" si="168"/>
        <v>-210017.95507129398</v>
      </c>
      <c r="BY37" s="97">
        <f t="shared" si="168"/>
        <v>-211229.88700318115</v>
      </c>
      <c r="BZ37" s="97">
        <f t="shared" si="168"/>
        <v>-218299.32957094148</v>
      </c>
      <c r="CA37" s="97">
        <f t="shared" si="168"/>
        <v>-240614.42797121764</v>
      </c>
      <c r="CB37" s="97">
        <f t="shared" ref="CB37" si="169">CB29*CB35</f>
        <v>-272841.8368449047</v>
      </c>
      <c r="CD37" s="97">
        <f>CD29*CD35</f>
        <v>-1665916.9795007401</v>
      </c>
      <c r="CE37" s="97">
        <f>CE29*CE35</f>
        <v>-1815685.6375489293</v>
      </c>
      <c r="CF37" s="97">
        <f t="shared" ref="CF37:CU37" si="170">CF29*CF35</f>
        <v>-1929022.5030357223</v>
      </c>
      <c r="CG37" s="97">
        <f t="shared" si="170"/>
        <v>-2091186.8126234107</v>
      </c>
      <c r="CH37" s="97">
        <f t="shared" si="170"/>
        <v>-2169286.0663147811</v>
      </c>
      <c r="CI37" s="97">
        <f t="shared" si="170"/>
        <v>-2658741.9474801645</v>
      </c>
      <c r="CJ37" s="97">
        <f t="shared" si="170"/>
        <v>-2966295.3175373375</v>
      </c>
      <c r="CK37" s="97">
        <f t="shared" si="170"/>
        <v>-3170587.0167773487</v>
      </c>
      <c r="CL37" s="97">
        <f t="shared" si="170"/>
        <v>-3448000.3666672953</v>
      </c>
      <c r="CM37" s="97">
        <f t="shared" si="170"/>
        <v>-3545744.4207466403</v>
      </c>
      <c r="CN37" s="97">
        <f t="shared" si="170"/>
        <v>-3845871.4286964922</v>
      </c>
      <c r="CO37" s="97">
        <f t="shared" si="170"/>
        <v>-3991198.1302389163</v>
      </c>
      <c r="CP37" s="97">
        <f t="shared" si="170"/>
        <v>-4455606.7970727012</v>
      </c>
      <c r="CQ37" s="97">
        <f t="shared" si="170"/>
        <v>-4861524.2480820455</v>
      </c>
      <c r="CR37" s="97">
        <f t="shared" si="170"/>
        <v>-5143406.9090199834</v>
      </c>
      <c r="CS37" s="97">
        <f t="shared" si="170"/>
        <v>-5173087.5097553516</v>
      </c>
      <c r="CT37" s="97">
        <f t="shared" si="170"/>
        <v>-5346220.4199086754</v>
      </c>
      <c r="CU37" s="97">
        <f t="shared" si="170"/>
        <v>-5892724.3188180709</v>
      </c>
      <c r="CV37" s="97">
        <f t="shared" ref="CV37" si="171">CV29*CV35</f>
        <v>-6681983.872385568</v>
      </c>
      <c r="CX37" s="97">
        <f>CX29*CX35</f>
        <v>-804874.66997292195</v>
      </c>
      <c r="CY37" s="97">
        <f>CY29*CY35</f>
        <v>-850178.38305030996</v>
      </c>
      <c r="CZ37" s="97">
        <f t="shared" ref="CZ37:DO37" si="172">CZ29*CZ35</f>
        <v>-880758.10957980831</v>
      </c>
      <c r="DA37" s="97">
        <f t="shared" si="172"/>
        <v>-942201.27186502505</v>
      </c>
      <c r="DB37" s="97">
        <f t="shared" si="172"/>
        <v>-955956.52933579811</v>
      </c>
      <c r="DC37" s="97">
        <f t="shared" si="172"/>
        <v>-1050218.2438575258</v>
      </c>
      <c r="DD37" s="97">
        <f t="shared" si="172"/>
        <v>-1145300.8773574915</v>
      </c>
      <c r="DE37" s="97">
        <f t="shared" si="172"/>
        <v>-1198432.3888519919</v>
      </c>
      <c r="DF37" s="97">
        <f t="shared" si="172"/>
        <v>-1272393.6352377199</v>
      </c>
      <c r="DG37" s="97">
        <f t="shared" si="172"/>
        <v>-1300899.0812238785</v>
      </c>
      <c r="DH37" s="97">
        <f t="shared" si="172"/>
        <v>-1351131.3622758617</v>
      </c>
      <c r="DI37" s="97">
        <f t="shared" si="172"/>
        <v>-1405672.1479343357</v>
      </c>
      <c r="DJ37" s="97">
        <f t="shared" si="172"/>
        <v>-1486943.6377498808</v>
      </c>
      <c r="DK37" s="97">
        <f t="shared" si="172"/>
        <v>-1571928.1847863703</v>
      </c>
      <c r="DL37" s="97">
        <f t="shared" si="172"/>
        <v>-1658952.4480904967</v>
      </c>
      <c r="DM37" s="97">
        <f t="shared" si="172"/>
        <v>-1655877.0777821948</v>
      </c>
      <c r="DN37" s="97">
        <f t="shared" si="172"/>
        <v>-1706438.6545242977</v>
      </c>
      <c r="DO37" s="97">
        <f t="shared" si="172"/>
        <v>-1834876.7591857999</v>
      </c>
      <c r="DP37" s="97">
        <f t="shared" ref="DP37" si="173">DP29*DP35</f>
        <v>-2063578.7944860016</v>
      </c>
      <c r="DR37" s="97">
        <f>DR29*DR35</f>
        <v>-8950794.1972975079</v>
      </c>
      <c r="DS37" s="97">
        <f>DS29*DS35</f>
        <v>-10185288.125873398</v>
      </c>
      <c r="DT37" s="97">
        <f t="shared" ref="DT37:EI37" si="174">DT29*DT35</f>
        <v>-10548915.046359509</v>
      </c>
      <c r="DU37" s="97">
        <f t="shared" si="174"/>
        <v>-10128384.129345292</v>
      </c>
      <c r="DV37" s="97">
        <f t="shared" si="174"/>
        <v>-10950049.513693258</v>
      </c>
      <c r="DW37" s="97">
        <f t="shared" si="174"/>
        <v>-11895221.30134622</v>
      </c>
      <c r="DX37" s="97">
        <f t="shared" si="174"/>
        <v>-16195738.70497771</v>
      </c>
      <c r="DY37" s="97">
        <f t="shared" si="174"/>
        <v>-21401659.047949355</v>
      </c>
      <c r="DZ37" s="97">
        <f t="shared" si="174"/>
        <v>-23960672.670151711</v>
      </c>
      <c r="EA37" s="97">
        <f t="shared" si="174"/>
        <v>-25460357.512627807</v>
      </c>
      <c r="EB37" s="97">
        <f t="shared" si="174"/>
        <v>-35427516.341713913</v>
      </c>
      <c r="EC37" s="97">
        <f t="shared" si="174"/>
        <v>-24365297.038311124</v>
      </c>
      <c r="ED37" s="97">
        <f t="shared" si="174"/>
        <v>-27696221.563812152</v>
      </c>
      <c r="EE37" s="97">
        <f t="shared" si="174"/>
        <v>-30448258.901010349</v>
      </c>
      <c r="EF37" s="97">
        <f t="shared" si="174"/>
        <v>-33902059.713715628</v>
      </c>
      <c r="EG37" s="97">
        <f t="shared" si="174"/>
        <v>-26882146.120027225</v>
      </c>
      <c r="EH37" s="97">
        <f t="shared" si="174"/>
        <v>-22316179.977912232</v>
      </c>
      <c r="EI37" s="97">
        <f t="shared" si="174"/>
        <v>-26030400.666430712</v>
      </c>
      <c r="EJ37" s="97">
        <f t="shared" ref="EJ37" si="175">EJ29*EJ35</f>
        <v>-28967332.504301615</v>
      </c>
    </row>
    <row r="38" spans="1:140" x14ac:dyDescent="0.25">
      <c r="A38" s="96" t="s">
        <v>55</v>
      </c>
      <c r="B38" s="97">
        <f>B36+B37</f>
        <v>-5509224.3622788284</v>
      </c>
      <c r="C38" s="97">
        <f>C36+C37</f>
        <v>-2973925.7486374024</v>
      </c>
      <c r="D38" s="97">
        <f t="shared" ref="D38:S38" si="176">D36+D37</f>
        <v>-9993806.1230415236</v>
      </c>
      <c r="E38" s="97">
        <f t="shared" si="176"/>
        <v>-344721.55700300261</v>
      </c>
      <c r="F38" s="97">
        <f t="shared" si="176"/>
        <v>-13081618.337710477</v>
      </c>
      <c r="G38" s="97">
        <f t="shared" si="176"/>
        <v>-7980043.2663229238</v>
      </c>
      <c r="H38" s="97">
        <f t="shared" si="176"/>
        <v>-5082182.6018114872</v>
      </c>
      <c r="I38" s="97">
        <f t="shared" si="176"/>
        <v>-12357937.963653922</v>
      </c>
      <c r="J38" s="97">
        <f t="shared" si="176"/>
        <v>-12559961.65427034</v>
      </c>
      <c r="K38" s="97">
        <f t="shared" si="176"/>
        <v>-11395961.266156379</v>
      </c>
      <c r="L38" s="97">
        <f t="shared" si="176"/>
        <v>-16341945.395191532</v>
      </c>
      <c r="M38" s="97">
        <f t="shared" si="176"/>
        <v>-19790737.91171509</v>
      </c>
      <c r="N38" s="97">
        <f t="shared" si="176"/>
        <v>-15388609.59308885</v>
      </c>
      <c r="O38" s="97">
        <f t="shared" si="176"/>
        <v>-15601169.819885204</v>
      </c>
      <c r="P38" s="97">
        <f t="shared" si="176"/>
        <v>-20158463.057472542</v>
      </c>
      <c r="Q38" s="97">
        <f t="shared" si="176"/>
        <v>-17040324.789465822</v>
      </c>
      <c r="R38" s="97">
        <f t="shared" si="176"/>
        <v>-25560531.124703251</v>
      </c>
      <c r="S38" s="97">
        <f t="shared" si="176"/>
        <v>-8192804.1489019804</v>
      </c>
      <c r="T38" s="97">
        <f t="shared" ref="T38" si="177">T36+T37</f>
        <v>24210944.968187928</v>
      </c>
      <c r="V38" s="97">
        <f>V36+V37</f>
        <v>-589423.41053343005</v>
      </c>
      <c r="W38" s="97">
        <f>W36+W37</f>
        <v>-156625.64123831992</v>
      </c>
      <c r="X38" s="97">
        <f t="shared" ref="X38:AM38" si="178">X36+X37</f>
        <v>-1062152.1265799874</v>
      </c>
      <c r="Y38" s="97">
        <f t="shared" si="178"/>
        <v>652549.45501969894</v>
      </c>
      <c r="Z38" s="97">
        <f t="shared" si="178"/>
        <v>-1446973.7651233575</v>
      </c>
      <c r="AA38" s="97">
        <f t="shared" si="178"/>
        <v>-614707.74450241122</v>
      </c>
      <c r="AB38" s="97">
        <f t="shared" si="178"/>
        <v>-1637.316874735523</v>
      </c>
      <c r="AC38" s="97">
        <f t="shared" si="178"/>
        <v>-1423758.1122724847</v>
      </c>
      <c r="AD38" s="97">
        <f t="shared" si="178"/>
        <v>-1508603.6914885235</v>
      </c>
      <c r="AE38" s="97">
        <f t="shared" si="178"/>
        <v>-1188194.230653361</v>
      </c>
      <c r="AF38" s="97">
        <f t="shared" si="178"/>
        <v>-2238439.4837667071</v>
      </c>
      <c r="AG38" s="97">
        <f t="shared" si="178"/>
        <v>-2959225.6176876388</v>
      </c>
      <c r="AH38" s="97">
        <f t="shared" si="178"/>
        <v>-2153425.0920382142</v>
      </c>
      <c r="AI38" s="97">
        <f t="shared" si="178"/>
        <v>-2002770.3234066367</v>
      </c>
      <c r="AJ38" s="97">
        <f t="shared" si="178"/>
        <v>-2839665.5941958972</v>
      </c>
      <c r="AK38" s="97">
        <f t="shared" si="178"/>
        <v>-2092581.9425141392</v>
      </c>
      <c r="AL38" s="97">
        <f t="shared" si="178"/>
        <v>-4174153.40838324</v>
      </c>
      <c r="AM38" s="97">
        <f t="shared" si="178"/>
        <v>258636.89372084383</v>
      </c>
      <c r="AN38" s="97">
        <f t="shared" ref="AN38" si="179">AN36+AN37</f>
        <v>9248641.5822129659</v>
      </c>
      <c r="AP38" s="97">
        <f>AP36+AP37</f>
        <v>-396448.83467484603</v>
      </c>
      <c r="AQ38" s="97">
        <f>AQ36+AQ37</f>
        <v>-214006.42266983341</v>
      </c>
      <c r="AR38" s="97">
        <f t="shared" ref="AR38:BG38" si="180">AR36+AR37</f>
        <v>-719163.44859248213</v>
      </c>
      <c r="AS38" s="97">
        <f t="shared" si="180"/>
        <v>-24806.479201840004</v>
      </c>
      <c r="AT38" s="97">
        <f t="shared" si="180"/>
        <v>-941365.24574236013</v>
      </c>
      <c r="AU38" s="97">
        <f t="shared" si="180"/>
        <v>-574251.22767735377</v>
      </c>
      <c r="AV38" s="97">
        <f t="shared" si="180"/>
        <v>-365718.51817985158</v>
      </c>
      <c r="AW38" s="97">
        <f t="shared" si="180"/>
        <v>-889288.54272475489</v>
      </c>
      <c r="AX38" s="97">
        <f t="shared" si="180"/>
        <v>-903826.35266947001</v>
      </c>
      <c r="AY38" s="97">
        <f t="shared" si="180"/>
        <v>-820063.81785812776</v>
      </c>
      <c r="AZ38" s="97">
        <f t="shared" si="180"/>
        <v>-1175981.3691021709</v>
      </c>
      <c r="BA38" s="97">
        <f t="shared" si="180"/>
        <v>-1424159.6396356171</v>
      </c>
      <c r="BB38" s="97">
        <f t="shared" si="180"/>
        <v>-1107378.4509881008</v>
      </c>
      <c r="BC38" s="97">
        <f t="shared" si="180"/>
        <v>-1122674.4797337516</v>
      </c>
      <c r="BD38" s="97">
        <f t="shared" si="180"/>
        <v>-1450621.4781685139</v>
      </c>
      <c r="BE38" s="97">
        <f t="shared" si="180"/>
        <v>-1226237.3904246413</v>
      </c>
      <c r="BF38" s="97">
        <f t="shared" si="180"/>
        <v>-1839359.2476359338</v>
      </c>
      <c r="BG38" s="97">
        <f t="shared" si="180"/>
        <v>-589561.69579703151</v>
      </c>
      <c r="BH38" s="97">
        <f t="shared" ref="BH38" si="181">BH36+BH37</f>
        <v>1742241.7908289218</v>
      </c>
      <c r="BJ38" s="97">
        <f>BJ36+BJ37</f>
        <v>-22609.154575441193</v>
      </c>
      <c r="BK38" s="97">
        <f>BK36+BK37</f>
        <v>-6007.8600034394185</v>
      </c>
      <c r="BL38" s="97">
        <f t="shared" ref="BL38:CA38" si="182">BL36+BL37</f>
        <v>-40742.123884674431</v>
      </c>
      <c r="BM38" s="97">
        <f t="shared" si="182"/>
        <v>25030.548894059582</v>
      </c>
      <c r="BN38" s="97">
        <f t="shared" si="182"/>
        <v>-55503.145850068962</v>
      </c>
      <c r="BO38" s="97">
        <f t="shared" si="182"/>
        <v>-23579.013262466367</v>
      </c>
      <c r="BP38" s="97">
        <f t="shared" si="182"/>
        <v>-62.804343445095583</v>
      </c>
      <c r="BQ38" s="97">
        <f t="shared" si="182"/>
        <v>-54612.637813748908</v>
      </c>
      <c r="BR38" s="97">
        <f t="shared" si="182"/>
        <v>-57867.151939345553</v>
      </c>
      <c r="BS38" s="97">
        <f t="shared" si="182"/>
        <v>-45576.857902839096</v>
      </c>
      <c r="BT38" s="97">
        <f t="shared" si="182"/>
        <v>-85862.256896871782</v>
      </c>
      <c r="BU38" s="97">
        <f t="shared" si="182"/>
        <v>-113510.23427005457</v>
      </c>
      <c r="BV38" s="97">
        <f t="shared" si="182"/>
        <v>-82601.267446202677</v>
      </c>
      <c r="BW38" s="97">
        <f t="shared" si="182"/>
        <v>-76822.438694837911</v>
      </c>
      <c r="BX38" s="97">
        <f t="shared" si="182"/>
        <v>-108924.14046403889</v>
      </c>
      <c r="BY38" s="97">
        <f t="shared" si="182"/>
        <v>-80267.440611599086</v>
      </c>
      <c r="BZ38" s="97">
        <f t="shared" si="182"/>
        <v>-160112.54040000055</v>
      </c>
      <c r="CA38" s="97">
        <f t="shared" si="182"/>
        <v>9920.8165209357103</v>
      </c>
      <c r="CB38" s="97">
        <f t="shared" ref="CB38" si="183">CB36+CB37</f>
        <v>354760.20023680909</v>
      </c>
      <c r="CD38" s="97">
        <f>CD36+CD37</f>
        <v>-553705.42871417012</v>
      </c>
      <c r="CE38" s="97">
        <f>CE36+CE37</f>
        <v>-147134.41352966987</v>
      </c>
      <c r="CF38" s="97">
        <f t="shared" ref="CF38:CU38" si="184">CF36+CF37</f>
        <v>-997787.6482296281</v>
      </c>
      <c r="CG38" s="97">
        <f t="shared" si="184"/>
        <v>613006.15023398004</v>
      </c>
      <c r="CH38" s="97">
        <f t="shared" si="184"/>
        <v>-1359289.7985349847</v>
      </c>
      <c r="CI38" s="97">
        <f t="shared" si="184"/>
        <v>-577457.57823837502</v>
      </c>
      <c r="CJ38" s="97">
        <f t="shared" si="184"/>
        <v>-1538.0984634491615</v>
      </c>
      <c r="CK38" s="97">
        <f t="shared" si="184"/>
        <v>-1337480.9718325655</v>
      </c>
      <c r="CL38" s="97">
        <f t="shared" si="184"/>
        <v>-1417185.0639584577</v>
      </c>
      <c r="CM38" s="97">
        <f t="shared" si="184"/>
        <v>-1116191.8310713465</v>
      </c>
      <c r="CN38" s="97">
        <f t="shared" si="184"/>
        <v>-2102794.1406128798</v>
      </c>
      <c r="CO38" s="97">
        <f t="shared" si="184"/>
        <v>-2779901.9516730439</v>
      </c>
      <c r="CP38" s="97">
        <f t="shared" si="184"/>
        <v>-2022931.4657043628</v>
      </c>
      <c r="CQ38" s="97">
        <f t="shared" si="184"/>
        <v>-1881406.1008100673</v>
      </c>
      <c r="CR38" s="97">
        <f t="shared" si="184"/>
        <v>-2667587.0471723098</v>
      </c>
      <c r="CS38" s="97">
        <f t="shared" si="184"/>
        <v>-1965775.2998828357</v>
      </c>
      <c r="CT38" s="97">
        <f t="shared" si="184"/>
        <v>-3921207.3378895093</v>
      </c>
      <c r="CU38" s="97">
        <f t="shared" si="184"/>
        <v>242963.97048327606</v>
      </c>
      <c r="CV38" s="97">
        <f t="shared" ref="CV38" si="185">CV36+CV37</f>
        <v>8688190.7993243001</v>
      </c>
      <c r="CX38" s="97">
        <f>CX36+CX37</f>
        <v>-297872.12610429194</v>
      </c>
      <c r="CY38" s="97">
        <f>CY36+CY37</f>
        <v>-160793.88446915429</v>
      </c>
      <c r="CZ38" s="97">
        <f t="shared" ref="CZ38:DO38" si="186">CZ36+CZ37</f>
        <v>-540343.99073068728</v>
      </c>
      <c r="DA38" s="97">
        <f t="shared" si="186"/>
        <v>-18638.366555102053</v>
      </c>
      <c r="DB38" s="97">
        <f t="shared" si="186"/>
        <v>-707295.4758965259</v>
      </c>
      <c r="DC38" s="97">
        <f t="shared" si="186"/>
        <v>-431464.08601893508</v>
      </c>
      <c r="DD38" s="97">
        <f t="shared" si="186"/>
        <v>-274782.88000339491</v>
      </c>
      <c r="DE38" s="97">
        <f t="shared" si="186"/>
        <v>-668167.60644250375</v>
      </c>
      <c r="DF38" s="97">
        <f t="shared" si="186"/>
        <v>-679090.60073174688</v>
      </c>
      <c r="DG38" s="97">
        <f t="shared" si="186"/>
        <v>-616155.55804811697</v>
      </c>
      <c r="DH38" s="97">
        <f t="shared" si="186"/>
        <v>-883574.4742718148</v>
      </c>
      <c r="DI38" s="97">
        <f t="shared" si="186"/>
        <v>-1070043.4019893508</v>
      </c>
      <c r="DJ38" s="97">
        <f t="shared" si="186"/>
        <v>-832029.62084235786</v>
      </c>
      <c r="DK38" s="97">
        <f t="shared" si="186"/>
        <v>-843522.30339028616</v>
      </c>
      <c r="DL38" s="97">
        <f t="shared" si="186"/>
        <v>-1089925.5240061474</v>
      </c>
      <c r="DM38" s="97">
        <f t="shared" si="186"/>
        <v>-921334.37318322237</v>
      </c>
      <c r="DN38" s="97">
        <f t="shared" si="186"/>
        <v>-1382003.9355451032</v>
      </c>
      <c r="DO38" s="97">
        <f t="shared" si="186"/>
        <v>-442967.61760127009</v>
      </c>
      <c r="DP38" s="97">
        <f t="shared" ref="DP38" si="187">DP36+DP37</f>
        <v>1309034.662310455</v>
      </c>
      <c r="DR38" s="97">
        <f>DR36+DR37</f>
        <v>-7928180.8559598075</v>
      </c>
      <c r="DS38" s="97">
        <f>DS36+DS37</f>
        <v>-8533259.143809909</v>
      </c>
      <c r="DT38" s="97">
        <f t="shared" ref="DT38:EI38" si="188">DT36+DT37</f>
        <v>-9579137.6364498641</v>
      </c>
      <c r="DU38" s="97">
        <f t="shared" si="188"/>
        <v>-7684682.0331385294</v>
      </c>
      <c r="DV38" s="97">
        <f t="shared" si="188"/>
        <v>-10163977.082036825</v>
      </c>
      <c r="DW38" s="97">
        <f t="shared" si="188"/>
        <v>-9555942.161838863</v>
      </c>
      <c r="DX38" s="97">
        <f t="shared" si="188"/>
        <v>-12744266.731090009</v>
      </c>
      <c r="DY38" s="97">
        <f t="shared" si="188"/>
        <v>-19011393.859341718</v>
      </c>
      <c r="DZ38" s="97">
        <f t="shared" si="188"/>
        <v>-21493259.264084347</v>
      </c>
      <c r="EA38" s="97">
        <f t="shared" si="188"/>
        <v>-22819602.287469611</v>
      </c>
      <c r="EB38" s="97">
        <f t="shared" si="188"/>
        <v>-33544668.413790159</v>
      </c>
      <c r="EC38" s="97">
        <f t="shared" si="188"/>
        <v>-23208515.822738141</v>
      </c>
      <c r="ED38" s="97">
        <f t="shared" si="188"/>
        <v>-25065455.529129632</v>
      </c>
      <c r="EE38" s="97">
        <f t="shared" si="188"/>
        <v>-27664533.180774525</v>
      </c>
      <c r="EF38" s="97">
        <f t="shared" si="188"/>
        <v>-31831332.819736287</v>
      </c>
      <c r="EG38" s="97">
        <f t="shared" si="188"/>
        <v>-24455421.539483473</v>
      </c>
      <c r="EH38" s="97">
        <f t="shared" si="188"/>
        <v>-21278598.977880031</v>
      </c>
      <c r="EI38" s="97">
        <f t="shared" si="188"/>
        <v>-21569733.591447506</v>
      </c>
      <c r="EJ38" s="97">
        <f t="shared" ref="EJ38" si="189">EJ36+EJ37</f>
        <v>-18893538.081860669</v>
      </c>
    </row>
    <row r="39" spans="1:140" x14ac:dyDescent="0.25">
      <c r="A39" s="95" t="s">
        <v>56</v>
      </c>
      <c r="B39" s="97">
        <f>B30*B26</f>
        <v>19366359.9601321</v>
      </c>
      <c r="C39" s="97">
        <f>C30*C26</f>
        <v>17277445.091950901</v>
      </c>
      <c r="D39" s="97">
        <f t="shared" ref="D39:S39" si="190">D30*D26</f>
        <v>15004684.366630901</v>
      </c>
      <c r="E39" s="97">
        <f t="shared" si="190"/>
        <v>22055706.6688274</v>
      </c>
      <c r="F39" s="97">
        <f t="shared" si="190"/>
        <v>41562316.810532302</v>
      </c>
      <c r="G39" s="97">
        <f t="shared" si="190"/>
        <v>54957340.286504991</v>
      </c>
      <c r="H39" s="97">
        <f t="shared" si="190"/>
        <v>37335645.268421203</v>
      </c>
      <c r="I39" s="97">
        <f t="shared" si="190"/>
        <v>49201865.265298061</v>
      </c>
      <c r="J39" s="97">
        <f t="shared" si="190"/>
        <v>51788005.696037345</v>
      </c>
      <c r="K39" s="97">
        <f t="shared" si="190"/>
        <v>37296458.427826367</v>
      </c>
      <c r="L39" s="97">
        <f t="shared" si="190"/>
        <v>50625889.745540127</v>
      </c>
      <c r="M39" s="97">
        <f t="shared" si="190"/>
        <v>39549760.077115715</v>
      </c>
      <c r="N39" s="97">
        <f t="shared" si="190"/>
        <v>37399478.223413989</v>
      </c>
      <c r="O39" s="97">
        <f t="shared" si="190"/>
        <v>27877477.324791152</v>
      </c>
      <c r="P39" s="97">
        <f t="shared" si="190"/>
        <v>45618638.854506791</v>
      </c>
      <c r="Q39" s="97">
        <f t="shared" si="190"/>
        <v>52977432.930994079</v>
      </c>
      <c r="R39" s="97">
        <f t="shared" si="190"/>
        <v>64195620.766729698</v>
      </c>
      <c r="S39" s="97">
        <f t="shared" si="190"/>
        <v>68759560.768092707</v>
      </c>
      <c r="T39" s="97">
        <f t="shared" ref="T39" si="191">T30*T26</f>
        <v>60989683.121984199</v>
      </c>
      <c r="V39" s="97">
        <f>V30*V26</f>
        <v>6562050.2088071108</v>
      </c>
      <c r="W39" s="97">
        <f>W30*W26</f>
        <v>8282483.2320560403</v>
      </c>
      <c r="X39" s="97">
        <f t="shared" ref="X39:AM39" si="192">X30*X26</f>
        <v>5630551.5472320896</v>
      </c>
      <c r="Y39" s="97">
        <f t="shared" si="192"/>
        <v>9920020.6351980399</v>
      </c>
      <c r="Z39" s="97">
        <f t="shared" si="192"/>
        <v>5869685.86743432</v>
      </c>
      <c r="AA39" s="97">
        <f t="shared" si="192"/>
        <v>10934200.564916035</v>
      </c>
      <c r="AB39" s="97">
        <f t="shared" si="192"/>
        <v>7833752.593280457</v>
      </c>
      <c r="AC39" s="97">
        <f t="shared" si="192"/>
        <v>11041895.911928602</v>
      </c>
      <c r="AD39" s="97">
        <f t="shared" si="192"/>
        <v>12840934.27293019</v>
      </c>
      <c r="AE39" s="97">
        <f t="shared" si="192"/>
        <v>11858587.773225769</v>
      </c>
      <c r="AF39" s="97">
        <f t="shared" si="192"/>
        <v>5439140.0837145615</v>
      </c>
      <c r="AG39" s="97">
        <f t="shared" si="192"/>
        <v>10865741.154515756</v>
      </c>
      <c r="AH39" s="97">
        <f t="shared" si="192"/>
        <v>20921022.183184274</v>
      </c>
      <c r="AI39" s="97">
        <f t="shared" si="192"/>
        <v>14768433.140792508</v>
      </c>
      <c r="AJ39" s="97">
        <f t="shared" si="192"/>
        <v>9993481.7713536229</v>
      </c>
      <c r="AK39" s="97">
        <f t="shared" si="192"/>
        <v>11081404.632405849</v>
      </c>
      <c r="AL39" s="97">
        <f t="shared" si="192"/>
        <v>14610980.441901401</v>
      </c>
      <c r="AM39" s="97">
        <f t="shared" si="192"/>
        <v>21949077.3647025</v>
      </c>
      <c r="AN39" s="97">
        <f t="shared" ref="AN39" si="193">AN30*AN26</f>
        <v>21198529.308853202</v>
      </c>
      <c r="AP39" s="97">
        <f>AP30*AP26</f>
        <v>1393621.0132694901</v>
      </c>
      <c r="AQ39" s="97">
        <f>AQ30*AQ26</f>
        <v>1243300.7847277599</v>
      </c>
      <c r="AR39" s="97">
        <f t="shared" ref="AR39:BG39" si="194">AR30*AR26</f>
        <v>1079750.8397995499</v>
      </c>
      <c r="AS39" s="97">
        <f t="shared" si="194"/>
        <v>1587148.86738975</v>
      </c>
      <c r="AT39" s="97">
        <f t="shared" si="194"/>
        <v>2990862.4122736994</v>
      </c>
      <c r="AU39" s="97">
        <f t="shared" si="194"/>
        <v>3954780.5790217645</v>
      </c>
      <c r="AV39" s="97">
        <f t="shared" si="194"/>
        <v>2686707.2540818523</v>
      </c>
      <c r="AW39" s="97">
        <f t="shared" si="194"/>
        <v>3540611.321225578</v>
      </c>
      <c r="AX39" s="97">
        <f t="shared" si="194"/>
        <v>3726712.3569888067</v>
      </c>
      <c r="AY39" s="97">
        <f t="shared" si="194"/>
        <v>2683887.3331153388</v>
      </c>
      <c r="AZ39" s="97">
        <f t="shared" si="194"/>
        <v>3643085.4280355838</v>
      </c>
      <c r="BA39" s="97">
        <f t="shared" si="194"/>
        <v>2846036.985096876</v>
      </c>
      <c r="BB39" s="97">
        <f t="shared" si="194"/>
        <v>2691300.7320302273</v>
      </c>
      <c r="BC39" s="97">
        <f t="shared" si="194"/>
        <v>2006088.8198273296</v>
      </c>
      <c r="BD39" s="97">
        <f t="shared" si="194"/>
        <v>3282759.0644431515</v>
      </c>
      <c r="BE39" s="97">
        <f t="shared" si="194"/>
        <v>3812304.6310043288</v>
      </c>
      <c r="BF39" s="97">
        <f t="shared" si="194"/>
        <v>4619575.7098683696</v>
      </c>
      <c r="BG39" s="97">
        <f t="shared" si="194"/>
        <v>4948001.0155166304</v>
      </c>
      <c r="BH39" s="97">
        <f t="shared" ref="BH39" si="195">BH30*BH26</f>
        <v>4388873.4985004803</v>
      </c>
      <c r="BJ39" s="97">
        <f>BJ30*BJ26</f>
        <v>251707.69408099403</v>
      </c>
      <c r="BK39" s="97">
        <f>BK30*BK26</f>
        <v>317700.21399825701</v>
      </c>
      <c r="BL39" s="97">
        <f t="shared" ref="BL39:CA39" si="196">BL30*BL26</f>
        <v>215977.18719918199</v>
      </c>
      <c r="BM39" s="97">
        <f t="shared" si="196"/>
        <v>380513.01649145503</v>
      </c>
      <c r="BN39" s="97">
        <f t="shared" si="196"/>
        <v>225149.92230458299</v>
      </c>
      <c r="BO39" s="97">
        <f t="shared" si="196"/>
        <v>419415.0186660082</v>
      </c>
      <c r="BP39" s="97">
        <f t="shared" si="196"/>
        <v>300487.76502947236</v>
      </c>
      <c r="BQ39" s="97">
        <f t="shared" si="196"/>
        <v>423546.0061771085</v>
      </c>
      <c r="BR39" s="97">
        <f t="shared" si="196"/>
        <v>492553.67649380228</v>
      </c>
      <c r="BS39" s="97">
        <f t="shared" si="196"/>
        <v>454872.74380339438</v>
      </c>
      <c r="BT39" s="97">
        <f t="shared" si="196"/>
        <v>208635.0095916407</v>
      </c>
      <c r="BU39" s="97">
        <f t="shared" si="196"/>
        <v>416789.04663262318</v>
      </c>
      <c r="BV39" s="97">
        <f t="shared" si="196"/>
        <v>802490.39309071586</v>
      </c>
      <c r="BW39" s="97">
        <f t="shared" si="196"/>
        <v>566488.84613365121</v>
      </c>
      <c r="BX39" s="97">
        <f t="shared" si="196"/>
        <v>383330.84515748266</v>
      </c>
      <c r="BY39" s="97">
        <f t="shared" si="196"/>
        <v>425061.48512209713</v>
      </c>
      <c r="BZ39" s="97">
        <f t="shared" si="196"/>
        <v>560449.26178065001</v>
      </c>
      <c r="CA39" s="97">
        <f t="shared" si="196"/>
        <v>841924.62338366394</v>
      </c>
      <c r="CB39" s="97">
        <f t="shared" ref="CB39" si="197">CB30*CB26</f>
        <v>813135.03561408794</v>
      </c>
      <c r="CD39" s="97">
        <f>CD30*CD26</f>
        <v>6164401.9548242604</v>
      </c>
      <c r="CE39" s="97">
        <f>CE30*CE26</f>
        <v>7780579.8800443411</v>
      </c>
      <c r="CF39" s="97">
        <f t="shared" ref="CF39:CU39" si="198">CF30*CF26</f>
        <v>5289350.4103202904</v>
      </c>
      <c r="CG39" s="97">
        <f t="shared" si="198"/>
        <v>9318885.5082881395</v>
      </c>
      <c r="CH39" s="97">
        <f t="shared" si="198"/>
        <v>5513993.6276095603</v>
      </c>
      <c r="CI39" s="97">
        <f t="shared" si="198"/>
        <v>10271607.987141872</v>
      </c>
      <c r="CJ39" s="97">
        <f t="shared" si="198"/>
        <v>7359041.4981610151</v>
      </c>
      <c r="CK39" s="97">
        <f t="shared" si="198"/>
        <v>10372777.192881679</v>
      </c>
      <c r="CL39" s="97">
        <f t="shared" si="198"/>
        <v>12062797.115996165</v>
      </c>
      <c r="CM39" s="97">
        <f t="shared" si="198"/>
        <v>11139979.019455964</v>
      </c>
      <c r="CN39" s="97">
        <f t="shared" si="198"/>
        <v>5109538.1317888703</v>
      </c>
      <c r="CO39" s="97">
        <f t="shared" si="198"/>
        <v>10207297.091938488</v>
      </c>
      <c r="CP39" s="97">
        <f t="shared" si="198"/>
        <v>19653246.460969523</v>
      </c>
      <c r="CQ39" s="97">
        <f t="shared" si="198"/>
        <v>13873493.073949294</v>
      </c>
      <c r="CR39" s="97">
        <f t="shared" si="198"/>
        <v>9387895.0338039622</v>
      </c>
      <c r="CS39" s="97">
        <f t="shared" si="198"/>
        <v>10409891.757079247</v>
      </c>
      <c r="CT39" s="97">
        <f t="shared" si="198"/>
        <v>13725581.720949501</v>
      </c>
      <c r="CU39" s="97">
        <f t="shared" si="198"/>
        <v>20619003.376714099</v>
      </c>
      <c r="CV39" s="97">
        <f t="shared" ref="CV39" si="199">CV30*CV26</f>
        <v>19913937.161820199</v>
      </c>
      <c r="CX39" s="97">
        <f>CX30*CX26</f>
        <v>1047098.18240901</v>
      </c>
      <c r="CY39" s="97">
        <f>CY30*CY26</f>
        <v>934154.96715418296</v>
      </c>
      <c r="CZ39" s="97">
        <f t="shared" ref="CZ39:DO39" si="200">CZ30*CZ26</f>
        <v>811271.594675706</v>
      </c>
      <c r="DA39" s="97">
        <f t="shared" si="200"/>
        <v>1192505.47920302</v>
      </c>
      <c r="DB39" s="97">
        <f t="shared" si="200"/>
        <v>2247186.69272938</v>
      </c>
      <c r="DC39" s="97">
        <f t="shared" si="200"/>
        <v>2971427.3225581618</v>
      </c>
      <c r="DD39" s="97">
        <f t="shared" si="200"/>
        <v>2018659.4889339593</v>
      </c>
      <c r="DE39" s="97">
        <f t="shared" si="200"/>
        <v>2660240.9433928193</v>
      </c>
      <c r="DF39" s="97">
        <f t="shared" si="200"/>
        <v>2800068.0947034443</v>
      </c>
      <c r="DG39" s="97">
        <f t="shared" si="200"/>
        <v>2016540.7392233433</v>
      </c>
      <c r="DH39" s="97">
        <f t="shared" si="200"/>
        <v>2737234.9395819358</v>
      </c>
      <c r="DI39" s="97">
        <f t="shared" si="200"/>
        <v>2138372.0005572927</v>
      </c>
      <c r="DJ39" s="97">
        <f t="shared" si="200"/>
        <v>2022110.801998904</v>
      </c>
      <c r="DK39" s="97">
        <f t="shared" si="200"/>
        <v>1507276.3233271064</v>
      </c>
      <c r="DL39" s="97">
        <f t="shared" si="200"/>
        <v>2466503.4589288589</v>
      </c>
      <c r="DM39" s="97">
        <f t="shared" si="200"/>
        <v>2864377.9132958408</v>
      </c>
      <c r="DN39" s="97">
        <f t="shared" si="200"/>
        <v>3470921.6374083301</v>
      </c>
      <c r="DO39" s="97">
        <f t="shared" si="200"/>
        <v>3717684.2345039598</v>
      </c>
      <c r="DP39" s="97">
        <f t="shared" ref="DP39" si="201">DP30*DP26</f>
        <v>3297583.3597123502</v>
      </c>
      <c r="DR39" s="97">
        <f>DR30*DR26</f>
        <v>16167668.15688937</v>
      </c>
      <c r="DS39" s="97">
        <f>DS30*DS26</f>
        <v>18759126.636175126</v>
      </c>
      <c r="DT39" s="97">
        <f t="shared" ref="DT39:EI39" si="202">DT30*DT26</f>
        <v>6691220.7861000001</v>
      </c>
      <c r="DU39" s="97">
        <f t="shared" si="202"/>
        <v>20963627.395632535</v>
      </c>
      <c r="DV39" s="97">
        <f t="shared" si="202"/>
        <v>25130121.408673532</v>
      </c>
      <c r="DW39" s="97">
        <f t="shared" si="202"/>
        <v>24406657.60343777</v>
      </c>
      <c r="DX39" s="97">
        <f t="shared" si="202"/>
        <v>34385277.388479933</v>
      </c>
      <c r="DY39" s="97">
        <f t="shared" si="202"/>
        <v>20832983.209561825</v>
      </c>
      <c r="DZ39" s="97">
        <f t="shared" si="202"/>
        <v>18892267.968364567</v>
      </c>
      <c r="EA39" s="97">
        <f t="shared" si="202"/>
        <v>34969807.443025194</v>
      </c>
      <c r="EB39" s="97">
        <f t="shared" si="202"/>
        <v>22115455.425170545</v>
      </c>
      <c r="EC39" s="97">
        <f t="shared" si="202"/>
        <v>46432810.138529502</v>
      </c>
      <c r="ED39" s="97">
        <f t="shared" si="202"/>
        <v>23359061.454021078</v>
      </c>
      <c r="EE39" s="97">
        <f t="shared" si="202"/>
        <v>24128634.359554302</v>
      </c>
      <c r="EF39" s="97">
        <f t="shared" si="202"/>
        <v>18889244.825638082</v>
      </c>
      <c r="EG39" s="97">
        <f t="shared" si="202"/>
        <v>27702179.776765101</v>
      </c>
      <c r="EH39" s="97">
        <f t="shared" si="202"/>
        <v>28642073.938212074</v>
      </c>
      <c r="EI39" s="97">
        <f t="shared" si="202"/>
        <v>22972402.684229203</v>
      </c>
      <c r="EJ39" s="97">
        <f t="shared" ref="EJ39" si="203">EJ30*EJ26</f>
        <v>25956464.093768299</v>
      </c>
    </row>
    <row r="40" spans="1:140" x14ac:dyDescent="0.25">
      <c r="A40" s="95" t="s">
        <v>154</v>
      </c>
      <c r="B40" s="97">
        <f t="shared" ref="B40:S40" si="204">B10</f>
        <v>0</v>
      </c>
      <c r="C40" s="97">
        <f t="shared" si="204"/>
        <v>0</v>
      </c>
      <c r="D40" s="97">
        <f t="shared" si="204"/>
        <v>-115449.977359592</v>
      </c>
      <c r="E40" s="97">
        <f t="shared" si="204"/>
        <v>0</v>
      </c>
      <c r="F40" s="97">
        <f t="shared" si="204"/>
        <v>0</v>
      </c>
      <c r="G40" s="97">
        <f t="shared" si="204"/>
        <v>0</v>
      </c>
      <c r="H40" s="97">
        <f t="shared" si="204"/>
        <v>0</v>
      </c>
      <c r="I40" s="97">
        <f t="shared" si="204"/>
        <v>0</v>
      </c>
      <c r="J40" s="97">
        <f t="shared" si="204"/>
        <v>0</v>
      </c>
      <c r="K40" s="97">
        <f t="shared" si="204"/>
        <v>0</v>
      </c>
      <c r="L40" s="97">
        <f t="shared" si="204"/>
        <v>0</v>
      </c>
      <c r="M40" s="97">
        <f t="shared" si="204"/>
        <v>0</v>
      </c>
      <c r="N40" s="97">
        <f t="shared" si="204"/>
        <v>0</v>
      </c>
      <c r="O40" s="97">
        <f t="shared" si="204"/>
        <v>0</v>
      </c>
      <c r="P40" s="97">
        <f t="shared" si="204"/>
        <v>0</v>
      </c>
      <c r="Q40" s="97">
        <f t="shared" si="204"/>
        <v>0</v>
      </c>
      <c r="R40" s="97">
        <f t="shared" si="204"/>
        <v>0</v>
      </c>
      <c r="S40" s="97">
        <f t="shared" si="204"/>
        <v>0</v>
      </c>
      <c r="T40" s="97">
        <f t="shared" ref="T40" si="205">T10</f>
        <v>0</v>
      </c>
      <c r="V40" s="97">
        <f t="shared" ref="V40:AM40" si="206">V10</f>
        <v>0</v>
      </c>
      <c r="W40" s="97">
        <f t="shared" si="206"/>
        <v>0</v>
      </c>
      <c r="X40" s="97">
        <f t="shared" si="206"/>
        <v>0</v>
      </c>
      <c r="Y40" s="97">
        <f t="shared" si="206"/>
        <v>0</v>
      </c>
      <c r="Z40" s="97">
        <f t="shared" si="206"/>
        <v>0</v>
      </c>
      <c r="AA40" s="97">
        <f t="shared" si="206"/>
        <v>0</v>
      </c>
      <c r="AB40" s="97">
        <f t="shared" si="206"/>
        <v>0</v>
      </c>
      <c r="AC40" s="97">
        <f t="shared" si="206"/>
        <v>0</v>
      </c>
      <c r="AD40" s="97">
        <f t="shared" si="206"/>
        <v>0</v>
      </c>
      <c r="AE40" s="97">
        <f t="shared" si="206"/>
        <v>0</v>
      </c>
      <c r="AF40" s="97">
        <f t="shared" si="206"/>
        <v>0</v>
      </c>
      <c r="AG40" s="97">
        <f t="shared" si="206"/>
        <v>0</v>
      </c>
      <c r="AH40" s="97">
        <f t="shared" si="206"/>
        <v>0</v>
      </c>
      <c r="AI40" s="97">
        <f t="shared" si="206"/>
        <v>0</v>
      </c>
      <c r="AJ40" s="97">
        <f t="shared" si="206"/>
        <v>0</v>
      </c>
      <c r="AK40" s="97">
        <f t="shared" si="206"/>
        <v>0</v>
      </c>
      <c r="AL40" s="97">
        <f t="shared" si="206"/>
        <v>0</v>
      </c>
      <c r="AM40" s="97">
        <f t="shared" si="206"/>
        <v>0</v>
      </c>
      <c r="AN40" s="97">
        <f t="shared" ref="AN40" si="207">AN10</f>
        <v>0</v>
      </c>
      <c r="AP40" s="97">
        <f t="shared" ref="AP40:BG40" si="208">AP10</f>
        <v>0</v>
      </c>
      <c r="AQ40" s="97">
        <f t="shared" si="208"/>
        <v>0</v>
      </c>
      <c r="AR40" s="97">
        <f t="shared" si="208"/>
        <v>-8307.8861882683505</v>
      </c>
      <c r="AS40" s="97">
        <f t="shared" si="208"/>
        <v>0</v>
      </c>
      <c r="AT40" s="97">
        <f t="shared" si="208"/>
        <v>0</v>
      </c>
      <c r="AU40" s="97">
        <f t="shared" si="208"/>
        <v>0</v>
      </c>
      <c r="AV40" s="97">
        <f t="shared" si="208"/>
        <v>0</v>
      </c>
      <c r="AW40" s="97">
        <f t="shared" si="208"/>
        <v>0</v>
      </c>
      <c r="AX40" s="97">
        <f t="shared" si="208"/>
        <v>0</v>
      </c>
      <c r="AY40" s="97">
        <f t="shared" si="208"/>
        <v>0</v>
      </c>
      <c r="AZ40" s="97">
        <f t="shared" si="208"/>
        <v>0</v>
      </c>
      <c r="BA40" s="97">
        <f t="shared" si="208"/>
        <v>0</v>
      </c>
      <c r="BB40" s="97">
        <f t="shared" si="208"/>
        <v>0</v>
      </c>
      <c r="BC40" s="97">
        <f t="shared" si="208"/>
        <v>0</v>
      </c>
      <c r="BD40" s="97">
        <f t="shared" si="208"/>
        <v>0</v>
      </c>
      <c r="BE40" s="97">
        <f t="shared" si="208"/>
        <v>0</v>
      </c>
      <c r="BF40" s="97">
        <f t="shared" si="208"/>
        <v>0</v>
      </c>
      <c r="BG40" s="97">
        <f t="shared" si="208"/>
        <v>0</v>
      </c>
      <c r="BH40" s="97">
        <f t="shared" ref="BH40" si="209">BH10</f>
        <v>0</v>
      </c>
      <c r="BJ40" s="97">
        <f t="shared" ref="BJ40:CA40" si="210">BJ10</f>
        <v>0</v>
      </c>
      <c r="BK40" s="97">
        <f t="shared" si="210"/>
        <v>0</v>
      </c>
      <c r="BL40" s="97">
        <f t="shared" si="210"/>
        <v>0</v>
      </c>
      <c r="BM40" s="97">
        <f t="shared" si="210"/>
        <v>0</v>
      </c>
      <c r="BN40" s="97">
        <f t="shared" si="210"/>
        <v>0</v>
      </c>
      <c r="BO40" s="97">
        <f t="shared" si="210"/>
        <v>0</v>
      </c>
      <c r="BP40" s="97">
        <f t="shared" si="210"/>
        <v>0</v>
      </c>
      <c r="BQ40" s="97">
        <f t="shared" si="210"/>
        <v>0</v>
      </c>
      <c r="BR40" s="97">
        <f t="shared" si="210"/>
        <v>0</v>
      </c>
      <c r="BS40" s="97">
        <f t="shared" si="210"/>
        <v>0</v>
      </c>
      <c r="BT40" s="97">
        <f t="shared" si="210"/>
        <v>0</v>
      </c>
      <c r="BU40" s="97">
        <f t="shared" si="210"/>
        <v>0</v>
      </c>
      <c r="BV40" s="97">
        <f t="shared" si="210"/>
        <v>0</v>
      </c>
      <c r="BW40" s="97">
        <f t="shared" si="210"/>
        <v>0</v>
      </c>
      <c r="BX40" s="97">
        <f t="shared" si="210"/>
        <v>0</v>
      </c>
      <c r="BY40" s="97">
        <f t="shared" si="210"/>
        <v>0</v>
      </c>
      <c r="BZ40" s="97">
        <f t="shared" si="210"/>
        <v>0</v>
      </c>
      <c r="CA40" s="97">
        <f t="shared" si="210"/>
        <v>0</v>
      </c>
      <c r="CB40" s="97">
        <f t="shared" ref="CB40" si="211">CB10</f>
        <v>0</v>
      </c>
      <c r="CD40" s="97">
        <f t="shared" ref="CD40:CU40" si="212">CD10</f>
        <v>0</v>
      </c>
      <c r="CE40" s="97">
        <f t="shared" si="212"/>
        <v>0</v>
      </c>
      <c r="CF40" s="97">
        <f t="shared" si="212"/>
        <v>0</v>
      </c>
      <c r="CG40" s="97">
        <f t="shared" si="212"/>
        <v>0</v>
      </c>
      <c r="CH40" s="97">
        <f t="shared" si="212"/>
        <v>0</v>
      </c>
      <c r="CI40" s="97">
        <f t="shared" si="212"/>
        <v>0</v>
      </c>
      <c r="CJ40" s="97">
        <f t="shared" si="212"/>
        <v>0</v>
      </c>
      <c r="CK40" s="97">
        <f t="shared" si="212"/>
        <v>0</v>
      </c>
      <c r="CL40" s="97">
        <f t="shared" si="212"/>
        <v>0</v>
      </c>
      <c r="CM40" s="97">
        <f t="shared" si="212"/>
        <v>0</v>
      </c>
      <c r="CN40" s="97">
        <f t="shared" si="212"/>
        <v>0</v>
      </c>
      <c r="CO40" s="97">
        <f t="shared" si="212"/>
        <v>0</v>
      </c>
      <c r="CP40" s="97">
        <f t="shared" si="212"/>
        <v>0</v>
      </c>
      <c r="CQ40" s="97">
        <f t="shared" si="212"/>
        <v>0</v>
      </c>
      <c r="CR40" s="97">
        <f t="shared" si="212"/>
        <v>0</v>
      </c>
      <c r="CS40" s="97">
        <f t="shared" si="212"/>
        <v>0</v>
      </c>
      <c r="CT40" s="97">
        <f t="shared" si="212"/>
        <v>0</v>
      </c>
      <c r="CU40" s="97">
        <f t="shared" si="212"/>
        <v>0</v>
      </c>
      <c r="CV40" s="97">
        <f t="shared" ref="CV40" si="213">CV10</f>
        <v>0</v>
      </c>
      <c r="CX40" s="97">
        <f t="shared" ref="CX40:DO40" si="214">CX10</f>
        <v>0</v>
      </c>
      <c r="CY40" s="97">
        <f t="shared" si="214"/>
        <v>0</v>
      </c>
      <c r="CZ40" s="97">
        <f t="shared" si="214"/>
        <v>-6242.1364521392597</v>
      </c>
      <c r="DA40" s="97">
        <f t="shared" si="214"/>
        <v>0</v>
      </c>
      <c r="DB40" s="97">
        <f t="shared" si="214"/>
        <v>0</v>
      </c>
      <c r="DC40" s="97">
        <f t="shared" si="214"/>
        <v>0</v>
      </c>
      <c r="DD40" s="97">
        <f t="shared" si="214"/>
        <v>0</v>
      </c>
      <c r="DE40" s="97">
        <f t="shared" si="214"/>
        <v>0</v>
      </c>
      <c r="DF40" s="97">
        <f t="shared" si="214"/>
        <v>0</v>
      </c>
      <c r="DG40" s="97">
        <f t="shared" si="214"/>
        <v>0</v>
      </c>
      <c r="DH40" s="97">
        <f t="shared" si="214"/>
        <v>0</v>
      </c>
      <c r="DI40" s="97">
        <f t="shared" si="214"/>
        <v>0</v>
      </c>
      <c r="DJ40" s="97">
        <f t="shared" si="214"/>
        <v>0</v>
      </c>
      <c r="DK40" s="97">
        <f t="shared" si="214"/>
        <v>0</v>
      </c>
      <c r="DL40" s="97">
        <f t="shared" si="214"/>
        <v>0</v>
      </c>
      <c r="DM40" s="97">
        <f t="shared" si="214"/>
        <v>0</v>
      </c>
      <c r="DN40" s="97">
        <f t="shared" si="214"/>
        <v>0</v>
      </c>
      <c r="DO40" s="97">
        <f t="shared" si="214"/>
        <v>0</v>
      </c>
      <c r="DP40" s="97">
        <f t="shared" ref="DP40" si="215">DP10</f>
        <v>0</v>
      </c>
      <c r="DR40" s="97">
        <f t="shared" ref="DR40:EI40" si="216">DR10</f>
        <v>-87474.14</v>
      </c>
      <c r="DS40" s="97">
        <f t="shared" si="216"/>
        <v>-103588.61</v>
      </c>
      <c r="DT40" s="97">
        <f t="shared" si="216"/>
        <v>-119458.33000000003</v>
      </c>
      <c r="DU40" s="97">
        <f t="shared" si="216"/>
        <v>-14270.690000000004</v>
      </c>
      <c r="DV40" s="97">
        <f t="shared" si="216"/>
        <v>-96989.552203084386</v>
      </c>
      <c r="DW40" s="97">
        <f t="shared" si="216"/>
        <v>-453184.69126422086</v>
      </c>
      <c r="DX40" s="97">
        <f t="shared" si="216"/>
        <v>-68690.624019661904</v>
      </c>
      <c r="DY40" s="97">
        <f t="shared" si="216"/>
        <v>-283010.26473211689</v>
      </c>
      <c r="DZ40" s="97">
        <f t="shared" si="216"/>
        <v>-964740.09272381687</v>
      </c>
      <c r="EA40" s="97">
        <f t="shared" si="216"/>
        <v>-238059.78545253721</v>
      </c>
      <c r="EB40" s="97">
        <f t="shared" si="216"/>
        <v>-142710.90074691808</v>
      </c>
      <c r="EC40" s="97">
        <f t="shared" si="216"/>
        <v>-225181.2908688098</v>
      </c>
      <c r="ED40" s="97">
        <f t="shared" si="216"/>
        <v>-359863.05942133395</v>
      </c>
      <c r="EE40" s="97">
        <f t="shared" si="216"/>
        <v>-450397.62055708299</v>
      </c>
      <c r="EF40" s="97">
        <f t="shared" si="216"/>
        <v>-3615626.1495568301</v>
      </c>
      <c r="EG40" s="97">
        <f t="shared" si="216"/>
        <v>-3443363.3649347741</v>
      </c>
      <c r="EH40" s="97">
        <f t="shared" si="216"/>
        <v>-420586.874309826</v>
      </c>
      <c r="EI40" s="97">
        <f t="shared" si="216"/>
        <v>-286020.59916837094</v>
      </c>
      <c r="EJ40" s="97">
        <f t="shared" ref="EJ40" si="217">EJ10</f>
        <v>-244890.0354999796</v>
      </c>
    </row>
    <row r="41" spans="1:140" x14ac:dyDescent="0.25">
      <c r="A41" s="94" t="s">
        <v>155</v>
      </c>
      <c r="B41" s="97">
        <f>SUM(B35:B37,B39:B40)</f>
        <v>323729226.4028343</v>
      </c>
      <c r="C41" s="97">
        <f>SUM(C35:C37,C39:C40)</f>
        <v>338032745.74614781</v>
      </c>
      <c r="D41" s="97">
        <f t="shared" ref="D41:S41" si="218">SUM(D35:D37,D39:D40)</f>
        <v>342928174.01237756</v>
      </c>
      <c r="E41" s="97">
        <f t="shared" si="218"/>
        <v>364639159.12420195</v>
      </c>
      <c r="F41" s="97">
        <f>SUM(F35:F37,F39:F40)</f>
        <v>393119857.59702373</v>
      </c>
      <c r="G41" s="97">
        <f t="shared" si="218"/>
        <v>440097154.6172058</v>
      </c>
      <c r="H41" s="97">
        <f t="shared" si="218"/>
        <v>472350617.2838155</v>
      </c>
      <c r="I41" s="97">
        <f t="shared" si="218"/>
        <v>509194544.58545965</v>
      </c>
      <c r="J41" s="97">
        <f t="shared" si="218"/>
        <v>546992458.2258836</v>
      </c>
      <c r="K41" s="97">
        <f t="shared" si="218"/>
        <v>574696102.16044164</v>
      </c>
      <c r="L41" s="97">
        <f t="shared" si="218"/>
        <v>606646258.40557122</v>
      </c>
      <c r="M41" s="97">
        <f t="shared" si="218"/>
        <v>626405280.57097197</v>
      </c>
      <c r="N41" s="97">
        <f t="shared" si="218"/>
        <v>648416149.20129704</v>
      </c>
      <c r="O41" s="97">
        <f t="shared" si="218"/>
        <v>660692456.7062031</v>
      </c>
      <c r="P41" s="97">
        <f t="shared" si="218"/>
        <v>686152632.50323749</v>
      </c>
      <c r="Q41" s="97">
        <f t="shared" si="218"/>
        <v>697258866.57843673</v>
      </c>
      <c r="R41" s="97">
        <f t="shared" si="218"/>
        <v>735893956.22046316</v>
      </c>
      <c r="S41" s="97">
        <f t="shared" si="218"/>
        <v>796460712.83965397</v>
      </c>
      <c r="T41" s="97">
        <f t="shared" ref="T41" si="219">SUM(T35:T37,T39:T40)</f>
        <v>881661340.92982614</v>
      </c>
      <c r="V41" s="97">
        <f>SUM(V35:V37,V39:V40)</f>
        <v>45097030.42540098</v>
      </c>
      <c r="W41" s="97">
        <f>SUM(W35:W37,W39:W40)</f>
        <v>53222888.016218707</v>
      </c>
      <c r="X41" s="97">
        <f t="shared" ref="X41:AM41" si="220">SUM(X35:X37,X39:X40)</f>
        <v>57791287.436870806</v>
      </c>
      <c r="Y41" s="97">
        <f t="shared" si="220"/>
        <v>68363857.527088538</v>
      </c>
      <c r="Z41" s="97">
        <f t="shared" si="220"/>
        <v>72786569.629399508</v>
      </c>
      <c r="AA41" s="97">
        <f t="shared" si="220"/>
        <v>83106062.449813128</v>
      </c>
      <c r="AB41" s="97">
        <f t="shared" si="220"/>
        <v>90938177.726218849</v>
      </c>
      <c r="AC41" s="97">
        <f t="shared" si="220"/>
        <v>100556315.52587497</v>
      </c>
      <c r="AD41" s="97">
        <f t="shared" si="220"/>
        <v>111365521.85870083</v>
      </c>
      <c r="AE41" s="97">
        <f t="shared" si="220"/>
        <v>122742362.31743324</v>
      </c>
      <c r="AF41" s="97">
        <f t="shared" si="220"/>
        <v>126012818.5805151</v>
      </c>
      <c r="AG41" s="97">
        <f t="shared" si="220"/>
        <v>133919334.11734323</v>
      </c>
      <c r="AH41" s="97">
        <f t="shared" si="220"/>
        <v>152686931.20848927</v>
      </c>
      <c r="AI41" s="97">
        <f t="shared" si="220"/>
        <v>165452594.02587515</v>
      </c>
      <c r="AJ41" s="97">
        <f t="shared" si="220"/>
        <v>172606410.20303288</v>
      </c>
      <c r="AK41" s="97">
        <f t="shared" si="220"/>
        <v>176268041.40318456</v>
      </c>
      <c r="AL41" s="97">
        <f t="shared" si="220"/>
        <v>186704868.43670273</v>
      </c>
      <c r="AM41" s="97">
        <f t="shared" si="220"/>
        <v>208912582.69512606</v>
      </c>
      <c r="AN41" s="97">
        <f t="shared" ref="AN41" si="221">SUM(AN35:AN37,AN39:AN40)</f>
        <v>239359753.58619222</v>
      </c>
      <c r="AP41" s="97">
        <f>SUM(AP35:AP37,AP39:AP40)</f>
        <v>23295851.851004645</v>
      </c>
      <c r="AQ41" s="97">
        <f>SUM(AQ35:AQ37,AQ39:AQ40)</f>
        <v>24325146.213062569</v>
      </c>
      <c r="AR41" s="97">
        <f t="shared" ref="AR41:BG41" si="222">SUM(AR35:AR37,AR39:AR40)</f>
        <v>24677425.718081366</v>
      </c>
      <c r="AS41" s="97">
        <f t="shared" si="222"/>
        <v>26239768.106269274</v>
      </c>
      <c r="AT41" s="97">
        <f t="shared" si="222"/>
        <v>28289265.272800617</v>
      </c>
      <c r="AU41" s="97">
        <f t="shared" si="222"/>
        <v>31669794.624145027</v>
      </c>
      <c r="AV41" s="97">
        <f t="shared" si="222"/>
        <v>33990783.360047027</v>
      </c>
      <c r="AW41" s="97">
        <f t="shared" si="222"/>
        <v>36642106.138547845</v>
      </c>
      <c r="AX41" s="97">
        <f t="shared" si="222"/>
        <v>39362078.648378283</v>
      </c>
      <c r="AY41" s="97">
        <f t="shared" si="222"/>
        <v>41355658.258114792</v>
      </c>
      <c r="AZ41" s="97">
        <f t="shared" si="222"/>
        <v>43654820.785926908</v>
      </c>
      <c r="BA41" s="97">
        <f t="shared" si="222"/>
        <v>45076698.131388173</v>
      </c>
      <c r="BB41" s="97">
        <f t="shared" si="222"/>
        <v>46660620.412430301</v>
      </c>
      <c r="BC41" s="97">
        <f t="shared" si="222"/>
        <v>47544034.752523884</v>
      </c>
      <c r="BD41" s="97">
        <f t="shared" si="222"/>
        <v>49376172.338798523</v>
      </c>
      <c r="BE41" s="97">
        <f t="shared" si="222"/>
        <v>50175387.122441411</v>
      </c>
      <c r="BF41" s="97">
        <f t="shared" si="222"/>
        <v>52955603.584673852</v>
      </c>
      <c r="BG41" s="97">
        <f t="shared" si="222"/>
        <v>57314042.904393457</v>
      </c>
      <c r="BH41" s="97">
        <f t="shared" ref="BH41" si="223">SUM(BH35:BH37,BH39:BH40)</f>
        <v>63445158.193722859</v>
      </c>
      <c r="BJ41" s="97">
        <f>SUM(BJ35:BJ37,BJ39:BJ40)</f>
        <v>1729835.8252491429</v>
      </c>
      <c r="BK41" s="97">
        <f>SUM(BK35:BK37,BK39:BK40)</f>
        <v>2041528.1792439607</v>
      </c>
      <c r="BL41" s="97">
        <f t="shared" ref="BL41:CA41" si="224">SUM(BL35:BL37,BL39:BL40)</f>
        <v>2216763.2425584681</v>
      </c>
      <c r="BM41" s="97">
        <f t="shared" si="224"/>
        <v>2622306.8079439825</v>
      </c>
      <c r="BN41" s="97">
        <f t="shared" si="224"/>
        <v>2791953.5843984964</v>
      </c>
      <c r="BO41" s="97">
        <f t="shared" si="224"/>
        <v>3187789.5898020384</v>
      </c>
      <c r="BP41" s="97">
        <f t="shared" si="224"/>
        <v>3488214.5504880659</v>
      </c>
      <c r="BQ41" s="97">
        <f t="shared" si="224"/>
        <v>3857147.9188514259</v>
      </c>
      <c r="BR41" s="97">
        <f t="shared" si="224"/>
        <v>4271768.3978641629</v>
      </c>
      <c r="BS41" s="97">
        <f t="shared" si="224"/>
        <v>4708162.236172718</v>
      </c>
      <c r="BT41" s="97">
        <f t="shared" si="224"/>
        <v>4833610.6826762268</v>
      </c>
      <c r="BU41" s="97">
        <f t="shared" si="224"/>
        <v>5136889.4950387953</v>
      </c>
      <c r="BV41" s="97">
        <f t="shared" si="224"/>
        <v>5856778.6206832975</v>
      </c>
      <c r="BW41" s="97">
        <f t="shared" si="224"/>
        <v>6346445.0281221112</v>
      </c>
      <c r="BX41" s="97">
        <f t="shared" si="224"/>
        <v>6620851.7328155553</v>
      </c>
      <c r="BY41" s="97">
        <f t="shared" si="224"/>
        <v>6761304.9016633527</v>
      </c>
      <c r="BZ41" s="97">
        <f t="shared" si="224"/>
        <v>7161641.6230440028</v>
      </c>
      <c r="CA41" s="97">
        <f t="shared" si="224"/>
        <v>8013487.0629486023</v>
      </c>
      <c r="CB41" s="97">
        <f t="shared" ref="CB41" si="225">SUM(CB35:CB37,CB39:CB40)</f>
        <v>9181382.2987995092</v>
      </c>
      <c r="CD41" s="97">
        <f>SUM(CD35:CD37,CD39:CD40)</f>
        <v>42364232.772557087</v>
      </c>
      <c r="CE41" s="97">
        <f>SUM(CE35:CE37,CE39:CE40)</f>
        <v>49997678.239071757</v>
      </c>
      <c r="CF41" s="97">
        <f t="shared" ref="CF41:CU41" si="226">SUM(CF35:CF37,CF39:CF40)</f>
        <v>54289241.001162417</v>
      </c>
      <c r="CG41" s="97">
        <f t="shared" si="226"/>
        <v>64221132.659684531</v>
      </c>
      <c r="CH41" s="97">
        <f t="shared" si="226"/>
        <v>68375836.488759115</v>
      </c>
      <c r="CI41" s="97">
        <f t="shared" si="226"/>
        <v>78069986.89766261</v>
      </c>
      <c r="CJ41" s="97">
        <f t="shared" si="226"/>
        <v>85427490.297360182</v>
      </c>
      <c r="CK41" s="97">
        <f t="shared" si="226"/>
        <v>94462786.518409282</v>
      </c>
      <c r="CL41" s="97">
        <f t="shared" si="226"/>
        <v>104616974.69556479</v>
      </c>
      <c r="CM41" s="97">
        <f t="shared" si="226"/>
        <v>115304399.40764642</v>
      </c>
      <c r="CN41" s="97">
        <f t="shared" si="226"/>
        <v>118376671.99621139</v>
      </c>
      <c r="CO41" s="97">
        <f t="shared" si="226"/>
        <v>125804067.13647684</v>
      </c>
      <c r="CP41" s="97">
        <f t="shared" si="226"/>
        <v>143434382.131742</v>
      </c>
      <c r="CQ41" s="97">
        <f t="shared" si="226"/>
        <v>155426469.10488126</v>
      </c>
      <c r="CR41" s="97">
        <f t="shared" si="226"/>
        <v>162146777.09151292</v>
      </c>
      <c r="CS41" s="97">
        <f t="shared" si="226"/>
        <v>165586520.13062733</v>
      </c>
      <c r="CT41" s="97">
        <f t="shared" si="226"/>
        <v>175390894.51368734</v>
      </c>
      <c r="CU41" s="97">
        <f t="shared" si="226"/>
        <v>196252861.86088473</v>
      </c>
      <c r="CV41" s="97">
        <f t="shared" ref="CV41" si="227">SUM(CV35:CV37,CV39:CV40)</f>
        <v>224854989.82202923</v>
      </c>
      <c r="CX41" s="97">
        <f>SUM(CX35:CX37,CX39:CX40)</f>
        <v>17503355.574145317</v>
      </c>
      <c r="CY41" s="97">
        <f>SUM(CY35:CY37,CY39:CY40)</f>
        <v>18276716.656830344</v>
      </c>
      <c r="CZ41" s="97">
        <f t="shared" ref="CZ41:DO41" si="228">SUM(CZ35:CZ37,CZ39:CZ40)</f>
        <v>18541402.124323223</v>
      </c>
      <c r="DA41" s="97">
        <f t="shared" si="228"/>
        <v>19715269.23697114</v>
      </c>
      <c r="DB41" s="97">
        <f t="shared" si="228"/>
        <v>21255160.453803994</v>
      </c>
      <c r="DC41" s="97">
        <f t="shared" si="228"/>
        <v>23795123.69034322</v>
      </c>
      <c r="DD41" s="97">
        <f t="shared" si="228"/>
        <v>25539000.299273785</v>
      </c>
      <c r="DE41" s="97">
        <f t="shared" si="228"/>
        <v>27531073.636224102</v>
      </c>
      <c r="DF41" s="97">
        <f t="shared" si="228"/>
        <v>29574726.9997481</v>
      </c>
      <c r="DG41" s="97">
        <f t="shared" si="228"/>
        <v>31072604.518791422</v>
      </c>
      <c r="DH41" s="97">
        <f t="shared" si="228"/>
        <v>32800081.990078241</v>
      </c>
      <c r="DI41" s="97">
        <f t="shared" si="228"/>
        <v>33868410.588646181</v>
      </c>
      <c r="DJ41" s="97">
        <f t="shared" si="228"/>
        <v>35058491.769802727</v>
      </c>
      <c r="DK41" s="97">
        <f t="shared" si="228"/>
        <v>35722245.789739549</v>
      </c>
      <c r="DL41" s="97">
        <f t="shared" si="228"/>
        <v>37098823.724662267</v>
      </c>
      <c r="DM41" s="97">
        <f t="shared" si="228"/>
        <v>37699314.345382489</v>
      </c>
      <c r="DN41" s="97">
        <f t="shared" si="228"/>
        <v>39788232.047245719</v>
      </c>
      <c r="DO41" s="97">
        <f t="shared" si="228"/>
        <v>43062948.664148413</v>
      </c>
      <c r="DP41" s="97">
        <f t="shared" ref="DP41" si="229">SUM(DP35:DP37,DP39:DP40)</f>
        <v>47669566.686171219</v>
      </c>
      <c r="DR41" s="97">
        <f>SUM(DR35:DR37,DR39:DR40)</f>
        <v>41944735.849679969</v>
      </c>
      <c r="DS41" s="97">
        <f>SUM(DS35:DS37,DS39:DS40)</f>
        <v>52067014.732045189</v>
      </c>
      <c r="DT41" s="97">
        <f t="shared" ref="DT41:EI41" si="230">SUM(DT35:DT37,DT39:DT40)</f>
        <v>49059639.551695324</v>
      </c>
      <c r="DU41" s="97">
        <f t="shared" si="230"/>
        <v>62324314.224189334</v>
      </c>
      <c r="DV41" s="97">
        <f t="shared" si="230"/>
        <v>77193468.998622954</v>
      </c>
      <c r="DW41" s="97">
        <f t="shared" si="230"/>
        <v>91590999.748957634</v>
      </c>
      <c r="DX41" s="97">
        <f t="shared" si="230"/>
        <v>113163319.78232789</v>
      </c>
      <c r="DY41" s="97">
        <f t="shared" si="230"/>
        <v>114701898.86781587</v>
      </c>
      <c r="DZ41" s="97">
        <f t="shared" si="230"/>
        <v>110608216.21958295</v>
      </c>
      <c r="EA41" s="97">
        <f t="shared" si="230"/>
        <v>126344871.79362427</v>
      </c>
      <c r="EB41" s="97">
        <f t="shared" si="230"/>
        <v>113049073.34008774</v>
      </c>
      <c r="EC41" s="97">
        <f t="shared" si="230"/>
        <v>136048186.36501029</v>
      </c>
      <c r="ED41" s="97">
        <f t="shared" si="230"/>
        <v>133981929.2304804</v>
      </c>
      <c r="EE41" s="97">
        <f t="shared" si="230"/>
        <v>129995632.7887031</v>
      </c>
      <c r="EF41" s="97">
        <f t="shared" si="230"/>
        <v>113437918.64504807</v>
      </c>
      <c r="EG41" s="97">
        <f t="shared" si="230"/>
        <v>120566912.20374191</v>
      </c>
      <c r="EH41" s="97">
        <f t="shared" si="230"/>
        <v>127509800.28976412</v>
      </c>
      <c r="EI41" s="97">
        <f t="shared" si="230"/>
        <v>128626448.78337745</v>
      </c>
      <c r="EJ41" s="97">
        <f t="shared" ref="EJ41" si="231">SUM(EJ35:EJ37,EJ39:EJ40)</f>
        <v>135444484.75978512</v>
      </c>
    </row>
    <row r="42" spans="1:140" s="39" customFormat="1" x14ac:dyDescent="0.25">
      <c r="A42" s="147" t="s">
        <v>267</v>
      </c>
      <c r="B42" s="159">
        <f>AVERAGE(B35,B41)</f>
        <v>316800658.60390764</v>
      </c>
      <c r="C42" s="159">
        <f t="shared" ref="C42:S42" si="232">AVERAGE(C35,C41)</f>
        <v>330880986.07449102</v>
      </c>
      <c r="D42" s="159">
        <f t="shared" si="232"/>
        <v>340480459.87926269</v>
      </c>
      <c r="E42" s="159">
        <f t="shared" si="232"/>
        <v>353783666.56828976</v>
      </c>
      <c r="F42" s="159">
        <f t="shared" si="232"/>
        <v>378879508.36061287</v>
      </c>
      <c r="G42" s="159">
        <f t="shared" si="232"/>
        <v>416608506.10711479</v>
      </c>
      <c r="H42" s="159">
        <f t="shared" si="232"/>
        <v>456223885.95051062</v>
      </c>
      <c r="I42" s="159">
        <f t="shared" si="232"/>
        <v>490772580.93463755</v>
      </c>
      <c r="J42" s="159">
        <f t="shared" si="232"/>
        <v>527378436.2050001</v>
      </c>
      <c r="K42" s="159">
        <f t="shared" si="232"/>
        <v>561745853.57960665</v>
      </c>
      <c r="L42" s="159">
        <f t="shared" si="232"/>
        <v>589504286.23039699</v>
      </c>
      <c r="M42" s="159">
        <f t="shared" si="232"/>
        <v>616525769.48827159</v>
      </c>
      <c r="N42" s="159">
        <f t="shared" si="232"/>
        <v>637410714.88613451</v>
      </c>
      <c r="O42" s="159">
        <f t="shared" si="232"/>
        <v>654554302.95375013</v>
      </c>
      <c r="P42" s="159">
        <f t="shared" si="232"/>
        <v>673422544.60472035</v>
      </c>
      <c r="Q42" s="159">
        <f t="shared" si="232"/>
        <v>679290312.50767255</v>
      </c>
      <c r="R42" s="159">
        <f t="shared" si="232"/>
        <v>716576411.39944994</v>
      </c>
      <c r="S42" s="159">
        <f t="shared" si="232"/>
        <v>766177334.53005862</v>
      </c>
      <c r="T42" s="159">
        <f t="shared" ref="T42" si="233">AVERAGE(T35,T41)</f>
        <v>839061026.88474011</v>
      </c>
      <c r="U42" s="36"/>
      <c r="V42" s="159">
        <f t="shared" ref="V42:AM42" si="234">AVERAGE(V35,V41)</f>
        <v>42110717.026264139</v>
      </c>
      <c r="W42" s="159">
        <f t="shared" si="234"/>
        <v>49159959.220809847</v>
      </c>
      <c r="X42" s="159">
        <f t="shared" si="234"/>
        <v>55507087.726544753</v>
      </c>
      <c r="Y42" s="159">
        <f t="shared" si="234"/>
        <v>63077572.481979668</v>
      </c>
      <c r="Z42" s="159">
        <f t="shared" si="234"/>
        <v>70575213.57824403</v>
      </c>
      <c r="AA42" s="159">
        <f t="shared" si="234"/>
        <v>77946316.039606318</v>
      </c>
      <c r="AB42" s="159">
        <f t="shared" si="234"/>
        <v>87022120.088015988</v>
      </c>
      <c r="AC42" s="159">
        <f t="shared" si="234"/>
        <v>95747246.626046911</v>
      </c>
      <c r="AD42" s="159">
        <f t="shared" si="234"/>
        <v>105699356.56797999</v>
      </c>
      <c r="AE42" s="159">
        <f t="shared" si="234"/>
        <v>117407165.54614703</v>
      </c>
      <c r="AF42" s="159">
        <f t="shared" si="234"/>
        <v>124412468.28054118</v>
      </c>
      <c r="AG42" s="159">
        <f t="shared" si="234"/>
        <v>129966076.34892917</v>
      </c>
      <c r="AH42" s="159">
        <f t="shared" si="234"/>
        <v>143303132.66291624</v>
      </c>
      <c r="AI42" s="159">
        <f t="shared" si="234"/>
        <v>159069762.6171822</v>
      </c>
      <c r="AJ42" s="159">
        <f t="shared" si="234"/>
        <v>169029502.11445403</v>
      </c>
      <c r="AK42" s="159">
        <f t="shared" si="234"/>
        <v>171773630.05823871</v>
      </c>
      <c r="AL42" s="159">
        <f t="shared" si="234"/>
        <v>181486454.91994363</v>
      </c>
      <c r="AM42" s="159">
        <f t="shared" si="234"/>
        <v>197808725.56591439</v>
      </c>
      <c r="AN42" s="159">
        <f t="shared" ref="AN42" si="235">AVERAGE(AN35,AN41)</f>
        <v>224136168.14065915</v>
      </c>
      <c r="AO42" s="36"/>
      <c r="AP42" s="159">
        <f t="shared" ref="AP42:BG42" si="236">AVERAGE(AP35,AP41)</f>
        <v>22797265.761707321</v>
      </c>
      <c r="AQ42" s="159">
        <f t="shared" si="236"/>
        <v>23810499.032033607</v>
      </c>
      <c r="AR42" s="159">
        <f t="shared" si="236"/>
        <v>24501285.96557197</v>
      </c>
      <c r="AS42" s="159">
        <f t="shared" si="236"/>
        <v>25458596.91217532</v>
      </c>
      <c r="AT42" s="159">
        <f t="shared" si="236"/>
        <v>27264516.689534947</v>
      </c>
      <c r="AU42" s="159">
        <f t="shared" si="236"/>
        <v>29979529.94847282</v>
      </c>
      <c r="AV42" s="159">
        <f t="shared" si="236"/>
        <v>32830288.992096029</v>
      </c>
      <c r="AW42" s="159">
        <f t="shared" si="236"/>
        <v>35316444.74929744</v>
      </c>
      <c r="AX42" s="159">
        <f t="shared" si="236"/>
        <v>37950635.646218613</v>
      </c>
      <c r="AY42" s="159">
        <f t="shared" si="236"/>
        <v>40423746.500486188</v>
      </c>
      <c r="AZ42" s="159">
        <f t="shared" si="236"/>
        <v>42421268.756460205</v>
      </c>
      <c r="BA42" s="159">
        <f t="shared" si="236"/>
        <v>44365759.45865754</v>
      </c>
      <c r="BB42" s="159">
        <f t="shared" si="236"/>
        <v>45868659.271909237</v>
      </c>
      <c r="BC42" s="159">
        <f t="shared" si="236"/>
        <v>47102327.582477093</v>
      </c>
      <c r="BD42" s="159">
        <f t="shared" si="236"/>
        <v>48460103.545661204</v>
      </c>
      <c r="BE42" s="159">
        <f t="shared" si="236"/>
        <v>48882353.502151564</v>
      </c>
      <c r="BF42" s="159">
        <f t="shared" si="236"/>
        <v>51565495.353557631</v>
      </c>
      <c r="BG42" s="159">
        <f t="shared" si="236"/>
        <v>55134823.244533658</v>
      </c>
      <c r="BH42" s="159">
        <f t="shared" ref="BH42" si="237">AVERAGE(BH35,BH41)</f>
        <v>60379600.549058154</v>
      </c>
      <c r="BI42" s="36"/>
      <c r="BJ42" s="159">
        <f t="shared" ref="BJ42:CA42" si="238">AVERAGE(BJ35,BJ41)</f>
        <v>1615286.5554963665</v>
      </c>
      <c r="BK42" s="159">
        <f t="shared" si="238"/>
        <v>1885682.0022465517</v>
      </c>
      <c r="BL42" s="159">
        <f t="shared" si="238"/>
        <v>2129145.7109012143</v>
      </c>
      <c r="BM42" s="159">
        <f t="shared" si="238"/>
        <v>2419535.0252512256</v>
      </c>
      <c r="BN42" s="159">
        <f t="shared" si="238"/>
        <v>2707130.1961712395</v>
      </c>
      <c r="BO42" s="159">
        <f t="shared" si="238"/>
        <v>2989871.5871002674</v>
      </c>
      <c r="BP42" s="159">
        <f t="shared" si="238"/>
        <v>3338002.0701450519</v>
      </c>
      <c r="BQ42" s="159">
        <f t="shared" si="238"/>
        <v>3672681.2346697459</v>
      </c>
      <c r="BR42" s="159">
        <f t="shared" si="238"/>
        <v>4054425.1355869342</v>
      </c>
      <c r="BS42" s="159">
        <f t="shared" si="238"/>
        <v>4503514.2932224404</v>
      </c>
      <c r="BT42" s="159">
        <f t="shared" si="238"/>
        <v>4772224.3063288424</v>
      </c>
      <c r="BU42" s="159">
        <f t="shared" si="238"/>
        <v>4985250.0888575111</v>
      </c>
      <c r="BV42" s="159">
        <f t="shared" si="238"/>
        <v>5496834.0578610413</v>
      </c>
      <c r="BW42" s="159">
        <f t="shared" si="238"/>
        <v>6101611.8244027048</v>
      </c>
      <c r="BX42" s="159">
        <f t="shared" si="238"/>
        <v>6483648.3804688333</v>
      </c>
      <c r="BY42" s="159">
        <f t="shared" si="238"/>
        <v>6588907.8794081043</v>
      </c>
      <c r="BZ42" s="159">
        <f t="shared" si="238"/>
        <v>6961473.2623536773</v>
      </c>
      <c r="CA42" s="159">
        <f t="shared" si="238"/>
        <v>7587564.342996303</v>
      </c>
      <c r="CB42" s="159">
        <f t="shared" ref="CB42" si="239">AVERAGE(CB35,CB41)</f>
        <v>8597434.6808740608</v>
      </c>
      <c r="CC42" s="36"/>
      <c r="CD42" s="159">
        <f t="shared" ref="CD42:CU42" si="240">AVERAGE(CD35,CD41)</f>
        <v>39558884.509502038</v>
      </c>
      <c r="CE42" s="159">
        <f t="shared" si="240"/>
        <v>46180955.505814418</v>
      </c>
      <c r="CF42" s="159">
        <f t="shared" si="240"/>
        <v>52143459.620117083</v>
      </c>
      <c r="CG42" s="159">
        <f t="shared" si="240"/>
        <v>59255186.830423474</v>
      </c>
      <c r="CH42" s="159">
        <f t="shared" si="240"/>
        <v>66298484.57422182</v>
      </c>
      <c r="CI42" s="159">
        <f t="shared" si="240"/>
        <v>73222911.69321087</v>
      </c>
      <c r="CJ42" s="159">
        <f t="shared" si="240"/>
        <v>81748738.597511396</v>
      </c>
      <c r="CK42" s="159">
        <f t="shared" si="240"/>
        <v>89945138.407884732</v>
      </c>
      <c r="CL42" s="159">
        <f t="shared" si="240"/>
        <v>99294168.669545949</v>
      </c>
      <c r="CM42" s="159">
        <f t="shared" si="240"/>
        <v>110292505.81345411</v>
      </c>
      <c r="CN42" s="159">
        <f t="shared" si="240"/>
        <v>116873300.0006234</v>
      </c>
      <c r="CO42" s="159">
        <f t="shared" si="240"/>
        <v>122090369.56634411</v>
      </c>
      <c r="CP42" s="159">
        <f t="shared" si="240"/>
        <v>134619224.63410944</v>
      </c>
      <c r="CQ42" s="159">
        <f t="shared" si="240"/>
        <v>149430425.61831164</v>
      </c>
      <c r="CR42" s="159">
        <f t="shared" si="240"/>
        <v>158786623.0981971</v>
      </c>
      <c r="CS42" s="159">
        <f t="shared" si="240"/>
        <v>161364461.90202913</v>
      </c>
      <c r="CT42" s="159">
        <f t="shared" si="240"/>
        <v>170488707.32215732</v>
      </c>
      <c r="CU42" s="159">
        <f t="shared" si="240"/>
        <v>185821878.18728602</v>
      </c>
      <c r="CV42" s="159">
        <f t="shared" ref="CV42" si="241">AVERAGE(CV35,CV41)</f>
        <v>210553925.84145698</v>
      </c>
      <c r="CW42" s="36"/>
      <c r="CX42" s="159">
        <f t="shared" ref="CX42" si="242">AVERAGE(CX35,CX41)</f>
        <v>17128742.545992959</v>
      </c>
      <c r="CY42" s="159">
        <f t="shared" ref="CY42" si="243">AVERAGE(CY35,CY41)</f>
        <v>17890036.115487829</v>
      </c>
      <c r="CZ42" s="159">
        <f t="shared" ref="CZ42" si="244">AVERAGE(CZ35,CZ41)</f>
        <v>18409059.390576784</v>
      </c>
      <c r="DA42" s="159">
        <f t="shared" ref="DA42" si="245">AVERAGE(DA35,DA41)</f>
        <v>19128335.680647179</v>
      </c>
      <c r="DB42" s="159">
        <f t="shared" ref="DB42" si="246">AVERAGE(DB35,DB41)</f>
        <v>20485214.845387567</v>
      </c>
      <c r="DC42" s="159">
        <f t="shared" ref="DC42" si="247">AVERAGE(DC35,DC41)</f>
        <v>22525142.072073609</v>
      </c>
      <c r="DD42" s="159">
        <f t="shared" ref="DD42" si="248">AVERAGE(DD35,DD41)</f>
        <v>24667061.994808502</v>
      </c>
      <c r="DE42" s="159">
        <f t="shared" ref="DE42" si="249">AVERAGE(DE35,DE41)</f>
        <v>26535036.967748944</v>
      </c>
      <c r="DF42" s="159">
        <f t="shared" ref="DF42" si="250">AVERAGE(DF35,DF41)</f>
        <v>28514238.252762251</v>
      </c>
      <c r="DG42" s="159">
        <f t="shared" ref="DG42" si="251">AVERAGE(DG35,DG41)</f>
        <v>30372411.92820381</v>
      </c>
      <c r="DH42" s="159">
        <f t="shared" ref="DH42" si="252">AVERAGE(DH35,DH41)</f>
        <v>31873251.757423181</v>
      </c>
      <c r="DI42" s="159">
        <f t="shared" ref="DI42" si="253">AVERAGE(DI35,DI41)</f>
        <v>33334246.289362211</v>
      </c>
      <c r="DJ42" s="159">
        <f t="shared" ref="DJ42" si="254">AVERAGE(DJ35,DJ41)</f>
        <v>34463451.179224454</v>
      </c>
      <c r="DK42" s="159">
        <f t="shared" ref="DK42" si="255">AVERAGE(DK35,DK41)</f>
        <v>35390368.779771134</v>
      </c>
      <c r="DL42" s="159">
        <f t="shared" ref="DL42" si="256">AVERAGE(DL35,DL41)</f>
        <v>36410534.757200912</v>
      </c>
      <c r="DM42" s="159">
        <f t="shared" ref="DM42" si="257">AVERAGE(DM35,DM41)</f>
        <v>36727792.575326174</v>
      </c>
      <c r="DN42" s="159">
        <f t="shared" ref="DN42" si="258">AVERAGE(DN35,DN41)</f>
        <v>38743773.196314104</v>
      </c>
      <c r="DO42" s="159">
        <f t="shared" ref="DO42:DP42" si="259">AVERAGE(DO35,DO41)</f>
        <v>41425590.355697066</v>
      </c>
      <c r="DP42" s="159">
        <f t="shared" si="259"/>
        <v>45366257.675159812</v>
      </c>
      <c r="DQ42" s="36"/>
      <c r="DR42" s="159">
        <f t="shared" ref="DR42:EH42" si="260">AVERAGE(DR35,DR41)</f>
        <v>37868729.269215181</v>
      </c>
      <c r="DS42" s="159">
        <f t="shared" si="260"/>
        <v>47005875.290862575</v>
      </c>
      <c r="DT42" s="159">
        <f t="shared" si="260"/>
        <v>50563327.14187026</v>
      </c>
      <c r="DU42" s="159">
        <f t="shared" si="260"/>
        <v>55691976.887942329</v>
      </c>
      <c r="DV42" s="159">
        <f t="shared" si="260"/>
        <v>69758891.611406147</v>
      </c>
      <c r="DW42" s="159">
        <f t="shared" si="260"/>
        <v>84392234.373790294</v>
      </c>
      <c r="DX42" s="159">
        <f t="shared" si="260"/>
        <v>102377159.76564276</v>
      </c>
      <c r="DY42" s="159">
        <f t="shared" si="260"/>
        <v>113932609.32507187</v>
      </c>
      <c r="DZ42" s="159">
        <f t="shared" si="260"/>
        <v>112391081.91380474</v>
      </c>
      <c r="EA42" s="159">
        <f t="shared" si="260"/>
        <v>120388799.10857274</v>
      </c>
      <c r="EB42" s="159">
        <f t="shared" si="260"/>
        <v>118835035.284771</v>
      </c>
      <c r="EC42" s="159">
        <f t="shared" si="260"/>
        <v>124548629.85254902</v>
      </c>
      <c r="ED42" s="159">
        <f t="shared" si="260"/>
        <v>135015057.79774535</v>
      </c>
      <c r="EE42" s="159">
        <f t="shared" si="260"/>
        <v>131988781.00959176</v>
      </c>
      <c r="EF42" s="159">
        <f t="shared" si="260"/>
        <v>121716775.71687558</v>
      </c>
      <c r="EG42" s="159">
        <f t="shared" si="260"/>
        <v>120665214.76756848</v>
      </c>
      <c r="EH42" s="159">
        <f t="shared" si="260"/>
        <v>124038356.24675301</v>
      </c>
      <c r="EI42" s="159">
        <f>AVERAGE(EI35,EI41)</f>
        <v>128068124.53657079</v>
      </c>
      <c r="EJ42" s="159">
        <f>AVERAGE(EJ35,EJ41)</f>
        <v>132035466.77158129</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B35*WACC!C$52</f>
        <v>16207426.997758728</v>
      </c>
      <c r="C44" s="157">
        <f>C35*WACC!D$52</f>
        <v>17695766.570953798</v>
      </c>
      <c r="D44" s="157">
        <f>D35*WACC!E$52</f>
        <v>19926588.442268461</v>
      </c>
      <c r="E44" s="157">
        <f>E35*WACC!F$52</f>
        <v>22249082.458366182</v>
      </c>
      <c r="F44" s="157">
        <f>F35*WACC!G$52</f>
        <v>24065638.993657097</v>
      </c>
      <c r="G44" s="157">
        <f>G35*WACC!H$52</f>
        <v>26528905.306015205</v>
      </c>
      <c r="H44" s="157">
        <f>H35*WACC!I$52</f>
        <v>26874464.215449471</v>
      </c>
      <c r="I44" s="157">
        <f>I35*WACC!J$52</f>
        <v>21496464.088567138</v>
      </c>
      <c r="J44" s="157">
        <f>J35*WACC!K$52</f>
        <v>22590882.091416251</v>
      </c>
      <c r="K44" s="157">
        <f>K35*WACC!L$52</f>
        <v>20758294.746859625</v>
      </c>
      <c r="L44" s="157">
        <f>L35*WACC!M$52</f>
        <v>17624321.501301579</v>
      </c>
      <c r="M44" s="157">
        <f>M35*WACC!N$52</f>
        <v>19706073.701572966</v>
      </c>
      <c r="N44" s="157">
        <f>N35*WACC!O$52</f>
        <v>19126980.07730107</v>
      </c>
      <c r="O44" s="157">
        <f>O35*WACC!P$52</f>
        <v>19219878.99597143</v>
      </c>
      <c r="P44" s="157">
        <f>P35*WACC!Q$52</f>
        <v>12141749.030305972</v>
      </c>
      <c r="Q44" s="157">
        <f>Q35*WACC!R$22</f>
        <v>9680384.4983516429</v>
      </c>
      <c r="R44" s="157">
        <f>R35*WACC!S$22</f>
        <v>10655062.207046639</v>
      </c>
      <c r="S44" s="157">
        <f>S35*WACC!T$22</f>
        <v>15237765.859885151</v>
      </c>
      <c r="T44" s="157">
        <f>T35*WACC!U$22</f>
        <v>28267406.74947048</v>
      </c>
      <c r="V44" s="157">
        <f>V35*WACC!C$52</f>
        <v>2046347.2975905696</v>
      </c>
      <c r="W44" s="157">
        <f>W35*WACC!D$52</f>
        <v>2465104.965401141</v>
      </c>
      <c r="X44" s="157">
        <f>X35*WACC!E$52</f>
        <v>3137419.668816858</v>
      </c>
      <c r="Y44" s="157">
        <f>Y35*WACC!F$52</f>
        <v>3749482.3027042123</v>
      </c>
      <c r="Z44" s="157">
        <f>Z35*WACC!G$52</f>
        <v>4511912.3228899613</v>
      </c>
      <c r="AA44" s="157">
        <f>AA35*WACC!H$52</f>
        <v>4911855.6998140328</v>
      </c>
      <c r="AB44" s="157">
        <f>AB35*WACC!I$52</f>
        <v>5074858.7623499595</v>
      </c>
      <c r="AC44" s="157">
        <f>AC35*WACC!J$52</f>
        <v>4138555.5564899649</v>
      </c>
      <c r="AD44" s="157">
        <f>AD35*WACC!K$52</f>
        <v>4450564.0140296007</v>
      </c>
      <c r="AE44" s="157">
        <f>AE35*WACC!L$52</f>
        <v>4239142.842068891</v>
      </c>
      <c r="AF44" s="157">
        <f>AF35*WACC!M$52</f>
        <v>3781661.0185422944</v>
      </c>
      <c r="AG44" s="157">
        <f>AG35*WACC!N$52</f>
        <v>4093354.0030678422</v>
      </c>
      <c r="AH44" s="157">
        <f>AH35*WACC!O$52</f>
        <v>4089161.6259892522</v>
      </c>
      <c r="AI44" s="157">
        <f>AI35*WACC!P$52</f>
        <v>4525834.7524320232</v>
      </c>
      <c r="AJ44" s="157">
        <f>AJ35*WACC!Q$52</f>
        <v>3040573.3449573624</v>
      </c>
      <c r="AK44" s="157">
        <f>AK35*WACC!R$22</f>
        <v>2448622.2252175021</v>
      </c>
      <c r="AL44" s="157">
        <f>AL35*WACC!S$22</f>
        <v>2693615.0062624207</v>
      </c>
      <c r="AM44" s="157">
        <f>AM35*WACC!T$22</f>
        <v>3865998.6892008488</v>
      </c>
      <c r="AN44" s="157">
        <f>AN35*WACC!U$22</f>
        <v>7414574.071168798</v>
      </c>
      <c r="AP44" s="157">
        <f>AP35*WACC!C$52</f>
        <v>1166301.3019279705</v>
      </c>
      <c r="AQ44" s="157">
        <f>AQ35*WACC!D$52</f>
        <v>1273403.5817758681</v>
      </c>
      <c r="AR44" s="157">
        <f>AR35*WACC!E$52</f>
        <v>1433935.5683301485</v>
      </c>
      <c r="AS44" s="157">
        <f>AS35*WACC!F$52</f>
        <v>1601064.3664465474</v>
      </c>
      <c r="AT44" s="157">
        <f>AT35*WACC!G$52</f>
        <v>1731785.4397192227</v>
      </c>
      <c r="AU44" s="157">
        <f>AU35*WACC!H$52</f>
        <v>1909044.3413015567</v>
      </c>
      <c r="AV44" s="157">
        <f>AV35*WACC!I$52</f>
        <v>1933911.0771518382</v>
      </c>
      <c r="AW44" s="157">
        <f>AW35*WACC!J$52</f>
        <v>1546905.258731737</v>
      </c>
      <c r="AX44" s="157">
        <f>AX35*WACC!K$52</f>
        <v>1625660.5813225983</v>
      </c>
      <c r="AY44" s="157">
        <f>AY35*WACC!L$52</f>
        <v>1493785.9163218769</v>
      </c>
      <c r="AZ44" s="157">
        <f>AZ35*WACC!M$52</f>
        <v>1268262.329079607</v>
      </c>
      <c r="BA44" s="157">
        <f>BA35*WACC!N$52</f>
        <v>1418067.1254734879</v>
      </c>
      <c r="BB44" s="157">
        <f>BB35*WACC!O$52</f>
        <v>1376395.0174936154</v>
      </c>
      <c r="BC44" s="157">
        <f>BC35*WACC!P$52</f>
        <v>1383080.1088290832</v>
      </c>
      <c r="BD44" s="157">
        <f>BD35*WACC!Q$52</f>
        <v>873731.38892970572</v>
      </c>
      <c r="BE44" s="157">
        <f>BE35*WACC!R$22</f>
        <v>696609.34120833408</v>
      </c>
      <c r="BF44" s="157">
        <f>BF35*WACC!S$22</f>
        <v>766748.04248203698</v>
      </c>
      <c r="BG44" s="157">
        <f>BG35*WACC!T$22</f>
        <v>1096523.5976885939</v>
      </c>
      <c r="BH44" s="157">
        <f>BH35*WACC!U$22</f>
        <v>2034148.4986231327</v>
      </c>
      <c r="BJ44" s="157">
        <f>BJ35*WACC!C$52</f>
        <v>78493.968070237184</v>
      </c>
      <c r="BK44" s="157">
        <f>BK35*WACC!D$52</f>
        <v>94556.711205281696</v>
      </c>
      <c r="BL44" s="157">
        <f>BL35*WACC!E$52</f>
        <v>120345.41722072699</v>
      </c>
      <c r="BM44" s="157">
        <f>BM35*WACC!F$52</f>
        <v>143822.96909958287</v>
      </c>
      <c r="BN44" s="157">
        <f>BN35*WACC!G$52</f>
        <v>173068.32629321021</v>
      </c>
      <c r="BO44" s="157">
        <f>BO35*WACC!H$52</f>
        <v>188409.38921793658</v>
      </c>
      <c r="BP44" s="157">
        <f>BP35*WACC!I$52</f>
        <v>194661.87490358273</v>
      </c>
      <c r="BQ44" s="157">
        <f>BQ35*WACC!J$52</f>
        <v>158747.0748931597</v>
      </c>
      <c r="BR44" s="157">
        <f>BR35*WACC!K$52</f>
        <v>170715.1225127381</v>
      </c>
      <c r="BS44" s="157">
        <f>BS35*WACC!L$52</f>
        <v>162605.41076400562</v>
      </c>
      <c r="BT44" s="157">
        <f>BT35*WACC!M$52</f>
        <v>145057.28308748992</v>
      </c>
      <c r="BU44" s="157">
        <f>BU35*WACC!N$52</f>
        <v>157013.22976568676</v>
      </c>
      <c r="BV44" s="157">
        <f>BV35*WACC!O$52</f>
        <v>156852.41820015575</v>
      </c>
      <c r="BW44" s="157">
        <f>BW35*WACC!P$52</f>
        <v>173602.36405953518</v>
      </c>
      <c r="BX44" s="157">
        <f>BX35*WACC!Q$52</f>
        <v>116630.57748570225</v>
      </c>
      <c r="BY44" s="157">
        <f>BY35*WACC!R$22</f>
        <v>93924.464820120294</v>
      </c>
      <c r="BZ44" s="157">
        <f>BZ35*WACC!S$22</f>
        <v>103321.91927734799</v>
      </c>
      <c r="CA44" s="157">
        <f>CA35*WACC!T$22</f>
        <v>148292.31481235239</v>
      </c>
      <c r="CB44" s="157">
        <f>CB35*WACC!U$22</f>
        <v>284408.87872844998</v>
      </c>
      <c r="CD44" s="157">
        <f>CD35*WACC!C$52</f>
        <v>1922342.3899723268</v>
      </c>
      <c r="CE44" s="157">
        <f>CE35*WACC!D$52</f>
        <v>2315724.1081714011</v>
      </c>
      <c r="CF44" s="157">
        <f>CF35*WACC!E$52</f>
        <v>2947297.7688591229</v>
      </c>
      <c r="CG44" s="157">
        <f>CG35*WACC!F$52</f>
        <v>3522270.5253531598</v>
      </c>
      <c r="CH44" s="157">
        <f>CH35*WACC!G$52</f>
        <v>4238498.6792526571</v>
      </c>
      <c r="CI44" s="157">
        <f>CI35*WACC!H$52</f>
        <v>4614206.2182198018</v>
      </c>
      <c r="CJ44" s="157">
        <f>CJ35*WACC!I$52</f>
        <v>4767331.5929678064</v>
      </c>
      <c r="CK44" s="157">
        <f>CK35*WACC!J$52</f>
        <v>3887766.6507847756</v>
      </c>
      <c r="CL44" s="157">
        <f>CL35*WACC!K$52</f>
        <v>4180867.9658276942</v>
      </c>
      <c r="CM44" s="157">
        <f>CM35*WACC!L$52</f>
        <v>3982258.5306275529</v>
      </c>
      <c r="CN44" s="157">
        <f>CN35*WACC!M$52</f>
        <v>3552499.2698009512</v>
      </c>
      <c r="CO44" s="157">
        <f>CO35*WACC!N$52</f>
        <v>3845304.2289180746</v>
      </c>
      <c r="CP44" s="157">
        <f>CP35*WACC!O$52</f>
        <v>3841365.9022311028</v>
      </c>
      <c r="CQ44" s="157">
        <f>CQ35*WACC!P$52</f>
        <v>4251577.4350002781</v>
      </c>
      <c r="CR44" s="157">
        <f>CR35*WACC!Q$52</f>
        <v>2856320.1552901203</v>
      </c>
      <c r="CS44" s="157">
        <f>CS35*WACC!R$22</f>
        <v>2300240.1919293911</v>
      </c>
      <c r="CT44" s="157">
        <f>CT35*WACC!S$22</f>
        <v>2530386.858037523</v>
      </c>
      <c r="CU44" s="157">
        <f>CU35*WACC!T$22</f>
        <v>3631726.2317000479</v>
      </c>
      <c r="CV44" s="157">
        <f>CV35*WACC!U$22</f>
        <v>6965264.4286625637</v>
      </c>
      <c r="CX44" s="157">
        <f>CX35*WACC!C$52</f>
        <v>876301.34861771588</v>
      </c>
      <c r="CY44" s="157">
        <f>CY35*WACC!D$52</f>
        <v>956772.7260530307</v>
      </c>
      <c r="CZ44" s="157">
        <f>CZ35*WACC!E$52</f>
        <v>1077388.5532678792</v>
      </c>
      <c r="DA44" s="157">
        <f>DA35*WACC!F$52</f>
        <v>1202960.8997448648</v>
      </c>
      <c r="DB44" s="157">
        <f>DB35*WACC!G$52</f>
        <v>1301178.2751454075</v>
      </c>
      <c r="DC44" s="157">
        <f>DC35*WACC!H$52</f>
        <v>1434361.8823782215</v>
      </c>
      <c r="DD44" s="157">
        <f>DD35*WACC!I$52</f>
        <v>1453045.5228108442</v>
      </c>
      <c r="DE44" s="157">
        <f>DE35*WACC!J$52</f>
        <v>1162268.4139764223</v>
      </c>
      <c r="DF44" s="157">
        <f>DF35*WACC!K$52</f>
        <v>1221441.2840427691</v>
      </c>
      <c r="DG44" s="157">
        <f>DG35*WACC!L$52</f>
        <v>1122357.1566413757</v>
      </c>
      <c r="DH44" s="157">
        <f>DH35*WACC!M$52</f>
        <v>952909.84202480293</v>
      </c>
      <c r="DI44" s="157">
        <f>DI35*WACC!N$52</f>
        <v>1065465.7869528895</v>
      </c>
      <c r="DJ44" s="157">
        <f>DJ35*WACC!O$52</f>
        <v>1034155.4177008444</v>
      </c>
      <c r="DK44" s="157">
        <f>DK35*WACC!P$52</f>
        <v>1039178.2660361922</v>
      </c>
      <c r="DL44" s="157">
        <f>DL35*WACC!Q$52</f>
        <v>656478.72739493556</v>
      </c>
      <c r="DM44" s="157">
        <f>DM35*WACC!R$22</f>
        <v>523397.94541210425</v>
      </c>
      <c r="DN44" s="157">
        <f>DN35*WACC!S$22</f>
        <v>576096.71065813408</v>
      </c>
      <c r="DO44" s="157">
        <f>DO35*WACC!T$22</f>
        <v>823873.81876129343</v>
      </c>
      <c r="DP44" s="157">
        <f>DP35*WACC!U$22</f>
        <v>1528358.9838110644</v>
      </c>
      <c r="DR44" s="157">
        <f>DR35*WACC!C$52</f>
        <v>1767481.1713782884</v>
      </c>
      <c r="DS44" s="157">
        <f>DS35*WACC!D$52</f>
        <v>2292793.4642287698</v>
      </c>
      <c r="DT44" s="157">
        <f>DT35*WACC!E$52</f>
        <v>3069282.4498196319</v>
      </c>
      <c r="DU44" s="157">
        <f>DU35*WACC!F$52</f>
        <v>3182975.4697378548</v>
      </c>
      <c r="DV44" s="157">
        <f>DV35*WACC!G$52</f>
        <v>4113311.500193832</v>
      </c>
      <c r="DW44" s="157">
        <f>DW35*WACC!H$52</f>
        <v>5209246.4670316689</v>
      </c>
      <c r="DX44" s="157">
        <f>DX35*WACC!I$52</f>
        <v>5592990.1372608682</v>
      </c>
      <c r="DY44" s="157">
        <f>DY35*WACC!J$52</f>
        <v>5150011.7726790169</v>
      </c>
      <c r="DZ44" s="157">
        <f>DZ35*WACC!K$52</f>
        <v>5079698.6087906649</v>
      </c>
      <c r="EA44" s="157">
        <f>EA35*WACC!L$52</f>
        <v>4328438.9345492693</v>
      </c>
      <c r="EB44" s="157">
        <f>EB35*WACC!M$52</f>
        <v>3837360.4743879177</v>
      </c>
      <c r="EC44" s="157">
        <f>EC35*WACC!N$52</f>
        <v>3672244.4757005982</v>
      </c>
      <c r="ED44" s="157">
        <f>ED35*WACC!O$52</f>
        <v>4154165.0922619668</v>
      </c>
      <c r="EE44" s="157">
        <f>EE35*WACC!P$52</f>
        <v>3971394.7140715197</v>
      </c>
      <c r="EF44" s="157">
        <f>EF35*WACC!Q$52</f>
        <v>2388969.8335970542</v>
      </c>
      <c r="EG44" s="157">
        <f>EG35*WACC!R$22</f>
        <v>1767728.4411515174</v>
      </c>
      <c r="EH44" s="157">
        <f>EH35*WACC!S$22</f>
        <v>1842426.1220891722</v>
      </c>
      <c r="EI44" s="157">
        <f>EI35*WACC!T$22</f>
        <v>2640277.8080080566</v>
      </c>
      <c r="EJ44" s="157">
        <f>EJ35*WACC!U$22</f>
        <v>4565116.7570291208</v>
      </c>
    </row>
    <row r="45" spans="1:140" s="39" customFormat="1" x14ac:dyDescent="0.25">
      <c r="A45" s="36" t="s">
        <v>274</v>
      </c>
      <c r="B45" s="157">
        <f>B35*WACC!C$45*WACC!C$37</f>
        <v>12465455.620571055</v>
      </c>
      <c r="C45" s="157">
        <f>C35*WACC!D$45*WACC!D$37</f>
        <v>13141610.613086574</v>
      </c>
      <c r="D45" s="157">
        <f>D35*WACC!E$45*WACC!E$37</f>
        <v>15357471.363709558</v>
      </c>
      <c r="E45" s="157">
        <f>E35*WACC!F$45*WACC!F$37</f>
        <v>18282795.730545819</v>
      </c>
      <c r="F45" s="157">
        <f>F35*WACC!G$45*WACC!G$37</f>
        <v>18908431.676489655</v>
      </c>
      <c r="G45" s="157">
        <f>G35*WACC!H$45*WACC!H$37</f>
        <v>22241793.41766591</v>
      </c>
      <c r="H45" s="157">
        <f>H35*WACC!I$45*WACC!I$37</f>
        <v>23102554.616159048</v>
      </c>
      <c r="I45" s="157">
        <f>I35*WACC!J$45*WACC!J$37</f>
        <v>19085912.461739507</v>
      </c>
      <c r="J45" s="157">
        <f>J35*WACC!K$45*WACC!K$37</f>
        <v>18448503.422038462</v>
      </c>
      <c r="K45" s="157">
        <f>K35*WACC!L$45*WACC!L$37</f>
        <v>17495631.17425748</v>
      </c>
      <c r="L45" s="157">
        <f>L35*WACC!M$45*WACC!M$37</f>
        <v>16196471.076506643</v>
      </c>
      <c r="M45" s="157">
        <f>M35*WACC!N$45*WACC!N$37</f>
        <v>17455800.45958576</v>
      </c>
      <c r="N45" s="157">
        <f>N35*WACC!O$45*WACC!O$37</f>
        <v>16610957.348670123</v>
      </c>
      <c r="O45" s="157">
        <f>O35*WACC!P$45*WACC!P$37</f>
        <v>16297205.358454039</v>
      </c>
      <c r="P45" s="157">
        <f>P35*WACC!Q$45*WACC!Q$37</f>
        <v>13314727.098749284</v>
      </c>
      <c r="Q45" s="157">
        <f>Q35*WACC!R$15*WACC!R$7</f>
        <v>11564903.887147572</v>
      </c>
      <c r="R45" s="157">
        <f>R35*WACC!S$15*WACC!S$7</f>
        <v>10411141.944346134</v>
      </c>
      <c r="S45" s="157">
        <f>S35*WACC!T$15*WACC!T$7</f>
        <v>17468787.908342268</v>
      </c>
      <c r="T45" s="157">
        <f>T35*WACC!U$15*WACC!U$7</f>
        <v>30531287.459608842</v>
      </c>
      <c r="V45" s="157">
        <f>V35*WACC!C$45*WACC!C$37</f>
        <v>1573886.5537335607</v>
      </c>
      <c r="W45" s="157">
        <f>W35*WACC!D$45*WACC!D$37</f>
        <v>1830689.2468203446</v>
      </c>
      <c r="X45" s="157">
        <f>X35*WACC!E$45*WACC!E$37</f>
        <v>2418017.156292954</v>
      </c>
      <c r="Y45" s="157">
        <f>Y35*WACC!F$45*WACC!F$37</f>
        <v>3081071.73245973</v>
      </c>
      <c r="Z45" s="157">
        <f>Z35*WACC!G$45*WACC!G$37</f>
        <v>3545020.595969311</v>
      </c>
      <c r="AA45" s="157">
        <f>AA35*WACC!H$45*WACC!H$37</f>
        <v>4118092.2662450518</v>
      </c>
      <c r="AB45" s="157">
        <f>AB35*WACC!I$45*WACC!I$37</f>
        <v>4362587.5026406515</v>
      </c>
      <c r="AC45" s="157">
        <f>AC35*WACC!J$45*WACC!J$37</f>
        <v>3674469.8450766522</v>
      </c>
      <c r="AD45" s="157">
        <f>AD35*WACC!K$45*WACC!K$37</f>
        <v>3634486.0333728991</v>
      </c>
      <c r="AE45" s="157">
        <f>AE35*WACC!L$45*WACC!L$37</f>
        <v>3572859.9369199658</v>
      </c>
      <c r="AF45" s="157">
        <f>AF35*WACC!M$45*WACC!M$37</f>
        <v>3475286.3140546749</v>
      </c>
      <c r="AG45" s="157">
        <f>AG35*WACC!N$45*WACC!N$37</f>
        <v>3625926.2890250632</v>
      </c>
      <c r="AH45" s="157">
        <f>AH35*WACC!O$45*WACC!O$37</f>
        <v>3551260.5276217051</v>
      </c>
      <c r="AI45" s="157">
        <f>AI35*WACC!P$45*WACC!P$37</f>
        <v>3837613.0460692681</v>
      </c>
      <c r="AJ45" s="157">
        <f>AJ35*WACC!Q$45*WACC!Q$37</f>
        <v>3334314.0441125012</v>
      </c>
      <c r="AK45" s="157">
        <f>AK35*WACC!R$15*WACC!R$7</f>
        <v>2925305.3631697972</v>
      </c>
      <c r="AL45" s="157">
        <f>AL35*WACC!S$15*WACC!S$7</f>
        <v>2631951.6140480577</v>
      </c>
      <c r="AM45" s="157">
        <f>AM35*WACC!T$15*WACC!T$7</f>
        <v>4432034.9699931573</v>
      </c>
      <c r="AN45" s="157">
        <f>AN35*WACC!U$15*WACC!U$7</f>
        <v>8008392.6468301648</v>
      </c>
      <c r="AP45" s="157">
        <f>AP35*WACC!C$45*WACC!C$37</f>
        <v>897025.61186348915</v>
      </c>
      <c r="AQ45" s="157">
        <f>AQ35*WACC!D$45*WACC!D$37</f>
        <v>945682.34486527892</v>
      </c>
      <c r="AR45" s="157">
        <f>AR35*WACC!E$45*WACC!E$37</f>
        <v>1105137.7154617384</v>
      </c>
      <c r="AS45" s="157">
        <f>AS35*WACC!F$45*WACC!F$37</f>
        <v>1315646.738150815</v>
      </c>
      <c r="AT45" s="157">
        <f>AT35*WACC!G$45*WACC!G$37</f>
        <v>1360668.0742572886</v>
      </c>
      <c r="AU45" s="157">
        <f>AU35*WACC!H$45*WACC!H$37</f>
        <v>1600539.8403968727</v>
      </c>
      <c r="AV45" s="157">
        <f>AV35*WACC!I$45*WACC!I$37</f>
        <v>1662481.0051845002</v>
      </c>
      <c r="AW45" s="157">
        <f>AW35*WACC!J$45*WACC!J$37</f>
        <v>1373439.7542366416</v>
      </c>
      <c r="AX45" s="157">
        <f>AX35*WACC!K$45*WACC!K$37</f>
        <v>1327571.2155125865</v>
      </c>
      <c r="AY45" s="157">
        <f>AY35*WACC!L$45*WACC!L$37</f>
        <v>1259001.6551923922</v>
      </c>
      <c r="AZ45" s="157">
        <f>AZ35*WACC!M$45*WACC!M$37</f>
        <v>1165512.9037928523</v>
      </c>
      <c r="BA45" s="157">
        <f>BA35*WACC!N$45*WACC!N$37</f>
        <v>1256135.4004571552</v>
      </c>
      <c r="BB45" s="157">
        <f>BB35*WACC!O$45*WACC!O$37</f>
        <v>1195339.7158415741</v>
      </c>
      <c r="BC45" s="157">
        <f>BC35*WACC!P$45*WACC!P$37</f>
        <v>1172761.8350513591</v>
      </c>
      <c r="BD45" s="157">
        <f>BD35*WACC!Q$45*WACC!Q$37</f>
        <v>958139.96584617579</v>
      </c>
      <c r="BE45" s="157">
        <f>BE35*WACC!R$15*WACC!R$7</f>
        <v>832221.08371164091</v>
      </c>
      <c r="BF45" s="157">
        <f>BF35*WACC!S$15*WACC!S$7</f>
        <v>749195.3168091987</v>
      </c>
      <c r="BG45" s="157">
        <f>BG35*WACC!T$15*WACC!T$7</f>
        <v>1257069.9891735208</v>
      </c>
      <c r="BH45" s="157">
        <f>BH35*WACC!U$15*WACC!U$7</f>
        <v>2197059.429519759</v>
      </c>
      <c r="BJ45" s="157">
        <f>BJ35*WACC!C$45*WACC!C$37</f>
        <v>60371.277661615961</v>
      </c>
      <c r="BK45" s="157">
        <f>BK35*WACC!D$45*WACC!D$37</f>
        <v>70221.737754699308</v>
      </c>
      <c r="BL45" s="157">
        <f>BL35*WACC!E$45*WACC!E$37</f>
        <v>92750.512917734202</v>
      </c>
      <c r="BM45" s="157">
        <f>BM35*WACC!F$45*WACC!F$37</f>
        <v>118184.01816473683</v>
      </c>
      <c r="BN45" s="157">
        <f>BN35*WACC!G$45*WACC!G$37</f>
        <v>135980.20912480625</v>
      </c>
      <c r="BO45" s="157">
        <f>BO35*WACC!H$45*WACC!H$37</f>
        <v>157962.14222166876</v>
      </c>
      <c r="BP45" s="157">
        <f>BP35*WACC!I$45*WACC!I$37</f>
        <v>167340.51181785492</v>
      </c>
      <c r="BQ45" s="157">
        <f>BQ35*WACC!J$45*WACC!J$37</f>
        <v>140945.63470926663</v>
      </c>
      <c r="BR45" s="157">
        <f>BR35*WACC!K$45*WACC!K$37</f>
        <v>139411.93217358436</v>
      </c>
      <c r="BS45" s="157">
        <f>BS35*WACC!L$45*WACC!L$37</f>
        <v>137048.07299241485</v>
      </c>
      <c r="BT45" s="157">
        <f>BT35*WACC!M$45*WACC!M$37</f>
        <v>133305.33545871024</v>
      </c>
      <c r="BU45" s="157">
        <f>BU35*WACC!N$45*WACC!N$37</f>
        <v>139083.59675353015</v>
      </c>
      <c r="BV45" s="157">
        <f>BV35*WACC!O$45*WACC!O$37</f>
        <v>136219.5609672117</v>
      </c>
      <c r="BW45" s="157">
        <f>BW35*WACC!P$45*WACC!P$37</f>
        <v>147203.49583805207</v>
      </c>
      <c r="BX45" s="157">
        <f>BX35*WACC!Q$45*WACC!Q$37</f>
        <v>127897.90883632888</v>
      </c>
      <c r="BY45" s="157">
        <f>BY35*WACC!R$15*WACC!R$7</f>
        <v>112209.11818961587</v>
      </c>
      <c r="BZ45" s="157">
        <f>BZ35*WACC!S$15*WACC!S$7</f>
        <v>100956.62950211008</v>
      </c>
      <c r="CA45" s="157">
        <f>CA35*WACC!T$15*WACC!T$7</f>
        <v>170004.38382596537</v>
      </c>
      <c r="CB45" s="157">
        <f>CB35*WACC!U$15*WACC!U$7</f>
        <v>307186.62343110045</v>
      </c>
      <c r="CD45" s="157">
        <f>CD35*WACC!C$45*WACC!C$37</f>
        <v>1478511.9040213034</v>
      </c>
      <c r="CE45" s="157">
        <f>CE35*WACC!D$45*WACC!D$37</f>
        <v>1719752.8230779225</v>
      </c>
      <c r="CF45" s="157">
        <f>CF35*WACC!E$45*WACC!E$37</f>
        <v>2271489.7342671403</v>
      </c>
      <c r="CG45" s="157">
        <f>CG35*WACC!F$45*WACC!F$37</f>
        <v>2894364.4144992302</v>
      </c>
      <c r="CH45" s="157">
        <f>CH35*WACC!G$45*WACC!G$37</f>
        <v>3330198.8245009258</v>
      </c>
      <c r="CI45" s="157">
        <f>CI35*WACC!H$45*WACC!H$37</f>
        <v>3868543.3985428796</v>
      </c>
      <c r="CJ45" s="157">
        <f>CJ35*WACC!I$45*WACC!I$37</f>
        <v>4098222.6702984432</v>
      </c>
      <c r="CK45" s="157">
        <f>CK35*WACC!J$45*WACC!J$37</f>
        <v>3451803.6856122967</v>
      </c>
      <c r="CL45" s="157">
        <f>CL35*WACC!K$45*WACC!K$37</f>
        <v>3414242.8198485533</v>
      </c>
      <c r="CM45" s="157">
        <f>CM35*WACC!L$45*WACC!L$37</f>
        <v>3356351.1522515784</v>
      </c>
      <c r="CN45" s="157">
        <f>CN35*WACC!M$45*WACC!M$37</f>
        <v>3264690.3126677996</v>
      </c>
      <c r="CO45" s="157">
        <f>CO35*WACC!N$45*WACC!N$37</f>
        <v>3406201.7803697428</v>
      </c>
      <c r="CP45" s="157">
        <f>CP35*WACC!O$45*WACC!O$37</f>
        <v>3336060.6276953034</v>
      </c>
      <c r="CQ45" s="157">
        <f>CQ35*WACC!P$45*WACC!P$37</f>
        <v>3605060.7066824948</v>
      </c>
      <c r="CR45" s="157">
        <f>CR35*WACC!Q$45*WACC!Q$37</f>
        <v>3132260.7047319887</v>
      </c>
      <c r="CS45" s="157">
        <f>CS35*WACC!R$15*WACC!R$7</f>
        <v>2748037.2026077108</v>
      </c>
      <c r="CT45" s="157">
        <f>CT35*WACC!S$15*WACC!S$7</f>
        <v>2472460.1547341645</v>
      </c>
      <c r="CU45" s="157">
        <f>CU35*WACC!T$15*WACC!T$7</f>
        <v>4163461.7480078149</v>
      </c>
      <c r="CV45" s="157">
        <f>CV35*WACC!U$15*WACC!U$7</f>
        <v>7523098.6835277528</v>
      </c>
      <c r="CX45" s="157">
        <f>CX35*WACC!C$45*WACC!C$37</f>
        <v>673980.8590809186</v>
      </c>
      <c r="CY45" s="157">
        <f>CY35*WACC!D$45*WACC!D$37</f>
        <v>710539.13152588392</v>
      </c>
      <c r="CZ45" s="157">
        <f>CZ35*WACC!E$45*WACC!E$37</f>
        <v>830346.04254195746</v>
      </c>
      <c r="DA45" s="157">
        <f>DA35*WACC!F$45*WACC!F$37</f>
        <v>988512.15294044162</v>
      </c>
      <c r="DB45" s="157">
        <f>DB35*WACC!G$45*WACC!G$37</f>
        <v>1022338.9672305894</v>
      </c>
      <c r="DC45" s="157">
        <f>DC35*WACC!H$45*WACC!H$37</f>
        <v>1202566.7967082353</v>
      </c>
      <c r="DD45" s="157">
        <f>DD35*WACC!I$45*WACC!I$37</f>
        <v>1249106.3368327501</v>
      </c>
      <c r="DE45" s="157">
        <f>DE35*WACC!J$45*WACC!J$37</f>
        <v>1031934.9784598661</v>
      </c>
      <c r="DF45" s="157">
        <f>DF35*WACC!K$45*WACC!K$37</f>
        <v>997471.61785436107</v>
      </c>
      <c r="DG45" s="157">
        <f>DG35*WACC!L$45*WACC!L$37</f>
        <v>945951.82782807725</v>
      </c>
      <c r="DH45" s="157">
        <f>DH35*WACC!M$45*WACC!M$37</f>
        <v>875708.98509389022</v>
      </c>
      <c r="DI45" s="157">
        <f>DI35*WACC!N$45*WACC!N$37</f>
        <v>943798.26520594966</v>
      </c>
      <c r="DJ45" s="157">
        <f>DJ35*WACC!O$45*WACC!O$37</f>
        <v>898119.38245866681</v>
      </c>
      <c r="DK45" s="157">
        <f>DK35*WACC!P$45*WACC!P$37</f>
        <v>881155.47497379163</v>
      </c>
      <c r="DL45" s="157">
        <f>DL35*WACC!Q$45*WACC!Q$37</f>
        <v>719899.1742936332</v>
      </c>
      <c r="DM45" s="157">
        <f>DM35*WACC!R$15*WACC!R$7</f>
        <v>625289.92876803584</v>
      </c>
      <c r="DN45" s="157">
        <f>DN35*WACC!S$15*WACC!S$7</f>
        <v>562908.45719944511</v>
      </c>
      <c r="DO45" s="157">
        <f>DO35*WACC!T$15*WACC!T$7</f>
        <v>944500.46913147205</v>
      </c>
      <c r="DP45" s="157">
        <f>DP35*WACC!U$15*WACC!U$7</f>
        <v>1650762.2326227494</v>
      </c>
      <c r="DR45" s="157">
        <f>DR35*WACC!C$45*WACC!C$37</f>
        <v>1359405.0496144632</v>
      </c>
      <c r="DS45" s="157">
        <f>DS35*WACC!D$45*WACC!D$37</f>
        <v>1702723.5752861921</v>
      </c>
      <c r="DT45" s="157">
        <f>DT35*WACC!E$45*WACC!E$37</f>
        <v>2365503.6318336921</v>
      </c>
      <c r="DU45" s="157">
        <f>DU35*WACC!F$45*WACC!F$37</f>
        <v>2615554.6161263431</v>
      </c>
      <c r="DV45" s="157">
        <f>DV35*WACC!G$45*WACC!G$37</f>
        <v>3231838.9503820566</v>
      </c>
      <c r="DW45" s="157">
        <f>DW35*WACC!H$45*WACC!H$37</f>
        <v>4367424.2282116869</v>
      </c>
      <c r="DX45" s="157">
        <f>DX35*WACC!I$45*WACC!I$37</f>
        <v>4807997.6247276068</v>
      </c>
      <c r="DY45" s="157">
        <f>DY35*WACC!J$45*WACC!J$37</f>
        <v>4572504.2716470025</v>
      </c>
      <c r="DZ45" s="157">
        <f>DZ35*WACC!K$45*WACC!K$37</f>
        <v>4148259.3193121138</v>
      </c>
      <c r="EA45" s="157">
        <f>EA35*WACC!L$45*WACC!L$37</f>
        <v>3648121.0081394804</v>
      </c>
      <c r="EB45" s="157">
        <f>EB35*WACC!M$45*WACC!M$37</f>
        <v>3526473.2278609276</v>
      </c>
      <c r="EC45" s="157">
        <f>EC35*WACC!N$45*WACC!N$37</f>
        <v>3252904.0425505494</v>
      </c>
      <c r="ED45" s="157">
        <f>ED35*WACC!O$45*WACC!O$37</f>
        <v>3607713.2348137409</v>
      </c>
      <c r="EE45" s="157">
        <f>EE35*WACC!P$45*WACC!P$37</f>
        <v>3367484.0111255934</v>
      </c>
      <c r="EF45" s="157">
        <f>EF35*WACC!Q$45*WACC!Q$37</f>
        <v>2619761.0658970843</v>
      </c>
      <c r="EG45" s="157">
        <f>EG35*WACC!R$15*WACC!R$7</f>
        <v>2111859.2473238641</v>
      </c>
      <c r="EH45" s="157">
        <f>EH35*WACC!S$15*WACC!S$7</f>
        <v>1800248.5115812714</v>
      </c>
      <c r="EI45" s="157">
        <f>EI35*WACC!T$15*WACC!T$7</f>
        <v>3026851.4079624531</v>
      </c>
      <c r="EJ45" s="157">
        <f>EJ35*WACC!U$15*WACC!U$7</f>
        <v>4930727.9309639642</v>
      </c>
    </row>
    <row r="46" spans="1:140" s="39" customFormat="1" x14ac:dyDescent="0.25">
      <c r="A46" s="36" t="s">
        <v>275</v>
      </c>
      <c r="B46" s="157">
        <f>B37</f>
        <v>-14886371.539320899</v>
      </c>
      <c r="C46" s="157">
        <f t="shared" ref="C46:T46" si="261">C37</f>
        <v>-15724275.787200214</v>
      </c>
      <c r="D46" s="157">
        <f t="shared" si="261"/>
        <v>-16289855.979585091</v>
      </c>
      <c r="E46" s="157">
        <f t="shared" si="261"/>
        <v>-17426263.642108779</v>
      </c>
      <c r="F46" s="157">
        <f t="shared" si="261"/>
        <v>-17680670.795132797</v>
      </c>
      <c r="G46" s="157">
        <f t="shared" si="261"/>
        <v>-19424066.328192655</v>
      </c>
      <c r="H46" s="157">
        <f t="shared" si="261"/>
        <v>-21182644.976549391</v>
      </c>
      <c r="I46" s="157">
        <f t="shared" si="261"/>
        <v>-22165326.442446955</v>
      </c>
      <c r="J46" s="157">
        <f t="shared" si="261"/>
        <v>-23533259.406775761</v>
      </c>
      <c r="K46" s="157">
        <f t="shared" si="261"/>
        <v>-24060475.227666609</v>
      </c>
      <c r="L46" s="157">
        <f t="shared" si="261"/>
        <v>-24989534.653816167</v>
      </c>
      <c r="M46" s="157">
        <f t="shared" si="261"/>
        <v>-25998281.020981371</v>
      </c>
      <c r="N46" s="157">
        <f t="shared" si="261"/>
        <v>-27501418.885897748</v>
      </c>
      <c r="O46" s="157">
        <f t="shared" si="261"/>
        <v>-29073230.733733315</v>
      </c>
      <c r="P46" s="157">
        <f t="shared" si="261"/>
        <v>-30682767.677571349</v>
      </c>
      <c r="Q46" s="157">
        <f t="shared" si="261"/>
        <v>-30625887.884060163</v>
      </c>
      <c r="R46" s="157">
        <f t="shared" si="261"/>
        <v>-31561037.721763797</v>
      </c>
      <c r="S46" s="157">
        <f t="shared" si="261"/>
        <v>-33936534.699276477</v>
      </c>
      <c r="T46" s="157">
        <f t="shared" si="261"/>
        <v>-38166439.796665519</v>
      </c>
      <c r="V46" s="157">
        <f>V37</f>
        <v>-1773380.60420166</v>
      </c>
      <c r="W46" s="157">
        <f t="shared" ref="W46:AN46" si="262">W37</f>
        <v>-1932810.417672659</v>
      </c>
      <c r="X46" s="157">
        <f t="shared" si="262"/>
        <v>-2053458.3259829103</v>
      </c>
      <c r="Y46" s="157">
        <f t="shared" si="262"/>
        <v>-2226083.3996541863</v>
      </c>
      <c r="Z46" s="157">
        <f t="shared" si="262"/>
        <v>-2309220.6168163577</v>
      </c>
      <c r="AA46" s="157">
        <f t="shared" si="262"/>
        <v>-2830249.9219689122</v>
      </c>
      <c r="AB46" s="157">
        <f t="shared" si="262"/>
        <v>-3157642.6959952158</v>
      </c>
      <c r="AC46" s="157">
        <f t="shared" si="262"/>
        <v>-3375112.6788872764</v>
      </c>
      <c r="AD46" s="157">
        <f t="shared" si="262"/>
        <v>-3670421.1847102311</v>
      </c>
      <c r="AE46" s="157">
        <f t="shared" si="262"/>
        <v>-3774470.4331501578</v>
      </c>
      <c r="AF46" s="157">
        <f t="shared" si="262"/>
        <v>-4093957.7913106633</v>
      </c>
      <c r="AG46" s="157">
        <f t="shared" si="262"/>
        <v>-4248659.1101394193</v>
      </c>
      <c r="AH46" s="157">
        <f t="shared" si="262"/>
        <v>-4743025.4755227519</v>
      </c>
      <c r="AI46" s="157">
        <f t="shared" si="262"/>
        <v>-5175127.521053669</v>
      </c>
      <c r="AJ46" s="157">
        <f t="shared" si="262"/>
        <v>-5475193.6406257749</v>
      </c>
      <c r="AK46" s="157">
        <f t="shared" si="262"/>
        <v>-5506788.8535402408</v>
      </c>
      <c r="AL46" s="157">
        <f t="shared" si="262"/>
        <v>-5691090.0813882742</v>
      </c>
      <c r="AM46" s="157">
        <f t="shared" si="262"/>
        <v>-6272847.4116586912</v>
      </c>
      <c r="AN46" s="157">
        <f t="shared" si="262"/>
        <v>-7113019.881956066</v>
      </c>
      <c r="AP46" s="157">
        <f>AP37</f>
        <v>-1071236.94030486</v>
      </c>
      <c r="AQ46" s="157">
        <f t="shared" ref="AQ46:BH46" si="263">AQ37</f>
        <v>-1131533.2979764221</v>
      </c>
      <c r="AR46" s="157">
        <f t="shared" si="263"/>
        <v>-1172232.9670117635</v>
      </c>
      <c r="AS46" s="157">
        <f t="shared" si="263"/>
        <v>-1254009.9039990783</v>
      </c>
      <c r="AT46" s="157">
        <f t="shared" si="263"/>
        <v>-1272317.2759115188</v>
      </c>
      <c r="AU46" s="157">
        <f t="shared" si="263"/>
        <v>-1397773.6164067984</v>
      </c>
      <c r="AV46" s="157">
        <f t="shared" si="263"/>
        <v>-1524322.5477951576</v>
      </c>
      <c r="AW46" s="157">
        <f t="shared" si="263"/>
        <v>-1595037.2067731242</v>
      </c>
      <c r="AX46" s="157">
        <f t="shared" si="263"/>
        <v>-1693474.9166864592</v>
      </c>
      <c r="AY46" s="157">
        <f t="shared" si="263"/>
        <v>-1731413.8503856154</v>
      </c>
      <c r="AZ46" s="157">
        <f t="shared" si="263"/>
        <v>-1798269.8182352113</v>
      </c>
      <c r="BA46" s="157">
        <f t="shared" si="263"/>
        <v>-1870860.1313985884</v>
      </c>
      <c r="BB46" s="157">
        <f t="shared" si="263"/>
        <v>-1979027.3098823486</v>
      </c>
      <c r="BC46" s="157">
        <f t="shared" si="263"/>
        <v>-2092136.3311211937</v>
      </c>
      <c r="BD46" s="157">
        <f t="shared" si="263"/>
        <v>-2207960.0848458884</v>
      </c>
      <c r="BE46" s="157">
        <f t="shared" si="263"/>
        <v>-2203866.9627707689</v>
      </c>
      <c r="BF46" s="157">
        <f t="shared" si="263"/>
        <v>-2271161.2022180445</v>
      </c>
      <c r="BG46" s="157">
        <f t="shared" si="263"/>
        <v>-2442104.1420185519</v>
      </c>
      <c r="BH46" s="157">
        <f t="shared" si="263"/>
        <v>-2746491.989811956</v>
      </c>
      <c r="BJ46" s="157">
        <f>BJ37</f>
        <v>-68023.487844160394</v>
      </c>
      <c r="BK46" s="157">
        <f t="shared" ref="BK46:CB46" si="264">BK37</f>
        <v>-74138.910530608235</v>
      </c>
      <c r="BL46" s="157">
        <f t="shared" si="264"/>
        <v>-78766.733517349436</v>
      </c>
      <c r="BM46" s="157">
        <f t="shared" si="264"/>
        <v>-85388.301145107805</v>
      </c>
      <c r="BN46" s="157">
        <f t="shared" si="264"/>
        <v>-88577.285770082788</v>
      </c>
      <c r="BO46" s="157">
        <f t="shared" si="264"/>
        <v>-108562.97328776687</v>
      </c>
      <c r="BP46" s="157">
        <f t="shared" si="264"/>
        <v>-121121.1338605608</v>
      </c>
      <c r="BQ46" s="157">
        <f t="shared" si="264"/>
        <v>-129462.86642641855</v>
      </c>
      <c r="BR46" s="157">
        <f t="shared" si="264"/>
        <v>-140790.33584191269</v>
      </c>
      <c r="BS46" s="157">
        <f t="shared" si="264"/>
        <v>-144781.46598604339</v>
      </c>
      <c r="BT46" s="157">
        <f t="shared" si="264"/>
        <v>-157036.38992775243</v>
      </c>
      <c r="BU46" s="157">
        <f t="shared" si="264"/>
        <v>-162970.43660441568</v>
      </c>
      <c r="BV46" s="157">
        <f t="shared" si="264"/>
        <v>-181933.38475358294</v>
      </c>
      <c r="BW46" s="157">
        <f t="shared" si="264"/>
        <v>-198507.99269277457</v>
      </c>
      <c r="BX46" s="157">
        <f t="shared" si="264"/>
        <v>-210017.95507129398</v>
      </c>
      <c r="BY46" s="157">
        <f t="shared" si="264"/>
        <v>-211229.88700318115</v>
      </c>
      <c r="BZ46" s="157">
        <f t="shared" si="264"/>
        <v>-218299.32957094148</v>
      </c>
      <c r="CA46" s="157">
        <f t="shared" si="264"/>
        <v>-240614.42797121764</v>
      </c>
      <c r="CB46" s="157">
        <f t="shared" si="264"/>
        <v>-272841.8368449047</v>
      </c>
      <c r="CD46" s="157">
        <f>CD37</f>
        <v>-1665916.9795007401</v>
      </c>
      <c r="CE46" s="157">
        <f t="shared" ref="CE46:CV46" si="265">CE37</f>
        <v>-1815685.6375489293</v>
      </c>
      <c r="CF46" s="157">
        <f t="shared" si="265"/>
        <v>-1929022.5030357223</v>
      </c>
      <c r="CG46" s="157">
        <f t="shared" si="265"/>
        <v>-2091186.8126234107</v>
      </c>
      <c r="CH46" s="157">
        <f t="shared" si="265"/>
        <v>-2169286.0663147811</v>
      </c>
      <c r="CI46" s="157">
        <f t="shared" si="265"/>
        <v>-2658741.9474801645</v>
      </c>
      <c r="CJ46" s="157">
        <f t="shared" si="265"/>
        <v>-2966295.3175373375</v>
      </c>
      <c r="CK46" s="157">
        <f t="shared" si="265"/>
        <v>-3170587.0167773487</v>
      </c>
      <c r="CL46" s="157">
        <f t="shared" si="265"/>
        <v>-3448000.3666672953</v>
      </c>
      <c r="CM46" s="157">
        <f t="shared" si="265"/>
        <v>-3545744.4207466403</v>
      </c>
      <c r="CN46" s="157">
        <f t="shared" si="265"/>
        <v>-3845871.4286964922</v>
      </c>
      <c r="CO46" s="157">
        <f t="shared" si="265"/>
        <v>-3991198.1302389163</v>
      </c>
      <c r="CP46" s="157">
        <f t="shared" si="265"/>
        <v>-4455606.7970727012</v>
      </c>
      <c r="CQ46" s="157">
        <f t="shared" si="265"/>
        <v>-4861524.2480820455</v>
      </c>
      <c r="CR46" s="157">
        <f t="shared" si="265"/>
        <v>-5143406.9090199834</v>
      </c>
      <c r="CS46" s="157">
        <f t="shared" si="265"/>
        <v>-5173087.5097553516</v>
      </c>
      <c r="CT46" s="157">
        <f t="shared" si="265"/>
        <v>-5346220.4199086754</v>
      </c>
      <c r="CU46" s="157">
        <f t="shared" si="265"/>
        <v>-5892724.3188180709</v>
      </c>
      <c r="CV46" s="157">
        <f t="shared" si="265"/>
        <v>-6681983.872385568</v>
      </c>
      <c r="CX46" s="157">
        <f>CX37</f>
        <v>-804874.66997292195</v>
      </c>
      <c r="CY46" s="157">
        <f t="shared" ref="CY46:DP46" si="266">CY37</f>
        <v>-850178.38305030996</v>
      </c>
      <c r="CZ46" s="157">
        <f t="shared" si="266"/>
        <v>-880758.10957980831</v>
      </c>
      <c r="DA46" s="157">
        <f t="shared" si="266"/>
        <v>-942201.27186502505</v>
      </c>
      <c r="DB46" s="157">
        <f t="shared" si="266"/>
        <v>-955956.52933579811</v>
      </c>
      <c r="DC46" s="157">
        <f t="shared" si="266"/>
        <v>-1050218.2438575258</v>
      </c>
      <c r="DD46" s="157">
        <f t="shared" si="266"/>
        <v>-1145300.8773574915</v>
      </c>
      <c r="DE46" s="157">
        <f t="shared" si="266"/>
        <v>-1198432.3888519919</v>
      </c>
      <c r="DF46" s="157">
        <f t="shared" si="266"/>
        <v>-1272393.6352377199</v>
      </c>
      <c r="DG46" s="157">
        <f t="shared" si="266"/>
        <v>-1300899.0812238785</v>
      </c>
      <c r="DH46" s="157">
        <f t="shared" si="266"/>
        <v>-1351131.3622758617</v>
      </c>
      <c r="DI46" s="157">
        <f t="shared" si="266"/>
        <v>-1405672.1479343357</v>
      </c>
      <c r="DJ46" s="157">
        <f t="shared" si="266"/>
        <v>-1486943.6377498808</v>
      </c>
      <c r="DK46" s="157">
        <f t="shared" si="266"/>
        <v>-1571928.1847863703</v>
      </c>
      <c r="DL46" s="157">
        <f t="shared" si="266"/>
        <v>-1658952.4480904967</v>
      </c>
      <c r="DM46" s="157">
        <f t="shared" si="266"/>
        <v>-1655877.0777821948</v>
      </c>
      <c r="DN46" s="157">
        <f t="shared" si="266"/>
        <v>-1706438.6545242977</v>
      </c>
      <c r="DO46" s="157">
        <f t="shared" si="266"/>
        <v>-1834876.7591857999</v>
      </c>
      <c r="DP46" s="157">
        <f t="shared" si="266"/>
        <v>-2063578.7944860016</v>
      </c>
      <c r="DR46" s="157">
        <f>DR37</f>
        <v>-8950794.1972975079</v>
      </c>
      <c r="DS46" s="157">
        <f t="shared" ref="DS46:EJ46" si="267">DS37</f>
        <v>-10185288.125873398</v>
      </c>
      <c r="DT46" s="157">
        <f t="shared" si="267"/>
        <v>-10548915.046359509</v>
      </c>
      <c r="DU46" s="157">
        <f t="shared" si="267"/>
        <v>-10128384.129345292</v>
      </c>
      <c r="DV46" s="157">
        <f t="shared" si="267"/>
        <v>-10950049.513693258</v>
      </c>
      <c r="DW46" s="157">
        <f t="shared" si="267"/>
        <v>-11895221.30134622</v>
      </c>
      <c r="DX46" s="157">
        <f t="shared" si="267"/>
        <v>-16195738.70497771</v>
      </c>
      <c r="DY46" s="157">
        <f t="shared" si="267"/>
        <v>-21401659.047949355</v>
      </c>
      <c r="DZ46" s="157">
        <f t="shared" si="267"/>
        <v>-23960672.670151711</v>
      </c>
      <c r="EA46" s="157">
        <f t="shared" si="267"/>
        <v>-25460357.512627807</v>
      </c>
      <c r="EB46" s="157">
        <f t="shared" si="267"/>
        <v>-35427516.341713913</v>
      </c>
      <c r="EC46" s="157">
        <f t="shared" si="267"/>
        <v>-24365297.038311124</v>
      </c>
      <c r="ED46" s="157">
        <f t="shared" si="267"/>
        <v>-27696221.563812152</v>
      </c>
      <c r="EE46" s="157">
        <f t="shared" si="267"/>
        <v>-30448258.901010349</v>
      </c>
      <c r="EF46" s="157">
        <f t="shared" si="267"/>
        <v>-33902059.713715628</v>
      </c>
      <c r="EG46" s="157">
        <f t="shared" si="267"/>
        <v>-26882146.120027225</v>
      </c>
      <c r="EH46" s="157">
        <f t="shared" si="267"/>
        <v>-22316179.977912232</v>
      </c>
      <c r="EI46" s="157">
        <f t="shared" si="267"/>
        <v>-26030400.666430712</v>
      </c>
      <c r="EJ46" s="157">
        <f t="shared" si="267"/>
        <v>-28967332.504301615</v>
      </c>
    </row>
    <row r="47" spans="1:140" s="39" customFormat="1" x14ac:dyDescent="0.25">
      <c r="A47" s="88"/>
      <c r="B47" s="86"/>
      <c r="C47" s="86"/>
      <c r="D47" s="86"/>
      <c r="E47" s="86"/>
      <c r="F47" s="86"/>
      <c r="G47" s="86"/>
      <c r="H47" s="86"/>
      <c r="I47" s="86"/>
      <c r="J47" s="86"/>
      <c r="K47" s="86"/>
      <c r="L47" s="86"/>
      <c r="M47" s="86"/>
      <c r="N47" s="86"/>
      <c r="O47" s="86"/>
      <c r="P47" s="86"/>
      <c r="Q47" s="160"/>
      <c r="R47" s="160"/>
      <c r="S47" s="160"/>
      <c r="T47" s="160"/>
      <c r="V47" s="86"/>
      <c r="W47" s="86"/>
      <c r="X47" s="86"/>
      <c r="Y47" s="86"/>
      <c r="Z47" s="86"/>
      <c r="AA47" s="86"/>
      <c r="AB47" s="86"/>
      <c r="AC47" s="86"/>
      <c r="AD47" s="86"/>
      <c r="AE47" s="86"/>
      <c r="AF47" s="86"/>
      <c r="AG47" s="86"/>
      <c r="AH47" s="86"/>
      <c r="AI47" s="86"/>
      <c r="AJ47" s="86"/>
      <c r="AK47" s="160"/>
      <c r="AL47" s="160"/>
      <c r="AM47" s="160"/>
      <c r="AN47" s="160"/>
      <c r="AP47" s="86"/>
      <c r="AQ47" s="86"/>
      <c r="AR47" s="86"/>
      <c r="AS47" s="86"/>
      <c r="AT47" s="86"/>
      <c r="AU47" s="86"/>
      <c r="AV47" s="86"/>
      <c r="AW47" s="86"/>
      <c r="AX47" s="86"/>
      <c r="AY47" s="86"/>
      <c r="AZ47" s="86"/>
      <c r="BA47" s="86"/>
      <c r="BB47" s="86"/>
      <c r="BC47" s="86"/>
      <c r="BD47" s="86"/>
      <c r="BE47" s="160"/>
      <c r="BF47" s="160"/>
      <c r="BG47" s="160"/>
      <c r="BH47" s="160"/>
      <c r="BJ47" s="86"/>
      <c r="BK47" s="86"/>
      <c r="BL47" s="86"/>
      <c r="BM47" s="86"/>
      <c r="BN47" s="86"/>
      <c r="BO47" s="86"/>
      <c r="BP47" s="86"/>
      <c r="BQ47" s="86"/>
      <c r="BR47" s="86"/>
      <c r="BS47" s="86"/>
      <c r="BT47" s="86"/>
      <c r="BU47" s="86"/>
      <c r="BV47" s="86"/>
      <c r="BW47" s="86"/>
      <c r="BX47" s="86"/>
      <c r="BY47" s="160"/>
      <c r="BZ47" s="160"/>
      <c r="CA47" s="160"/>
      <c r="CB47" s="160"/>
      <c r="CD47" s="86"/>
      <c r="CE47" s="86"/>
      <c r="CF47" s="86"/>
      <c r="CG47" s="86"/>
      <c r="CH47" s="86"/>
      <c r="CI47" s="86"/>
      <c r="CJ47" s="86"/>
      <c r="CK47" s="86"/>
      <c r="CL47" s="86"/>
      <c r="CM47" s="86"/>
      <c r="CN47" s="86"/>
      <c r="CO47" s="86"/>
      <c r="CP47" s="86"/>
      <c r="CQ47" s="86"/>
      <c r="CR47" s="86"/>
      <c r="CS47" s="160"/>
      <c r="CT47" s="160"/>
      <c r="CU47" s="160"/>
      <c r="CV47" s="160"/>
      <c r="CX47" s="86"/>
      <c r="CY47" s="86"/>
      <c r="CZ47" s="86"/>
      <c r="DA47" s="86"/>
      <c r="DB47" s="86"/>
      <c r="DC47" s="86"/>
      <c r="DD47" s="86"/>
      <c r="DE47" s="86"/>
      <c r="DF47" s="86"/>
      <c r="DG47" s="86"/>
      <c r="DH47" s="86"/>
      <c r="DI47" s="86"/>
      <c r="DJ47" s="86"/>
      <c r="DK47" s="86"/>
      <c r="DL47" s="86"/>
      <c r="DM47" s="160"/>
      <c r="DN47" s="160"/>
      <c r="DO47" s="160"/>
      <c r="DP47" s="160"/>
      <c r="DR47" s="86"/>
      <c r="DS47" s="86"/>
      <c r="DT47" s="86"/>
      <c r="DU47" s="86"/>
      <c r="DV47" s="86"/>
      <c r="DW47" s="86"/>
      <c r="DX47" s="86"/>
      <c r="DY47" s="86"/>
      <c r="DZ47" s="86"/>
      <c r="EA47" s="86"/>
      <c r="EB47" s="86"/>
      <c r="EC47" s="86"/>
      <c r="ED47" s="86"/>
      <c r="EE47" s="86"/>
      <c r="EF47" s="86"/>
      <c r="EG47" s="160"/>
      <c r="EH47" s="160"/>
      <c r="EI47" s="160"/>
      <c r="EJ47" s="160"/>
    </row>
    <row r="48" spans="1:140" s="147" customFormat="1" x14ac:dyDescent="0.25">
      <c r="A48" s="85" t="s">
        <v>57</v>
      </c>
      <c r="B48" s="84">
        <f>(B44-B45-B37+B46)*WACC!C$42*(1-WACC!C$43)/(1-(1-WACC!C$43)*WACC!C$42)</f>
        <v>821408.35108967416</v>
      </c>
      <c r="C48" s="84">
        <f>(C44-C45-C37+C46)*WACC!D$42*(1-WACC!D$43)/(1-(1-WACC!D$43)*WACC!D$42)</f>
        <v>999692.77123877907</v>
      </c>
      <c r="D48" s="84">
        <f>(D44-D45-D37+D46)*WACC!E$42*(1-WACC!E$43)/(1-(1-WACC!E$43)*WACC!E$42)</f>
        <v>1002976.919683291</v>
      </c>
      <c r="E48" s="84">
        <f>(E44-E45-E37+E46)*WACC!F$42*(1-WACC!F$43)/(1-(1-WACC!F$43)*WACC!F$42)</f>
        <v>870648.30610658706</v>
      </c>
      <c r="F48" s="84">
        <f>(F44-F45-F37+F46)*WACC!G$42*(1-WACC!G$43)/(1-(1-WACC!G$43)*WACC!G$42)</f>
        <v>1132069.8988899954</v>
      </c>
      <c r="G48" s="84">
        <f>(G44-G45-G37+G46)*WACC!H$42*(1-WACC!H$43)/(1-(1-WACC!H$43)*WACC!H$42)</f>
        <v>941073.34134461905</v>
      </c>
      <c r="H48" s="84">
        <f>(H44-H45-H37+H46)*WACC!I$42*(1-WACC!I$43)/(1-(1-WACC!I$43)*WACC!I$42)</f>
        <v>827980.15594149393</v>
      </c>
      <c r="I48" s="84">
        <f>(I44-I45-I37+I46)*WACC!J$42*(1-WACC!J$43)/(1-(1-WACC!J$43)*WACC!J$42)</f>
        <v>529145.47905952821</v>
      </c>
      <c r="J48" s="84">
        <f>(J44-J45-J37+J46)*WACC!K$42*(1-WACC!K$43)/(1-(1-WACC!K$43)*WACC!K$42)</f>
        <v>909302.63474112947</v>
      </c>
      <c r="K48" s="84">
        <f>(K44-K45-K37+K46)*WACC!L$42*(1-WACC!L$43)/(1-(1-WACC!L$43)*WACC!L$42)</f>
        <v>716194.44276605954</v>
      </c>
      <c r="L48" s="84">
        <f>(L44-L45-L37+L46)*WACC!M$42*(1-WACC!M$43)/(1-(1-WACC!M$43)*WACC!M$42)</f>
        <v>313430.58105243149</v>
      </c>
      <c r="M48" s="84">
        <f>(M44-M45-M37+M46)*WACC!N$42*(1-WACC!N$43)/(1-(1-WACC!N$43)*WACC!N$42)</f>
        <v>493962.41897261865</v>
      </c>
      <c r="N48" s="84">
        <f>(N44-N45-N37+N46)*WACC!O$42*(1-WACC!O$43)/(1-(1-WACC!O$43)*WACC!O$42)</f>
        <v>552297.67213829595</v>
      </c>
      <c r="O48" s="84">
        <f>(O44-O45-O37+O46)*WACC!P$42*(1-WACC!P$43)/(1-(1-WACC!P$43)*WACC!P$42)</f>
        <v>641562.50579626265</v>
      </c>
      <c r="P48" s="84">
        <f>(P44-P45-P37+P46)*WACC!Q$42*(1-WACC!Q$43)/(1-(1-WACC!Q$43)*WACC!Q$42)</f>
        <v>-166802.70647760355</v>
      </c>
      <c r="Q48" s="84">
        <f>(Q44-Q45-Q37+Q46)*WACC!R$12*(1-WACC!R$13)/(1-(1-WACC!R$13)*WACC!R$12)</f>
        <v>-267987.05186180753</v>
      </c>
      <c r="R48" s="84">
        <f>(R44-R45-R37+R46)*WACC!S$12*(1-WACC!S$13)/(1-(1-WACC!S$13)*WACC!S$12)</f>
        <v>34686.54792256136</v>
      </c>
      <c r="S48" s="84">
        <f>(S44-S45-S37+S46)*WACC!T$12*(1-WACC!T$13)/(1-(1-WACC!T$13)*WACC!T$12)</f>
        <v>-317261.27359544858</v>
      </c>
      <c r="T48" s="84">
        <f>(T44-T45-T37+T46)*WACC!U$12*(1-WACC!U$13)/(1-(1-WACC!U$13)*WACC!U$12)</f>
        <v>-335293.46912485425</v>
      </c>
      <c r="U48" s="148"/>
      <c r="V48" s="84">
        <f>(V44-V45-V37+V46)*WACC!C$42*(1-WACC!C$43)/(1-(1-WACC!C$43)*WACC!C$42)</f>
        <v>103710.89499296376</v>
      </c>
      <c r="W48" s="84">
        <f>(W44-W45-W37+W46)*WACC!D$42*(1-WACC!D$43)/(1-(1-WACC!D$43)*WACC!D$42)</f>
        <v>139261.98700548944</v>
      </c>
      <c r="X48" s="84">
        <f>(X44-X45-X37+X46)*WACC!E$42*(1-WACC!E$43)/(1-(1-WACC!E$43)*WACC!E$42)</f>
        <v>157917.6247003107</v>
      </c>
      <c r="Y48" s="84">
        <f>(Y44-Y45-Y37+Y46)*WACC!F$42*(1-WACC!F$43)/(1-(1-WACC!F$43)*WACC!F$42)</f>
        <v>146724.2715170272</v>
      </c>
      <c r="Z48" s="84">
        <f>(Z44-Z45-Z37+Z46)*WACC!G$42*(1-WACC!G$43)/(1-(1-WACC!G$43)*WACC!G$42)</f>
        <v>212244.52542152768</v>
      </c>
      <c r="AA48" s="84">
        <f>(AA44-AA45-AA37+AA46)*WACC!H$42*(1-WACC!H$43)/(1-(1-WACC!H$43)*WACC!H$42)</f>
        <v>174240.75371019967</v>
      </c>
      <c r="AB48" s="84">
        <f>(AB44-AB45-AB37+AB46)*WACC!I$42*(1-WACC!I$43)/(1-(1-WACC!I$43)*WACC!I$42)</f>
        <v>156352.22774100976</v>
      </c>
      <c r="AC48" s="84">
        <f>(AC44-AC45-AC37+AC46)*WACC!J$42*(1-WACC!J$43)/(1-(1-WACC!J$43)*WACC!J$42)</f>
        <v>101872.47323703096</v>
      </c>
      <c r="AD48" s="84">
        <f>(AD44-AD45-AD37+AD46)*WACC!K$42*(1-WACC!K$43)/(1-(1-WACC!K$43)*WACC!K$42)</f>
        <v>179139.06892457555</v>
      </c>
      <c r="AE48" s="84">
        <f>(AE44-AE45-AE37+AE46)*WACC!L$42*(1-WACC!L$43)/(1-(1-WACC!L$43)*WACC!L$42)</f>
        <v>146257.22308141721</v>
      </c>
      <c r="AF48" s="84">
        <f>(AF44-AF45-AF37+AF46)*WACC!M$42*(1-WACC!M$43)/(1-(1-WACC!M$43)*WACC!M$42)</f>
        <v>67252.983911891482</v>
      </c>
      <c r="AG48" s="84">
        <f>(AG44-AG45-AG37+AG46)*WACC!N$42*(1-WACC!N$43)/(1-(1-WACC!N$43)*WACC!N$42)</f>
        <v>102606.08357032818</v>
      </c>
      <c r="AH48" s="84">
        <f>(AH44-AH45-AH37+AH46)*WACC!O$42*(1-WACC!O$43)/(1-(1-WACC!O$43)*WACC!O$42)</f>
        <v>118075.85086112512</v>
      </c>
      <c r="AI48" s="84">
        <f>(AI44-AI45-AI37+AI46)*WACC!P$42*(1-WACC!P$43)/(1-(1-WACC!P$43)*WACC!P$42)</f>
        <v>151073.0574942074</v>
      </c>
      <c r="AJ48" s="84">
        <f>(AJ44-AJ45-AJ37+AJ46)*WACC!Q$42*(1-WACC!Q$43)/(1-(1-WACC!Q$43)*WACC!Q$42)</f>
        <v>-41771.235916393052</v>
      </c>
      <c r="AK48" s="84">
        <f>(AK44-AK45-AK37+AK46)*WACC!R$12*(1-WACC!R$13)/(1-(1-WACC!R$13)*WACC!R$12)</f>
        <v>-67786.465648247045</v>
      </c>
      <c r="AL48" s="84">
        <f>(AL44-AL45-AL37+AL46)*WACC!S$12*(1-WACC!S$13)/(1-(1-WACC!S$13)*WACC!S$12)</f>
        <v>8768.8090584644233</v>
      </c>
      <c r="AM48" s="84">
        <f>(AM44-AM45-AM37+AM46)*WACC!T$12*(1-WACC!T$13)/(1-(1-WACC!T$13)*WACC!T$12)</f>
        <v>-80492.88059236799</v>
      </c>
      <c r="AN48" s="84">
        <f>(AN44-AN45-AN37+AN46)*WACC!U$12*(1-WACC!U$13)/(1-(1-WACC!U$13)*WACC!U$12)</f>
        <v>-87947.871711010084</v>
      </c>
      <c r="AO48" s="148"/>
      <c r="AP48" s="84">
        <f>(AP44-AP45-AP37+AP46)*WACC!C$42*(1-WACC!C$43)/(1-(1-WACC!C$43)*WACC!C$42)</f>
        <v>59109.297819010746</v>
      </c>
      <c r="AQ48" s="84">
        <f>(AQ44-AQ45-AQ37+AQ46)*WACC!D$42*(1-WACC!D$43)/(1-(1-WACC!D$43)*WACC!D$42)</f>
        <v>71938.808102297931</v>
      </c>
      <c r="AR48" s="84">
        <f>(AR44-AR45-AR37+AR46)*WACC!E$42*(1-WACC!E$43)/(1-(1-WACC!E$43)*WACC!E$42)</f>
        <v>72175.13843450234</v>
      </c>
      <c r="AS48" s="84">
        <f>(AS44-AS45-AS37+AS46)*WACC!F$42*(1-WACC!F$43)/(1-(1-WACC!F$43)*WACC!F$42)</f>
        <v>62652.650113674186</v>
      </c>
      <c r="AT48" s="84">
        <f>(AT44-AT45-AT37+AT46)*WACC!G$42*(1-WACC!G$43)/(1-(1-WACC!G$43)*WACC!G$42)</f>
        <v>81464.787540394434</v>
      </c>
      <c r="AU48" s="84">
        <f>(AU44-AU45-AU37+AU46)*WACC!H$42*(1-WACC!H$43)/(1-(1-WACC!H$43)*WACC!H$42)</f>
        <v>67720.500198564114</v>
      </c>
      <c r="AV48" s="84">
        <f>(AV44-AV45-AV37+AV46)*WACC!I$42*(1-WACC!I$43)/(1-(1-WACC!I$43)*WACC!I$42)</f>
        <v>59582.210919637517</v>
      </c>
      <c r="AW48" s="84">
        <f>(AW44-AW45-AW37+AW46)*WACC!J$42*(1-WACC!J$43)/(1-(1-WACC!J$43)*WACC!J$42)</f>
        <v>38077.793669641018</v>
      </c>
      <c r="AX48" s="84">
        <f>(AX44-AX45-AX37+AX46)*WACC!K$42*(1-WACC!K$43)/(1-(1-WACC!K$43)*WACC!K$42)</f>
        <v>65434.251031441796</v>
      </c>
      <c r="AY48" s="84">
        <f>(AY44-AY45-AY37+AY46)*WACC!L$42*(1-WACC!L$43)/(1-(1-WACC!L$43)*WACC!L$42)</f>
        <v>51538.008540599541</v>
      </c>
      <c r="AZ48" s="84">
        <f>(AZ44-AZ45-AZ37+AZ46)*WACC!M$42*(1-WACC!M$43)/(1-(1-WACC!M$43)*WACC!M$42)</f>
        <v>22554.75189220611</v>
      </c>
      <c r="BA48" s="84">
        <f>(BA44-BA45-BA37+BA46)*WACC!N$42*(1-WACC!N$43)/(1-(1-WACC!N$43)*WACC!N$42)</f>
        <v>35545.988418206223</v>
      </c>
      <c r="BB48" s="84">
        <f>(BB44-BB45-BB37+BB46)*WACC!O$42*(1-WACC!O$43)/(1-(1-WACC!O$43)*WACC!O$42)</f>
        <v>39743.846704091862</v>
      </c>
      <c r="BC48" s="84">
        <f>(BC44-BC45-BC37+BC46)*WACC!P$42*(1-WACC!P$43)/(1-(1-WACC!P$43)*WACC!P$42)</f>
        <v>46167.425951190577</v>
      </c>
      <c r="BD48" s="84">
        <f>(BD44-BD45-BD37+BD46)*WACC!Q$42*(1-WACC!Q$43)/(1-(1-WACC!Q$43)*WACC!Q$42)</f>
        <v>-12003.275643742889</v>
      </c>
      <c r="BE48" s="84">
        <f>(BE44-BE45-BE37+BE46)*WACC!R$12*(1-WACC!R$13)/(1-(1-WACC!R$13)*WACC!R$12)</f>
        <v>-19284.593879675478</v>
      </c>
      <c r="BF48" s="84">
        <f>(BF44-BF45-BF37+BF46)*WACC!S$12*(1-WACC!S$13)/(1-(1-WACC!S$13)*WACC!S$12)</f>
        <v>2496.0757810024129</v>
      </c>
      <c r="BG48" s="84">
        <f>(BG44-BG45-BG37+BG46)*WACC!T$12*(1-WACC!T$13)/(1-(1-WACC!T$13)*WACC!T$12)</f>
        <v>-22830.41203868248</v>
      </c>
      <c r="BH48" s="84">
        <f>(BH44-BH45-BH37+BH46)*WACC!U$12*(1-WACC!U$13)/(1-(1-WACC!U$13)*WACC!U$12)</f>
        <v>-24128.025356667644</v>
      </c>
      <c r="BI48" s="148"/>
      <c r="BJ48" s="84">
        <f>(BJ44-BJ45-BJ37+BJ46)*WACC!C$42*(1-WACC!C$43)/(1-(1-WACC!C$43)*WACC!C$42)</f>
        <v>3978.1515531105129</v>
      </c>
      <c r="BK48" s="84">
        <f>(BK44-BK45-BK37+BK46)*WACC!D$42*(1-WACC!D$43)/(1-(1-WACC!D$43)*WACC!D$42)</f>
        <v>5341.823440369777</v>
      </c>
      <c r="BL48" s="84">
        <f>(BL44-BL45-BL37+BL46)*WACC!E$42*(1-WACC!E$43)/(1-(1-WACC!E$43)*WACC!E$42)</f>
        <v>6057.4180177278831</v>
      </c>
      <c r="BM48" s="84">
        <f>(BM44-BM45-BM37+BM46)*WACC!F$42*(1-WACC!F$43)/(1-(1-WACC!F$43)*WACC!F$42)</f>
        <v>5628.0624003299763</v>
      </c>
      <c r="BN48" s="84">
        <f>(BN44-BN45-BN37+BN46)*WACC!G$42*(1-WACC!G$43)/(1-(1-WACC!G$43)*WACC!G$42)</f>
        <v>8141.2940125734667</v>
      </c>
      <c r="BO48" s="84">
        <f>(BO44-BO45-BO37+BO46)*WACC!H$42*(1-WACC!H$43)/(1-(1-WACC!H$43)*WACC!H$42)</f>
        <v>6683.5420235685078</v>
      </c>
      <c r="BP48" s="84">
        <f>(BP44-BP45-BP37+BP46)*WACC!I$42*(1-WACC!I$43)/(1-(1-WACC!I$43)*WACC!I$42)</f>
        <v>5997.3723846697421</v>
      </c>
      <c r="BQ48" s="84">
        <f>(BQ44-BQ45-BQ37+BQ46)*WACC!J$42*(1-WACC!J$43)/(1-(1-WACC!J$43)*WACC!J$42)</f>
        <v>3907.633211097032</v>
      </c>
      <c r="BR48" s="84">
        <f>(BR44-BR45-BR37+BR46)*WACC!K$42*(1-WACC!K$43)/(1-(1-WACC!K$43)*WACC!K$42)</f>
        <v>6871.4320256653536</v>
      </c>
      <c r="BS48" s="84">
        <f>(BS44-BS45-BS37+BS46)*WACC!L$42*(1-WACC!L$43)/(1-(1-WACC!L$43)*WACC!L$42)</f>
        <v>5610.1473157129722</v>
      </c>
      <c r="BT48" s="84">
        <f>(BT44-BT45-BT37+BT46)*WACC!M$42*(1-WACC!M$43)/(1-(1-WACC!M$43)*WACC!M$42)</f>
        <v>2579.6958209506843</v>
      </c>
      <c r="BU48" s="84">
        <f>(BU44-BU45-BU37+BU46)*WACC!N$42*(1-WACC!N$43)/(1-(1-WACC!N$43)*WACC!N$42)</f>
        <v>3935.7731002280443</v>
      </c>
      <c r="BV48" s="84">
        <f>(BV44-BV45-BV37+BV46)*WACC!O$42*(1-WACC!O$43)/(1-(1-WACC!O$43)*WACC!O$42)</f>
        <v>4529.1637828397015</v>
      </c>
      <c r="BW48" s="84">
        <f>(BW44-BW45-BW37+BW46)*WACC!P$42*(1-WACC!P$43)/(1-(1-WACC!P$43)*WACC!P$42)</f>
        <v>5794.8735120307329</v>
      </c>
      <c r="BX48" s="84">
        <f>(BX44-BX45-BX37+BX46)*WACC!Q$42*(1-WACC!Q$43)/(1-(1-WACC!Q$43)*WACC!Q$42)</f>
        <v>-1602.2647094831859</v>
      </c>
      <c r="BY48" s="84">
        <f>(BY44-BY45-BY37+BY46)*WACC!R$12*(1-WACC!R$13)/(1-(1-WACC!R$13)*WACC!R$12)</f>
        <v>-2600.1591599102408</v>
      </c>
      <c r="BZ48" s="84">
        <f>(BZ44-BZ45-BZ37+BZ46)*WACC!S$12*(1-WACC!S$13)/(1-(1-WACC!S$13)*WACC!S$12)</f>
        <v>336.35474245233343</v>
      </c>
      <c r="CA48" s="84">
        <f>(CA44-CA45-CA37+CA46)*WACC!T$12*(1-WACC!T$13)/(1-(1-WACC!T$13)*WACC!T$12)</f>
        <v>-3087.5529322602911</v>
      </c>
      <c r="CB48" s="84">
        <f>(CB44-CB45-CB37+CB46)*WACC!U$12*(1-WACC!U$13)/(1-(1-WACC!U$13)*WACC!U$12)</f>
        <v>-3373.5121316198533</v>
      </c>
      <c r="CC48" s="148"/>
      <c r="CD48" s="84">
        <f>(CD44-CD45-CD37+CD46)*WACC!C$42*(1-WACC!C$43)/(1-(1-WACC!C$43)*WACC!C$42)</f>
        <v>97426.204233115597</v>
      </c>
      <c r="CE48" s="84">
        <f>(CE44-CE45-CE37+CE46)*WACC!D$42*(1-WACC!D$43)/(1-(1-WACC!D$43)*WACC!D$42)</f>
        <v>130822.96502047154</v>
      </c>
      <c r="CF48" s="84">
        <f>(CF44-CF45-CF37+CF46)*WACC!E$42*(1-WACC!E$43)/(1-(1-WACC!E$43)*WACC!E$42)</f>
        <v>148348.10515428276</v>
      </c>
      <c r="CG48" s="84">
        <f>(CG44-CG45-CG37+CG46)*WACC!F$42*(1-WACC!F$43)/(1-(1-WACC!F$43)*WACC!F$42)</f>
        <v>137833.04872398239</v>
      </c>
      <c r="CH48" s="84">
        <f>(CH44-CH45-CH37+CH46)*WACC!G$42*(1-WACC!G$43)/(1-(1-WACC!G$43)*WACC!G$42)</f>
        <v>199382.89494542821</v>
      </c>
      <c r="CI48" s="84">
        <f>(CI44-CI45-CI37+CI46)*WACC!H$42*(1-WACC!H$43)/(1-(1-WACC!H$43)*WACC!H$42)</f>
        <v>163682.0823680443</v>
      </c>
      <c r="CJ48" s="84">
        <f>(CJ44-CJ45-CJ37+CJ46)*WACC!I$42*(1-WACC!I$43)/(1-(1-WACC!I$43)*WACC!I$42)</f>
        <v>146877.5683907815</v>
      </c>
      <c r="CK48" s="84">
        <f>(CK44-CK45-CK37+CK46)*WACC!J$42*(1-WACC!J$43)/(1-(1-WACC!J$43)*WACC!J$42)</f>
        <v>95699.187476850217</v>
      </c>
      <c r="CL48" s="84">
        <f>(CL44-CL45-CL37+CL46)*WACC!K$42*(1-WACC!K$43)/(1-(1-WACC!K$43)*WACC!K$42)</f>
        <v>168283.56862950535</v>
      </c>
      <c r="CM48" s="84">
        <f>(CM44-CM45-CM37+CM46)*WACC!L$42*(1-WACC!L$43)/(1-(1-WACC!L$43)*WACC!L$42)</f>
        <v>137394.30257028504</v>
      </c>
      <c r="CN48" s="84">
        <f>(CN44-CN45-CN37+CN46)*WACC!M$42*(1-WACC!M$43)/(1-(1-WACC!M$43)*WACC!M$42)</f>
        <v>63177.575956034299</v>
      </c>
      <c r="CO48" s="84">
        <f>(CO44-CO45-CO37+CO46)*WACC!N$42*(1-WACC!N$43)/(1-(1-WACC!N$43)*WACC!N$42)</f>
        <v>96388.34236423242</v>
      </c>
      <c r="CP48" s="84">
        <f>(CP44-CP45-CP37+CP46)*WACC!O$42*(1-WACC!O$43)/(1-(1-WACC!O$43)*WACC!O$42)</f>
        <v>110920.67002001251</v>
      </c>
      <c r="CQ48" s="84">
        <f>(CQ44-CQ45-CQ37+CQ46)*WACC!P$42*(1-WACC!P$43)/(1-(1-WACC!P$43)*WACC!P$42)</f>
        <v>141918.30621604627</v>
      </c>
      <c r="CR48" s="84">
        <f>(CR44-CR45-CR37+CR46)*WACC!Q$42*(1-WACC!Q$43)/(1-(1-WACC!Q$43)*WACC!Q$42)</f>
        <v>-39239.975334666728</v>
      </c>
      <c r="CS48" s="84">
        <f>(CS44-CS45-CS37+CS46)*WACC!R$12*(1-WACC!R$13)/(1-(1-WACC!R$13)*WACC!R$12)</f>
        <v>-63678.729673822556</v>
      </c>
      <c r="CT48" s="84">
        <f>(CT44-CT45-CT37+CT46)*WACC!S$12*(1-WACC!S$13)/(1-(1-WACC!S$13)*WACC!S$12)</f>
        <v>8237.4352498750995</v>
      </c>
      <c r="CU48" s="84">
        <f>(CU44-CU45-CU37+CU46)*WACC!T$12*(1-WACC!T$13)/(1-(1-WACC!T$13)*WACC!T$12)</f>
        <v>-75615.159086572385</v>
      </c>
      <c r="CV48" s="84">
        <f>(CV44-CV45-CV37+CV46)*WACC!U$12*(1-WACC!U$13)/(1-(1-WACC!U$13)*WACC!U$12)</f>
        <v>-82618.391363472416</v>
      </c>
      <c r="CW48" s="148"/>
      <c r="CX48" s="84">
        <f>(CX44-CX45-CX37+CX46)*WACC!C$42*(1-WACC!C$43)/(1-(1-WACC!C$43)*WACC!C$42)</f>
        <v>44411.814776353785</v>
      </c>
      <c r="CY48" s="84">
        <f>(CY44-CY45-CY37+CY46)*WACC!D$42*(1-WACC!D$43)/(1-(1-WACC!D$43)*WACC!D$42)</f>
        <v>54051.276847402572</v>
      </c>
      <c r="CZ48" s="84">
        <f>(CZ44-CZ45-CZ37+CZ46)*WACC!E$42*(1-WACC!E$43)/(1-(1-WACC!E$43)*WACC!E$42)</f>
        <v>54228.8438178652</v>
      </c>
      <c r="DA48" s="84">
        <f>(DA44-DA45-DA37+DA46)*WACC!F$42*(1-WACC!F$43)/(1-(1-WACC!F$43)*WACC!F$42)</f>
        <v>47074.115152173064</v>
      </c>
      <c r="DB48" s="84">
        <f>(DB44-DB45-DB37+DB46)*WACC!G$42*(1-WACC!G$43)/(1-(1-WACC!G$43)*WACC!G$42)</f>
        <v>61208.628566644787</v>
      </c>
      <c r="DC48" s="84">
        <f>(DC44-DC45-DC37+DC46)*WACC!H$42*(1-WACC!H$43)/(1-(1-WACC!H$43)*WACC!H$42)</f>
        <v>50881.848073880596</v>
      </c>
      <c r="DD48" s="84">
        <f>(DD44-DD45-DD37+DD46)*WACC!I$42*(1-WACC!I$43)/(1-(1-WACC!I$43)*WACC!I$42)</f>
        <v>44767.13838541873</v>
      </c>
      <c r="DE48" s="84">
        <f>(DE44-DE45-DE37+DE46)*WACC!J$42*(1-WACC!J$43)/(1-(1-WACC!J$43)*WACC!J$42)</f>
        <v>28609.778528013961</v>
      </c>
      <c r="DF48" s="84">
        <f>(DF44-DF45-DF37+DF46)*WACC!K$42*(1-WACC!K$43)/(1-(1-WACC!K$43)*WACC!K$42)</f>
        <v>49164.07306572995</v>
      </c>
      <c r="DG48" s="84">
        <f>(DG44-DG45-DG37+DG46)*WACC!L$42*(1-WACC!L$43)/(1-(1-WACC!L$43)*WACC!L$42)</f>
        <v>38723.120959002445</v>
      </c>
      <c r="DH48" s="84">
        <f>(DH44-DH45-DH37+DH46)*WACC!M$42*(1-WACC!M$43)/(1-(1-WACC!M$43)*WACC!M$42)</f>
        <v>16946.529570194081</v>
      </c>
      <c r="DI48" s="84">
        <f>(DI44-DI45-DI37+DI46)*WACC!N$42*(1-WACC!N$43)/(1-(1-WACC!N$43)*WACC!N$42)</f>
        <v>26707.50477370865</v>
      </c>
      <c r="DJ48" s="84">
        <f>(DJ44-DJ45-DJ37+DJ46)*WACC!O$42*(1-WACC!O$43)/(1-(1-WACC!O$43)*WACC!O$42)</f>
        <v>29861.568711686461</v>
      </c>
      <c r="DK48" s="84">
        <f>(DK44-DK45-DK37+DK46)*WACC!P$42*(1-WACC!P$43)/(1-(1-WACC!P$43)*WACC!P$42)</f>
        <v>34687.929745392139</v>
      </c>
      <c r="DL48" s="84">
        <f>(DL44-DL45-DL37+DL46)*WACC!Q$42*(1-WACC!Q$43)/(1-(1-WACC!Q$43)*WACC!Q$42)</f>
        <v>-9018.6700615478258</v>
      </c>
      <c r="DM48" s="84">
        <f>(DM44-DM45-DM37+DM46)*WACC!R$12*(1-WACC!R$13)/(1-(1-WACC!R$13)*WACC!R$12)</f>
        <v>-14489.493920969873</v>
      </c>
      <c r="DN48" s="84">
        <f>(DN44-DN45-DN37+DN46)*WACC!S$12*(1-WACC!S$13)/(1-(1-WACC!S$13)*WACC!S$12)</f>
        <v>1875.4283901841354</v>
      </c>
      <c r="DO48" s="84">
        <f>(DO44-DO45-DO37+DO46)*WACC!T$12*(1-WACC!T$13)/(1-(1-WACC!T$13)*WACC!T$12)</f>
        <v>-17153.647025793347</v>
      </c>
      <c r="DP48" s="84">
        <f>(DP44-DP45-DP37+DP46)*WACC!U$12*(1-WACC!U$13)/(1-(1-WACC!U$13)*WACC!U$12)</f>
        <v>-18128.609755111247</v>
      </c>
      <c r="DQ48" s="148"/>
      <c r="DR48" s="84">
        <f>(DR44-DR45-DR37+DR46)*WACC!C$42*(1-WACC!C$43)/(1-(1-WACC!C$43)*WACC!C$42)</f>
        <v>89577.685265196997</v>
      </c>
      <c r="DS48" s="84">
        <f>(DS44-DS45-DS37+DS46)*WACC!D$42*(1-WACC!D$43)/(1-(1-WACC!D$43)*WACC!D$42)</f>
        <v>129527.53659710335</v>
      </c>
      <c r="DT48" s="84">
        <f>(DT44-DT45-DT37+DT46)*WACC!E$42*(1-WACC!E$43)/(1-(1-WACC!E$43)*WACC!E$42)</f>
        <v>154488.03321636884</v>
      </c>
      <c r="DU48" s="84">
        <f>(DU44-DU45-DU37+DU46)*WACC!F$42*(1-WACC!F$43)/(1-(1-WACC!F$43)*WACC!F$42)</f>
        <v>124555.79713418829</v>
      </c>
      <c r="DV48" s="84">
        <f>(DV44-DV45-DV37+DV46)*WACC!G$42*(1-WACC!G$43)/(1-(1-WACC!G$43)*WACC!G$42)</f>
        <v>193493.97434885462</v>
      </c>
      <c r="DW48" s="84">
        <f>(DW44-DW45-DW37+DW46)*WACC!H$42*(1-WACC!H$43)/(1-(1-WACC!H$43)*WACC!H$42)</f>
        <v>184790.24754578155</v>
      </c>
      <c r="DX48" s="84">
        <f>(DX44-DX45-DX37+DX46)*WACC!I$42*(1-WACC!I$43)/(1-(1-WACC!I$43)*WACC!I$42)</f>
        <v>172315.4295804085</v>
      </c>
      <c r="DY48" s="84">
        <f>(DY44-DY45-DY37+DY46)*WACC!J$42*(1-WACC!J$43)/(1-(1-WACC!J$43)*WACC!J$42)</f>
        <v>126769.93925088289</v>
      </c>
      <c r="DZ48" s="84">
        <f>(DZ44-DZ45-DZ37+DZ46)*WACC!K$42*(1-WACC!K$43)/(1-(1-WACC!K$43)*WACC!K$42)</f>
        <v>204462.28305619178</v>
      </c>
      <c r="EA48" s="84">
        <f>(EA44-EA45-EA37+EA46)*WACC!L$42*(1-WACC!L$43)/(1-(1-WACC!L$43)*WACC!L$42)</f>
        <v>149338.0814069715</v>
      </c>
      <c r="EB48" s="84">
        <f>(EB44-EB45-EB37+EB46)*WACC!M$42*(1-WACC!M$43)/(1-(1-WACC!M$43)*WACC!M$42)</f>
        <v>68243.541920534379</v>
      </c>
      <c r="EC48" s="84">
        <f>(EC44-EC45-EC37+EC46)*WACC!N$42*(1-WACC!N$43)/(1-(1-WACC!N$43)*WACC!N$42)</f>
        <v>92050.338984123111</v>
      </c>
      <c r="ED48" s="84">
        <f>(ED44-ED45-ED37+ED46)*WACC!O$42*(1-WACC!O$43)/(1-(1-WACC!O$43)*WACC!O$42)</f>
        <v>119952.84675688365</v>
      </c>
      <c r="EE48" s="84">
        <f>(EE44-EE45-EE37+EE46)*WACC!P$42*(1-WACC!P$43)/(1-(1-WACC!P$43)*WACC!P$42)</f>
        <v>132565.76406125166</v>
      </c>
      <c r="EF48" s="84">
        <f>(EF44-EF45-EF37+EF46)*WACC!Q$42*(1-WACC!Q$43)/(1-(1-WACC!Q$43)*WACC!Q$42)</f>
        <v>-32819.541315069742</v>
      </c>
      <c r="EG48" s="84">
        <f>(EG44-EG45-EG37+EG46)*WACC!R$12*(1-WACC!R$13)/(1-(1-WACC!R$13)*WACC!R$12)</f>
        <v>-48936.93360187568</v>
      </c>
      <c r="EH48" s="84">
        <f>(EH44-EH45-EH37+EH46)*WACC!S$12*(1-WACC!S$13)/(1-(1-WACC!S$13)*WACC!S$12)</f>
        <v>5997.8440984945273</v>
      </c>
      <c r="EI48" s="84">
        <f>(EI44-EI45-EI37+EI46)*WACC!T$12*(1-WACC!T$13)/(1-(1-WACC!T$13)*WACC!T$12)</f>
        <v>-54972.48794323903</v>
      </c>
      <c r="EJ48" s="84">
        <f>(EJ44-EJ45-EJ37+EJ46)*WACC!U$12*(1-WACC!U$13)/(1-(1-WACC!U$13)*WACC!U$12)</f>
        <v>-54149.071684935087</v>
      </c>
    </row>
    <row r="49" spans="1:140" s="39" customFormat="1" x14ac:dyDescent="0.25">
      <c r="A49" s="180" t="s">
        <v>277</v>
      </c>
      <c r="B49" s="177">
        <f>(B36-B35*(WACC!C$51-WACC!C$52))*WACC!C$42*(1-WACC!C$43)/(1-WACC!C$42*(1-WACC!C$43))</f>
        <v>188429.64179329117</v>
      </c>
      <c r="C49" s="177">
        <f>(C36-C35*(WACC!D$51-WACC!D$52))*WACC!D$42*(1-WACC!D$43)/(1-WACC!D$42*(1-WACC!D$43))</f>
        <v>915815.44759871112</v>
      </c>
      <c r="D49" s="177">
        <f>(D36-D35*(WACC!E$51-WACC!E$52))*WACC!E$42*(1-WACC!E$43)/(1-WACC!E$42*(1-WACC!E$43))</f>
        <v>-743374.7097584802</v>
      </c>
      <c r="E49" s="177">
        <f>(E36-E35*(WACC!F$51-WACC!F$52))*WACC!F$42*(1-WACC!F$43)/(1-WACC!F$42*(1-WACC!F$43))</f>
        <v>1498348.6538643034</v>
      </c>
      <c r="F49" s="177">
        <f>(F36-F35*(WACC!G$51-WACC!G$52))*WACC!G$42*(1-WACC!G$43)/(1-WACC!G$42*(1-WACC!G$43))</f>
        <v>-943223.88937195612</v>
      </c>
      <c r="G49" s="177">
        <f>(G36-G35*(WACC!H$51-WACC!H$52))*WACC!H$42*(1-WACC!H$43)/(1-WACC!H$42*(1-WACC!H$43))</f>
        <v>22680.628539214606</v>
      </c>
      <c r="H49" s="177">
        <f>(H36-H35*(WACC!I$51-WACC!I$52))*WACC!I$42*(1-WACC!I$43)/(1-WACC!I$42*(1-WACC!I$43))</f>
        <v>702644.48493531067</v>
      </c>
      <c r="I49" s="177">
        <f>(I36-I35*(WACC!J$51-WACC!J$52))*WACC!J$42*(1-WACC!J$43)/(1-WACC!J$42*(1-WACC!J$43))</f>
        <v>-631774.64121109934</v>
      </c>
      <c r="J49" s="177">
        <f>(J36-J35*(WACC!K$51-WACC!K$52))*WACC!K$42*(1-WACC!K$43)/(1-WACC!K$42*(1-WACC!K$43))</f>
        <v>-375079.84396421508</v>
      </c>
      <c r="K49" s="177">
        <f>(K36-K35*(WACC!L$51-WACC!L$52))*WACC!L$42*(1-WACC!L$43)/(1-WACC!L$42*(1-WACC!L$43))</f>
        <v>-464323.46498008299</v>
      </c>
      <c r="L49" s="177">
        <f>(L36-L35*(WACC!M$51-WACC!M$52))*WACC!M$42*(1-WACC!M$43)/(1-WACC!M$42*(1-WACC!M$43))</f>
        <v>-1447909.3663785381</v>
      </c>
      <c r="M49" s="177">
        <f>(M36-M35*(WACC!N$51-WACC!N$52))*WACC!N$42*(1-WACC!N$43)/(1-WACC!N$42*(1-WACC!N$43))</f>
        <v>-1825375.9768655151</v>
      </c>
      <c r="N49" s="177">
        <f>(N36-N35*(WACC!O$51-WACC!O$52))*WACC!O$42*(1-WACC!O$43)/(1-WACC!O$42*(1-WACC!O$43))</f>
        <v>-756085.138916809</v>
      </c>
      <c r="O49" s="177">
        <f>(O36-O35*(WACC!P$51-WACC!P$52))*WACC!P$42*(1-WACC!P$43)/(1-WACC!P$42*(1-WACC!P$43))</f>
        <v>-523317.14570341044</v>
      </c>
      <c r="P49" s="177">
        <f>(P36-P35*(WACC!Q$51-WACC!Q$52))*WACC!Q$42*(1-WACC!Q$43)/(1-WACC!Q$42*(1-WACC!Q$43))</f>
        <v>-612944.42717976368</v>
      </c>
      <c r="Q49" s="179">
        <f>(Q36-Q35*(WACC!R$21-WACC!R$22))*WACC!R$12*(1-WACC!R$13)/(1-WACC!R$12*(1-WACC!R$13))</f>
        <v>-109803.74658238236</v>
      </c>
      <c r="R49" s="179">
        <f>(R36-R35*(WACC!S$21-WACC!S$22))*WACC!S$12*(1-WACC!S$13)/(1-WACC!S$12*(1-WACC!S$13))</f>
        <v>-1038400.950114049</v>
      </c>
      <c r="S49" s="179">
        <f>(S36-S35*(WACC!T$21-WACC!T$22))*WACC!T$12*(1-WACC!T$13)/(1-WACC!T$12*(1-WACC!T$13))</f>
        <v>921121.70787778939</v>
      </c>
      <c r="T49" s="179">
        <f>(T36-T35*(WACC!U$21-WACC!U$22))*WACC!U$12*(1-WACC!U$13)/(1-WACC!U$12*(1-WACC!U$13))</f>
        <v>5430108.4538556542</v>
      </c>
      <c r="U49" s="183"/>
      <c r="V49" s="177">
        <f>(V36-V35*(WACC!C$51-WACC!C$52))*WACC!C$42*(1-WACC!C$43)/(1-WACC!C$42*(1-WACC!C$43))</f>
        <v>23791.098261494139</v>
      </c>
      <c r="W49" s="177">
        <f>(W36-W35*(WACC!D$51-WACC!D$52))*WACC!D$42*(1-WACC!D$43)/(1-WACC!D$42*(1-WACC!D$43))</f>
        <v>127577.47443234781</v>
      </c>
      <c r="X49" s="177">
        <f>(X36-X35*(WACC!E$51-WACC!E$52))*WACC!E$42*(1-WACC!E$43)/(1-WACC!E$42*(1-WACC!E$43))</f>
        <v>-117043.53921166078</v>
      </c>
      <c r="Y49" s="177">
        <f>(Y36-Y35*(WACC!F$51-WACC!F$52))*WACC!F$42*(1-WACC!F$43)/(1-WACC!F$42*(1-WACC!F$43))</f>
        <v>252506.22228838789</v>
      </c>
      <c r="Z49" s="177">
        <f>(Z36-Z35*(WACC!G$51-WACC!G$52))*WACC!G$42*(1-WACC!G$43)/(1-WACC!G$42*(1-WACC!G$43))</f>
        <v>-176838.99815929242</v>
      </c>
      <c r="AA49" s="177">
        <f>(AA36-AA35*(WACC!H$51-WACC!H$52))*WACC!H$42*(1-WACC!H$43)/(1-WACC!H$42*(1-WACC!H$43))</f>
        <v>25419.33415411607</v>
      </c>
      <c r="AB49" s="177">
        <f>(AB36-AB35*(WACC!I$51-WACC!I$52))*WACC!I$42*(1-WACC!I$43)/(1-WACC!I$42*(1-WACC!I$43))</f>
        <v>158073.81452901859</v>
      </c>
      <c r="AC49" s="177">
        <f>(AC36-AC35*(WACC!J$51-WACC!J$52))*WACC!J$42*(1-WACC!J$43)/(1-WACC!J$42*(1-WACC!J$43))</f>
        <v>-107755.44248592248</v>
      </c>
      <c r="AD49" s="177">
        <f>(AD36-AD35*(WACC!K$51-WACC!K$52))*WACC!K$42*(1-WACC!K$43)/(1-WACC!K$42*(1-WACC!K$43))</f>
        <v>-73893.389783536899</v>
      </c>
      <c r="AE49" s="177">
        <f>(AE36-AE35*(WACC!L$51-WACC!L$52))*WACC!L$42*(1-WACC!L$43)/(1-WACC!L$42*(1-WACC!L$43))</f>
        <v>-94821.540833588355</v>
      </c>
      <c r="AF49" s="177">
        <f>(AF36-AF35*(WACC!M$51-WACC!M$52))*WACC!M$42*(1-WACC!M$43)/(1-WACC!M$42*(1-WACC!M$43))</f>
        <v>-310678.76336752344</v>
      </c>
      <c r="AG49" s="177">
        <f>(AG36-AG35*(WACC!N$51-WACC!N$52))*WACC!N$42*(1-WACC!N$43)/(1-WACC!N$42*(1-WACC!N$43))</f>
        <v>-379167.87357848429</v>
      </c>
      <c r="AH49" s="177">
        <f>(AH36-AH35*(WACC!O$51-WACC!O$52))*WACC!O$42*(1-WACC!O$43)/(1-WACC!O$42*(1-WACC!O$43))</f>
        <v>-161643.62191753142</v>
      </c>
      <c r="AI49" s="177">
        <f>(AI36-AI35*(WACC!P$51-WACC!P$52))*WACC!P$42*(1-WACC!P$43)/(1-WACC!P$42*(1-WACC!P$43))</f>
        <v>-123229.02371364796</v>
      </c>
      <c r="AJ49" s="177">
        <f>(AJ36-AJ35*(WACC!Q$51-WACC!Q$52))*WACC!Q$42*(1-WACC!Q$43)/(1-WACC!Q$42*(1-WACC!Q$43))</f>
        <v>-153495.38872621281</v>
      </c>
      <c r="AK49" s="179">
        <f>(AK36-AK35*(WACC!R$21-WACC!R$22))*WACC!R$12*(1-WACC!R$13)/(1-WACC!R$12*(1-WACC!R$13))</f>
        <v>-30933.96455250826</v>
      </c>
      <c r="AL49" s="179">
        <f>(AL36-AL35*(WACC!S$21-WACC!S$22))*WACC!S$12*(1-WACC!S$13)/(1-WACC!S$12*(1-WACC!S$13))</f>
        <v>-262509.24934952892</v>
      </c>
      <c r="AM49" s="179">
        <f>(AM36-AM35*(WACC!T$21-WACC!T$22))*WACC!T$12*(1-WACC!T$13)/(1-WACC!T$12*(1-WACC!T$13))</f>
        <v>233699.30657779929</v>
      </c>
      <c r="AN49" s="179">
        <f>(AN36-AN35*(WACC!U$21-WACC!U$22))*WACC!U$12*(1-WACC!U$13)/(1-WACC!U$12*(1-WACC!U$13))</f>
        <v>1424323.8406136052</v>
      </c>
      <c r="AO49" s="183"/>
      <c r="AP49" s="177">
        <f>(AP36-AP35*(WACC!C$51-WACC!C$52))*WACC!C$42*(1-WACC!C$43)/(1-WACC!C$42*(1-WACC!C$43))</f>
        <v>13559.56973156361</v>
      </c>
      <c r="AQ49" s="177">
        <f>(AQ36-AQ35*(WACC!D$51-WACC!D$52))*WACC!D$42*(1-WACC!D$43)/(1-WACC!D$42*(1-WACC!D$43))</f>
        <v>65902.91901409415</v>
      </c>
      <c r="AR49" s="177">
        <f>(AR36-AR35*(WACC!E$51-WACC!E$52))*WACC!E$42*(1-WACC!E$43)/(1-WACC!E$42*(1-WACC!E$43))</f>
        <v>-53493.925465870052</v>
      </c>
      <c r="AS49" s="177">
        <f>(AS36-AS35*(WACC!F$51-WACC!F$52))*WACC!F$42*(1-WACC!F$43)/(1-WACC!F$42*(1-WACC!F$43))</f>
        <v>107822.54246683394</v>
      </c>
      <c r="AT49" s="177">
        <f>(AT36-AT35*(WACC!G$51-WACC!G$52))*WACC!G$42*(1-WACC!G$43)/(1-WACC!G$42*(1-WACC!G$43))</f>
        <v>-67875.255605729573</v>
      </c>
      <c r="AU49" s="177">
        <f>(AU36-AU35*(WACC!H$51-WACC!H$52))*WACC!H$42*(1-WACC!H$43)/(1-WACC!H$42*(1-WACC!H$43))</f>
        <v>1632.1188179642802</v>
      </c>
      <c r="AV49" s="177">
        <f>(AV36-AV35*(WACC!I$51-WACC!I$52))*WACC!I$42*(1-WACC!I$43)/(1-WACC!I$42*(1-WACC!I$43))</f>
        <v>50562.941155674911</v>
      </c>
      <c r="AW49" s="177">
        <f>(AW36-AW35*(WACC!J$51-WACC!J$52))*WACC!J$42*(1-WACC!J$43)/(1-WACC!J$42*(1-WACC!J$43))</f>
        <v>-45463.082244422563</v>
      </c>
      <c r="AX49" s="177">
        <f>(AX36-AX35*(WACC!K$51-WACC!K$52))*WACC!K$42*(1-WACC!K$43)/(1-WACC!K$42*(1-WACC!K$43))</f>
        <v>-26991.089356928311</v>
      </c>
      <c r="AY49" s="177">
        <f>(AY36-AY35*(WACC!L$51-WACC!L$52))*WACC!L$42*(1-WACC!L$43)/(1-WACC!L$42*(1-WACC!L$43))</f>
        <v>-33413.142122859928</v>
      </c>
      <c r="AZ49" s="177">
        <f>(AZ36-AZ35*(WACC!M$51-WACC!M$52))*WACC!M$42*(1-WACC!M$43)/(1-WACC!M$42*(1-WACC!M$43))</f>
        <v>-104192.88510844576</v>
      </c>
      <c r="BA49" s="177">
        <f>(BA36-BA35*(WACC!N$51-WACC!N$52))*WACC!N$42*(1-WACC!N$43)/(1-WACC!N$42*(1-WACC!N$43))</f>
        <v>-131355.72837198013</v>
      </c>
      <c r="BB49" s="177">
        <f>(BB36-BB35*(WACC!O$51-WACC!O$52))*WACC!O$42*(1-WACC!O$43)/(1-WACC!O$42*(1-WACC!O$43))</f>
        <v>-54408.579598045872</v>
      </c>
      <c r="BC49" s="177">
        <f>(BC36-BC35*(WACC!P$51-WACC!P$52))*WACC!P$42*(1-WACC!P$43)/(1-WACC!P$42*(1-WACC!P$43))</f>
        <v>-37658.381459285381</v>
      </c>
      <c r="BD49" s="177">
        <f>(BD36-BD35*(WACC!Q$51-WACC!Q$52))*WACC!Q$42*(1-WACC!Q$43)/(1-WACC!Q$42*(1-WACC!Q$43))</f>
        <v>-44108.04278360185</v>
      </c>
      <c r="BE49" s="179">
        <f>(BE36-BE35*(WACC!R$21-WACC!R$22))*WACC!R$12*(1-WACC!R$13)/(1-WACC!R$12*(1-WACC!R$13))</f>
        <v>-7901.5782463999949</v>
      </c>
      <c r="BF49" s="179">
        <f>(BF36-BF35*(WACC!S$21-WACC!S$22))*WACC!S$12*(1-WACC!S$13)/(1-WACC!S$12*(1-WACC!S$13))</f>
        <v>-74724.284132745801</v>
      </c>
      <c r="BG49" s="179">
        <f>(BG36-BG35*(WACC!T$21-WACC!T$22))*WACC!T$12*(1-WACC!T$13)/(1-WACC!T$12*(1-WACC!T$13))</f>
        <v>66284.762367311225</v>
      </c>
      <c r="BH49" s="179">
        <f>(BH36-BH35*(WACC!U$21-WACC!U$22))*WACC!U$12*(1-WACC!U$13)/(1-WACC!U$12*(1-WACC!U$13))</f>
        <v>390755.58138979867</v>
      </c>
      <c r="BI49" s="183"/>
      <c r="BJ49" s="177">
        <f>(BJ36-BJ35*(WACC!C$51-WACC!C$52))*WACC!C$42*(1-WACC!C$43)/(1-WACC!C$42*(1-WACC!C$43))</f>
        <v>912.58102155594952</v>
      </c>
      <c r="BK49" s="177">
        <f>(BK36-BK35*(WACC!D$51-WACC!D$52))*WACC!D$42*(1-WACC!D$43)/(1-WACC!D$42*(1-WACC!D$43))</f>
        <v>4893.6278882695497</v>
      </c>
      <c r="BL49" s="177">
        <f>(BL36-BL35*(WACC!E$51-WACC!E$52))*WACC!E$42*(1-WACC!E$43)/(1-WACC!E$42*(1-WACC!E$43))</f>
        <v>-4489.5662825782319</v>
      </c>
      <c r="BM49" s="177">
        <f>(BM36-BM35*(WACC!F$51-WACC!F$52))*WACC!F$42*(1-WACC!F$43)/(1-WACC!F$42*(1-WACC!F$43))</f>
        <v>9685.6556915720412</v>
      </c>
      <c r="BN49" s="177">
        <f>(BN36-BN35*(WACC!G$51-WACC!G$52))*WACC!G$42*(1-WACC!G$43)/(1-WACC!G$42*(1-WACC!G$43))</f>
        <v>-6783.2057106982229</v>
      </c>
      <c r="BO49" s="177">
        <f>(BO36-BO35*(WACC!H$51-WACC!H$52))*WACC!H$42*(1-WACC!H$43)/(1-WACC!H$42*(1-WACC!H$43))</f>
        <v>975.03703589762358</v>
      </c>
      <c r="BP49" s="177">
        <f>(BP36-BP35*(WACC!I$51-WACC!I$52))*WACC!I$42*(1-WACC!I$43)/(1-WACC!I$42*(1-WACC!I$43))</f>
        <v>6063.4091607961927</v>
      </c>
      <c r="BQ49" s="177">
        <f>(BQ36-BQ35*(WACC!J$51-WACC!J$52))*WACC!J$42*(1-WACC!J$43)/(1-WACC!J$42*(1-WACC!J$43))</f>
        <v>-4133.2926585057521</v>
      </c>
      <c r="BR49" s="177">
        <f>(BR36-BR35*(WACC!K$51-WACC!K$52))*WACC!K$42*(1-WACC!K$43)/(1-WACC!K$42*(1-WACC!K$43))</f>
        <v>-2834.4090883790118</v>
      </c>
      <c r="BS49" s="177">
        <f>(BS36-BS35*(WACC!L$51-WACC!L$52))*WACC!L$42*(1-WACC!L$43)/(1-WACC!L$42*(1-WACC!L$43))</f>
        <v>-3637.1729311665422</v>
      </c>
      <c r="BT49" s="177">
        <f>(BT36-BT35*(WACC!M$51-WACC!M$52))*WACC!M$42*(1-WACC!M$43)/(1-WACC!M$42*(1-WACC!M$43))</f>
        <v>-11917.043094583196</v>
      </c>
      <c r="BU49" s="177">
        <f>(BU36-BU35*(WACC!N$51-WACC!N$52))*WACC!N$42*(1-WACC!N$43)/(1-WACC!N$42*(1-WACC!N$43))</f>
        <v>-14544.154355896522</v>
      </c>
      <c r="BV49" s="177">
        <f>(BV36-BV35*(WACC!O$51-WACC!O$52))*WACC!O$42*(1-WACC!O$43)/(1-WACC!O$42*(1-WACC!O$43))</f>
        <v>-6200.3401438705441</v>
      </c>
      <c r="BW49" s="177">
        <f>(BW36-BW35*(WACC!P$51-WACC!P$52))*WACC!P$42*(1-WACC!P$43)/(1-WACC!P$42*(1-WACC!P$43))</f>
        <v>-4726.8296364427342</v>
      </c>
      <c r="BX49" s="177">
        <f>(BX36-BX35*(WACC!Q$51-WACC!Q$52))*WACC!Q$42*(1-WACC!Q$43)/(1-WACC!Q$42*(1-WACC!Q$43))</f>
        <v>-5887.7895046408184</v>
      </c>
      <c r="BY49" s="179">
        <f>(BY36-BY35*(WACC!R$21-WACC!R$22))*WACC!R$12*(1-WACC!R$13)/(1-WACC!R$12*(1-WACC!R$13))</f>
        <v>-1186.5677095619408</v>
      </c>
      <c r="BZ49" s="179">
        <f>(BZ36-BZ35*(WACC!S$21-WACC!S$22))*WACC!S$12*(1-WACC!S$13)/(1-WACC!S$12*(1-WACC!S$13))</f>
        <v>-10069.352675787304</v>
      </c>
      <c r="CA49" s="179">
        <f>(CA36-CA35*(WACC!T$21-WACC!T$22))*WACC!T$12*(1-WACC!T$13)/(1-WACC!T$12*(1-WACC!T$13))</f>
        <v>8964.2583788943321</v>
      </c>
      <c r="CB49" s="179">
        <f>(CB36-CB35*(WACC!U$21-WACC!U$22))*WACC!U$12*(1-WACC!U$13)/(1-WACC!U$12*(1-WACC!U$13))</f>
        <v>54634.338070785096</v>
      </c>
      <c r="CC49" s="183"/>
      <c r="CD49" s="177">
        <f>(CD36-CD35*(WACC!C$51-WACC!C$52))*WACC!C$42*(1-WACC!C$43)/(1-WACC!C$42*(1-WACC!C$43))</f>
        <v>22349.401172477614</v>
      </c>
      <c r="CE49" s="177">
        <f>(CE36-CE35*(WACC!D$51-WACC!D$52))*WACC!D$42*(1-WACC!D$43)/(1-WACC!D$42*(1-WACC!D$43))</f>
        <v>119846.5125620047</v>
      </c>
      <c r="CF49" s="177">
        <f>(CF36-CF35*(WACC!E$51-WACC!E$52))*WACC!E$42*(1-WACC!E$43)/(1-WACC!E$42*(1-WACC!E$43))</f>
        <v>-109950.91457050461</v>
      </c>
      <c r="CG49" s="177">
        <f>(CG36-CG35*(WACC!F$51-WACC!F$52))*WACC!F$42*(1-WACC!F$43)/(1-WACC!F$42*(1-WACC!F$43))</f>
        <v>237204.80653908153</v>
      </c>
      <c r="CH49" s="177">
        <f>(CH36-CH35*(WACC!G$51-WACC!G$52))*WACC!G$42*(1-WACC!G$43)/(1-WACC!G$42*(1-WACC!G$43))</f>
        <v>-166122.87795043766</v>
      </c>
      <c r="CI49" s="177">
        <f>(CI36-CI35*(WACC!H$51-WACC!H$52))*WACC!H$42*(1-WACC!H$43)/(1-WACC!H$42*(1-WACC!H$43))</f>
        <v>23878.968944743872</v>
      </c>
      <c r="CJ49" s="177">
        <f>(CJ36-CJ35*(WACC!I$51-WACC!I$52))*WACC!I$42*(1-WACC!I$43)/(1-WACC!I$42*(1-WACC!I$43))</f>
        <v>148494.83016472566</v>
      </c>
      <c r="CK49" s="177">
        <f>(CK36-CK35*(WACC!J$51-WACC!J$52))*WACC!J$42*(1-WACC!J$43)/(1-WACC!J$42*(1-WACC!J$43))</f>
        <v>-101225.65953726854</v>
      </c>
      <c r="CL49" s="177">
        <f>(CL36-CL35*(WACC!K$51-WACC!K$52))*WACC!K$42*(1-WACC!K$43)/(1-WACC!K$42*(1-WACC!K$43))</f>
        <v>-69415.58536368252</v>
      </c>
      <c r="CM49" s="177">
        <f>(CM36-CM35*(WACC!L$51-WACC!L$52))*WACC!L$42*(1-WACC!L$43)/(1-WACC!L$42*(1-WACC!L$43))</f>
        <v>-89075.528695208035</v>
      </c>
      <c r="CN49" s="177">
        <f>(CN36-CN35*(WACC!M$51-WACC!M$52))*WACC!M$42*(1-WACC!M$43)/(1-WACC!M$42*(1-WACC!M$43))</f>
        <v>-291852.19790832058</v>
      </c>
      <c r="CO49" s="177">
        <f>(CO36-CO35*(WACC!N$51-WACC!N$52))*WACC!N$42*(1-WACC!N$43)/(1-WACC!N$42*(1-WACC!N$43))</f>
        <v>-356190.99316806975</v>
      </c>
      <c r="CP49" s="177">
        <f>(CP36-CP35*(WACC!O$51-WACC!O$52))*WACC!O$42*(1-WACC!O$43)/(1-WACC!O$42*(1-WACC!O$43))</f>
        <v>-151848.31374742338</v>
      </c>
      <c r="CQ49" s="177">
        <f>(CQ36-CQ35*(WACC!P$51-WACC!P$52))*WACC!P$42*(1-WACC!P$43)/(1-WACC!P$42*(1-WACC!P$43))</f>
        <v>-115761.57001236564</v>
      </c>
      <c r="CR49" s="177">
        <f>(CR36-CR35*(WACC!Q$51-WACC!Q$52))*WACC!Q$42*(1-WACC!Q$43)/(1-WACC!Q$42*(1-WACC!Q$43))</f>
        <v>-144193.84860091956</v>
      </c>
      <c r="CS49" s="179">
        <f>(CS36-CS35*(WACC!R$21-WACC!R$22))*WACC!R$12*(1-WACC!R$13)/(1-WACC!R$12*(1-WACC!R$13))</f>
        <v>-29059.422816062332</v>
      </c>
      <c r="CT49" s="179">
        <f>(CT36-CT35*(WACC!S$21-WACC!S$22))*WACC!S$12*(1-WACC!S$13)/(1-WACC!S$12*(1-WACC!S$13))</f>
        <v>-246601.66843554916</v>
      </c>
      <c r="CU49" s="179">
        <f>(CU36-CU35*(WACC!T$21-WACC!T$22))*WACC!T$12*(1-WACC!T$13)/(1-WACC!T$12*(1-WACC!T$13))</f>
        <v>219537.55556087531</v>
      </c>
      <c r="CV49" s="179">
        <f>(CV36-CV35*(WACC!U$21-WACC!U$22))*WACC!U$12*(1-WACC!U$13)/(1-WACC!U$12*(1-WACC!U$13))</f>
        <v>1338012.4180697673</v>
      </c>
      <c r="CW49" s="183"/>
      <c r="CX49" s="177">
        <f>(CX36-CX35*(WACC!C$51-WACC!C$52))*WACC!C$42*(1-WACC!C$43)/(1-WACC!C$42*(1-WACC!C$43))</f>
        <v>10187.992779227163</v>
      </c>
      <c r="CY49" s="177">
        <f>(CY36-CY35*(WACC!D$51-WACC!D$52))*WACC!D$42*(1-WACC!D$43)/(1-WACC!D$42*(1-WACC!D$43))</f>
        <v>49516.207102254899</v>
      </c>
      <c r="CZ49" s="177">
        <f>(CZ36-CZ35*(WACC!E$51-WACC!E$52))*WACC!E$42*(1-WACC!E$43)/(1-WACC!E$42*(1-WACC!E$43))</f>
        <v>-40192.700592126363</v>
      </c>
      <c r="DA49" s="177">
        <f>(DA36-DA35*(WACC!F$51-WACC!F$52))*WACC!F$42*(1-WACC!F$43)/(1-WACC!F$42*(1-WACC!F$43))</f>
        <v>81012.547288500195</v>
      </c>
      <c r="DB49" s="177">
        <f>(DB36-DB35*(WACC!G$51-WACC!G$52))*WACC!G$42*(1-WACC!G$43)/(1-WACC!G$42*(1-WACC!G$43))</f>
        <v>-50998.123663885468</v>
      </c>
      <c r="DC49" s="177">
        <f>(DC36-DC35*(WACC!H$51-WACC!H$52))*WACC!H$42*(1-WACC!H$43)/(1-WACC!H$42*(1-WACC!H$43))</f>
        <v>1226.2936849351752</v>
      </c>
      <c r="DD49" s="177">
        <f>(DD36-DD35*(WACC!I$51-WACC!I$52))*WACC!I$42*(1-WACC!I$43)/(1-WACC!I$42*(1-WACC!I$43))</f>
        <v>37990.503355823588</v>
      </c>
      <c r="DE49" s="177">
        <f>(DE36-DE35*(WACC!J$51-WACC!J$52))*WACC!J$42*(1-WACC!J$43)/(1-WACC!J$42*(1-WACC!J$43))</f>
        <v>-34158.720578677719</v>
      </c>
      <c r="DF49" s="177">
        <f>(DF36-DF35*(WACC!K$51-WACC!K$52))*WACC!K$42*(1-WACC!K$43)/(1-WACC!K$42*(1-WACC!K$43))</f>
        <v>-20279.775016145919</v>
      </c>
      <c r="DG49" s="177">
        <f>(DG36-DG35*(WACC!L$51-WACC!L$52))*WACC!L$42*(1-WACC!L$43)/(1-WACC!L$42*(1-WACC!L$43))</f>
        <v>-25104.989127094377</v>
      </c>
      <c r="DH49" s="177">
        <f>(DH36-DH35*(WACC!M$51-WACC!M$52))*WACC!M$42*(1-WACC!M$43)/(1-WACC!M$42*(1-WACC!M$43))</f>
        <v>-78285.401539010258</v>
      </c>
      <c r="DI49" s="177">
        <f>(DI36-DI35*(WACC!N$51-WACC!N$52))*WACC!N$42*(1-WACC!N$43)/(1-WACC!N$42*(1-WACC!N$43))</f>
        <v>-98694.22398032916</v>
      </c>
      <c r="DJ49" s="177">
        <f>(DJ36-DJ35*(WACC!O$51-WACC!O$52))*WACC!O$42*(1-WACC!O$43)/(1-WACC!O$42*(1-WACC!O$43))</f>
        <v>-40879.926653024238</v>
      </c>
      <c r="DK49" s="177">
        <f>(DK36-DK35*(WACC!P$51-WACC!P$52))*WACC!P$42*(1-WACC!P$43)/(1-WACC!P$42*(1-WACC!P$43))</f>
        <v>-28294.652852552445</v>
      </c>
      <c r="DL49" s="177">
        <f>(DL36-DL35*(WACC!Q$51-WACC!Q$52))*WACC!Q$42*(1-WACC!Q$43)/(1-WACC!Q$42*(1-WACC!Q$43))</f>
        <v>-33140.610674329182</v>
      </c>
      <c r="DM49" s="179">
        <f>(DM36-DM35*(WACC!R$21-WACC!R$22))*WACC!R$12*(1-WACC!R$13)/(1-WACC!R$12*(1-WACC!R$13))</f>
        <v>-5936.8566785293388</v>
      </c>
      <c r="DN49" s="179">
        <f>(DN36-DN35*(WACC!S$21-WACC!S$22))*WACC!S$12*(1-WACC!S$13)/(1-WACC!S$12*(1-WACC!S$13))</f>
        <v>-56144.146329747135</v>
      </c>
      <c r="DO49" s="179">
        <f>(DO36-DO35*(WACC!T$21-WACC!T$22))*WACC!T$12*(1-WACC!T$13)/(1-WACC!T$12*(1-WACC!T$13))</f>
        <v>49803.10538902822</v>
      </c>
      <c r="DP49" s="179">
        <f>(DP36-DP35*(WACC!U$21-WACC!U$22))*WACC!U$12*(1-WACC!U$13)/(1-WACC!U$12*(1-WACC!U$13))</f>
        <v>293594.49602408806</v>
      </c>
      <c r="DQ49" s="183"/>
      <c r="DR49" s="177">
        <f>(DR36-DR35*(WACC!C$51-WACC!C$52))*WACC!C$42*(1-WACC!C$43)/(1-WACC!C$42*(1-WACC!C$43))</f>
        <v>20548.96462253065</v>
      </c>
      <c r="DS49" s="177">
        <f>(DS36-DS35*(WACC!D$51-WACC!D$52))*WACC!D$42*(1-WACC!D$43)/(1-WACC!D$42*(1-WACC!D$43))</f>
        <v>118659.77460059295</v>
      </c>
      <c r="DT49" s="177">
        <f>(DT36-DT35*(WACC!E$51-WACC!E$52))*WACC!E$42*(1-WACC!E$43)/(1-WACC!E$42*(1-WACC!E$43))</f>
        <v>-114501.63468331877</v>
      </c>
      <c r="DU49" s="177">
        <f>(DU36-DU35*(WACC!F$51-WACC!F$52))*WACC!F$42*(1-WACC!F$43)/(1-WACC!F$42*(1-WACC!F$43))</f>
        <v>214355.22203170639</v>
      </c>
      <c r="DV49" s="177">
        <f>(DV36-DV35*(WACC!G$51-WACC!G$52))*WACC!G$42*(1-WACC!G$43)/(1-WACC!G$42*(1-WACC!G$43))</f>
        <v>-161216.3164432825</v>
      </c>
      <c r="DW49" s="177">
        <f>(DW36-DW35*(WACC!H$51-WACC!H$52))*WACC!H$42*(1-WACC!H$43)/(1-WACC!H$42*(1-WACC!H$43))</f>
        <v>24674.522587949436</v>
      </c>
      <c r="DX49" s="177">
        <f>(DX36-DX35*(WACC!I$51-WACC!I$52))*WACC!I$42*(1-WACC!I$43)/(1-WACC!I$42*(1-WACC!I$43))</f>
        <v>168339.89668986999</v>
      </c>
      <c r="DY49" s="177">
        <f>(DY36-DY35*(WACC!J$51-WACC!J$52))*WACC!J$42*(1-WACC!J$43)/(1-WACC!J$42*(1-WACC!J$43))</f>
        <v>-142431.55541720096</v>
      </c>
      <c r="DZ49" s="177">
        <f>(DZ36-DZ35*(WACC!K$51-WACC!K$52))*WACC!K$42*(1-WACC!K$43)/(1-WACC!K$42*(1-WACC!K$43))</f>
        <v>-84339.006943618442</v>
      </c>
      <c r="EA49" s="177">
        <f>(EA36-EA35*(WACC!L$51-WACC!L$52))*WACC!L$42*(1-WACC!L$43)/(1-WACC!L$42*(1-WACC!L$43))</f>
        <v>-96818.92412423245</v>
      </c>
      <c r="EB49" s="177">
        <f>(EB36-EB35*(WACC!M$51-WACC!M$52))*WACC!M$42*(1-WACC!M$43)/(1-WACC!M$42*(1-WACC!M$43))</f>
        <v>-315254.69917390688</v>
      </c>
      <c r="EC49" s="177">
        <f>(EC36-EC35*(WACC!N$51-WACC!N$52))*WACC!N$42*(1-WACC!N$43)/(1-WACC!N$42*(1-WACC!N$43))</f>
        <v>-340160.44741504884</v>
      </c>
      <c r="ED49" s="177">
        <f>(ED36-ED35*(WACC!O$51-WACC!O$52))*WACC!O$42*(1-WACC!O$43)/(1-WACC!O$42*(1-WACC!O$43))</f>
        <v>-164213.19404173733</v>
      </c>
      <c r="EE49" s="177">
        <f>(EE36-EE35*(WACC!P$51-WACC!P$52))*WACC!P$42*(1-WACC!P$43)/(1-WACC!P$42*(1-WACC!P$43))</f>
        <v>-108132.77995481284</v>
      </c>
      <c r="EF49" s="177">
        <f>(EF36-EF35*(WACC!Q$51-WACC!Q$52))*WACC!Q$42*(1-WACC!Q$43)/(1-WACC!Q$42*(1-WACC!Q$43))</f>
        <v>-120600.89057589252</v>
      </c>
      <c r="EG49" s="179">
        <f>(EG36-EG35*(WACC!R$21-WACC!R$22))*WACC!R$12*(1-WACC!R$13)/(1-WACC!R$12*(1-WACC!R$13))</f>
        <v>-27748.127839272653</v>
      </c>
      <c r="EH49" s="179">
        <f>(EH36-EH35*(WACC!S$21-WACC!S$22))*WACC!S$12*(1-WACC!S$13)/(1-WACC!S$12*(1-WACC!S$13))</f>
        <v>-179555.68897824682</v>
      </c>
      <c r="EI49" s="179">
        <f>(EI36-EI35*(WACC!T$21-WACC!T$22))*WACC!T$12*(1-WACC!T$13)/(1-WACC!T$12*(1-WACC!T$13))</f>
        <v>159604.57892234193</v>
      </c>
      <c r="EJ49" s="179">
        <f>(EJ36-EJ35*(WACC!U$21-WACC!U$22))*WACC!U$12*(1-WACC!U$13)/(1-WACC!U$12*(1-WACC!U$13))</f>
        <v>876949.17736471468</v>
      </c>
    </row>
    <row r="50" spans="1:140" s="147" customFormat="1" x14ac:dyDescent="0.25">
      <c r="A50" s="85" t="s">
        <v>58</v>
      </c>
      <c r="B50" s="181">
        <f>B44-B37+B48</f>
        <v>31915206.8881693</v>
      </c>
      <c r="C50" s="181">
        <f t="shared" ref="C50:T50" si="268">C44-C37+C48</f>
        <v>34419735.129392795</v>
      </c>
      <c r="D50" s="181">
        <f t="shared" si="268"/>
        <v>37219421.341536842</v>
      </c>
      <c r="E50" s="181">
        <f t="shared" si="268"/>
        <v>40545994.406581551</v>
      </c>
      <c r="F50" s="181">
        <f t="shared" si="268"/>
        <v>42878379.687679894</v>
      </c>
      <c r="G50" s="181">
        <f t="shared" si="268"/>
        <v>46894044.975552477</v>
      </c>
      <c r="H50" s="181">
        <f t="shared" si="268"/>
        <v>48885089.347940356</v>
      </c>
      <c r="I50" s="181">
        <f t="shared" si="268"/>
        <v>44190936.010073617</v>
      </c>
      <c r="J50" s="181">
        <f t="shared" si="268"/>
        <v>47033444.13293314</v>
      </c>
      <c r="K50" s="181">
        <f t="shared" si="268"/>
        <v>45534964.417292297</v>
      </c>
      <c r="L50" s="181">
        <f t="shared" si="268"/>
        <v>42927286.73617018</v>
      </c>
      <c r="M50" s="181">
        <f t="shared" si="268"/>
        <v>46198317.14152696</v>
      </c>
      <c r="N50" s="181">
        <f t="shared" si="268"/>
        <v>47180696.635337114</v>
      </c>
      <c r="O50" s="181">
        <f t="shared" si="268"/>
        <v>48934672.235501006</v>
      </c>
      <c r="P50" s="181">
        <f t="shared" si="268"/>
        <v>42657714.001399718</v>
      </c>
      <c r="Q50" s="181">
        <f t="shared" si="268"/>
        <v>40038285.33055</v>
      </c>
      <c r="R50" s="181">
        <f t="shared" si="268"/>
        <v>42250786.476732992</v>
      </c>
      <c r="S50" s="181">
        <f t="shared" si="268"/>
        <v>48857039.285566181</v>
      </c>
      <c r="T50" s="181">
        <f t="shared" si="268"/>
        <v>66098553.077011146</v>
      </c>
      <c r="V50" s="181">
        <f>V44-V37+V48</f>
        <v>3923438.7967851935</v>
      </c>
      <c r="W50" s="181">
        <f t="shared" ref="W50:AN50" si="269">W44-W37+W48</f>
        <v>4537177.3700792901</v>
      </c>
      <c r="X50" s="181">
        <f t="shared" si="269"/>
        <v>5348795.6195000792</v>
      </c>
      <c r="Y50" s="181">
        <f t="shared" si="269"/>
        <v>6122289.9738754258</v>
      </c>
      <c r="Z50" s="181">
        <f t="shared" si="269"/>
        <v>7033377.4651278462</v>
      </c>
      <c r="AA50" s="181">
        <f t="shared" si="269"/>
        <v>7916346.3754931455</v>
      </c>
      <c r="AB50" s="181">
        <f t="shared" si="269"/>
        <v>8388853.6860861853</v>
      </c>
      <c r="AC50" s="181">
        <f t="shared" si="269"/>
        <v>7615540.7086142721</v>
      </c>
      <c r="AD50" s="181">
        <f t="shared" si="269"/>
        <v>8300124.2676644074</v>
      </c>
      <c r="AE50" s="181">
        <f t="shared" si="269"/>
        <v>8159870.4983004667</v>
      </c>
      <c r="AF50" s="181">
        <f t="shared" si="269"/>
        <v>7942871.7937648492</v>
      </c>
      <c r="AG50" s="181">
        <f t="shared" si="269"/>
        <v>8444619.1967775896</v>
      </c>
      <c r="AH50" s="181">
        <f t="shared" si="269"/>
        <v>8950262.9523731284</v>
      </c>
      <c r="AI50" s="181">
        <f t="shared" si="269"/>
        <v>9852035.3309799004</v>
      </c>
      <c r="AJ50" s="181">
        <f t="shared" si="269"/>
        <v>8473995.7496667448</v>
      </c>
      <c r="AK50" s="181">
        <f t="shared" si="269"/>
        <v>7887624.6131094955</v>
      </c>
      <c r="AL50" s="181">
        <f t="shared" si="269"/>
        <v>8393473.896709159</v>
      </c>
      <c r="AM50" s="181">
        <f t="shared" si="269"/>
        <v>10058353.220267171</v>
      </c>
      <c r="AN50" s="181">
        <f t="shared" si="269"/>
        <v>14439646.081413854</v>
      </c>
      <c r="AP50" s="181">
        <f>AP44-AP37+AP48</f>
        <v>2296647.5400518412</v>
      </c>
      <c r="AQ50" s="181">
        <f t="shared" ref="AQ50:BH50" si="270">AQ44-AQ37+AQ48</f>
        <v>2476875.6878545885</v>
      </c>
      <c r="AR50" s="181">
        <f t="shared" si="270"/>
        <v>2678343.6737764142</v>
      </c>
      <c r="AS50" s="181">
        <f t="shared" si="270"/>
        <v>2917726.9205593001</v>
      </c>
      <c r="AT50" s="181">
        <f t="shared" si="270"/>
        <v>3085567.5031711361</v>
      </c>
      <c r="AU50" s="181">
        <f t="shared" si="270"/>
        <v>3374538.4579069191</v>
      </c>
      <c r="AV50" s="181">
        <f t="shared" si="270"/>
        <v>3517815.8358666333</v>
      </c>
      <c r="AW50" s="181">
        <f t="shared" si="270"/>
        <v>3180020.2591745025</v>
      </c>
      <c r="AX50" s="181">
        <f t="shared" si="270"/>
        <v>3384569.7490404993</v>
      </c>
      <c r="AY50" s="181">
        <f t="shared" si="270"/>
        <v>3276737.7752480917</v>
      </c>
      <c r="AZ50" s="181">
        <f t="shared" si="270"/>
        <v>3089086.8992070248</v>
      </c>
      <c r="BA50" s="181">
        <f t="shared" si="270"/>
        <v>3324473.2452902826</v>
      </c>
      <c r="BB50" s="181">
        <f t="shared" si="270"/>
        <v>3395166.1740800561</v>
      </c>
      <c r="BC50" s="181">
        <f t="shared" si="270"/>
        <v>3521383.8659014679</v>
      </c>
      <c r="BD50" s="181">
        <f t="shared" si="270"/>
        <v>3069688.1981318509</v>
      </c>
      <c r="BE50" s="181">
        <f t="shared" si="270"/>
        <v>2881191.7100994275</v>
      </c>
      <c r="BF50" s="181">
        <f t="shared" si="270"/>
        <v>3040405.3204810843</v>
      </c>
      <c r="BG50" s="181">
        <f t="shared" si="270"/>
        <v>3515797.3276684633</v>
      </c>
      <c r="BH50" s="181">
        <f t="shared" si="270"/>
        <v>4756512.4630784206</v>
      </c>
      <c r="BJ50" s="181">
        <f>BJ44-BJ37+BJ48</f>
        <v>150495.60746750809</v>
      </c>
      <c r="BK50" s="181">
        <f t="shared" ref="BK50:CB50" si="271">BK44-BK37+BK48</f>
        <v>174037.4451762597</v>
      </c>
      <c r="BL50" s="181">
        <f t="shared" si="271"/>
        <v>205169.5687558043</v>
      </c>
      <c r="BM50" s="181">
        <f t="shared" si="271"/>
        <v>234839.33264502065</v>
      </c>
      <c r="BN50" s="181">
        <f t="shared" si="271"/>
        <v>269786.90607586649</v>
      </c>
      <c r="BO50" s="181">
        <f t="shared" si="271"/>
        <v>303655.904529272</v>
      </c>
      <c r="BP50" s="181">
        <f t="shared" si="271"/>
        <v>321780.38114881329</v>
      </c>
      <c r="BQ50" s="181">
        <f t="shared" si="271"/>
        <v>292117.57453067531</v>
      </c>
      <c r="BR50" s="181">
        <f t="shared" si="271"/>
        <v>318376.89038031612</v>
      </c>
      <c r="BS50" s="181">
        <f t="shared" si="271"/>
        <v>312997.024065762</v>
      </c>
      <c r="BT50" s="181">
        <f t="shared" si="271"/>
        <v>304673.368836193</v>
      </c>
      <c r="BU50" s="181">
        <f t="shared" si="271"/>
        <v>323919.43947033049</v>
      </c>
      <c r="BV50" s="181">
        <f t="shared" si="271"/>
        <v>343314.96673657844</v>
      </c>
      <c r="BW50" s="181">
        <f t="shared" si="271"/>
        <v>377905.23026434047</v>
      </c>
      <c r="BX50" s="181">
        <f t="shared" si="271"/>
        <v>325046.26784751302</v>
      </c>
      <c r="BY50" s="181">
        <f t="shared" si="271"/>
        <v>302554.19266339124</v>
      </c>
      <c r="BZ50" s="181">
        <f t="shared" si="271"/>
        <v>321957.60359074181</v>
      </c>
      <c r="CA50" s="181">
        <f t="shared" si="271"/>
        <v>385819.18985130975</v>
      </c>
      <c r="CB50" s="181">
        <f t="shared" si="271"/>
        <v>553877.20344173477</v>
      </c>
      <c r="CD50" s="181">
        <f>CD44-CD37+CD48</f>
        <v>3685685.5737061827</v>
      </c>
      <c r="CE50" s="181">
        <f t="shared" ref="CE50:CV50" si="272">CE44-CE37+CE48</f>
        <v>4262232.7107408019</v>
      </c>
      <c r="CF50" s="181">
        <f t="shared" si="272"/>
        <v>5024668.3770491276</v>
      </c>
      <c r="CG50" s="181">
        <f t="shared" si="272"/>
        <v>5751290.3867005529</v>
      </c>
      <c r="CH50" s="181">
        <f t="shared" si="272"/>
        <v>6607167.640512866</v>
      </c>
      <c r="CI50" s="181">
        <f t="shared" si="272"/>
        <v>7436630.2480680104</v>
      </c>
      <c r="CJ50" s="181">
        <f t="shared" si="272"/>
        <v>7880504.478895925</v>
      </c>
      <c r="CK50" s="181">
        <f t="shared" si="272"/>
        <v>7154052.8550389744</v>
      </c>
      <c r="CL50" s="181">
        <f t="shared" si="272"/>
        <v>7797151.9011244942</v>
      </c>
      <c r="CM50" s="181">
        <f t="shared" si="272"/>
        <v>7665397.2539444789</v>
      </c>
      <c r="CN50" s="181">
        <f t="shared" si="272"/>
        <v>7461548.2744534779</v>
      </c>
      <c r="CO50" s="181">
        <f t="shared" si="272"/>
        <v>7932890.7015212225</v>
      </c>
      <c r="CP50" s="181">
        <f t="shared" si="272"/>
        <v>8407893.3693238162</v>
      </c>
      <c r="CQ50" s="181">
        <f t="shared" si="272"/>
        <v>9255019.9892983697</v>
      </c>
      <c r="CR50" s="181">
        <f t="shared" si="272"/>
        <v>7960487.088975437</v>
      </c>
      <c r="CS50" s="181">
        <f t="shared" si="272"/>
        <v>7409648.9720109208</v>
      </c>
      <c r="CT50" s="181">
        <f t="shared" si="272"/>
        <v>7884844.7131960737</v>
      </c>
      <c r="CU50" s="181">
        <f t="shared" si="272"/>
        <v>9448835.3914315458</v>
      </c>
      <c r="CV50" s="181">
        <f t="shared" si="272"/>
        <v>13564629.90968466</v>
      </c>
      <c r="CX50" s="181">
        <f>CX44-CX37+CX48</f>
        <v>1725587.8333669917</v>
      </c>
      <c r="CY50" s="181">
        <f t="shared" ref="CY50:DP50" si="273">CY44-CY37+CY48</f>
        <v>1861002.3859507432</v>
      </c>
      <c r="CZ50" s="181">
        <f t="shared" si="273"/>
        <v>2012375.5066655527</v>
      </c>
      <c r="DA50" s="181">
        <f t="shared" si="273"/>
        <v>2192236.2867620629</v>
      </c>
      <c r="DB50" s="181">
        <f t="shared" si="273"/>
        <v>2318343.4330478502</v>
      </c>
      <c r="DC50" s="181">
        <f t="shared" si="273"/>
        <v>2535461.9743096279</v>
      </c>
      <c r="DD50" s="181">
        <f t="shared" si="273"/>
        <v>2643113.5385537548</v>
      </c>
      <c r="DE50" s="181">
        <f t="shared" si="273"/>
        <v>2389310.5813564281</v>
      </c>
      <c r="DF50" s="181">
        <f t="shared" si="273"/>
        <v>2542998.9923462188</v>
      </c>
      <c r="DG50" s="181">
        <f t="shared" si="273"/>
        <v>2461979.3588242568</v>
      </c>
      <c r="DH50" s="181">
        <f t="shared" si="273"/>
        <v>2320987.7338708583</v>
      </c>
      <c r="DI50" s="181">
        <f t="shared" si="273"/>
        <v>2497845.4396609338</v>
      </c>
      <c r="DJ50" s="181">
        <f t="shared" si="273"/>
        <v>2550960.6241624118</v>
      </c>
      <c r="DK50" s="181">
        <f t="shared" si="273"/>
        <v>2645794.3805679544</v>
      </c>
      <c r="DL50" s="181">
        <f t="shared" si="273"/>
        <v>2306412.5054238844</v>
      </c>
      <c r="DM50" s="181">
        <f t="shared" si="273"/>
        <v>2164785.5292733293</v>
      </c>
      <c r="DN50" s="181">
        <f t="shared" si="273"/>
        <v>2284410.7935726158</v>
      </c>
      <c r="DO50" s="181">
        <f t="shared" si="273"/>
        <v>2641596.9309212998</v>
      </c>
      <c r="DP50" s="181">
        <f t="shared" si="273"/>
        <v>3573809.1685419544</v>
      </c>
      <c r="DR50" s="181">
        <f>DR44-DR37+DR48</f>
        <v>10807853.053940993</v>
      </c>
      <c r="DS50" s="181">
        <f t="shared" ref="DS50:EJ50" si="274">DS44-DS37+DS48</f>
        <v>12607609.126699271</v>
      </c>
      <c r="DT50" s="181">
        <f t="shared" si="274"/>
        <v>13772685.52939551</v>
      </c>
      <c r="DU50" s="181">
        <f t="shared" si="274"/>
        <v>13435915.396217337</v>
      </c>
      <c r="DV50" s="181">
        <f t="shared" si="274"/>
        <v>15256854.988235945</v>
      </c>
      <c r="DW50" s="181">
        <f t="shared" si="274"/>
        <v>17289258.015923671</v>
      </c>
      <c r="DX50" s="181">
        <f t="shared" si="274"/>
        <v>21961044.271818988</v>
      </c>
      <c r="DY50" s="181">
        <f t="shared" si="274"/>
        <v>26678440.759879254</v>
      </c>
      <c r="DZ50" s="181">
        <f t="shared" si="274"/>
        <v>29244833.561998568</v>
      </c>
      <c r="EA50" s="181">
        <f t="shared" si="274"/>
        <v>29938134.528584048</v>
      </c>
      <c r="EB50" s="181">
        <f t="shared" si="274"/>
        <v>39333120.358022369</v>
      </c>
      <c r="EC50" s="181">
        <f t="shared" si="274"/>
        <v>28129591.852995846</v>
      </c>
      <c r="ED50" s="181">
        <f t="shared" si="274"/>
        <v>31970339.502831001</v>
      </c>
      <c r="EE50" s="181">
        <f t="shared" si="274"/>
        <v>34552219.379143119</v>
      </c>
      <c r="EF50" s="181">
        <f t="shared" si="274"/>
        <v>36258210.005997613</v>
      </c>
      <c r="EG50" s="181">
        <f t="shared" si="274"/>
        <v>28600937.627576869</v>
      </c>
      <c r="EH50" s="181">
        <f t="shared" si="274"/>
        <v>24164603.944099899</v>
      </c>
      <c r="EI50" s="181">
        <f t="shared" si="274"/>
        <v>28615705.986495528</v>
      </c>
      <c r="EJ50" s="181">
        <f t="shared" si="274"/>
        <v>33478300.189645801</v>
      </c>
    </row>
    <row r="51" spans="1:140" s="39" customFormat="1" x14ac:dyDescent="0.25">
      <c r="A51" s="179" t="s">
        <v>276</v>
      </c>
      <c r="B51" s="179">
        <f>B36-B35*(WACC!C$51-WACC!C$52)</f>
        <v>858401.70150308684</v>
      </c>
      <c r="C51" s="179">
        <f>C36-C35*(WACC!D$51-WACC!D$52)</f>
        <v>4172048.1501734424</v>
      </c>
      <c r="D51" s="179">
        <f>D36-D35*(WACC!E$51-WACC!E$52)</f>
        <v>-3386484.7889009956</v>
      </c>
      <c r="E51" s="179">
        <f>E36-E35*(WACC!F$51-WACC!F$52)</f>
        <v>6825810.5342732407</v>
      </c>
      <c r="F51" s="179">
        <f>F36-F35*(WACC!G$51-WACC!G$52)</f>
        <v>-4296908.829362723</v>
      </c>
      <c r="G51" s="179">
        <f>G36-G35*(WACC!H$51-WACC!H$52)</f>
        <v>103322.86334534921</v>
      </c>
      <c r="H51" s="179">
        <f>H36-H35*(WACC!I$51-WACC!I$52)</f>
        <v>3200935.9869287107</v>
      </c>
      <c r="I51" s="179">
        <f>I36-I35*(WACC!J$51-WACC!J$52)</f>
        <v>-2878084.4766294062</v>
      </c>
      <c r="J51" s="179">
        <f>J36-J35*(WACC!K$51-WACC!K$52)</f>
        <v>-1708697.066948723</v>
      </c>
      <c r="K51" s="179">
        <f>K36-K35*(WACC!L$51-WACC!L$52)</f>
        <v>-2115251.3404656053</v>
      </c>
      <c r="L51" s="179">
        <f>L36-L35*(WACC!M$51-WACC!M$52)</f>
        <v>-6596031.5579491127</v>
      </c>
      <c r="M51" s="179">
        <f>M36-M35*(WACC!N$51-WACC!N$52)</f>
        <v>-8315601.6723904237</v>
      </c>
      <c r="N51" s="179">
        <f>N36-N35*(WACC!O$51-WACC!O$52)</f>
        <v>-3444387.8550667372</v>
      </c>
      <c r="O51" s="179">
        <f>O36-O35*(WACC!P$51-WACC!P$52)</f>
        <v>-2384000.3304275293</v>
      </c>
      <c r="P51" s="179">
        <f>P36-P35*(WACC!Q$51-WACC!Q$52)</f>
        <v>-4310303.983904168</v>
      </c>
      <c r="Q51" s="179">
        <f>Q36-Q35*(WACC!R$21-WACC!R$22)</f>
        <v>-772154.05729244091</v>
      </c>
      <c r="R51" s="179">
        <f>R36-R35*(WACC!S$21-WACC!S$22)</f>
        <v>-7302168.9303225959</v>
      </c>
      <c r="S51" s="179">
        <f>S36-S35*(WACC!T$21-WACC!T$22)</f>
        <v>6477446.226885803</v>
      </c>
      <c r="T51" s="179">
        <f>T36-T35*(WACC!U$21-WACC!U$22)</f>
        <v>36663755.529534213</v>
      </c>
      <c r="V51" s="179">
        <f>V36-V35*(WACC!C$51-WACC!C$52)</f>
        <v>108381.66985795763</v>
      </c>
      <c r="W51" s="179">
        <f>W36-W35*(WACC!D$51-WACC!D$52)</f>
        <v>581186.27241424285</v>
      </c>
      <c r="X51" s="179">
        <f>X36-X35*(WACC!E$51-WACC!E$52)</f>
        <v>-533198.34529776301</v>
      </c>
      <c r="Y51" s="179">
        <f>Y36-Y35*(WACC!F$51-WACC!F$52)</f>
        <v>1150306.1237586369</v>
      </c>
      <c r="Z51" s="179">
        <f>Z36-Z35*(WACC!G$51-WACC!G$52)</f>
        <v>-805599.88050374121</v>
      </c>
      <c r="AA51" s="179">
        <f>AA36-AA35*(WACC!H$51-WACC!H$52)</f>
        <v>115799.18892434938</v>
      </c>
      <c r="AB51" s="179">
        <f>AB36-AB35*(WACC!I$51-WACC!I$52)</f>
        <v>720114.04396579554</v>
      </c>
      <c r="AC51" s="179">
        <f>AC36-AC35*(WACC!J$51-WACC!J$52)</f>
        <v>-490885.90465827286</v>
      </c>
      <c r="AD51" s="179">
        <f>AD36-AD35*(WACC!K$51-WACC!K$52)</f>
        <v>-336625.4423473482</v>
      </c>
      <c r="AE51" s="179">
        <f>AE36-AE35*(WACC!L$51-WACC!L$52)</f>
        <v>-431964.79713095119</v>
      </c>
      <c r="AF51" s="179">
        <f>AF36-AF35*(WACC!M$51-WACC!M$52)</f>
        <v>-1415314.3664525747</v>
      </c>
      <c r="AG51" s="179">
        <f>AG36-AG35*(WACC!N$51-WACC!N$52)</f>
        <v>-1727320.3129692897</v>
      </c>
      <c r="AH51" s="179">
        <f>AH36-AH35*(WACC!O$51-WACC!O$52)</f>
        <v>-736376.49984680442</v>
      </c>
      <c r="AI51" s="179">
        <f>AI36-AI35*(WACC!P$51-WACC!P$52)</f>
        <v>-561376.66358460393</v>
      </c>
      <c r="AJ51" s="179">
        <f>AJ36-AJ35*(WACC!Q$51-WACC!Q$52)</f>
        <v>-1079399.2998381192</v>
      </c>
      <c r="AK51" s="179">
        <f>AK36-AK35*(WACC!R$21-WACC!R$22)</f>
        <v>-217531.61418257281</v>
      </c>
      <c r="AL51" s="179">
        <f>AL36-AL35*(WACC!S$21-WACC!S$22)</f>
        <v>-1845998.7775549542</v>
      </c>
      <c r="AM51" s="179">
        <f>AM36-AM35*(WACC!T$21-WACC!T$22)</f>
        <v>1643403.5575014763</v>
      </c>
      <c r="AN51" s="179">
        <f>AN36-AN35*(WACC!U$21-WACC!U$22)</f>
        <v>9616946.2416657358</v>
      </c>
      <c r="AP51" s="179">
        <f>AP36-AP35*(WACC!C$51-WACC!C$52)</f>
        <v>61771.3732215903</v>
      </c>
      <c r="AQ51" s="179">
        <f>AQ36-AQ35*(WACC!D$51-WACC!D$52)</f>
        <v>300224.40884209494</v>
      </c>
      <c r="AR51" s="179">
        <f>AR36-AR35*(WACC!E$51-WACC!E$52)</f>
        <v>-243694.54934460926</v>
      </c>
      <c r="AS51" s="179">
        <f>AS36-AS35*(WACC!F$51-WACC!F$52)</f>
        <v>491191.58234909188</v>
      </c>
      <c r="AT51" s="179">
        <f>AT36-AT35*(WACC!G$51-WACC!G$52)</f>
        <v>-309209.49775954912</v>
      </c>
      <c r="AU51" s="179">
        <f>AU36-AU35*(WACC!H$51-WACC!H$52)</f>
        <v>7435.2079485066934</v>
      </c>
      <c r="AV51" s="179">
        <f>AV36-AV35*(WACC!I$51-WACC!I$52)</f>
        <v>230342.28748704866</v>
      </c>
      <c r="AW51" s="179">
        <f>AW36-AW35*(WACC!J$51-WACC!J$52)</f>
        <v>-207109.59689133498</v>
      </c>
      <c r="AX51" s="179">
        <f>AX36-AX35*(WACC!K$51-WACC!K$52)</f>
        <v>-122959.4070704967</v>
      </c>
      <c r="AY51" s="179">
        <f>AY36-AY35*(WACC!L$51-WACC!L$52)</f>
        <v>-152215.42522641819</v>
      </c>
      <c r="AZ51" s="179">
        <f>AZ36-AZ35*(WACC!M$51-WACC!M$52)</f>
        <v>-474656.47660531732</v>
      </c>
      <c r="BA51" s="179">
        <f>BA36-BA35*(WACC!N$51-WACC!N$52)</f>
        <v>-598398.31813924201</v>
      </c>
      <c r="BB51" s="179">
        <f>BB36-BB35*(WACC!O$51-WACC!O$52)</f>
        <v>-247861.30705785623</v>
      </c>
      <c r="BC51" s="179">
        <f>BC36-BC35*(WACC!P$51-WACC!P$52)</f>
        <v>-171554.84887014132</v>
      </c>
      <c r="BD51" s="179">
        <f>BD36-BD35*(WACC!Q$51-WACC!Q$52)</f>
        <v>-310173.42535788589</v>
      </c>
      <c r="BE51" s="179">
        <f>BE36-BE35*(WACC!R$21-WACC!R$22)</f>
        <v>-55564.913692574948</v>
      </c>
      <c r="BF51" s="179">
        <f>BF36-BF35*(WACC!S$21-WACC!S$22)</f>
        <v>-525470.76914250199</v>
      </c>
      <c r="BG51" s="179">
        <f>BG36-BG35*(WACC!T$21-WACC!T$22)</f>
        <v>466122.96749077085</v>
      </c>
      <c r="BH51" s="179">
        <f>BH36-BH35*(WACC!U$21-WACC!U$22)</f>
        <v>2638357.4526405623</v>
      </c>
      <c r="BJ51" s="179">
        <f>BJ36-BJ35*(WACC!C$51-WACC!C$52)</f>
        <v>4157.3135426453009</v>
      </c>
      <c r="BK51" s="179">
        <f>BK36-BK35*(WACC!D$51-WACC!D$52)</f>
        <v>22293.193713236156</v>
      </c>
      <c r="BL51" s="179">
        <f>BL36-BL35*(WACC!E$51-WACC!E$52)</f>
        <v>-20452.468620641732</v>
      </c>
      <c r="BM51" s="179">
        <f>BM36-BM35*(WACC!F$51-WACC!F$52)</f>
        <v>44123.542594955623</v>
      </c>
      <c r="BN51" s="179">
        <f>BN36-BN35*(WACC!G$51-WACC!G$52)</f>
        <v>-30901.27045985889</v>
      </c>
      <c r="BO51" s="179">
        <f>BO36-BO35*(WACC!H$51-WACC!H$52)</f>
        <v>4441.8353857574839</v>
      </c>
      <c r="BP51" s="179">
        <f>BP36-BP35*(WACC!I$51-WACC!I$52)</f>
        <v>27622.197288081763</v>
      </c>
      <c r="BQ51" s="179">
        <f>BQ36-BQ35*(WACC!J$51-WACC!J$52)</f>
        <v>-18829.444333199834</v>
      </c>
      <c r="BR51" s="179">
        <f>BR36-BR35*(WACC!K$51-WACC!K$52)</f>
        <v>-12912.308069286941</v>
      </c>
      <c r="BS51" s="179">
        <f>BS36-BS35*(WACC!L$51-WACC!L$52)</f>
        <v>-16569.343353098157</v>
      </c>
      <c r="BT51" s="179">
        <f>BT36-BT35*(WACC!M$51-WACC!M$52)</f>
        <v>-54288.751875343529</v>
      </c>
      <c r="BU51" s="179">
        <f>BU36-BU35*(WACC!N$51-WACC!N$52)</f>
        <v>-66256.70317688644</v>
      </c>
      <c r="BV51" s="179">
        <f>BV36-BV35*(WACC!O$51-WACC!O$52)</f>
        <v>-28245.993988754039</v>
      </c>
      <c r="BW51" s="179">
        <f>BW36-BW35*(WACC!P$51-WACC!P$52)</f>
        <v>-21533.335010469309</v>
      </c>
      <c r="BX51" s="179">
        <f>BX36-BX35*(WACC!Q$51-WACC!Q$52)</f>
        <v>-41403.69246036002</v>
      </c>
      <c r="BY51" s="179">
        <f>BY36-BY35*(WACC!R$21-WACC!R$22)</f>
        <v>-8344.0966242717841</v>
      </c>
      <c r="BZ51" s="179">
        <f>BZ36-BZ35*(WACC!S$21-WACC!S$22)</f>
        <v>-70808.982069516642</v>
      </c>
      <c r="CA51" s="179">
        <f>CA36-CA35*(WACC!T$21-WACC!T$22)</f>
        <v>63037.816953611997</v>
      </c>
      <c r="CB51" s="179">
        <f>CB36-CB35*(WACC!U$21-WACC!U$22)</f>
        <v>368887.6624780643</v>
      </c>
      <c r="CD51" s="179">
        <f>CD36-CD35*(WACC!C$51-WACC!C$52)</f>
        <v>101813.93867465772</v>
      </c>
      <c r="CE51" s="179">
        <f>CE36-CE35*(WACC!D$51-WACC!D$52)</f>
        <v>545967.44611600018</v>
      </c>
      <c r="CF51" s="179">
        <f>CF36-CF35*(WACC!E$51-WACC!E$52)</f>
        <v>-500887.49971026182</v>
      </c>
      <c r="CG51" s="179">
        <f>CG36-CG35*(WACC!F$51-WACC!F$52)</f>
        <v>1080599.6742339933</v>
      </c>
      <c r="CH51" s="179">
        <f>CH36-CH35*(WACC!G$51-WACC!G$52)</f>
        <v>-756781.99955227366</v>
      </c>
      <c r="CI51" s="179">
        <f>CI36-CI35*(WACC!H$51-WACC!H$52)</f>
        <v>108781.96963720676</v>
      </c>
      <c r="CJ51" s="179">
        <f>CJ36-CJ35*(WACC!I$51-WACC!I$52)</f>
        <v>676476.44852844486</v>
      </c>
      <c r="CK51" s="179">
        <f>CK36-CK35*(WACC!J$51-WACC!J$52)</f>
        <v>-461139.11566994945</v>
      </c>
      <c r="CL51" s="179">
        <f>CL36-CL35*(WACC!K$51-WACC!K$52)</f>
        <v>-316226.55554578174</v>
      </c>
      <c r="CM51" s="179">
        <f>CM36-CM35*(WACC!L$51-WACC!L$52)</f>
        <v>-405788.51961165341</v>
      </c>
      <c r="CN51" s="179">
        <f>CN36-CN35*(WACC!M$51-WACC!M$52)</f>
        <v>-1329548.9015828411</v>
      </c>
      <c r="CO51" s="179">
        <f>CO36-CO35*(WACC!N$51-WACC!N$52)</f>
        <v>-1622647.8577662511</v>
      </c>
      <c r="CP51" s="179">
        <f>CP36-CP35*(WACC!O$51-WACC!O$52)</f>
        <v>-691753.42929407349</v>
      </c>
      <c r="CQ51" s="179">
        <f>CQ36-CQ35*(WACC!P$51-WACC!P$52)</f>
        <v>-527358.26338986075</v>
      </c>
      <c r="CR51" s="179">
        <f>CR36-CR35*(WACC!Q$51-WACC!Q$52)</f>
        <v>-1013989.6742983838</v>
      </c>
      <c r="CS51" s="179">
        <f>CS36-CS35*(WACC!R$21-WACC!R$22)</f>
        <v>-204349.59578691842</v>
      </c>
      <c r="CT51" s="179">
        <f>CT36-CT35*(WACC!S$21-WACC!S$22)</f>
        <v>-1734134.6242200618</v>
      </c>
      <c r="CU51" s="179">
        <f>CU36-CU35*(WACC!T$21-WACC!T$22)</f>
        <v>1543816.304366366</v>
      </c>
      <c r="CV51" s="179">
        <f>CV36-CV35*(WACC!U$21-WACC!U$22)</f>
        <v>9034176.8692958988</v>
      </c>
      <c r="CX51" s="179">
        <f>CX36-CX35*(WACC!C$51-WACC!C$52)</f>
        <v>46411.967105385265</v>
      </c>
      <c r="CY51" s="179">
        <f>CY36-CY35*(WACC!D$51-WACC!D$52)</f>
        <v>225573.83235479979</v>
      </c>
      <c r="CZ51" s="179">
        <f>CZ36-CZ35*(WACC!E$51-WACC!E$52)</f>
        <v>-183100.08047531004</v>
      </c>
      <c r="DA51" s="179">
        <f>DA36-DA35*(WACC!F$51-WACC!F$52)</f>
        <v>369057.15986997075</v>
      </c>
      <c r="DB51" s="179">
        <f>DB36-DB35*(WACC!G$51-WACC!G$52)</f>
        <v>-232324.78558000861</v>
      </c>
      <c r="DC51" s="179">
        <f>DC36-DC35*(WACC!H$51-WACC!H$52)</f>
        <v>5586.449009151198</v>
      </c>
      <c r="DD51" s="179">
        <f>DD36-DD35*(WACC!I$51-WACC!I$52)</f>
        <v>173067.84862103814</v>
      </c>
      <c r="DE51" s="179">
        <f>DE36-DE35*(WACC!J$51-WACC!J$52)</f>
        <v>-155611.9493029227</v>
      </c>
      <c r="DF51" s="179">
        <f>DF36-DF35*(WACC!K$51-WACC!K$52)</f>
        <v>-92385.641740254476</v>
      </c>
      <c r="DG51" s="179">
        <f>DG36-DG35*(WACC!L$51-WACC!L$52)</f>
        <v>-114367.17269013892</v>
      </c>
      <c r="DH51" s="179">
        <f>DH36-DH35*(WACC!M$51-WACC!M$52)</f>
        <v>-356633.49590006756</v>
      </c>
      <c r="DI51" s="179">
        <f>DI36-DI35*(WACC!N$51-WACC!N$52)</f>
        <v>-449607.02035499917</v>
      </c>
      <c r="DJ51" s="179">
        <f>DJ36-DJ35*(WACC!O$51-WACC!O$52)</f>
        <v>-186230.77697495709</v>
      </c>
      <c r="DK51" s="179">
        <f>DK36-DK35*(WACC!P$51-WACC!P$52)</f>
        <v>-128897.86299500882</v>
      </c>
      <c r="DL51" s="179">
        <f>DL36-DL35*(WACC!Q$51-WACC!Q$52)</f>
        <v>-233049.03329626704</v>
      </c>
      <c r="DM51" s="179">
        <f>DM36-DM35*(WACC!R$21-WACC!R$22)</f>
        <v>-41748.739132965682</v>
      </c>
      <c r="DN51" s="179">
        <f>DN36-DN35*(WACC!S$21-WACC!S$22)</f>
        <v>-394812.85230289603</v>
      </c>
      <c r="DO51" s="179">
        <f>DO36-DO35*(WACC!T$21-WACC!T$22)</f>
        <v>350221.8374948533</v>
      </c>
      <c r="DP51" s="179">
        <f>DP36-DP35*(WACC!U$21-WACC!U$22)</f>
        <v>1982331.8297447227</v>
      </c>
      <c r="DR51" s="179">
        <f>DR36-DR35*(WACC!C$51-WACC!C$52)</f>
        <v>93611.949947118526</v>
      </c>
      <c r="DS51" s="179">
        <f>DS36-DS35*(WACC!D$51-WACC!D$52)</f>
        <v>540561.19540290022</v>
      </c>
      <c r="DT51" s="179">
        <f>DT36-DT35*(WACC!E$51-WACC!E$52)</f>
        <v>-521618.55800197844</v>
      </c>
      <c r="DU51" s="179">
        <f>DU36-DU35*(WACC!F$51-WACC!F$52)</f>
        <v>976507.1225892459</v>
      </c>
      <c r="DV51" s="179">
        <f>DV36-DV35*(WACC!G$51-WACC!G$52)</f>
        <v>-734429.88601966971</v>
      </c>
      <c r="DW51" s="179">
        <f>DW36-DW35*(WACC!H$51-WACC!H$52)</f>
        <v>112406.15845625568</v>
      </c>
      <c r="DX51" s="179">
        <f>DX36-DX35*(WACC!I$51-WACC!I$52)</f>
        <v>766881.75158746913</v>
      </c>
      <c r="DY51" s="179">
        <f>DY36-DY35*(WACC!J$51-WACC!J$52)</f>
        <v>-648854.86356748873</v>
      </c>
      <c r="DZ51" s="179">
        <f>DZ36-DZ35*(WACC!K$51-WACC!K$52)</f>
        <v>-384211.03163218172</v>
      </c>
      <c r="EA51" s="179">
        <f>EA36-EA35*(WACC!L$51-WACC!L$52)</f>
        <v>-441063.98767722212</v>
      </c>
      <c r="EB51" s="179">
        <f>EB36-EB35*(WACC!M$51-WACC!M$52)</f>
        <v>-1436160.296237218</v>
      </c>
      <c r="EC51" s="179">
        <f>EC36-EC35*(WACC!N$51-WACC!N$52)</f>
        <v>-1549619.8160024623</v>
      </c>
      <c r="ED51" s="179">
        <f>ED36-ED35*(WACC!O$51-WACC!O$52)</f>
        <v>-748082.32841263572</v>
      </c>
      <c r="EE51" s="179">
        <f>EE36-EE35*(WACC!P$51-WACC!P$52)</f>
        <v>-492604.88646099623</v>
      </c>
      <c r="EF51" s="179">
        <f>EF36-EF35*(WACC!Q$51-WACC!Q$52)</f>
        <v>-848080.96143960208</v>
      </c>
      <c r="EG51" s="179">
        <f>EG36-EG35*(WACC!R$21-WACC!R$22)</f>
        <v>-195128.40099029383</v>
      </c>
      <c r="EH51" s="179">
        <f>EH36-EH35*(WACC!S$21-WACC!S$22)</f>
        <v>-1262658.6803253756</v>
      </c>
      <c r="EI51" s="179">
        <f>EI36-EI35*(WACC!T$21-WACC!T$22)</f>
        <v>1122359.9104141248</v>
      </c>
      <c r="EJ51" s="179">
        <f>EJ36-EJ35*(WACC!U$21-WACC!U$22)</f>
        <v>5921106.4611234963</v>
      </c>
    </row>
    <row r="52" spans="1:140" x14ac:dyDescent="0.25">
      <c r="A52" s="91" t="s">
        <v>47</v>
      </c>
      <c r="B52" s="97">
        <f t="shared" ref="B52:T52" si="275">B35+V35+AP35+BJ35+CD35+CX35+DR35</f>
        <v>460096299.84329987</v>
      </c>
      <c r="C52" s="97">
        <f t="shared" si="275"/>
        <v>495664268.70087141</v>
      </c>
      <c r="D52" s="97">
        <f t="shared" si="275"/>
        <v>537963717.78262043</v>
      </c>
      <c r="E52" s="97">
        <f t="shared" si="275"/>
        <v>549503933.08706915</v>
      </c>
      <c r="F52" s="97">
        <f t="shared" si="275"/>
        <v>608125807.68634868</v>
      </c>
      <c r="G52" s="97">
        <f t="shared" si="275"/>
        <v>663812112.02480841</v>
      </c>
      <c r="H52" s="97">
        <f t="shared" si="275"/>
        <v>751516911.61792946</v>
      </c>
      <c r="I52" s="97">
        <f t="shared" si="275"/>
        <v>824897603.29953122</v>
      </c>
      <c r="J52" s="97">
        <f t="shared" si="275"/>
        <v>883772939.73607445</v>
      </c>
      <c r="K52" s="97">
        <f t="shared" si="275"/>
        <v>954043832.84716141</v>
      </c>
      <c r="L52" s="97">
        <f t="shared" si="275"/>
        <v>1012010333.4520226</v>
      </c>
      <c r="M52" s="97">
        <f t="shared" si="275"/>
        <v>1045373335.7810669</v>
      </c>
      <c r="N52" s="97">
        <f t="shared" si="275"/>
        <v>1106258866.4048755</v>
      </c>
      <c r="O52" s="97">
        <f t="shared" si="275"/>
        <v>1166095282.5749249</v>
      </c>
      <c r="P52" s="97">
        <f t="shared" si="275"/>
        <v>1201179878.1960483</v>
      </c>
      <c r="Q52" s="97">
        <f t="shared" si="275"/>
        <v>1196268999.6993117</v>
      </c>
      <c r="R52" s="97">
        <f t="shared" si="275"/>
        <v>1254316346.6854777</v>
      </c>
      <c r="S52" s="97">
        <f t="shared" si="275"/>
        <v>1325404996.7155809</v>
      </c>
      <c r="T52" s="97">
        <f t="shared" si="275"/>
        <v>1438643084.8105326</v>
      </c>
      <c r="AK52" s="39"/>
      <c r="AL52" s="39"/>
      <c r="AM52" s="39"/>
      <c r="AN52" s="39"/>
      <c r="BE52" s="39"/>
      <c r="BF52" s="39"/>
      <c r="BG52" s="39"/>
      <c r="BH52" s="39"/>
    </row>
    <row r="53" spans="1:140" x14ac:dyDescent="0.25">
      <c r="AK53" s="39"/>
      <c r="AL53" s="39"/>
      <c r="AM53" s="39"/>
      <c r="AN53" s="39"/>
      <c r="BE53" s="39"/>
      <c r="BF53" s="39"/>
      <c r="BG53" s="39"/>
      <c r="BH53" s="39"/>
    </row>
    <row r="54" spans="1:140" x14ac:dyDescent="0.25">
      <c r="AK54" s="39"/>
      <c r="AL54" s="39"/>
      <c r="AM54" s="39"/>
      <c r="AN54" s="39"/>
      <c r="BE54" s="39"/>
      <c r="BF54" s="39"/>
      <c r="BG54" s="39"/>
      <c r="BH54" s="39"/>
    </row>
    <row r="55" spans="1:140" x14ac:dyDescent="0.25">
      <c r="AK55" s="39"/>
      <c r="AL55" s="39"/>
      <c r="AM55" s="39"/>
      <c r="AN55" s="39"/>
    </row>
    <row r="56" spans="1:140" x14ac:dyDescent="0.25">
      <c r="AK56" s="39"/>
      <c r="AL56" s="39"/>
      <c r="AM56" s="39"/>
      <c r="AN56" s="39"/>
    </row>
  </sheetData>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9">
    <tabColor theme="4" tint="0.39997558519241921"/>
  </sheetPr>
  <dimension ref="A1:FW52"/>
  <sheetViews>
    <sheetView zoomScale="80" zoomScaleNormal="80" workbookViewId="0">
      <selection activeCell="A31" sqref="A31"/>
    </sheetView>
  </sheetViews>
  <sheetFormatPr defaultColWidth="9.140625" defaultRowHeight="15" x14ac:dyDescent="0.25"/>
  <cols>
    <col min="1" max="1" width="61.85546875" style="36"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8" width="15.140625" style="36" bestFit="1" customWidth="1"/>
    <col min="19" max="20" width="15.140625" style="36" customWidth="1"/>
    <col min="21" max="21" width="5" style="36" customWidth="1"/>
    <col min="22" max="22" width="17.85546875" style="36" customWidth="1"/>
    <col min="23" max="23" width="14.42578125" style="36" bestFit="1" customWidth="1"/>
    <col min="24" max="27" width="14" style="36" bestFit="1" customWidth="1"/>
    <col min="28" max="30" width="14.42578125" style="36" bestFit="1" customWidth="1"/>
    <col min="31" max="31" width="15" style="36" customWidth="1"/>
    <col min="32" max="32" width="14.42578125" style="36" bestFit="1" customWidth="1"/>
    <col min="33" max="38" width="13.85546875" style="36" bestFit="1" customWidth="1"/>
    <col min="39" max="40" width="13.85546875" style="36" customWidth="1"/>
    <col min="41" max="41" width="5.140625" style="36" customWidth="1"/>
    <col min="42" max="42" width="16.140625" style="36" customWidth="1"/>
    <col min="43" max="44" width="15.85546875" style="36" bestFit="1" customWidth="1"/>
    <col min="45" max="45" width="15.140625" style="36" bestFit="1" customWidth="1"/>
    <col min="46" max="51" width="15.85546875" style="36" bestFit="1" customWidth="1"/>
    <col min="52" max="52" width="15.140625" style="36" bestFit="1" customWidth="1"/>
    <col min="53" max="55" width="13.5703125" style="36" bestFit="1" customWidth="1"/>
    <col min="56" max="60" width="13.5703125" style="36" customWidth="1"/>
    <col min="61" max="61" width="7.5703125" style="36" customWidth="1"/>
    <col min="62" max="62" width="13.42578125" style="36" customWidth="1"/>
    <col min="63" max="63" width="13.42578125" style="36" bestFit="1" customWidth="1"/>
    <col min="64" max="72" width="15.85546875" style="36" customWidth="1"/>
    <col min="73" max="79" width="13.42578125" style="36" bestFit="1" customWidth="1"/>
    <col min="80" max="80" width="13.42578125" style="36" customWidth="1"/>
    <col min="81" max="81" width="9.140625" style="39" customWidth="1"/>
    <col min="82" max="82" width="16.85546875" style="36" bestFit="1" customWidth="1"/>
    <col min="83" max="84" width="14.85546875" style="36" bestFit="1" customWidth="1"/>
    <col min="85" max="86" width="15.140625" style="36" bestFit="1" customWidth="1"/>
    <col min="87" max="87" width="14.85546875" style="36" bestFit="1" customWidth="1"/>
    <col min="88" max="89" width="15.85546875" style="36" bestFit="1" customWidth="1"/>
    <col min="90" max="90" width="15.140625" style="36" bestFit="1" customWidth="1"/>
    <col min="91" max="92" width="15.85546875" style="36" bestFit="1" customWidth="1"/>
    <col min="93" max="93" width="13.85546875" style="36" customWidth="1"/>
    <col min="94" max="96" width="14.140625" style="36" bestFit="1" customWidth="1"/>
    <col min="97" max="100" width="14.140625" style="36" customWidth="1"/>
    <col min="101" max="101" width="6.85546875" style="36" customWidth="1"/>
    <col min="102" max="120" width="15.5703125" style="36" customWidth="1"/>
    <col min="121" max="121" width="6.85546875" style="36" customWidth="1"/>
    <col min="122" max="123" width="14" style="36" bestFit="1" customWidth="1"/>
    <col min="124" max="124" width="14" style="39" bestFit="1" customWidth="1"/>
    <col min="125" max="130" width="14.42578125" style="36" bestFit="1" customWidth="1"/>
    <col min="131" max="132" width="15.140625" style="36" bestFit="1" customWidth="1"/>
    <col min="133" max="136" width="13.42578125" style="36" bestFit="1" customWidth="1"/>
    <col min="137" max="138" width="13.85546875" style="36" bestFit="1" customWidth="1"/>
    <col min="139" max="139" width="15.140625" style="36" bestFit="1" customWidth="1"/>
    <col min="140" max="140" width="15.140625" style="36" customWidth="1"/>
    <col min="141" max="147" width="11.5703125" style="36" bestFit="1" customWidth="1"/>
    <col min="148" max="148" width="5.140625" style="36" bestFit="1" customWidth="1"/>
    <col min="149" max="158" width="11.5703125" style="36" bestFit="1" customWidth="1"/>
    <col min="159" max="159" width="14.85546875" style="36" customWidth="1"/>
    <col min="160" max="16384" width="9.140625" style="36"/>
  </cols>
  <sheetData>
    <row r="1" spans="1:179" x14ac:dyDescent="0.25">
      <c r="A1" s="37" t="s">
        <v>41</v>
      </c>
    </row>
    <row r="2" spans="1:179" x14ac:dyDescent="0.25">
      <c r="A2" s="40"/>
      <c r="V2" s="37" t="s">
        <v>9</v>
      </c>
      <c r="CD2" s="37"/>
      <c r="DR2" s="37" t="s">
        <v>159</v>
      </c>
    </row>
    <row r="3" spans="1:179" s="37" customFormat="1" ht="14.25" customHeigh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C3" s="79"/>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row>
    <row r="4" spans="1:179"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C4" s="75"/>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5">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5">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c r="FB4" s="76"/>
    </row>
    <row r="5" spans="1:179"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541656278.63563895</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581622749.17019796</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630203049.23935103</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670057771.06879997</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726822066.53566301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775117621.81531405</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846352558.39954603</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941816484.74328995</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1032242559.96937</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1116374905.5597601</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1199939877</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1295997775.9833</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1308283253.5338299</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1380011767</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1451686057</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1498633404</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1594942052</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1674281315</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1787404399</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92587861.837822095</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99419519.104530096</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107723578.87131099</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114536134.40491401</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124239123.095907</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132494510.09313101</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144671033.70530099</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160989132.78664899</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176446088.220929</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190827226.77107301</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205111381</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221531011.00778201</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223631025.616541</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235891919</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248143543</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256168474</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272630966</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286192800</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305529462</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275867097.21695602</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296222135.36060601</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320964221.60718799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341262345.81461602</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370172564.40462899</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394769629.31272399</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431049786.95333201</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479669838.61361599</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525724098.24146599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568572943.30338502</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611132823</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660055386.71257901</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666312415.68735003</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702843953</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739347875</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763258293</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812308564</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852716279</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910330190</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2491001.1990266</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2674801.3873549202</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2898215.3686829801</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3081501.6404014602</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3342552.6678649001</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3564657.1478725802</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3892256.6227478101</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4331281.8207664499</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4747138.6486034999</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5134051.4972285703</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5518355</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5960111.8665917497</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6016611.0534673799</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6346480</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6676100</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6892005</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7334915</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7699785</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8220022</v>
      </c>
      <c r="CC5" s="29"/>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70511476.298626304</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75714212.703594595</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82038276.158622801</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87226465.3932129</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94615901.152181298</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100902897.233918</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110176085.306703</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122603343.413478</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134374786.50676599</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145326927.42348799</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156205209</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168709788.97262999</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170309082.091328</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179646523</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188976905</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195088394</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207625616</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217953806</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232679889</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133108021.164101</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142929485.46830699</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154867734.62153599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164661737.508618</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178611142.95334101</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190479418.18221599</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207984876.57062599</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231444429.850759</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253665968.50862899</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274340869.69437498</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294876343</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318481860.54214603</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321500925.71374601</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339127677</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356741103</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368278066</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391945204</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411442240</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439241401</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149409824.69719949</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165867037.3266024</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175438519.81177929</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179017516.04752988</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209972668.97880411</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236420504.35287392</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278933673.01551628</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302865153.19438297</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223374595.31168371</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233104785.20192531</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263367772</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312574150.91075397</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355430107.05079603</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401023978</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438484146</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464534681</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503510895</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510119381</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568091591</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row>
    <row r="6" spans="1:179"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16391249.147158301</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22907705.074126501</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11737885.952435</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33376143.703931399</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9196625.2483135108</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21607667.9865481</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29790828.6568795</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18874077.850567002</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22307795.991479501</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25762497.820609901</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18044209</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13261372.591456899</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25298294.957836501</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28672331</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23124203</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30309864</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13725835</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58572820</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139975658</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2801833.5081596798</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3915722.0475081699</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2006412.19477716</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5705141.6254654396</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1572022.5195392999</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3693500.5779224299</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5092286.8182477402</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3226235.12598495</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3813176.7591949101</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4403705.2331786295</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3084382</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2266828.9498470598</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4324356.84893863</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4901097</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3952729</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5181008</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2346222</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10012128</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23926699</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8348110.2321499698</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11666959.937433699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5978139.0023176</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16998565.775129002</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4683867.6325046998</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11004847.3177332</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15172554.5321138</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9612622.01630494</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11361424.5199531</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13120914.076231999</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9189967</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6754055.1198496101</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12884494.2259985</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14602901</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11777223</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15436900</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6990607</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29831305</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71290004</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75381.054165866706</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105349.320329733</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53980.889975470098</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153492.200246983</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42293.988686425801</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99370.632236069097</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137003.83957738901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86799.2348850993</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102590.42266137199</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118478.111474506</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82983</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60987.191193031496</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116343.307663734</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131860</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106345</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139391</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63123</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269368</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643728</v>
      </c>
      <c r="CC6" s="29"/>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2133772.3226544401</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2982068.4576182002</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1528008.9971741</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4344823.9382495703</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1197193.9563909599</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2812832.8410404301</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3878096.4822324598</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2456980.82992943</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2903973.7751953402</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3353698.32515743</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2348951</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1726332.7243710901</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3293269.5432024798</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3732493</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3010252</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3945663</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1786795</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7624865</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18221685</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4028028.1507706102</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5629398.9603671897</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2884498.5896111499</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8201940.2668227004</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2260002.5818481799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5309924.4688993003</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7320875.6323186299</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4638164.9268689305</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5481975.7438014001</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6330943.1467933096</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4434231</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3258884.1543847299</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6216868.7292713299</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7046013</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5682602</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7448425</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3373022</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14393837</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34397982</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4521342.7006030101</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6532813.8866952602</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3267641.0241115103</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8917013.7249399908</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2293596.706967107</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5914013.4425199293</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8165320.6362149995</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4611336.5520318598</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4827348.8181306897</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5379341.1969675301</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3960417</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3198433.1721100197</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6872957.8711479995</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8332025</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6984703</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9395215</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4333140</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17841586</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44518758</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row>
    <row r="7" spans="1:179"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-29266119.9617052</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-30748483.789462902</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-31612515.168047599</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-33430304.2707185</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-34232056.548603103</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-30560180.7464085</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-33038817.210052598</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-36292149.669938497</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-39346254.501726098</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-42754797.762261897</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-47854236</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-51214308.233111396</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-53624948.415454701</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-57749837</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-61375549</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-60693185</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-65080551</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-69682277</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-76718590</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-5002595.8867657501</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-5255983.3257954</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-5403676.2835977999</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-5714399.5465355702</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-5851446.84398391</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-5223795.79872033</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-5647480.8172345096</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-6203588.2753944304</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-6725640.8156438302</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-7308279.18784115</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-8179950</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-8754303.2026712205</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-9166365.29619243</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-9871452</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-10491212</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-10374572</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-11124525</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-11911120</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-13113870</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-14905318.887791799</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-15660291.039527999</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-16100344.7003383</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-17026149.907230001</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-17434484.643318001</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-15564387.759286501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-16826764.423698001</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-18483695.982307602</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-20039160.338160198</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-21775141.202982701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-24372300</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-26083594.163867701</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-27311340.127069201</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-29412158</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-31258743</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-30911213</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-33145711</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-35489384</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-39072998</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-134590.777935953</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-141407.96111647299</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-145381.520151868</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-153741.277091706</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-157428.42328442301</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-140541.981851522</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-151940.88304849699</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-166902.50239651001</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-180947.901846322</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-196623.31388126701</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-220075</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-235527.415166944</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-246613.61101011699</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-265583</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-282258</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-279119</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-299296</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-320459</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-352818</v>
      </c>
      <c r="CC7" s="29"/>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-3809791.2004832001</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-4002761.6616955302</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-4115239.1321419198</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-4351874.42704101</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-4456244.5580064002</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-3978248.8367159399</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-4300911.6085744696</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-4724422.3914913097</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-5121998.2139345501</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-5565713.9554625498</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-6229546</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-6666952.1310187699</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-6980763.3149488699</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-7517731</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-7989717</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-7900889</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-8472025</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-9071067</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-9987037</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-7191932.3543450497</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-7556212.2926392704</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-7768541.6084127203</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-8215249.8252170598</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-8412274.5129799992</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-7509938.2136176303</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-8119044.7778245304</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-8918527.14884983</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-9669050.8049421199</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-10506675.081365099</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-11759824</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-12585537.162735401</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-13177934.144117501</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-14191595</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-15082587</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-14914901</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-15993064</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-17123904</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-18853026</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-17351238.240309428</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-18628787.659819372</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-20317256.120409831</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-23822706.862109151</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-26564597.568595402</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-28601264.898693196</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-33966527.566406801</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-38279625.043839499</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-42319877.388572097</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-48739946.735378399</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-50258426</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-54132546.155218303</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-60602916.978323497</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-73331649</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-75376063</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-67414110</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-61910684</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-71870287</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-89020979</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row>
    <row r="8" spans="1:179" s="35" customFormat="1" x14ac:dyDescent="0.25">
      <c r="A8" s="33" t="s">
        <v>55</v>
      </c>
      <c r="B8" s="34">
        <f t="shared" ref="B8:CD8" si="0">SUM(B6:B7)</f>
        <v>-12874870.8145469</v>
      </c>
      <c r="C8" s="34">
        <f t="shared" si="0"/>
        <v>-7840778.715336401</v>
      </c>
      <c r="D8" s="34">
        <f t="shared" si="0"/>
        <v>-19874629.215612598</v>
      </c>
      <c r="E8" s="34">
        <f t="shared" si="0"/>
        <v>-54160.566787101328</v>
      </c>
      <c r="F8" s="34">
        <f t="shared" si="0"/>
        <v>-25035431.300289594</v>
      </c>
      <c r="G8" s="34">
        <f t="shared" si="0"/>
        <v>-8952512.7598604001</v>
      </c>
      <c r="H8" s="34">
        <f t="shared" si="0"/>
        <v>-3247988.5531730987</v>
      </c>
      <c r="I8" s="34">
        <f t="shared" si="0"/>
        <v>-17418071.819371495</v>
      </c>
      <c r="J8" s="34">
        <f t="shared" si="0"/>
        <v>-17038458.510246597</v>
      </c>
      <c r="K8" s="34">
        <f t="shared" si="0"/>
        <v>-16992299.941651996</v>
      </c>
      <c r="L8" s="34">
        <f t="shared" si="0"/>
        <v>-29810027</v>
      </c>
      <c r="M8" s="34">
        <f t="shared" ref="M8:P8" si="1">SUM(M6:M7)</f>
        <v>-37952935.641654499</v>
      </c>
      <c r="N8" s="34">
        <f t="shared" si="1"/>
        <v>-28326653.457618199</v>
      </c>
      <c r="O8" s="34">
        <f t="shared" si="1"/>
        <v>-29077506</v>
      </c>
      <c r="P8" s="34">
        <f t="shared" si="1"/>
        <v>-38251346</v>
      </c>
      <c r="Q8" s="34">
        <f t="shared" ref="Q8:R8" si="2">SUM(Q6:Q7)</f>
        <v>-30383321</v>
      </c>
      <c r="R8" s="34">
        <f t="shared" si="2"/>
        <v>-51354716</v>
      </c>
      <c r="S8" s="34">
        <f t="shared" ref="S8:T8" si="3">SUM(S6:S7)</f>
        <v>-11109457</v>
      </c>
      <c r="T8" s="34">
        <f t="shared" si="3"/>
        <v>63257068</v>
      </c>
      <c r="U8" s="34">
        <f t="shared" si="0"/>
        <v>0</v>
      </c>
      <c r="V8" s="34">
        <f t="shared" si="0"/>
        <v>-2200762.3786060703</v>
      </c>
      <c r="W8" s="34">
        <f t="shared" si="0"/>
        <v>-1340261.2782872301</v>
      </c>
      <c r="X8" s="34">
        <f t="shared" si="0"/>
        <v>-3397264.08882064</v>
      </c>
      <c r="Y8" s="34">
        <f t="shared" si="0"/>
        <v>-9257.9210701305419</v>
      </c>
      <c r="Z8" s="34">
        <f t="shared" si="0"/>
        <v>-4279424.3244446106</v>
      </c>
      <c r="AA8" s="34">
        <f t="shared" si="0"/>
        <v>-1530295.2207979001</v>
      </c>
      <c r="AB8" s="34">
        <f t="shared" si="0"/>
        <v>-555193.99898676947</v>
      </c>
      <c r="AC8" s="34">
        <f t="shared" si="0"/>
        <v>-2977353.1494094804</v>
      </c>
      <c r="AD8" s="34">
        <f t="shared" si="0"/>
        <v>-2912464.0564489202</v>
      </c>
      <c r="AE8" s="34">
        <f t="shared" si="0"/>
        <v>-2904573.9546625204</v>
      </c>
      <c r="AF8" s="34">
        <f t="shared" si="0"/>
        <v>-5095568</v>
      </c>
      <c r="AG8" s="34">
        <f t="shared" ref="AG8:AJ8" si="4">SUM(AG6:AG7)</f>
        <v>-6487474.2528241612</v>
      </c>
      <c r="AH8" s="34">
        <f t="shared" si="4"/>
        <v>-4842008.4472538</v>
      </c>
      <c r="AI8" s="34">
        <f t="shared" si="4"/>
        <v>-4970355</v>
      </c>
      <c r="AJ8" s="34">
        <f t="shared" si="4"/>
        <v>-6538483</v>
      </c>
      <c r="AK8" s="34">
        <f t="shared" ref="AK8:AL8" si="5">SUM(AK6:AK7)</f>
        <v>-5193564</v>
      </c>
      <c r="AL8" s="34">
        <f t="shared" si="5"/>
        <v>-8778303</v>
      </c>
      <c r="AM8" s="34">
        <f t="shared" ref="AM8:AN8" si="6">SUM(AM6:AM7)</f>
        <v>-1898992</v>
      </c>
      <c r="AN8" s="34">
        <f t="shared" si="6"/>
        <v>10812829</v>
      </c>
      <c r="AO8" s="34">
        <f t="shared" si="0"/>
        <v>0</v>
      </c>
      <c r="AP8" s="34">
        <f t="shared" si="0"/>
        <v>-6557208.6556418296</v>
      </c>
      <c r="AQ8" s="34">
        <f t="shared" si="0"/>
        <v>-3993331.1020943001</v>
      </c>
      <c r="AR8" s="34">
        <f t="shared" si="0"/>
        <v>-10122205.6980207</v>
      </c>
      <c r="AS8" s="34">
        <f t="shared" si="0"/>
        <v>-27584.132100999355</v>
      </c>
      <c r="AT8" s="34">
        <f t="shared" si="0"/>
        <v>-12750617.010813301</v>
      </c>
      <c r="AU8" s="34">
        <f t="shared" si="0"/>
        <v>-4559540.4415533002</v>
      </c>
      <c r="AV8" s="34">
        <f t="shared" si="0"/>
        <v>-1654209.8915842008</v>
      </c>
      <c r="AW8" s="34">
        <f t="shared" si="0"/>
        <v>-8871073.9660026617</v>
      </c>
      <c r="AX8" s="34">
        <f t="shared" si="0"/>
        <v>-8677735.8182070982</v>
      </c>
      <c r="AY8" s="34">
        <f t="shared" si="0"/>
        <v>-8654227.126750702</v>
      </c>
      <c r="AZ8" s="34">
        <f t="shared" si="0"/>
        <v>-15182333</v>
      </c>
      <c r="BA8" s="34">
        <f t="shared" ref="BA8:BD8" si="7">SUM(BA6:BA7)</f>
        <v>-19329539.04401809</v>
      </c>
      <c r="BB8" s="34">
        <f t="shared" si="7"/>
        <v>-14426845.901070701</v>
      </c>
      <c r="BC8" s="34">
        <f t="shared" si="7"/>
        <v>-14809257</v>
      </c>
      <c r="BD8" s="34">
        <f t="shared" si="7"/>
        <v>-19481520</v>
      </c>
      <c r="BE8" s="34">
        <f t="shared" ref="BE8:BF8" si="8">SUM(BE6:BE7)</f>
        <v>-15474313</v>
      </c>
      <c r="BF8" s="34">
        <f t="shared" si="8"/>
        <v>-26155104</v>
      </c>
      <c r="BG8" s="34">
        <f t="shared" ref="BG8:BH8" si="9">SUM(BG6:BG7)</f>
        <v>-5658079</v>
      </c>
      <c r="BH8" s="34">
        <f t="shared" si="9"/>
        <v>32217006</v>
      </c>
      <c r="BI8" s="34">
        <f t="shared" si="0"/>
        <v>0</v>
      </c>
      <c r="BJ8" s="34">
        <f t="shared" si="0"/>
        <v>-59209.72377008629</v>
      </c>
      <c r="BK8" s="34">
        <f t="shared" si="0"/>
        <v>-36058.640786739983</v>
      </c>
      <c r="BL8" s="34">
        <f t="shared" si="0"/>
        <v>-91400.630176397899</v>
      </c>
      <c r="BM8" s="34">
        <f t="shared" si="0"/>
        <v>-249.07684472299297</v>
      </c>
      <c r="BN8" s="34">
        <f t="shared" si="0"/>
        <v>-115134.43459799721</v>
      </c>
      <c r="BO8" s="34">
        <f t="shared" si="0"/>
        <v>-41171.349615452898</v>
      </c>
      <c r="BP8" s="34">
        <f t="shared" si="0"/>
        <v>-14937.043471107987</v>
      </c>
      <c r="BQ8" s="34">
        <f t="shared" si="0"/>
        <v>-80103.267511410711</v>
      </c>
      <c r="BR8" s="34">
        <f t="shared" si="0"/>
        <v>-78357.479184950003</v>
      </c>
      <c r="BS8" s="34">
        <f t="shared" si="0"/>
        <v>-78145.202406761004</v>
      </c>
      <c r="BT8" s="34">
        <f t="shared" si="0"/>
        <v>-137092</v>
      </c>
      <c r="BU8" s="34">
        <f t="shared" ref="BU8:BX8" si="10">SUM(BU6:BU7)</f>
        <v>-174540.22397391251</v>
      </c>
      <c r="BV8" s="34">
        <f t="shared" si="10"/>
        <v>-130270.30334638299</v>
      </c>
      <c r="BW8" s="34">
        <f t="shared" si="10"/>
        <v>-133723</v>
      </c>
      <c r="BX8" s="34">
        <f t="shared" si="10"/>
        <v>-175913</v>
      </c>
      <c r="BY8" s="34">
        <f t="shared" ref="BY8:BZ8" si="11">SUM(BY6:BY7)</f>
        <v>-139728</v>
      </c>
      <c r="BZ8" s="34">
        <f t="shared" si="11"/>
        <v>-236173</v>
      </c>
      <c r="CA8" s="34">
        <f t="shared" ref="CA8:CB8" si="12">SUM(CA6:CA7)</f>
        <v>-51091</v>
      </c>
      <c r="CB8" s="34">
        <f t="shared" si="12"/>
        <v>290910</v>
      </c>
      <c r="CC8" s="2"/>
      <c r="CD8" s="34">
        <f t="shared" si="0"/>
        <v>-1676018.8778287601</v>
      </c>
      <c r="CE8" s="34">
        <f t="shared" ref="CE8:CU8" si="13">SUM(CE6:CE7)</f>
        <v>-1020693.20407733</v>
      </c>
      <c r="CF8" s="34">
        <f t="shared" si="13"/>
        <v>-2587230.1349678198</v>
      </c>
      <c r="CG8" s="34">
        <f t="shared" si="13"/>
        <v>-7050.4887914396822</v>
      </c>
      <c r="CH8" s="34">
        <f t="shared" si="13"/>
        <v>-3259050.6016154401</v>
      </c>
      <c r="CI8" s="34">
        <f t="shared" si="13"/>
        <v>-1165415.9956755098</v>
      </c>
      <c r="CJ8" s="34">
        <f t="shared" si="13"/>
        <v>-422815.12634200975</v>
      </c>
      <c r="CK8" s="34">
        <f t="shared" si="13"/>
        <v>-2267441.5615618797</v>
      </c>
      <c r="CL8" s="34">
        <f t="shared" si="13"/>
        <v>-2218024.4387392099</v>
      </c>
      <c r="CM8" s="34">
        <f t="shared" si="13"/>
        <v>-2212015.6303051198</v>
      </c>
      <c r="CN8" s="34">
        <f t="shared" si="13"/>
        <v>-3880595</v>
      </c>
      <c r="CO8" s="34">
        <f t="shared" si="13"/>
        <v>-4940619.4066476803</v>
      </c>
      <c r="CP8" s="34">
        <f t="shared" si="13"/>
        <v>-3687493.77174639</v>
      </c>
      <c r="CQ8" s="34">
        <f t="shared" si="13"/>
        <v>-3785238</v>
      </c>
      <c r="CR8" s="34">
        <f t="shared" si="13"/>
        <v>-4979465</v>
      </c>
      <c r="CS8" s="34">
        <f t="shared" si="13"/>
        <v>-3955226</v>
      </c>
      <c r="CT8" s="34">
        <f t="shared" si="13"/>
        <v>-6685230</v>
      </c>
      <c r="CU8" s="34">
        <f t="shared" si="13"/>
        <v>-1446202</v>
      </c>
      <c r="CV8" s="34">
        <f t="shared" ref="CV8" si="14">SUM(CV6:CV7)</f>
        <v>8234648</v>
      </c>
      <c r="CW8" s="34">
        <f t="shared" ref="CW8:EB8" si="15">SUM(CW6:CW7)</f>
        <v>0</v>
      </c>
      <c r="CX8" s="34">
        <f t="shared" ref="CX8" si="16">SUM(CX6:CX7)</f>
        <v>-3163904.2035744395</v>
      </c>
      <c r="CY8" s="34">
        <f t="shared" ref="CY8:DO8" si="17">SUM(CY6:CY7)</f>
        <v>-1926813.3322720807</v>
      </c>
      <c r="CZ8" s="34">
        <f t="shared" si="17"/>
        <v>-4884043.0188015699</v>
      </c>
      <c r="DA8" s="34">
        <f t="shared" si="17"/>
        <v>-13309.558394359425</v>
      </c>
      <c r="DB8" s="34">
        <f t="shared" si="17"/>
        <v>-6152271.9311318193</v>
      </c>
      <c r="DC8" s="34">
        <f t="shared" si="17"/>
        <v>-2200013.74471833</v>
      </c>
      <c r="DD8" s="34">
        <f t="shared" si="17"/>
        <v>-798169.14550590049</v>
      </c>
      <c r="DE8" s="34">
        <f t="shared" si="17"/>
        <v>-4280362.2219808996</v>
      </c>
      <c r="DF8" s="34">
        <f t="shared" si="17"/>
        <v>-4187075.0611407198</v>
      </c>
      <c r="DG8" s="34">
        <f t="shared" si="17"/>
        <v>-4175731.9345717896</v>
      </c>
      <c r="DH8" s="34">
        <f t="shared" si="17"/>
        <v>-7325593</v>
      </c>
      <c r="DI8" s="34">
        <f t="shared" si="17"/>
        <v>-9326653.0083506703</v>
      </c>
      <c r="DJ8" s="34">
        <f t="shared" si="17"/>
        <v>-6961065.4148461707</v>
      </c>
      <c r="DK8" s="34">
        <f t="shared" si="17"/>
        <v>-7145582</v>
      </c>
      <c r="DL8" s="34">
        <f t="shared" si="17"/>
        <v>-9399985</v>
      </c>
      <c r="DM8" s="34">
        <f t="shared" si="17"/>
        <v>-7466476</v>
      </c>
      <c r="DN8" s="34">
        <f t="shared" si="17"/>
        <v>-12620042</v>
      </c>
      <c r="DO8" s="34">
        <f t="shared" si="17"/>
        <v>-2730067</v>
      </c>
      <c r="DP8" s="34">
        <f t="shared" ref="DP8" si="18">SUM(DP6:DP7)</f>
        <v>15544956</v>
      </c>
      <c r="DQ8" s="34"/>
      <c r="DR8" s="34">
        <f t="shared" si="15"/>
        <v>-12829895.539706418</v>
      </c>
      <c r="DS8" s="34">
        <f t="shared" si="15"/>
        <v>-12095973.773124112</v>
      </c>
      <c r="DT8" s="34">
        <f t="shared" si="15"/>
        <v>-17049615.096298322</v>
      </c>
      <c r="DU8" s="34">
        <f t="shared" si="15"/>
        <v>-14905693.13716916</v>
      </c>
      <c r="DV8" s="34">
        <f t="shared" si="15"/>
        <v>-24271000.861628294</v>
      </c>
      <c r="DW8" s="34">
        <f t="shared" si="15"/>
        <v>-22687251.456173267</v>
      </c>
      <c r="DX8" s="34">
        <f t="shared" si="15"/>
        <v>-25801206.9301918</v>
      </c>
      <c r="DY8" s="34">
        <f t="shared" si="15"/>
        <v>-33668288.49180764</v>
      </c>
      <c r="DZ8" s="34">
        <f t="shared" si="15"/>
        <v>-37492528.57044141</v>
      </c>
      <c r="EA8" s="34">
        <f t="shared" si="15"/>
        <v>-43360605.538410872</v>
      </c>
      <c r="EB8" s="34">
        <f t="shared" si="15"/>
        <v>-46298009</v>
      </c>
      <c r="EC8" s="34">
        <f t="shared" ref="EC8:EF8" si="19">SUM(EC6:EC7)</f>
        <v>-50934112.983108282</v>
      </c>
      <c r="ED8" s="34">
        <f t="shared" si="19"/>
        <v>-53729959.107175499</v>
      </c>
      <c r="EE8" s="34">
        <f t="shared" si="19"/>
        <v>-64999624</v>
      </c>
      <c r="EF8" s="34">
        <f t="shared" si="19"/>
        <v>-68391360</v>
      </c>
      <c r="EG8" s="34">
        <f t="shared" ref="EG8:EH8" si="20">SUM(EG6:EG7)</f>
        <v>-58018895</v>
      </c>
      <c r="EH8" s="34">
        <f t="shared" si="20"/>
        <v>-57577544</v>
      </c>
      <c r="EI8" s="34">
        <f t="shared" ref="EI8:EJ8" si="21">SUM(EI6:EI7)</f>
        <v>-54028701</v>
      </c>
      <c r="EJ8" s="34">
        <f t="shared" si="21"/>
        <v>-44502221</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row>
    <row r="9" spans="1:179"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54920103.641046204</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58270288.7292969</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61107211.891623102</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59557760.996055499</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73330986.579940796</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80187449.344091997</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98711914.896917194</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110005712.246171</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117711802.20872</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98485848.335986495</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78040058</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100877144.07707299</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102435191.058558</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101778049</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123432237</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124668189</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138586167</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148879913</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153985828</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9387752.2860887591</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9960415.2207147796</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10445343.874102799</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10180488.926229499</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12534811.321668301</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13706818.8329676</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16873293.080334801</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18803795.116110999</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20121033.410771798</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16834650.457078699</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13339755</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17243405.9140389</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17509730.231412198</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17397402</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21098854</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21310121</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23689187</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25448746</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26321524</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27970966.400449101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29677225.280643798</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31122078.388946701</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30332938.601040799</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37347681.918909103</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40839698.082161002</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50274261.5518682</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56026224.954088897</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59950958.687843099</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50159125.203594297</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39746025</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51377018.9873465</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52170536.786480501</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51835852</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62864393</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63493866</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70582333</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75824967</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78425424</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252569.84810571701</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267976.87909742701</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281023.49053282099</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273897.783343727</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337238.91460568202</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368770.82449067902</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453962.24148975202</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505900.830311094</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541340.05642856495</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452922.59310654399</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358895</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463919.82657954399</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471085.06596123602</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468063</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567648</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573332</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637338</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684678</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708159</v>
      </c>
      <c r="CC9" s="29"/>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7149363.4227928501</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7585482.2416150402</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7954785.8908319399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7753082.2008573804</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9546046.6833517309</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10438604.068460699</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12850073.2331177</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14320271.8729624</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15323431.6279236</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12820644.446668301</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10159062</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13131937.4190221</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13334760.1262266</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13249215</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16068104</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16228997</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18040805</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19380819</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20045495</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13496208.954137299</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14319492.1416853</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15016645.0100745</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14635878.921440899</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18020547.160006601</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19705472.133128598</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24257722.425638899</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27033089.528138202</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28926804.096371599</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24202168.241622701</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19177767</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24789811.469752301</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25172689.982872501</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25011202</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30332559</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30636285</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34056525</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36586137</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37840877</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29287108.169109318</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21667456.258300971</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20628611.332048509</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17737666.746750951</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30561210.774069577</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45273100.922642902</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25791934.518866397</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28386454.905210897</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53808348.512575403</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82104305.853384003</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73796565</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96645279.074721694</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92628274.665109098</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105352291</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100845527</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104321323</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67312639</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113365362</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109215512</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row>
    <row r="10" spans="1:179"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-2078762.29193968</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-1849209.94480777</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-1377860.8465619399</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-400237.48210201098</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73790.192502434598</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-7892189</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-24647372</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-12745902</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-355332.64077467698</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-316094.175646324</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-235524.25167961</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-68414.480098930595</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12613.305555343701</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-1939447</v>
      </c>
      <c r="AM10"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-4213092</v>
      </c>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-2178717</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-1058719.6011572899</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-941807.93196713598</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-701748.48349838797</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-203842.098282363</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37581.5568131174</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-4019514</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-12552977</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-6491524</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-9559.9360073075004</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-8504.2569826217696</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-6336.5886379513404</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-1840.6360031915201</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339.35073818947501</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-36295</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-113350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-58617</v>
      </c>
      <c r="CC10" s="29"/>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-270608.13999569998</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-240725.582509509</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-179366.52127411499</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-52101.926712902903</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9605.8249759650098</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0</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-1027386</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-3208534</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-1659230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-510840.44635763101</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-454429.65618407499</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-338599.10419080697</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-98355.398690278904</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18133.393616441899</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-6056909</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-3132211</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0</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-4113375.4</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-2759932.26</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-1860454.34</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-1447230.7</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-1474104.71</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-7796665.3082721811</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-1735691</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-2638180.7824357101</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0</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-1764612</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-962499</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-2518976</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-3126609</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-1364451</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-1071312</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row>
    <row r="11" spans="1:179"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594497619.98474503</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638043827.95468795</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689932400.28441203</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729215294.58275294</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800153053.11560404</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855305071.15940595</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945064473.29646301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1051822196.98946</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1132915903.66784</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1197942244.1466</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1248169908</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1358921984.41872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1382391791.1347699</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1452712310</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1536866948</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1592918272</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1674281314</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1787404399</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1991901393</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101620281.483136</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109063840.149599</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117933398.493735</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124648208.851044</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136773934.41757599</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146201328.926099</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161544326.78563601</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179792927.90276</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193654657.575252</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204769916.579045</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213355568</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232286942.66899699</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236298747.40069899</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248318966</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262703914</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272285031</v>
      </c>
      <c r="AL11"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285602403</v>
      </c>
      <c r="AM11"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305529462</v>
      </c>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340485098</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302779344.01624799</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324957552.70928299</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351384551.51263702</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371391442.31737399</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407520246.32353801</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435609327.394885</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481324048.50520003</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535696063.56770498</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576997321.11110198</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610115422.937042</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635696515</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692102866.65590703</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704056106.57275903</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739870548</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782730748</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811277846</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852716279</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910330190</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1014481096</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2734011.1111250101</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2934274.0094697201</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3172902.2705778498</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3353558.7877419898</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3679791.58247058</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3933427.9723632601</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4346218.86423756</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4837182.6510775499</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5210121.2258471204</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5509168.23866654</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5740158</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6249491.4691973804</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6357425.8160822298</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6680820</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7067835</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7325609</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7699785</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8220022</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9160474</v>
      </c>
      <c r="CC11" s="29"/>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77390231.581423402</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83058969.362700194</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89813695.528180704</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94927445.667357296</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104161947.83553299</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111341501.302378</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123026158.53982</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136923615.286441</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147480193.69595101</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155945162.064827</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162483676</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176901106.98500401</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179956348.44580799</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189110500</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200065544</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207362165</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217953805</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232679889</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259300802</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146093389.67188099</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156794547.95380801</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169545780.52742001</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179199261.031369</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196631690.11334801</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210184890.31534499</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232242598.99626499</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258477519.37889701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278405697.54386002</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294385439.395042</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306728517</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333945019.00354701</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339712550.28177202</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356993297</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377673677</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391447875</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413381687</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439241401</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489495023</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178696932.86630869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187534493.58490342</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196067131.14382741</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196755182.7942802</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236420504.35287392</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278933673.01551628</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302865153.19438297</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329804377.399593</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238216310.54381841</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264051820.20862579</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289130637</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355647136.21993202</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394328422.6087299</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439612033</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469975814</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508318133</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510119381</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568091591</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631733570</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row>
    <row r="12" spans="1:179" s="39" customFormat="1" x14ac:dyDescent="0.25">
      <c r="A12" s="149" t="s">
        <v>264</v>
      </c>
      <c r="B12" s="151">
        <f>SUM(B5:B7)+SUM(B9:B10)-B11</f>
        <v>-12874870.814546466</v>
      </c>
      <c r="C12" s="151">
        <f t="shared" ref="C12:S12" si="22">SUM(C5:C7)+SUM(C9:C10)-C11</f>
        <v>-7840778.7153372765</v>
      </c>
      <c r="D12" s="151">
        <f t="shared" si="22"/>
        <v>-19874629.215612411</v>
      </c>
      <c r="E12" s="151">
        <f t="shared" si="22"/>
        <v>-54160.566786527634</v>
      </c>
      <c r="F12" s="154">
        <f t="shared" si="22"/>
        <v>-25035431.30028975</v>
      </c>
      <c r="G12" s="151">
        <f t="shared" si="22"/>
        <v>-8952512.7598602772</v>
      </c>
      <c r="H12" s="151">
        <f t="shared" si="22"/>
        <v>-3247988.5531728268</v>
      </c>
      <c r="I12" s="151">
        <f t="shared" si="22"/>
        <v>-17418071.819370508</v>
      </c>
      <c r="J12" s="151">
        <f t="shared" si="22"/>
        <v>3.337860107421875E-6</v>
      </c>
      <c r="K12" s="151">
        <f t="shared" si="22"/>
        <v>-3.0994415283203125E-6</v>
      </c>
      <c r="L12" s="151">
        <f t="shared" si="22"/>
        <v>0</v>
      </c>
      <c r="M12" s="151">
        <f t="shared" si="22"/>
        <v>0</v>
      </c>
      <c r="N12" s="151">
        <f t="shared" si="22"/>
        <v>0</v>
      </c>
      <c r="O12" s="151">
        <f t="shared" si="22"/>
        <v>0</v>
      </c>
      <c r="P12" s="151">
        <f t="shared" si="22"/>
        <v>0</v>
      </c>
      <c r="Q12" s="151">
        <f t="shared" si="22"/>
        <v>0</v>
      </c>
      <c r="R12" s="151">
        <f t="shared" si="22"/>
        <v>0</v>
      </c>
      <c r="S12" s="151">
        <f t="shared" si="22"/>
        <v>0</v>
      </c>
      <c r="T12" s="151">
        <f t="shared" ref="T12" si="23">SUM(T5:T7)+SUM(T9:T10)-T11</f>
        <v>0</v>
      </c>
      <c r="U12" s="77"/>
      <c r="V12" s="151">
        <f t="shared" ref="V12:AM12" si="24">SUM(V5:V7)+SUM(V9:V10)-V11</f>
        <v>-2200762.3786058873</v>
      </c>
      <c r="W12" s="151">
        <f t="shared" si="24"/>
        <v>-1340261.278287679</v>
      </c>
      <c r="X12" s="151">
        <f t="shared" si="24"/>
        <v>-3397264.0888214558</v>
      </c>
      <c r="Y12" s="151">
        <f t="shared" si="24"/>
        <v>-9257.921069547534</v>
      </c>
      <c r="Z12" s="154">
        <f t="shared" si="24"/>
        <v>-4279424.3244452924</v>
      </c>
      <c r="AA12" s="151">
        <f t="shared" si="24"/>
        <v>-1530295.2207982838</v>
      </c>
      <c r="AB12" s="151">
        <f t="shared" si="24"/>
        <v>-555193.99898698926</v>
      </c>
      <c r="AC12" s="151">
        <f t="shared" si="24"/>
        <v>-2977353.1494095027</v>
      </c>
      <c r="AD12" s="151">
        <f t="shared" si="24"/>
        <v>0</v>
      </c>
      <c r="AE12" s="151">
        <f t="shared" si="24"/>
        <v>-4.76837158203125E-7</v>
      </c>
      <c r="AF12" s="151">
        <f t="shared" si="24"/>
        <v>0</v>
      </c>
      <c r="AG12" s="151">
        <f t="shared" si="24"/>
        <v>-2.384185791015625E-7</v>
      </c>
      <c r="AH12" s="151">
        <f t="shared" si="24"/>
        <v>4.1723251342773438E-7</v>
      </c>
      <c r="AI12" s="151">
        <f t="shared" si="24"/>
        <v>0</v>
      </c>
      <c r="AJ12" s="151">
        <f t="shared" si="24"/>
        <v>0</v>
      </c>
      <c r="AK12" s="151">
        <f t="shared" si="24"/>
        <v>0</v>
      </c>
      <c r="AL12" s="151">
        <f t="shared" si="24"/>
        <v>0</v>
      </c>
      <c r="AM12" s="151">
        <f t="shared" si="24"/>
        <v>0</v>
      </c>
      <c r="AN12" s="151">
        <f t="shared" ref="AN12" si="25">SUM(AN5:AN7)+SUM(AN9:AN10)-AN11</f>
        <v>0</v>
      </c>
      <c r="AO12" s="77"/>
      <c r="AP12" s="151">
        <f t="shared" ref="AP12:BG12" si="26">SUM(AP5:AP7)+SUM(AP9:AP10)-AP11</f>
        <v>-6557208.6556420326</v>
      </c>
      <c r="AQ12" s="151">
        <f t="shared" si="26"/>
        <v>-3993331.1020945907</v>
      </c>
      <c r="AR12" s="151">
        <f t="shared" si="26"/>
        <v>-10122205.698021412</v>
      </c>
      <c r="AS12" s="151">
        <f t="shared" si="26"/>
        <v>-27584.132100522518</v>
      </c>
      <c r="AT12" s="154">
        <f t="shared" si="26"/>
        <v>-12750617.010813177</v>
      </c>
      <c r="AU12" s="151">
        <f t="shared" si="26"/>
        <v>-4559540.4415532947</v>
      </c>
      <c r="AV12" s="151">
        <f t="shared" si="26"/>
        <v>-1654209.8915840387</v>
      </c>
      <c r="AW12" s="151">
        <f t="shared" si="26"/>
        <v>-8871073.9660027623</v>
      </c>
      <c r="AX12" s="151">
        <f t="shared" si="26"/>
        <v>0</v>
      </c>
      <c r="AY12" s="151">
        <f t="shared" si="26"/>
        <v>0</v>
      </c>
      <c r="AZ12" s="151">
        <f t="shared" si="26"/>
        <v>0</v>
      </c>
      <c r="BA12" s="151">
        <f t="shared" si="26"/>
        <v>0</v>
      </c>
      <c r="BB12" s="151">
        <f t="shared" si="26"/>
        <v>0</v>
      </c>
      <c r="BC12" s="151">
        <f t="shared" si="26"/>
        <v>0</v>
      </c>
      <c r="BD12" s="151">
        <f t="shared" si="26"/>
        <v>0</v>
      </c>
      <c r="BE12" s="151">
        <f t="shared" si="26"/>
        <v>0</v>
      </c>
      <c r="BF12" s="151">
        <f t="shared" si="26"/>
        <v>0</v>
      </c>
      <c r="BG12" s="151">
        <f t="shared" si="26"/>
        <v>0</v>
      </c>
      <c r="BH12" s="151">
        <f t="shared" ref="BH12" si="27">SUM(BH5:BH7)+SUM(BH9:BH10)-BH11</f>
        <v>0</v>
      </c>
      <c r="BI12" s="77"/>
      <c r="BJ12" s="151">
        <f t="shared" ref="BJ12:CA12" si="28">SUM(BJ5:BJ7)+SUM(BJ9:BJ10)-BJ11</f>
        <v>-59209.723770086654</v>
      </c>
      <c r="BK12" s="151">
        <f t="shared" si="28"/>
        <v>-36058.640786734875</v>
      </c>
      <c r="BL12" s="151">
        <f t="shared" si="28"/>
        <v>-91400.630176397972</v>
      </c>
      <c r="BM12" s="151">
        <f t="shared" si="28"/>
        <v>-249.07684471691027</v>
      </c>
      <c r="BN12" s="154">
        <f t="shared" si="28"/>
        <v>-115134.43459799513</v>
      </c>
      <c r="BO12" s="151">
        <f t="shared" si="28"/>
        <v>-41171.349615453742</v>
      </c>
      <c r="BP12" s="151">
        <f t="shared" si="28"/>
        <v>-14937.043471106328</v>
      </c>
      <c r="BQ12" s="151">
        <f t="shared" si="28"/>
        <v>-80103.267511416227</v>
      </c>
      <c r="BR12" s="151">
        <f t="shared" si="28"/>
        <v>0</v>
      </c>
      <c r="BS12" s="151">
        <f t="shared" si="28"/>
        <v>0</v>
      </c>
      <c r="BT12" s="151">
        <f t="shared" si="28"/>
        <v>0</v>
      </c>
      <c r="BU12" s="151">
        <f t="shared" si="28"/>
        <v>0</v>
      </c>
      <c r="BV12" s="151">
        <f t="shared" si="28"/>
        <v>0</v>
      </c>
      <c r="BW12" s="151">
        <f t="shared" si="28"/>
        <v>0</v>
      </c>
      <c r="BX12" s="151">
        <f t="shared" si="28"/>
        <v>0</v>
      </c>
      <c r="BY12" s="151">
        <f t="shared" si="28"/>
        <v>0</v>
      </c>
      <c r="BZ12" s="151">
        <f t="shared" si="28"/>
        <v>0</v>
      </c>
      <c r="CA12" s="151">
        <f t="shared" si="28"/>
        <v>0</v>
      </c>
      <c r="CB12" s="151">
        <f t="shared" ref="CB12" si="29">SUM(CB5:CB7)+SUM(CB9:CB10)-CB11</f>
        <v>0</v>
      </c>
      <c r="CC12" s="77"/>
      <c r="CD12" s="151">
        <f t="shared" ref="CD12:CU12" si="30">SUM(CD5:CD7)+SUM(CD9:CD10)-CD11</f>
        <v>-1676018.8778287172</v>
      </c>
      <c r="CE12" s="151">
        <f t="shared" si="30"/>
        <v>-1020693.2040773928</v>
      </c>
      <c r="CF12" s="151">
        <f t="shared" si="30"/>
        <v>-2587230.1349678934</v>
      </c>
      <c r="CG12" s="151">
        <f t="shared" si="30"/>
        <v>-7050.4887913614511</v>
      </c>
      <c r="CH12" s="154">
        <f t="shared" si="30"/>
        <v>-3259050.601615414</v>
      </c>
      <c r="CI12" s="151">
        <f t="shared" si="30"/>
        <v>-1165415.9956748039</v>
      </c>
      <c r="CJ12" s="151">
        <f t="shared" si="30"/>
        <v>-422815.12634129822</v>
      </c>
      <c r="CK12" s="151">
        <f t="shared" si="30"/>
        <v>-2267441.5615624785</v>
      </c>
      <c r="CL12" s="151">
        <f t="shared" si="30"/>
        <v>-6.5565109252929688E-7</v>
      </c>
      <c r="CM12" s="151">
        <f t="shared" si="30"/>
        <v>0</v>
      </c>
      <c r="CN12" s="151">
        <f t="shared" si="30"/>
        <v>0</v>
      </c>
      <c r="CO12" s="151">
        <f t="shared" si="30"/>
        <v>4.1723251342773438E-7</v>
      </c>
      <c r="CP12" s="151">
        <f t="shared" si="30"/>
        <v>2.384185791015625E-7</v>
      </c>
      <c r="CQ12" s="151">
        <f t="shared" si="30"/>
        <v>0</v>
      </c>
      <c r="CR12" s="151">
        <f t="shared" si="30"/>
        <v>0</v>
      </c>
      <c r="CS12" s="151">
        <f t="shared" si="30"/>
        <v>0</v>
      </c>
      <c r="CT12" s="151">
        <f t="shared" si="30"/>
        <v>0</v>
      </c>
      <c r="CU12" s="151">
        <f t="shared" si="30"/>
        <v>0</v>
      </c>
      <c r="CV12" s="151">
        <f t="shared" ref="CV12" si="31">SUM(CV5:CV7)+SUM(CV9:CV10)-CV11</f>
        <v>0</v>
      </c>
      <c r="CW12" s="77"/>
      <c r="CX12" s="151">
        <f t="shared" ref="CX12:DO12" si="32">SUM(CX5:CX7)+SUM(CX9:CX10)-CX11</f>
        <v>-3163904.2035747766</v>
      </c>
      <c r="CY12" s="151">
        <f t="shared" si="32"/>
        <v>-1926813.332271874</v>
      </c>
      <c r="CZ12" s="151">
        <f t="shared" si="32"/>
        <v>-4884043.0188018978</v>
      </c>
      <c r="DA12" s="151">
        <f t="shared" si="32"/>
        <v>-13309.558394759893</v>
      </c>
      <c r="DB12" s="154">
        <f t="shared" si="32"/>
        <v>-6152271.9311322272</v>
      </c>
      <c r="DC12" s="151">
        <f t="shared" si="32"/>
        <v>-2200013.7447187304</v>
      </c>
      <c r="DD12" s="151">
        <f t="shared" si="32"/>
        <v>-798169.14550602436</v>
      </c>
      <c r="DE12" s="151">
        <f t="shared" si="32"/>
        <v>-4280362.2219807208</v>
      </c>
      <c r="DF12" s="151">
        <f t="shared" si="32"/>
        <v>0</v>
      </c>
      <c r="DG12" s="151">
        <f t="shared" si="32"/>
        <v>0</v>
      </c>
      <c r="DH12" s="151">
        <f t="shared" si="32"/>
        <v>0</v>
      </c>
      <c r="DI12" s="151">
        <f t="shared" si="32"/>
        <v>6.5565109252929688E-7</v>
      </c>
      <c r="DJ12" s="151">
        <f t="shared" si="32"/>
        <v>0</v>
      </c>
      <c r="DK12" s="151">
        <f t="shared" si="32"/>
        <v>0</v>
      </c>
      <c r="DL12" s="151">
        <f t="shared" si="32"/>
        <v>0</v>
      </c>
      <c r="DM12" s="151">
        <f t="shared" si="32"/>
        <v>0</v>
      </c>
      <c r="DN12" s="151">
        <f t="shared" si="32"/>
        <v>0</v>
      </c>
      <c r="DO12" s="151">
        <f t="shared" si="32"/>
        <v>0</v>
      </c>
      <c r="DP12" s="151">
        <f t="shared" ref="DP12" si="33">SUM(DP5:DP7)+SUM(DP9:DP10)-DP11</f>
        <v>0</v>
      </c>
      <c r="DQ12" s="77"/>
      <c r="DR12" s="151">
        <f t="shared" ref="DR12:EI12" si="34">SUM(DR5:DR7)+SUM(DR9:DR10)-DR11</f>
        <v>-12829895.53970629</v>
      </c>
      <c r="DS12" s="151">
        <f t="shared" si="34"/>
        <v>-12095973.773124158</v>
      </c>
      <c r="DT12" s="151">
        <f t="shared" si="34"/>
        <v>-17049615.09629792</v>
      </c>
      <c r="DU12" s="151">
        <f t="shared" si="34"/>
        <v>-14905693.137168527</v>
      </c>
      <c r="DV12" s="154">
        <f t="shared" si="34"/>
        <v>-24271000.861628532</v>
      </c>
      <c r="DW12" s="151">
        <f t="shared" si="34"/>
        <v>-22687251.456172734</v>
      </c>
      <c r="DX12" s="151">
        <f t="shared" si="34"/>
        <v>-25801206.930192113</v>
      </c>
      <c r="DY12" s="151">
        <f t="shared" si="34"/>
        <v>-33668288.491806746</v>
      </c>
      <c r="DZ12" s="151">
        <f t="shared" si="34"/>
        <v>-6.8545341491699219E-7</v>
      </c>
      <c r="EA12" s="151">
        <f t="shared" si="34"/>
        <v>4.76837158203125E-7</v>
      </c>
      <c r="EB12" s="151">
        <f t="shared" si="34"/>
        <v>0</v>
      </c>
      <c r="EC12" s="151">
        <f t="shared" si="34"/>
        <v>0</v>
      </c>
      <c r="ED12" s="151">
        <f t="shared" si="34"/>
        <v>0</v>
      </c>
      <c r="EE12" s="151">
        <f t="shared" si="34"/>
        <v>0</v>
      </c>
      <c r="EF12" s="151">
        <f t="shared" si="34"/>
        <v>0</v>
      </c>
      <c r="EG12" s="151">
        <f t="shared" si="34"/>
        <v>0</v>
      </c>
      <c r="EH12" s="151">
        <f t="shared" si="34"/>
        <v>0</v>
      </c>
      <c r="EI12" s="151">
        <f t="shared" si="34"/>
        <v>0</v>
      </c>
      <c r="EJ12" s="151">
        <f t="shared" ref="EJ12" si="35">SUM(EJ5:EJ7)+SUM(EJ9:EJ10)-EJ11</f>
        <v>0</v>
      </c>
    </row>
    <row r="13" spans="1:179" s="39" customFormat="1" x14ac:dyDescent="0.25">
      <c r="A13" s="88"/>
      <c r="B13" s="157"/>
      <c r="C13" s="157"/>
      <c r="D13" s="157"/>
      <c r="E13" s="157"/>
      <c r="F13" s="184"/>
      <c r="G13" s="157"/>
      <c r="H13" s="157"/>
      <c r="I13" s="157"/>
      <c r="J13" s="157"/>
      <c r="K13" s="157"/>
      <c r="L13" s="157"/>
      <c r="M13" s="157"/>
      <c r="N13" s="157"/>
      <c r="O13" s="157"/>
      <c r="P13" s="157"/>
      <c r="Q13" s="157"/>
      <c r="R13" s="157"/>
      <c r="S13" s="157"/>
      <c r="T13" s="157"/>
      <c r="U13" s="2"/>
      <c r="V13" s="157"/>
      <c r="W13" s="157"/>
      <c r="X13" s="157"/>
      <c r="Y13" s="157"/>
      <c r="Z13" s="184"/>
      <c r="AA13" s="157"/>
      <c r="AB13" s="157"/>
      <c r="AC13" s="157"/>
      <c r="AD13" s="157"/>
      <c r="AE13" s="157"/>
      <c r="AF13" s="157"/>
      <c r="AG13" s="157"/>
      <c r="AH13" s="157"/>
      <c r="AI13" s="157"/>
      <c r="AJ13" s="157"/>
      <c r="AK13" s="157"/>
      <c r="AL13" s="157"/>
      <c r="AM13" s="157"/>
      <c r="AN13" s="157"/>
      <c r="AO13" s="2"/>
      <c r="AP13" s="157"/>
      <c r="AQ13" s="157"/>
      <c r="AR13" s="157"/>
      <c r="AS13" s="157"/>
      <c r="AT13" s="184"/>
      <c r="AU13" s="157"/>
      <c r="AV13" s="157"/>
      <c r="AW13" s="157"/>
      <c r="AX13" s="157"/>
      <c r="AY13" s="157"/>
      <c r="AZ13" s="157"/>
      <c r="BA13" s="157"/>
      <c r="BB13" s="157"/>
      <c r="BC13" s="157"/>
      <c r="BD13" s="157"/>
      <c r="BE13" s="157"/>
      <c r="BF13" s="157"/>
      <c r="BG13" s="157"/>
      <c r="BH13" s="157"/>
      <c r="BI13" s="2"/>
      <c r="BJ13" s="157"/>
      <c r="BK13" s="157"/>
      <c r="BL13" s="157"/>
      <c r="BM13" s="157"/>
      <c r="BN13" s="184"/>
      <c r="BO13" s="157"/>
      <c r="BP13" s="157"/>
      <c r="BQ13" s="157"/>
      <c r="BR13" s="157"/>
      <c r="BS13" s="157"/>
      <c r="BT13" s="157"/>
      <c r="BU13" s="157"/>
      <c r="BV13" s="157"/>
      <c r="BW13" s="157"/>
      <c r="BX13" s="157"/>
      <c r="BY13" s="157"/>
      <c r="BZ13" s="157"/>
      <c r="CA13" s="157"/>
      <c r="CB13" s="157"/>
      <c r="CC13" s="2"/>
      <c r="CD13" s="157"/>
      <c r="CE13" s="157"/>
      <c r="CF13" s="157"/>
      <c r="CG13" s="157"/>
      <c r="CH13" s="184"/>
      <c r="CI13" s="157"/>
      <c r="CJ13" s="157"/>
      <c r="CK13" s="157"/>
      <c r="CL13" s="157"/>
      <c r="CM13" s="157"/>
      <c r="CN13" s="157"/>
      <c r="CO13" s="157"/>
      <c r="CP13" s="157"/>
      <c r="CQ13" s="157"/>
      <c r="CR13" s="157"/>
      <c r="CS13" s="157"/>
      <c r="CT13" s="157"/>
      <c r="CU13" s="157"/>
      <c r="CV13" s="157"/>
      <c r="CW13" s="2"/>
      <c r="CX13" s="157"/>
      <c r="CY13" s="157"/>
      <c r="CZ13" s="157"/>
      <c r="DA13" s="157"/>
      <c r="DB13" s="184"/>
      <c r="DC13" s="157"/>
      <c r="DD13" s="157"/>
      <c r="DE13" s="157"/>
      <c r="DF13" s="157"/>
      <c r="DG13" s="157"/>
      <c r="DH13" s="157"/>
      <c r="DI13" s="157"/>
      <c r="DJ13" s="157"/>
      <c r="DK13" s="157"/>
      <c r="DL13" s="157"/>
      <c r="DM13" s="157"/>
      <c r="DN13" s="157"/>
      <c r="DO13" s="157"/>
      <c r="DP13" s="157"/>
      <c r="DQ13" s="2"/>
      <c r="DR13" s="157"/>
      <c r="DS13" s="157"/>
      <c r="DT13" s="157"/>
      <c r="DU13" s="157"/>
      <c r="DV13" s="184"/>
      <c r="DW13" s="157"/>
      <c r="DX13" s="157"/>
      <c r="DY13" s="157"/>
      <c r="DZ13" s="157"/>
      <c r="EA13" s="157"/>
      <c r="EB13" s="157"/>
      <c r="EC13" s="157"/>
      <c r="ED13" s="157"/>
      <c r="EE13" s="157"/>
      <c r="EF13" s="157"/>
      <c r="EG13" s="157"/>
      <c r="EH13" s="157"/>
      <c r="EI13" s="157"/>
      <c r="EJ13" s="157"/>
    </row>
    <row r="14" spans="1:179" s="39" customFormat="1" x14ac:dyDescent="0.25">
      <c r="A14" s="36" t="s">
        <v>273</v>
      </c>
      <c r="B14" s="157">
        <f>B5*WACC!C$52</f>
        <v>28330575.274008073</v>
      </c>
      <c r="C14" s="157">
        <f>C5*WACC!D$52</f>
        <v>31792805.722350821</v>
      </c>
      <c r="D14" s="157">
        <f>D5*WACC!E$52</f>
        <v>37149645.870952733</v>
      </c>
      <c r="E14" s="157">
        <f>E5*WACC!F$52</f>
        <v>43473157.734309368</v>
      </c>
      <c r="F14" s="157">
        <f>F5*WACC!G$52</f>
        <v>47969169.048882157</v>
      </c>
      <c r="G14" s="157">
        <f>G5*WACC!H$52</f>
        <v>52307258.442387708</v>
      </c>
      <c r="H14" s="157">
        <f>H5*WACC!I$52</f>
        <v>51682387.185953125</v>
      </c>
      <c r="I14" s="157">
        <f>I5*WACC!J$52</f>
        <v>42861644.510437623</v>
      </c>
      <c r="J14" s="157">
        <f>J5*WACC!K$52</f>
        <v>45925372.693711624</v>
      </c>
      <c r="K14" s="157">
        <f>K5*WACC!L$52</f>
        <v>42227086.234881468</v>
      </c>
      <c r="L14" s="157">
        <f>L5*WACC!M$52</f>
        <v>36948844.560789622</v>
      </c>
      <c r="M14" s="157">
        <f>M5*WACC!N$52</f>
        <v>42098714.591473721</v>
      </c>
      <c r="N14" s="157">
        <f>N5*WACC!O$52</f>
        <v>39947791.792238921</v>
      </c>
      <c r="O14" s="157">
        <f>O5*WACC!P$52</f>
        <v>40905303.187509917</v>
      </c>
      <c r="P14" s="157">
        <f>P5*WACC!Q$52</f>
        <v>26678082.36037783</v>
      </c>
      <c r="Q14" s="157">
        <f>Q5*WACC!R$22</f>
        <v>21936897.414479349</v>
      </c>
      <c r="R14" s="157">
        <f>R5*WACC!S$22</f>
        <v>24372880.138603281</v>
      </c>
      <c r="S14" s="157">
        <f>S5*WACC!T$22</f>
        <v>34668455.211374909</v>
      </c>
      <c r="T14" s="157">
        <f>T5*WACC!U$22</f>
        <v>63437262.325452253</v>
      </c>
      <c r="U14" s="2"/>
      <c r="V14" s="157">
        <f>V5*WACC!C$52</f>
        <v>4842678.8218222829</v>
      </c>
      <c r="W14" s="157">
        <f>W5*WACC!D$52</f>
        <v>5434494.1981884744</v>
      </c>
      <c r="X14" s="157">
        <f>X5*WACC!E$52</f>
        <v>6350164.1444786647</v>
      </c>
      <c r="Y14" s="157">
        <f>Y5*WACC!F$52</f>
        <v>7431071.8452239661</v>
      </c>
      <c r="Z14" s="157">
        <f>Z5*WACC!G$52</f>
        <v>8199596.2597539276</v>
      </c>
      <c r="AA14" s="157">
        <f>AA5*WACC!H$52</f>
        <v>8941126.3356495462</v>
      </c>
      <c r="AB14" s="157">
        <f>AB5*WACC!I$52</f>
        <v>8834314.1452639475</v>
      </c>
      <c r="AC14" s="157">
        <f>AC5*WACC!J$52</f>
        <v>7326543.0063328994</v>
      </c>
      <c r="AD14" s="157">
        <f>AD5*WACC!K$52</f>
        <v>7850240.5114299273</v>
      </c>
      <c r="AE14" s="157">
        <f>AE5*WACC!L$52</f>
        <v>7218074.9680905724</v>
      </c>
      <c r="AF14" s="157">
        <f>AF5*WACC!M$52</f>
        <v>6315840.2178994324</v>
      </c>
      <c r="AG14" s="157">
        <f>AG5*WACC!N$52</f>
        <v>7196131.7977581266</v>
      </c>
      <c r="AH14" s="157">
        <f>AH5*WACC!O$52</f>
        <v>6828464.4212052673</v>
      </c>
      <c r="AI14" s="157">
        <f>AI5*WACC!P$52</f>
        <v>6992136.3693549801</v>
      </c>
      <c r="AJ14" s="157">
        <f>AJ5*WACC!Q$52</f>
        <v>4560210.4156256681</v>
      </c>
      <c r="AK14" s="157">
        <f>AK5*WACC!R$22</f>
        <v>3749777.3104233569</v>
      </c>
      <c r="AL14" s="157">
        <f>AL5*WACC!S$22</f>
        <v>4166171.333972469</v>
      </c>
      <c r="AM14" s="157">
        <f>AM5*WACC!T$22</f>
        <v>5926042.5232769065</v>
      </c>
      <c r="AN14" s="157">
        <f>AN5*WACC!U$22</f>
        <v>10843630.372562541</v>
      </c>
      <c r="AO14" s="2"/>
      <c r="AP14" s="157">
        <f>AP5*WACC!C$52</f>
        <v>14428843.293413356</v>
      </c>
      <c r="AQ14" s="157">
        <f>AQ5*WACC!D$52</f>
        <v>16192167.197063642</v>
      </c>
      <c r="AR14" s="157">
        <f>AR5*WACC!E$52</f>
        <v>18920421.25842588</v>
      </c>
      <c r="AS14" s="157">
        <f>AS5*WACC!F$52</f>
        <v>22141003.998379018</v>
      </c>
      <c r="AT14" s="157">
        <f>AT5*WACC!G$52</f>
        <v>24430835.464064147</v>
      </c>
      <c r="AU14" s="157">
        <f>AU5*WACC!H$52</f>
        <v>26640236.84212707</v>
      </c>
      <c r="AV14" s="157">
        <f>AV5*WACC!I$52</f>
        <v>26321988.117897157</v>
      </c>
      <c r="AW14" s="157">
        <f>AW5*WACC!J$52</f>
        <v>21829558.558469765</v>
      </c>
      <c r="AX14" s="157">
        <f>AX5*WACC!K$52</f>
        <v>23389924.114852637</v>
      </c>
      <c r="AY14" s="157">
        <f>AY5*WACC!L$52</f>
        <v>21506376.207600258</v>
      </c>
      <c r="AZ14" s="157">
        <f>AZ5*WACC!M$52</f>
        <v>18818152.572342221</v>
      </c>
      <c r="BA14" s="157">
        <f>BA5*WACC!N$52</f>
        <v>21440996.161196917</v>
      </c>
      <c r="BB14" s="157">
        <f>BB5*WACC!O$52</f>
        <v>20345525.006579716</v>
      </c>
      <c r="BC14" s="157">
        <f>BC5*WACC!P$52</f>
        <v>20833188.294816162</v>
      </c>
      <c r="BD14" s="157">
        <f>BD5*WACC!Q$52</f>
        <v>13587223.909129502</v>
      </c>
      <c r="BE14" s="157">
        <f>BE5*WACC!R$22</f>
        <v>11172524.801330013</v>
      </c>
      <c r="BF14" s="157">
        <f>BF5*WACC!S$22</f>
        <v>12413177.796087699</v>
      </c>
      <c r="BG14" s="157">
        <f>BG5*WACC!T$22</f>
        <v>17656743.739340942</v>
      </c>
      <c r="BH14" s="157">
        <f>BH5*WACC!U$22</f>
        <v>32308779.758020945</v>
      </c>
      <c r="BI14" s="2"/>
      <c r="BJ14" s="157">
        <f>BJ5*WACC!C$52</f>
        <v>130288.33922949771</v>
      </c>
      <c r="BK14" s="157">
        <f>BK5*WACC!D$52</f>
        <v>146210.65110567858</v>
      </c>
      <c r="BL14" s="157">
        <f>BL5*WACC!E$52</f>
        <v>170846.00706753047</v>
      </c>
      <c r="BM14" s="157">
        <f>BM5*WACC!F$52</f>
        <v>199926.95056431304</v>
      </c>
      <c r="BN14" s="157">
        <f>BN5*WACC!G$52</f>
        <v>220603.47554367498</v>
      </c>
      <c r="BO14" s="157">
        <f>BO5*WACC!H$52</f>
        <v>240553.73977383602</v>
      </c>
      <c r="BP14" s="157">
        <f>BP5*WACC!I$52</f>
        <v>237680.04457189635</v>
      </c>
      <c r="BQ14" s="157">
        <f>BQ5*WACC!J$52</f>
        <v>197114.68707920724</v>
      </c>
      <c r="BR14" s="157">
        <f>BR5*WACC!K$52</f>
        <v>211204.34297177929</v>
      </c>
      <c r="BS14" s="157">
        <f>BS5*WACC!L$52</f>
        <v>194196.44263598861</v>
      </c>
      <c r="BT14" s="157">
        <f>BT5*WACC!M$52</f>
        <v>169922.54781633214</v>
      </c>
      <c r="BU14" s="157">
        <f>BU5*WACC!N$52</f>
        <v>193606.07946609237</v>
      </c>
      <c r="BV14" s="157">
        <f>BV5*WACC!O$52</f>
        <v>183714.28741412313</v>
      </c>
      <c r="BW14" s="157">
        <f>BW5*WACC!P$52</f>
        <v>188117.73550150311</v>
      </c>
      <c r="BX14" s="157">
        <f>BX5*WACC!Q$52</f>
        <v>122688.74856743109</v>
      </c>
      <c r="BY14" s="157">
        <f>BY5*WACC!R$22</f>
        <v>100884.71687708273</v>
      </c>
      <c r="BZ14" s="157">
        <f>BZ5*WACC!S$22</f>
        <v>112087.4604175546</v>
      </c>
      <c r="CA14" s="157">
        <f>CA5*WACC!T$22</f>
        <v>159435.36430717222</v>
      </c>
      <c r="CB14" s="157">
        <f>CB5*WACC!U$22</f>
        <v>291739.06712254247</v>
      </c>
      <c r="CC14" s="2"/>
      <c r="CD14" s="157">
        <f>CD5*WACC!C$52</f>
        <v>3688004.3041159571</v>
      </c>
      <c r="CE14" s="157">
        <f>CE5*WACC!D$52</f>
        <v>4138708.9111291445</v>
      </c>
      <c r="CF14" s="157">
        <f>CF5*WACC!E$52</f>
        <v>4836049.1286654314</v>
      </c>
      <c r="CG14" s="157">
        <f>CG5*WACC!F$52</f>
        <v>5659228.2820581859</v>
      </c>
      <c r="CH14" s="157">
        <f>CH5*WACC!G$52</f>
        <v>6244507.9284870764</v>
      </c>
      <c r="CI14" s="157">
        <f>CI5*WACC!H$52</f>
        <v>6809229.6893461738</v>
      </c>
      <c r="CJ14" s="157">
        <f>CJ5*WACC!I$52</f>
        <v>6727885.4928037273</v>
      </c>
      <c r="CK14" s="157">
        <f>CK5*WACC!J$52</f>
        <v>5579623.0011963984</v>
      </c>
      <c r="CL14" s="157">
        <f>CL5*WACC!K$52</f>
        <v>5978451.5677635688</v>
      </c>
      <c r="CM14" s="157">
        <f>CM5*WACC!L$52</f>
        <v>5497017.7724345895</v>
      </c>
      <c r="CN14" s="157">
        <f>CN5*WACC!M$52</f>
        <v>4809909.3109201305</v>
      </c>
      <c r="CO14" s="157">
        <f>CO5*WACC!N$52</f>
        <v>5480306.6690123947</v>
      </c>
      <c r="CP14" s="157">
        <f>CP5*WACC!O$52</f>
        <v>5200304.852435207</v>
      </c>
      <c r="CQ14" s="157">
        <f>CQ5*WACC!P$52</f>
        <v>5324951.3269526875</v>
      </c>
      <c r="CR14" s="157">
        <f>CR5*WACC!Q$52</f>
        <v>3472886.8624790385</v>
      </c>
      <c r="CS14" s="157">
        <f>CS5*WACC!R$22</f>
        <v>2855691.1079859585</v>
      </c>
      <c r="CT14" s="157">
        <f>CT5*WACC!S$22</f>
        <v>3172801.3228606451</v>
      </c>
      <c r="CU14" s="157">
        <f>CU5*WACC!T$22</f>
        <v>4513053.8660163544</v>
      </c>
      <c r="CV14" s="157">
        <f>CV5*WACC!U$22</f>
        <v>8258106.0920562902</v>
      </c>
      <c r="CW14" s="2"/>
      <c r="CX14" s="157">
        <f>CX5*WACC!C$52</f>
        <v>6962029.1721948553</v>
      </c>
      <c r="CY14" s="157">
        <f>CY5*WACC!D$52</f>
        <v>7812846.6776317898</v>
      </c>
      <c r="CZ14" s="157">
        <f>CZ5*WACC!E$52</f>
        <v>9129250.4931083769</v>
      </c>
      <c r="DA14" s="157">
        <f>DA5*WACC!F$52</f>
        <v>10683206.727233959</v>
      </c>
      <c r="DB14" s="157">
        <f>DB5*WACC!G$52</f>
        <v>11788068.22855656</v>
      </c>
      <c r="DC14" s="157">
        <f>DC5*WACC!H$52</f>
        <v>12854121.586706476</v>
      </c>
      <c r="DD14" s="157">
        <f>DD5*WACC!I$52</f>
        <v>12700564.100701049</v>
      </c>
      <c r="DE14" s="157">
        <f>DE5*WACC!J$52</f>
        <v>10532931.878855422</v>
      </c>
      <c r="DF14" s="157">
        <f>DF5*WACC!K$52</f>
        <v>11285820.402343987</v>
      </c>
      <c r="DG14" s="157">
        <f>DG5*WACC!L$52</f>
        <v>10376993.879603667</v>
      </c>
      <c r="DH14" s="157">
        <f>DH5*WACC!M$52</f>
        <v>9079905.0610775594</v>
      </c>
      <c r="DI14" s="157">
        <f>DI5*WACC!N$52</f>
        <v>10345447.498436224</v>
      </c>
      <c r="DJ14" s="157">
        <f>DJ5*WACC!O$52</f>
        <v>9816874.1415390223</v>
      </c>
      <c r="DK14" s="157">
        <f>DK5*WACC!P$52</f>
        <v>10052175.480443519</v>
      </c>
      <c r="DL14" s="157">
        <f>DL5*WACC!Q$52</f>
        <v>6555941.2665530825</v>
      </c>
      <c r="DM14" s="157">
        <f>DM5*WACC!R$22</f>
        <v>5390830.1605192665</v>
      </c>
      <c r="DN14" s="157">
        <f>DN5*WACC!S$22</f>
        <v>5989454.8933696384</v>
      </c>
      <c r="DO14" s="157">
        <f>DO5*WACC!T$22</f>
        <v>8519516.2495782655</v>
      </c>
      <c r="DP14" s="157">
        <f>DP5*WACC!U$22</f>
        <v>15589237.66497688</v>
      </c>
      <c r="DQ14" s="2"/>
      <c r="DR14" s="157">
        <f>DR5*WACC!C$52</f>
        <v>7814672.241817994</v>
      </c>
      <c r="DS14" s="157">
        <f>DS5*WACC!D$52</f>
        <v>9066664.7771087345</v>
      </c>
      <c r="DT14" s="157">
        <f>DT5*WACC!E$52</f>
        <v>10341871.387322323</v>
      </c>
      <c r="DU14" s="157">
        <f>DU5*WACC!F$52</f>
        <v>11614605.558450334</v>
      </c>
      <c r="DV14" s="157">
        <f>DV5*WACC!G$52</f>
        <v>13857882.028675329</v>
      </c>
      <c r="DW14" s="157">
        <f>DW5*WACC!H$52</f>
        <v>15954363.6658695</v>
      </c>
      <c r="DX14" s="157">
        <f>DX5*WACC!I$52</f>
        <v>17033041.307571109</v>
      </c>
      <c r="DY14" s="157">
        <f>DY5*WACC!J$52</f>
        <v>13783256.867026674</v>
      </c>
      <c r="DZ14" s="157">
        <f>DZ5*WACC!K$52</f>
        <v>9938130.7628901564</v>
      </c>
      <c r="EA14" s="157">
        <f>EA5*WACC!L$52</f>
        <v>8817231.3955316711</v>
      </c>
      <c r="EB14" s="157">
        <f>EB5*WACC!M$52</f>
        <v>8109685.3738026759</v>
      </c>
      <c r="EC14" s="157">
        <f>EC5*WACC!N$52</f>
        <v>10153543.633884778</v>
      </c>
      <c r="ED14" s="157">
        <f>ED5*WACC!O$52</f>
        <v>10852885.164436784</v>
      </c>
      <c r="EE14" s="157">
        <f>EE5*WACC!P$52</f>
        <v>11886860.531060461</v>
      </c>
      <c r="EF14" s="157">
        <f>EF5*WACC!Q$52</f>
        <v>8058158.3768066298</v>
      </c>
      <c r="EG14" s="157">
        <f>EG5*WACC!R$22</f>
        <v>6799828.1736985017</v>
      </c>
      <c r="EH14" s="157">
        <f>EH5*WACC!S$22</f>
        <v>7694330.1337670563</v>
      </c>
      <c r="EI14" s="157">
        <f>EI5*WACC!T$22</f>
        <v>10562771.473474152</v>
      </c>
      <c r="EJ14" s="157">
        <f>EJ5*WACC!U$22</f>
        <v>20162295.283212252</v>
      </c>
    </row>
    <row r="15" spans="1:179" s="39" customFormat="1" x14ac:dyDescent="0.25">
      <c r="A15" s="36" t="s">
        <v>274</v>
      </c>
      <c r="B15" s="157">
        <f>B5*WACC!C$45*WACC!C$37</f>
        <v>21789610.950105265</v>
      </c>
      <c r="C15" s="157">
        <f>C5*WACC!D$45*WACC!D$37</f>
        <v>23610656.900642268</v>
      </c>
      <c r="D15" s="157">
        <f>D5*WACC!E$45*WACC!E$37</f>
        <v>28631324.638838109</v>
      </c>
      <c r="E15" s="157">
        <f>E5*WACC!F$45*WACC!F$37</f>
        <v>35723309.673802234</v>
      </c>
      <c r="F15" s="157">
        <f>F5*WACC!G$45*WACC!G$37</f>
        <v>37689493.961819649</v>
      </c>
      <c r="G15" s="157">
        <f>G5*WACC!H$45*WACC!H$37</f>
        <v>43854325.050353877</v>
      </c>
      <c r="H15" s="157">
        <f>H5*WACC!I$45*WACC!I$37</f>
        <v>44428613.091030933</v>
      </c>
      <c r="I15" s="157">
        <f>I5*WACC!J$45*WACC!J$37</f>
        <v>38055263.029397048</v>
      </c>
      <c r="J15" s="157">
        <f>J5*WACC!K$45*WACC!K$37</f>
        <v>37504263.528525867</v>
      </c>
      <c r="K15" s="157">
        <f>K5*WACC!L$45*WACC!L$37</f>
        <v>35590087.496990442</v>
      </c>
      <c r="L15" s="157">
        <f>L5*WACC!M$45*WACC!M$37</f>
        <v>33955400.336686619</v>
      </c>
      <c r="M15" s="157">
        <f>M5*WACC!N$45*WACC!N$37</f>
        <v>37291383.998790115</v>
      </c>
      <c r="N15" s="157">
        <f>N5*WACC!O$45*WACC!O$37</f>
        <v>34692934.428364232</v>
      </c>
      <c r="O15" s="157">
        <f>O5*WACC!P$45*WACC!P$37</f>
        <v>34685032.431078501</v>
      </c>
      <c r="P15" s="157">
        <f>P5*WACC!Q$45*WACC!Q$37</f>
        <v>29255372.126353081</v>
      </c>
      <c r="Q15" s="157">
        <f>Q5*WACC!R$15*WACC!R$7</f>
        <v>26207441.473411411</v>
      </c>
      <c r="R15" s="157">
        <f>R5*WACC!S$15*WACC!S$7</f>
        <v>23814925.693039902</v>
      </c>
      <c r="S15" s="157">
        <f>S5*WACC!T$15*WACC!T$7</f>
        <v>39744401.952763446</v>
      </c>
      <c r="T15" s="157">
        <f>T5*WACC!U$15*WACC!U$7</f>
        <v>68517827.223230451</v>
      </c>
      <c r="U15" s="2"/>
      <c r="V15" s="157">
        <f>V5*WACC!C$45*WACC!C$37</f>
        <v>3724600.9466186599</v>
      </c>
      <c r="W15" s="157">
        <f>W5*WACC!D$45*WACC!D$37</f>
        <v>4035880.9179195478</v>
      </c>
      <c r="X15" s="157">
        <f>X5*WACC!E$45*WACC!E$37</f>
        <v>4894087.3289087843</v>
      </c>
      <c r="Y15" s="157">
        <f>Y5*WACC!F$45*WACC!F$37</f>
        <v>6106353.7725418909</v>
      </c>
      <c r="Z15" s="157">
        <f>Z5*WACC!G$45*WACC!G$37</f>
        <v>6442442.9242548291</v>
      </c>
      <c r="AA15" s="157">
        <f>AA5*WACC!H$45*WACC!H$37</f>
        <v>7496226.5719150519</v>
      </c>
      <c r="AB15" s="157">
        <f>AB5*WACC!I$45*WACC!I$37</f>
        <v>7594392.3347107125</v>
      </c>
      <c r="AC15" s="157">
        <f>AC5*WACC!J$45*WACC!J$37</f>
        <v>6504965.5557264378</v>
      </c>
      <c r="AD15" s="157">
        <f>AD5*WACC!K$45*WACC!K$37</f>
        <v>6410780.6128547983</v>
      </c>
      <c r="AE15" s="157">
        <f>AE5*WACC!L$45*WACC!L$37</f>
        <v>6083581.4776624516</v>
      </c>
      <c r="AF15" s="157">
        <f>AF5*WACC!M$45*WACC!M$37</f>
        <v>5804156.6823148904</v>
      </c>
      <c r="AG15" s="157">
        <f>AG5*WACC!N$45*WACC!N$37</f>
        <v>6374392.1110230759</v>
      </c>
      <c r="AH15" s="157">
        <f>AH5*WACC!O$45*WACC!O$37</f>
        <v>5930226.8731989693</v>
      </c>
      <c r="AI15" s="157">
        <f>AI5*WACC!P$45*WACC!P$37</f>
        <v>5928876.1562743578</v>
      </c>
      <c r="AJ15" s="157">
        <f>AJ5*WACC!Q$45*WACC!Q$37</f>
        <v>5000758.708269868</v>
      </c>
      <c r="AK15" s="157">
        <f>AK5*WACC!R$15*WACC!R$7</f>
        <v>4479761.5425954526</v>
      </c>
      <c r="AL15" s="157">
        <f>AL5*WACC!S$15*WACC!S$7</f>
        <v>4070797.5495223119</v>
      </c>
      <c r="AM15" s="157">
        <f>AM5*WACC!T$15*WACC!T$7</f>
        <v>6793698.0346620176</v>
      </c>
      <c r="AN15" s="157">
        <f>AN5*WACC!U$15*WACC!U$7</f>
        <v>11712075.286731211</v>
      </c>
      <c r="AO15" s="2"/>
      <c r="AP15" s="157">
        <f>AP5*WACC!C$45*WACC!C$37</f>
        <v>11097511.391233848</v>
      </c>
      <c r="AQ15" s="157">
        <f>AQ5*WACC!D$45*WACC!D$37</f>
        <v>12024975.320090609</v>
      </c>
      <c r="AR15" s="157">
        <f>AR5*WACC!E$45*WACC!E$37</f>
        <v>14582015.808046583</v>
      </c>
      <c r="AS15" s="157">
        <f>AS5*WACC!F$45*WACC!F$37</f>
        <v>18193984.139752589</v>
      </c>
      <c r="AT15" s="157">
        <f>AT5*WACC!G$45*WACC!G$37</f>
        <v>19195367.440422907</v>
      </c>
      <c r="AU15" s="157">
        <f>AU5*WACC!H$45*WACC!H$37</f>
        <v>22335133.60635851</v>
      </c>
      <c r="AV15" s="157">
        <f>AV5*WACC!I$45*WACC!I$37</f>
        <v>22627620.153633568</v>
      </c>
      <c r="AW15" s="157">
        <f>AW5*WACC!J$45*WACC!J$37</f>
        <v>19381654.676266417</v>
      </c>
      <c r="AX15" s="157">
        <f>AX5*WACC!K$45*WACC!K$37</f>
        <v>19101029.049150642</v>
      </c>
      <c r="AY15" s="157">
        <f>AY5*WACC!L$45*WACC!L$37</f>
        <v>18126133.702765889</v>
      </c>
      <c r="AZ15" s="157">
        <f>AZ5*WACC!M$45*WACC!M$37</f>
        <v>17293582.838279527</v>
      </c>
      <c r="BA15" s="157">
        <f>BA5*WACC!N$45*WACC!N$37</f>
        <v>18992608.893709913</v>
      </c>
      <c r="BB15" s="157">
        <f>BB5*WACC!O$45*WACC!O$37</f>
        <v>17669211.070161007</v>
      </c>
      <c r="BC15" s="157">
        <f>BC5*WACC!P$45*WACC!P$37</f>
        <v>17665186.548943695</v>
      </c>
      <c r="BD15" s="157">
        <f>BD5*WACC!Q$45*WACC!Q$37</f>
        <v>14899844.98346214</v>
      </c>
      <c r="BE15" s="157">
        <f>BE5*WACC!R$15*WACC!R$7</f>
        <v>13347525.144910891</v>
      </c>
      <c r="BF15" s="157">
        <f>BF5*WACC!S$15*WACC!S$7</f>
        <v>12129009.995831463</v>
      </c>
      <c r="BG15" s="157">
        <f>BG5*WACC!T$15*WACC!T$7</f>
        <v>20241937.982949287</v>
      </c>
      <c r="BH15" s="157">
        <f>BH5*WACC!U$15*WACC!U$7</f>
        <v>34896326.040937841</v>
      </c>
      <c r="BI15" s="2"/>
      <c r="BJ15" s="157">
        <f>BJ5*WACC!C$45*WACC!C$37</f>
        <v>100207.36238810775</v>
      </c>
      <c r="BK15" s="157">
        <f>BK5*WACC!D$45*WACC!D$37</f>
        <v>108582.09711415278</v>
      </c>
      <c r="BL15" s="157">
        <f>BL5*WACC!E$45*WACC!E$37</f>
        <v>131671.44334542338</v>
      </c>
      <c r="BM15" s="157">
        <f>BM5*WACC!F$45*WACC!F$37</f>
        <v>164286.4870961821</v>
      </c>
      <c r="BN15" s="157">
        <f>BN5*WACC!G$45*WACC!G$37</f>
        <v>173328.6926648049</v>
      </c>
      <c r="BO15" s="157">
        <f>BO5*WACC!H$45*WACC!H$37</f>
        <v>201679.88555047836</v>
      </c>
      <c r="BP15" s="157">
        <f>BP5*WACC!I$45*WACC!I$37</f>
        <v>204320.9556429669</v>
      </c>
      <c r="BQ15" s="157">
        <f>BQ5*WACC!J$45*WACC!J$37</f>
        <v>175010.81326755503</v>
      </c>
      <c r="BR15" s="157">
        <f>BR5*WACC!K$45*WACC!K$37</f>
        <v>172476.8439008742</v>
      </c>
      <c r="BS15" s="157">
        <f>BS5*WACC!L$45*WACC!L$37</f>
        <v>163673.81700397638</v>
      </c>
      <c r="BT15" s="157">
        <f>BT5*WACC!M$45*WACC!M$37</f>
        <v>156156.11816604066</v>
      </c>
      <c r="BU15" s="157">
        <f>BU5*WACC!N$45*WACC!N$37</f>
        <v>171497.8408232104</v>
      </c>
      <c r="BV15" s="157">
        <f>BV5*WACC!O$45*WACC!O$37</f>
        <v>159547.93596501369</v>
      </c>
      <c r="BW15" s="157">
        <f>BW5*WACC!P$45*WACC!P$37</f>
        <v>159511.58525388944</v>
      </c>
      <c r="BX15" s="157">
        <f>BX5*WACC!Q$45*WACC!Q$37</f>
        <v>134541.34171156114</v>
      </c>
      <c r="BY15" s="157">
        <f>BY5*WACC!R$15*WACC!R$7</f>
        <v>120524.35051151364</v>
      </c>
      <c r="BZ15" s="157">
        <f>BZ5*WACC!S$15*WACC!S$7</f>
        <v>109521.50610783682</v>
      </c>
      <c r="CA15" s="157">
        <f>CA5*WACC!T$15*WACC!T$7</f>
        <v>182778.93162169028</v>
      </c>
      <c r="CB15" s="157">
        <f>CB5*WACC!U$15*WACC!U$7</f>
        <v>315103.8721188429</v>
      </c>
      <c r="CC15" s="2"/>
      <c r="CD15" s="157">
        <f>CD5*WACC!C$45*WACC!C$37</f>
        <v>2836517.7265823814</v>
      </c>
      <c r="CE15" s="157">
        <f>CE5*WACC!D$45*WACC!D$37</f>
        <v>3073576.9898912702</v>
      </c>
      <c r="CF15" s="157">
        <f>CF5*WACC!E$45*WACC!E$37</f>
        <v>3727155.1134880078</v>
      </c>
      <c r="CG15" s="157">
        <f>CG5*WACC!F$45*WACC!F$37</f>
        <v>4650372.2060004175</v>
      </c>
      <c r="CH15" s="157">
        <f>CH5*WACC!G$45*WACC!G$37</f>
        <v>4906325.2195470966</v>
      </c>
      <c r="CI15" s="157">
        <f>CI5*WACC!H$45*WACC!H$37</f>
        <v>5708847.7016628021</v>
      </c>
      <c r="CJ15" s="157">
        <f>CJ5*WACC!I$45*WACC!I$37</f>
        <v>5783607.1001336882</v>
      </c>
      <c r="CK15" s="157">
        <f>CK5*WACC!J$45*WACC!J$37</f>
        <v>4953940.1332045328</v>
      </c>
      <c r="CL15" s="157">
        <f>CL5*WACC!K$45*WACC!K$37</f>
        <v>4882212.3793158606</v>
      </c>
      <c r="CM15" s="157">
        <f>CM5*WACC!L$45*WACC!L$37</f>
        <v>4633029.6721219579</v>
      </c>
      <c r="CN15" s="157">
        <f>CN5*WACC!M$45*WACC!M$37</f>
        <v>4420230.1364727495</v>
      </c>
      <c r="CO15" s="157">
        <f>CO5*WACC!N$45*WACC!N$37</f>
        <v>4854500.2480114298</v>
      </c>
      <c r="CP15" s="157">
        <f>CP5*WACC!O$45*WACC!O$37</f>
        <v>4516240.5018865122</v>
      </c>
      <c r="CQ15" s="157">
        <f>CQ5*WACC!P$45*WACC!P$37</f>
        <v>4515211.8448461685</v>
      </c>
      <c r="CR15" s="157">
        <f>CR5*WACC!Q$45*WACC!Q$37</f>
        <v>3808392.0778895207</v>
      </c>
      <c r="CS15" s="157">
        <f>CS5*WACC!R$15*WACC!R$7</f>
        <v>3411619.9827458444</v>
      </c>
      <c r="CT15" s="157">
        <f>CT5*WACC!S$15*WACC!S$7</f>
        <v>3100168.1915724147</v>
      </c>
      <c r="CU15" s="157">
        <f>CU5*WACC!T$15*WACC!T$7</f>
        <v>5173828.0748827597</v>
      </c>
      <c r="CV15" s="157">
        <f>CV5*WACC!U$15*WACC!U$7</f>
        <v>8919481.4792566933</v>
      </c>
      <c r="CW15" s="2"/>
      <c r="CX15" s="157">
        <f>CX5*WACC!C$45*WACC!C$37</f>
        <v>5354635.6054614456</v>
      </c>
      <c r="CY15" s="157">
        <f>CY5*WACC!D$45*WACC!D$37</f>
        <v>5802144.1685218858</v>
      </c>
      <c r="CZ15" s="157">
        <f>CZ5*WACC!E$45*WACC!E$37</f>
        <v>7035936.1024712622</v>
      </c>
      <c r="DA15" s="157">
        <f>DA5*WACC!F$45*WACC!F$37</f>
        <v>8778738.9303223528</v>
      </c>
      <c r="DB15" s="157">
        <f>DB5*WACC!G$45*WACC!G$37</f>
        <v>9261914.1655123979</v>
      </c>
      <c r="DC15" s="157">
        <f>DC5*WACC!H$45*WACC!H$37</f>
        <v>10776875.773771951</v>
      </c>
      <c r="DD15" s="157">
        <f>DD5*WACC!I$45*WACC!I$37</f>
        <v>10918002.808919167</v>
      </c>
      <c r="DE15" s="157">
        <f>DE5*WACC!J$45*WACC!J$37</f>
        <v>9351799.2064666059</v>
      </c>
      <c r="DF15" s="157">
        <f>DF5*WACC!K$45*WACC!K$37</f>
        <v>9216395.1575961597</v>
      </c>
      <c r="DG15" s="157">
        <f>DG5*WACC!L$45*WACC!L$37</f>
        <v>8746000.5664742123</v>
      </c>
      <c r="DH15" s="157">
        <f>DH5*WACC!M$45*WACC!M$37</f>
        <v>8344288.3000238175</v>
      </c>
      <c r="DI15" s="157">
        <f>DI5*WACC!N$45*WACC!N$37</f>
        <v>9164081.5888864063</v>
      </c>
      <c r="DJ15" s="157">
        <f>DJ5*WACC!O$45*WACC!O$37</f>
        <v>8525531.8405380566</v>
      </c>
      <c r="DK15" s="157">
        <f>DK5*WACC!P$45*WACC!P$37</f>
        <v>8523589.9840130247</v>
      </c>
      <c r="DL15" s="157">
        <f>DL5*WACC!Q$45*WACC!Q$37</f>
        <v>7189291.1492161937</v>
      </c>
      <c r="DM15" s="157">
        <f>DM5*WACC!R$15*WACC!R$7</f>
        <v>6440284.7520114034</v>
      </c>
      <c r="DN15" s="157">
        <f>DN5*WACC!S$15*WACC!S$7</f>
        <v>5852341.7181826029</v>
      </c>
      <c r="DO15" s="157">
        <f>DO5*WACC!T$15*WACC!T$7</f>
        <v>9766892.5887196958</v>
      </c>
      <c r="DP15" s="157">
        <f>DP5*WACC!U$15*WACC!U$7</f>
        <v>16837748.883154497</v>
      </c>
      <c r="DQ15" s="2"/>
      <c r="DR15" s="157">
        <f>DR5*WACC!C$45*WACC!C$37</f>
        <v>6010420.4099245174</v>
      </c>
      <c r="DS15" s="157">
        <f>DS5*WACC!D$45*WACC!D$37</f>
        <v>6733281.5214530798</v>
      </c>
      <c r="DT15" s="157">
        <f>DT5*WACC!E$45*WACC!E$37</f>
        <v>7970506.047139951</v>
      </c>
      <c r="DU15" s="157">
        <f>DU5*WACC!F$45*WACC!F$37</f>
        <v>9544099.6865091752</v>
      </c>
      <c r="DV15" s="157">
        <f>DV5*WACC!G$45*WACC!G$37</f>
        <v>10888171.952929402</v>
      </c>
      <c r="DW15" s="157">
        <f>DW5*WACC!H$45*WACC!H$37</f>
        <v>13376113.966003882</v>
      </c>
      <c r="DX15" s="157">
        <f>DX5*WACC!I$45*WACC!I$37</f>
        <v>14642404.177168202</v>
      </c>
      <c r="DY15" s="157">
        <f>DY5*WACC!J$45*WACC!J$37</f>
        <v>12237642.103272803</v>
      </c>
      <c r="DZ15" s="157">
        <f>DZ5*WACC!K$45*WACC!K$37</f>
        <v>8115824.7228207598</v>
      </c>
      <c r="EA15" s="157">
        <f>EA5*WACC!L$45*WACC!L$37</f>
        <v>7431392.1425382514</v>
      </c>
      <c r="EB15" s="157">
        <f>EB5*WACC!M$45*WACC!M$37</f>
        <v>7452671.8425253276</v>
      </c>
      <c r="EC15" s="157">
        <f>EC5*WACC!N$45*WACC!N$37</f>
        <v>8994091.5838877931</v>
      </c>
      <c r="ED15" s="157">
        <f>ED5*WACC!O$45*WACC!O$37</f>
        <v>9425262.7360875178</v>
      </c>
      <c r="EE15" s="157">
        <f>EE5*WACC!P$45*WACC!P$37</f>
        <v>10079283.391045254</v>
      </c>
      <c r="EF15" s="157">
        <f>EF5*WACC!Q$45*WACC!Q$37</f>
        <v>8836632.9626710303</v>
      </c>
      <c r="EG15" s="157">
        <f>EG5*WACC!R$15*WACC!R$7</f>
        <v>8123578.0759877814</v>
      </c>
      <c r="EH15" s="157">
        <f>EH5*WACC!S$15*WACC!S$7</f>
        <v>7518188.2219637008</v>
      </c>
      <c r="EI15" s="157">
        <f>EI5*WACC!T$15*WACC!T$7</f>
        <v>12109308.955860192</v>
      </c>
      <c r="EJ15" s="157">
        <f>EJ5*WACC!U$15*WACC!U$7</f>
        <v>21777053.643196329</v>
      </c>
    </row>
    <row r="16" spans="1:179" s="39" customFormat="1" x14ac:dyDescent="0.25">
      <c r="A16" s="36" t="s">
        <v>275</v>
      </c>
      <c r="B16" s="157">
        <f>B7</f>
        <v>-29266119.9617052</v>
      </c>
      <c r="C16" s="157">
        <f t="shared" ref="C16:T16" si="36">C7</f>
        <v>-30748483.789462902</v>
      </c>
      <c r="D16" s="157">
        <f t="shared" si="36"/>
        <v>-31612515.168047599</v>
      </c>
      <c r="E16" s="157">
        <f t="shared" si="36"/>
        <v>-33430304.2707185</v>
      </c>
      <c r="F16" s="157">
        <f t="shared" si="36"/>
        <v>-34232056.548603103</v>
      </c>
      <c r="G16" s="157">
        <f t="shared" si="36"/>
        <v>-30560180.7464085</v>
      </c>
      <c r="H16" s="157">
        <f t="shared" si="36"/>
        <v>-33038817.210052598</v>
      </c>
      <c r="I16" s="157">
        <f t="shared" si="36"/>
        <v>-36292149.669938497</v>
      </c>
      <c r="J16" s="157">
        <f t="shared" si="36"/>
        <v>-39346254.501726098</v>
      </c>
      <c r="K16" s="157">
        <f t="shared" si="36"/>
        <v>-42754797.762261897</v>
      </c>
      <c r="L16" s="157">
        <f t="shared" si="36"/>
        <v>-47854236</v>
      </c>
      <c r="M16" s="157">
        <f t="shared" si="36"/>
        <v>-51214308.233111396</v>
      </c>
      <c r="N16" s="157">
        <f t="shared" si="36"/>
        <v>-53624948.415454701</v>
      </c>
      <c r="O16" s="157">
        <f t="shared" si="36"/>
        <v>-57749837</v>
      </c>
      <c r="P16" s="157">
        <f t="shared" si="36"/>
        <v>-61375549</v>
      </c>
      <c r="Q16" s="157">
        <f t="shared" si="36"/>
        <v>-60693185</v>
      </c>
      <c r="R16" s="157">
        <f t="shared" si="36"/>
        <v>-65080551</v>
      </c>
      <c r="S16" s="157">
        <f t="shared" si="36"/>
        <v>-69682277</v>
      </c>
      <c r="T16" s="157">
        <f t="shared" si="36"/>
        <v>-76718590</v>
      </c>
      <c r="U16" s="2"/>
      <c r="V16" s="157">
        <f>V7</f>
        <v>-5002595.8867657501</v>
      </c>
      <c r="W16" s="157">
        <f t="shared" ref="W16:AN16" si="37">W7</f>
        <v>-5255983.3257954</v>
      </c>
      <c r="X16" s="157">
        <f t="shared" si="37"/>
        <v>-5403676.2835977999</v>
      </c>
      <c r="Y16" s="157">
        <f t="shared" si="37"/>
        <v>-5714399.5465355702</v>
      </c>
      <c r="Z16" s="157">
        <f t="shared" si="37"/>
        <v>-5851446.84398391</v>
      </c>
      <c r="AA16" s="157">
        <f t="shared" si="37"/>
        <v>-5223795.79872033</v>
      </c>
      <c r="AB16" s="157">
        <f t="shared" si="37"/>
        <v>-5647480.8172345096</v>
      </c>
      <c r="AC16" s="157">
        <f t="shared" si="37"/>
        <v>-6203588.2753944304</v>
      </c>
      <c r="AD16" s="157">
        <f t="shared" si="37"/>
        <v>-6725640.8156438302</v>
      </c>
      <c r="AE16" s="157">
        <f t="shared" si="37"/>
        <v>-7308279.18784115</v>
      </c>
      <c r="AF16" s="157">
        <f t="shared" si="37"/>
        <v>-8179950</v>
      </c>
      <c r="AG16" s="157">
        <f t="shared" si="37"/>
        <v>-8754303.2026712205</v>
      </c>
      <c r="AH16" s="157">
        <f t="shared" si="37"/>
        <v>-9166365.29619243</v>
      </c>
      <c r="AI16" s="157">
        <f t="shared" si="37"/>
        <v>-9871452</v>
      </c>
      <c r="AJ16" s="157">
        <f t="shared" si="37"/>
        <v>-10491212</v>
      </c>
      <c r="AK16" s="157">
        <f t="shared" si="37"/>
        <v>-10374572</v>
      </c>
      <c r="AL16" s="157">
        <f t="shared" si="37"/>
        <v>-11124525</v>
      </c>
      <c r="AM16" s="157">
        <f t="shared" si="37"/>
        <v>-11911120</v>
      </c>
      <c r="AN16" s="157">
        <f t="shared" si="37"/>
        <v>-13113870</v>
      </c>
      <c r="AO16" s="2"/>
      <c r="AP16" s="157">
        <f>AP7</f>
        <v>-14905318.887791799</v>
      </c>
      <c r="AQ16" s="157">
        <f t="shared" ref="AQ16:BH16" si="38">AQ7</f>
        <v>-15660291.039527999</v>
      </c>
      <c r="AR16" s="157">
        <f t="shared" si="38"/>
        <v>-16100344.7003383</v>
      </c>
      <c r="AS16" s="157">
        <f t="shared" si="38"/>
        <v>-17026149.907230001</v>
      </c>
      <c r="AT16" s="157">
        <f t="shared" si="38"/>
        <v>-17434484.643318001</v>
      </c>
      <c r="AU16" s="157">
        <f t="shared" si="38"/>
        <v>-15564387.759286501</v>
      </c>
      <c r="AV16" s="157">
        <f t="shared" si="38"/>
        <v>-16826764.423698001</v>
      </c>
      <c r="AW16" s="157">
        <f t="shared" si="38"/>
        <v>-18483695.982307602</v>
      </c>
      <c r="AX16" s="157">
        <f t="shared" si="38"/>
        <v>-20039160.338160198</v>
      </c>
      <c r="AY16" s="157">
        <f t="shared" si="38"/>
        <v>-21775141.202982701</v>
      </c>
      <c r="AZ16" s="157">
        <f t="shared" si="38"/>
        <v>-24372300</v>
      </c>
      <c r="BA16" s="157">
        <f t="shared" si="38"/>
        <v>-26083594.163867701</v>
      </c>
      <c r="BB16" s="157">
        <f t="shared" si="38"/>
        <v>-27311340.127069201</v>
      </c>
      <c r="BC16" s="157">
        <f t="shared" si="38"/>
        <v>-29412158</v>
      </c>
      <c r="BD16" s="157">
        <f t="shared" si="38"/>
        <v>-31258743</v>
      </c>
      <c r="BE16" s="157">
        <f t="shared" si="38"/>
        <v>-30911213</v>
      </c>
      <c r="BF16" s="157">
        <f t="shared" si="38"/>
        <v>-33145711</v>
      </c>
      <c r="BG16" s="157">
        <f t="shared" si="38"/>
        <v>-35489384</v>
      </c>
      <c r="BH16" s="157">
        <f t="shared" si="38"/>
        <v>-39072998</v>
      </c>
      <c r="BI16" s="2"/>
      <c r="BJ16" s="157">
        <f>BJ7</f>
        <v>-134590.777935953</v>
      </c>
      <c r="BK16" s="157">
        <f t="shared" ref="BK16:CB16" si="39">BK7</f>
        <v>-141407.96111647299</v>
      </c>
      <c r="BL16" s="157">
        <f t="shared" si="39"/>
        <v>-145381.520151868</v>
      </c>
      <c r="BM16" s="157">
        <f t="shared" si="39"/>
        <v>-153741.277091706</v>
      </c>
      <c r="BN16" s="157">
        <f t="shared" si="39"/>
        <v>-157428.42328442301</v>
      </c>
      <c r="BO16" s="157">
        <f t="shared" si="39"/>
        <v>-140541.981851522</v>
      </c>
      <c r="BP16" s="157">
        <f t="shared" si="39"/>
        <v>-151940.88304849699</v>
      </c>
      <c r="BQ16" s="157">
        <f t="shared" si="39"/>
        <v>-166902.50239651001</v>
      </c>
      <c r="BR16" s="157">
        <f t="shared" si="39"/>
        <v>-180947.901846322</v>
      </c>
      <c r="BS16" s="157">
        <f t="shared" si="39"/>
        <v>-196623.31388126701</v>
      </c>
      <c r="BT16" s="157">
        <f t="shared" si="39"/>
        <v>-220075</v>
      </c>
      <c r="BU16" s="157">
        <f t="shared" si="39"/>
        <v>-235527.415166944</v>
      </c>
      <c r="BV16" s="157">
        <f t="shared" si="39"/>
        <v>-246613.61101011699</v>
      </c>
      <c r="BW16" s="157">
        <f t="shared" si="39"/>
        <v>-265583</v>
      </c>
      <c r="BX16" s="157">
        <f t="shared" si="39"/>
        <v>-282258</v>
      </c>
      <c r="BY16" s="157">
        <f t="shared" si="39"/>
        <v>-279119</v>
      </c>
      <c r="BZ16" s="157">
        <f t="shared" si="39"/>
        <v>-299296</v>
      </c>
      <c r="CA16" s="157">
        <f t="shared" si="39"/>
        <v>-320459</v>
      </c>
      <c r="CB16" s="157">
        <f t="shared" si="39"/>
        <v>-352818</v>
      </c>
      <c r="CC16" s="2"/>
      <c r="CD16" s="157">
        <f>CD7</f>
        <v>-3809791.2004832001</v>
      </c>
      <c r="CE16" s="157">
        <f t="shared" ref="CE16:CV16" si="40">CE7</f>
        <v>-4002761.6616955302</v>
      </c>
      <c r="CF16" s="157">
        <f t="shared" si="40"/>
        <v>-4115239.1321419198</v>
      </c>
      <c r="CG16" s="157">
        <f t="shared" si="40"/>
        <v>-4351874.42704101</v>
      </c>
      <c r="CH16" s="157">
        <f t="shared" si="40"/>
        <v>-4456244.5580064002</v>
      </c>
      <c r="CI16" s="157">
        <f t="shared" si="40"/>
        <v>-3978248.8367159399</v>
      </c>
      <c r="CJ16" s="157">
        <f t="shared" si="40"/>
        <v>-4300911.6085744696</v>
      </c>
      <c r="CK16" s="157">
        <f t="shared" si="40"/>
        <v>-4724422.3914913097</v>
      </c>
      <c r="CL16" s="157">
        <f t="shared" si="40"/>
        <v>-5121998.2139345501</v>
      </c>
      <c r="CM16" s="157">
        <f t="shared" si="40"/>
        <v>-5565713.9554625498</v>
      </c>
      <c r="CN16" s="157">
        <f t="shared" si="40"/>
        <v>-6229546</v>
      </c>
      <c r="CO16" s="157">
        <f t="shared" si="40"/>
        <v>-6666952.1310187699</v>
      </c>
      <c r="CP16" s="157">
        <f t="shared" si="40"/>
        <v>-6980763.3149488699</v>
      </c>
      <c r="CQ16" s="157">
        <f t="shared" si="40"/>
        <v>-7517731</v>
      </c>
      <c r="CR16" s="157">
        <f t="shared" si="40"/>
        <v>-7989717</v>
      </c>
      <c r="CS16" s="157">
        <f t="shared" si="40"/>
        <v>-7900889</v>
      </c>
      <c r="CT16" s="157">
        <f t="shared" si="40"/>
        <v>-8472025</v>
      </c>
      <c r="CU16" s="157">
        <f t="shared" si="40"/>
        <v>-9071067</v>
      </c>
      <c r="CV16" s="157">
        <f t="shared" si="40"/>
        <v>-9987037</v>
      </c>
      <c r="CW16" s="2"/>
      <c r="CX16" s="157">
        <f>CX7</f>
        <v>-7191932.3543450497</v>
      </c>
      <c r="CY16" s="157">
        <f t="shared" ref="CY16:DP16" si="41">CY7</f>
        <v>-7556212.2926392704</v>
      </c>
      <c r="CZ16" s="157">
        <f t="shared" si="41"/>
        <v>-7768541.6084127203</v>
      </c>
      <c r="DA16" s="157">
        <f t="shared" si="41"/>
        <v>-8215249.8252170598</v>
      </c>
      <c r="DB16" s="157">
        <f t="shared" si="41"/>
        <v>-8412274.5129799992</v>
      </c>
      <c r="DC16" s="157">
        <f t="shared" si="41"/>
        <v>-7509938.2136176303</v>
      </c>
      <c r="DD16" s="157">
        <f t="shared" si="41"/>
        <v>-8119044.7778245304</v>
      </c>
      <c r="DE16" s="157">
        <f t="shared" si="41"/>
        <v>-8918527.14884983</v>
      </c>
      <c r="DF16" s="157">
        <f t="shared" si="41"/>
        <v>-9669050.8049421199</v>
      </c>
      <c r="DG16" s="157">
        <f t="shared" si="41"/>
        <v>-10506675.081365099</v>
      </c>
      <c r="DH16" s="157">
        <f t="shared" si="41"/>
        <v>-11759824</v>
      </c>
      <c r="DI16" s="157">
        <f t="shared" si="41"/>
        <v>-12585537.162735401</v>
      </c>
      <c r="DJ16" s="157">
        <f t="shared" si="41"/>
        <v>-13177934.144117501</v>
      </c>
      <c r="DK16" s="157">
        <f t="shared" si="41"/>
        <v>-14191595</v>
      </c>
      <c r="DL16" s="157">
        <f t="shared" si="41"/>
        <v>-15082587</v>
      </c>
      <c r="DM16" s="157">
        <f t="shared" si="41"/>
        <v>-14914901</v>
      </c>
      <c r="DN16" s="157">
        <f t="shared" si="41"/>
        <v>-15993064</v>
      </c>
      <c r="DO16" s="157">
        <f t="shared" si="41"/>
        <v>-17123904</v>
      </c>
      <c r="DP16" s="157">
        <f t="shared" si="41"/>
        <v>-18853026</v>
      </c>
      <c r="DQ16" s="2"/>
      <c r="DR16" s="157">
        <f>DR7</f>
        <v>-17351238.240309428</v>
      </c>
      <c r="DS16" s="157">
        <f t="shared" ref="DS16:EJ16" si="42">DS7</f>
        <v>-18628787.659819372</v>
      </c>
      <c r="DT16" s="157">
        <f t="shared" si="42"/>
        <v>-20317256.120409831</v>
      </c>
      <c r="DU16" s="157">
        <f t="shared" si="42"/>
        <v>-23822706.862109151</v>
      </c>
      <c r="DV16" s="157">
        <f t="shared" si="42"/>
        <v>-26564597.568595402</v>
      </c>
      <c r="DW16" s="157">
        <f t="shared" si="42"/>
        <v>-28601264.898693196</v>
      </c>
      <c r="DX16" s="157">
        <f t="shared" si="42"/>
        <v>-33966527.566406801</v>
      </c>
      <c r="DY16" s="157">
        <f t="shared" si="42"/>
        <v>-38279625.043839499</v>
      </c>
      <c r="DZ16" s="157">
        <f t="shared" si="42"/>
        <v>-42319877.388572097</v>
      </c>
      <c r="EA16" s="157">
        <f t="shared" si="42"/>
        <v>-48739946.735378399</v>
      </c>
      <c r="EB16" s="157">
        <f t="shared" si="42"/>
        <v>-50258426</v>
      </c>
      <c r="EC16" s="157">
        <f t="shared" si="42"/>
        <v>-54132546.155218303</v>
      </c>
      <c r="ED16" s="157">
        <f t="shared" si="42"/>
        <v>-60602916.978323497</v>
      </c>
      <c r="EE16" s="157">
        <f t="shared" si="42"/>
        <v>-73331649</v>
      </c>
      <c r="EF16" s="157">
        <f t="shared" si="42"/>
        <v>-75376063</v>
      </c>
      <c r="EG16" s="157">
        <f t="shared" si="42"/>
        <v>-67414110</v>
      </c>
      <c r="EH16" s="157">
        <f t="shared" si="42"/>
        <v>-61910684</v>
      </c>
      <c r="EI16" s="157">
        <f t="shared" si="42"/>
        <v>-71870287</v>
      </c>
      <c r="EJ16" s="157">
        <f t="shared" si="42"/>
        <v>-89020979</v>
      </c>
    </row>
    <row r="17" spans="1:140" x14ac:dyDescent="0.25">
      <c r="A17" s="88"/>
      <c r="B17" s="86"/>
      <c r="C17" s="86"/>
      <c r="D17" s="86"/>
      <c r="E17" s="86"/>
      <c r="F17" s="86"/>
      <c r="G17" s="86"/>
      <c r="H17" s="86"/>
      <c r="I17" s="86"/>
      <c r="J17" s="86"/>
      <c r="K17" s="86"/>
      <c r="L17" s="86"/>
      <c r="M17" s="86"/>
      <c r="N17" s="86"/>
      <c r="O17" s="86"/>
      <c r="P17" s="86"/>
      <c r="Q17" s="86"/>
      <c r="R17" s="86"/>
      <c r="S17" s="86"/>
      <c r="T17" s="86"/>
      <c r="V17" s="86"/>
      <c r="W17" s="86"/>
      <c r="X17" s="86"/>
      <c r="Y17" s="86"/>
      <c r="Z17" s="86"/>
      <c r="AA17" s="86"/>
      <c r="AB17" s="86"/>
      <c r="AC17" s="86"/>
      <c r="AD17" s="86"/>
      <c r="AE17" s="86"/>
      <c r="AF17" s="86"/>
      <c r="AG17" s="86"/>
      <c r="AH17" s="86"/>
      <c r="AI17" s="86"/>
      <c r="AJ17" s="86"/>
      <c r="AK17" s="86"/>
      <c r="AL17" s="86"/>
      <c r="AM17" s="86"/>
      <c r="AN17" s="86"/>
      <c r="AP17" s="86"/>
      <c r="AQ17" s="86"/>
      <c r="AR17" s="86"/>
      <c r="AS17" s="86"/>
      <c r="AT17" s="86"/>
      <c r="AU17" s="86"/>
      <c r="AV17" s="86"/>
      <c r="AW17" s="86"/>
      <c r="AX17" s="86"/>
      <c r="AY17" s="86"/>
      <c r="AZ17" s="86"/>
      <c r="BA17" s="86"/>
      <c r="BB17" s="86"/>
      <c r="BC17" s="86"/>
      <c r="BD17" s="86"/>
      <c r="BE17" s="86"/>
      <c r="BF17" s="86"/>
      <c r="BG17" s="86"/>
      <c r="BH17" s="86"/>
      <c r="BJ17" s="86"/>
      <c r="BK17" s="86"/>
      <c r="BL17" s="86"/>
      <c r="BM17" s="86"/>
      <c r="BN17" s="86"/>
      <c r="BO17" s="86"/>
      <c r="BP17" s="86"/>
      <c r="BQ17" s="86"/>
      <c r="BR17" s="86"/>
      <c r="BS17" s="86"/>
      <c r="BT17" s="86"/>
      <c r="BU17" s="86"/>
      <c r="BV17" s="86"/>
      <c r="BW17" s="86"/>
      <c r="BX17" s="86"/>
      <c r="BY17" s="86"/>
      <c r="BZ17" s="86"/>
      <c r="CA17" s="86"/>
      <c r="CB17" s="86"/>
      <c r="CC17" s="36"/>
      <c r="CD17" s="86"/>
      <c r="CE17" s="86"/>
      <c r="CF17" s="86"/>
      <c r="CG17" s="86"/>
      <c r="CH17" s="86"/>
      <c r="CI17" s="86"/>
      <c r="CJ17" s="86"/>
      <c r="CK17" s="86"/>
      <c r="CL17" s="86"/>
      <c r="CM17" s="86"/>
      <c r="CN17" s="86"/>
      <c r="CO17" s="86"/>
      <c r="CP17" s="86"/>
      <c r="CQ17" s="86"/>
      <c r="CR17" s="86"/>
      <c r="CS17" s="86"/>
      <c r="CT17" s="86"/>
      <c r="CU17" s="86"/>
      <c r="CV17" s="86"/>
      <c r="CX17" s="86"/>
      <c r="CY17" s="86"/>
      <c r="CZ17" s="86"/>
      <c r="DA17" s="86"/>
      <c r="DB17" s="86"/>
      <c r="DC17" s="86"/>
      <c r="DD17" s="86"/>
      <c r="DE17" s="86"/>
      <c r="DF17" s="86"/>
      <c r="DG17" s="86"/>
      <c r="DH17" s="86"/>
      <c r="DI17" s="86"/>
      <c r="DJ17" s="86"/>
      <c r="DK17" s="86"/>
      <c r="DL17" s="86"/>
      <c r="DM17" s="86"/>
      <c r="DN17" s="86"/>
      <c r="DO17" s="86"/>
      <c r="DP17" s="86"/>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(B14-B15-B7+B16)*WACC!C$42*(1-WACC!C$43)/(1-(1-WACC!C$43)*WACC!C$42)</f>
        <v>1435821.4369537465</v>
      </c>
      <c r="C18" s="84">
        <f>(C14-C15-C7+C16)*WACC!D$42*(1-WACC!D$43)/(1-(1-WACC!D$43)*WACC!D$42)</f>
        <v>1796081.4486670699</v>
      </c>
      <c r="D18" s="84">
        <f>(D14-D15-D7+D16)*WACC!E$42*(1-WACC!E$43)/(1-(1-WACC!E$43)*WACC!E$42)</f>
        <v>1869875.3924147126</v>
      </c>
      <c r="E18" s="84">
        <f>(E14-E15-E7+E16)*WACC!F$42*(1-WACC!F$43)/(1-(1-WACC!F$43)*WACC!F$42)</f>
        <v>1701186.1596228878</v>
      </c>
      <c r="F18" s="84">
        <f>(F14-F15-F7+F16)*WACC!G$42*(1-WACC!G$43)/(1-(1-WACC!G$43)*WACC!G$42)</f>
        <v>2256514.0435006917</v>
      </c>
      <c r="G18" s="84">
        <f>(G14-G15-G7+G16)*WACC!H$42*(1-WACC!H$43)/(1-(1-WACC!H$43)*WACC!H$42)</f>
        <v>1855521.9641043006</v>
      </c>
      <c r="H18" s="84">
        <f>(H14-H15-H7+H16)*WACC!I$42*(1-WACC!I$43)/(1-(1-WACC!I$43)*WACC!I$42)</f>
        <v>1592291.874494527</v>
      </c>
      <c r="I18" s="84">
        <f>(I14-I15-I7+I16)*WACC!J$42*(1-WACC!J$43)/(1-(1-WACC!J$43)*WACC!J$42)</f>
        <v>1055059.3494963213</v>
      </c>
      <c r="J18" s="84">
        <f>(J14-J15-J7+J16)*WACC!K$42*(1-WACC!K$43)/(1-(1-WACC!K$43)*WACC!K$42)</f>
        <v>1848536.1582108238</v>
      </c>
      <c r="K18" s="84">
        <f>(K14-K15-K7+K16)*WACC!L$42*(1-WACC!L$43)/(1-(1-WACC!L$43)*WACC!L$42)</f>
        <v>1456902.1619755398</v>
      </c>
      <c r="L18" s="84">
        <f>(L14-L15-L7+L16)*WACC!M$42*(1-WACC!M$43)/(1-(1-WACC!M$43)*WACC!M$42)</f>
        <v>657097.51260773349</v>
      </c>
      <c r="M18" s="84">
        <f>(M14-M15-M7+M16)*WACC!N$42*(1-WACC!N$43)/(1-(1-WACC!N$43)*WACC!N$42)</f>
        <v>1055267.6910764987</v>
      </c>
      <c r="N18" s="84">
        <f>(N14-N15-N7+N16)*WACC!O$42*(1-WACC!O$43)/(1-(1-WACC!O$43)*WACC!O$42)</f>
        <v>1153505.274996456</v>
      </c>
      <c r="O18" s="84">
        <f>(O14-O15-O7+O16)*WACC!P$42*(1-WACC!P$43)/(1-(1-WACC!P$43)*WACC!P$42)</f>
        <v>1365425.2879966351</v>
      </c>
      <c r="P18" s="84">
        <f>(P14-P15-P7+P16)*WACC!Q$42*(1-WACC!Q$43)/(1-(1-WACC!Q$43)*WACC!Q$42)</f>
        <v>-366502.08550977468</v>
      </c>
      <c r="Q18" s="84">
        <f>(Q14-Q15-Q7+Q16)*WACC!R$12*(1-WACC!R$13)/(1-(1-WACC!R$13)*WACC!R$12)</f>
        <v>-607290.38873427629</v>
      </c>
      <c r="R18" s="84">
        <f>(R14-R15-R7+R16)*WACC!S$12*(1-WACC!S$13)/(1-(1-WACC!S$13)*WACC!S$12)</f>
        <v>79343.607621492149</v>
      </c>
      <c r="S18" s="84">
        <f>(S14-S15-S7+S16)*WACC!T$12*(1-WACC!T$13)/(1-(1-WACC!T$13)*WACC!T$12)</f>
        <v>-721822.23792422051</v>
      </c>
      <c r="T18" s="84">
        <f>(T14-T15-T7+T16)*WACC!U$12*(1-WACC!U$13)/(1-(1-WACC!U$13)*WACC!U$12)</f>
        <v>-752460.24318388128</v>
      </c>
      <c r="V18" s="84">
        <f>(V14-V15-V7+V16)*WACC!C$42*(1-WACC!C$43)/(1-(1-WACC!C$43)*WACC!C$42)</f>
        <v>245431.72870314386</v>
      </c>
      <c r="W18" s="84">
        <f>(W14-W15-W7+W16)*WACC!D$42*(1-WACC!D$43)/(1-(1-WACC!D$43)*WACC!D$42)</f>
        <v>307012.67127843195</v>
      </c>
      <c r="X18" s="84">
        <f>(X14-X15-X7+X16)*WACC!E$42*(1-WACC!E$43)/(1-(1-WACC!E$43)*WACC!E$42)</f>
        <v>319626.61805180676</v>
      </c>
      <c r="Y18" s="84">
        <f>(Y14-Y15-Y7+Y16)*WACC!F$42*(1-WACC!F$43)/(1-(1-WACC!F$43)*WACC!F$42)</f>
        <v>290791.77205205528</v>
      </c>
      <c r="Z18" s="84">
        <f>(Z14-Z15-Z7+Z16)*WACC!G$42*(1-WACC!G$43)/(1-(1-WACC!G$43)*WACC!G$42)</f>
        <v>385716.58584112284</v>
      </c>
      <c r="AA18" s="84">
        <f>(AA14-AA15-AA7+AA16)*WACC!H$42*(1-WACC!H$43)/(1-(1-WACC!H$43)*WACC!H$42)</f>
        <v>317173.1188684302</v>
      </c>
      <c r="AB18" s="84">
        <f>(AB14-AB15-AB7+AB16)*WACC!I$42*(1-WACC!I$43)/(1-(1-WACC!I$43)*WACC!I$42)</f>
        <v>272177.95841402409</v>
      </c>
      <c r="AC18" s="84">
        <f>(AC14-AC15-AC7+AC16)*WACC!J$42*(1-WACC!J$43)/(1-(1-WACC!J$43)*WACC!J$42)</f>
        <v>180346.26964525413</v>
      </c>
      <c r="AD18" s="84">
        <f>(AD14-AD15-AD7+AD16)*WACC!K$42*(1-WACC!K$43)/(1-(1-WACC!K$43)*WACC!K$42)</f>
        <v>315979.00212613092</v>
      </c>
      <c r="AE18" s="84">
        <f>(AE14-AE15-AE7+AE16)*WACC!L$42*(1-WACC!L$43)/(1-(1-WACC!L$43)*WACC!L$42)</f>
        <v>249035.15643534902</v>
      </c>
      <c r="AF18" s="84">
        <f>(AF14-AF15-AF7+AF16)*WACC!M$42*(1-WACC!M$43)/(1-(1-WACC!M$43)*WACC!M$42)</f>
        <v>112320.77610388251</v>
      </c>
      <c r="AG18" s="84">
        <f>(AG14-AG15-AG7+AG16)*WACC!N$42*(1-WACC!N$43)/(1-(1-WACC!N$43)*WACC!N$42)</f>
        <v>180381.88245396881</v>
      </c>
      <c r="AH18" s="84">
        <f>(AH14-AH15-AH7+AH16)*WACC!O$42*(1-WACC!O$43)/(1-(1-WACC!O$43)*WACC!O$42)</f>
        <v>197174.09590374859</v>
      </c>
      <c r="AI18" s="84">
        <f>(AI14-AI15-AI7+AI16)*WACC!P$42*(1-WACC!P$43)/(1-(1-WACC!P$43)*WACC!P$42)</f>
        <v>233398.58335907466</v>
      </c>
      <c r="AJ18" s="84">
        <f>(AJ14-AJ15-AJ7+AJ16)*WACC!Q$42*(1-WACC!Q$43)/(1-(1-WACC!Q$43)*WACC!Q$42)</f>
        <v>-62647.929679250461</v>
      </c>
      <c r="AK18" s="84">
        <f>(AK14-AK15-AK7+AK16)*WACC!R$12*(1-WACC!R$13)/(1-(1-WACC!R$13)*WACC!R$12)</f>
        <v>-103807.00960067922</v>
      </c>
      <c r="AL18" s="84">
        <f>(AL14-AL15-AL7+AL16)*WACC!S$12*(1-WACC!S$13)/(1-(1-WACC!S$13)*WACC!S$12)</f>
        <v>13562.577000617253</v>
      </c>
      <c r="AM18" s="84">
        <f>(AM14-AM15-AM7+AM16)*WACC!T$12*(1-WACC!T$13)/(1-(1-WACC!T$13)*WACC!T$12)</f>
        <v>-123384.47877488191</v>
      </c>
      <c r="AN18" s="84">
        <f>(AN14-AN15-AN7+AN16)*WACC!U$12*(1-WACC!U$13)/(1-(1-WACC!U$13)*WACC!U$12)</f>
        <v>-128621.57741414435</v>
      </c>
      <c r="AP18" s="84">
        <f>(AP14-AP15-AP7+AP16)*WACC!C$42*(1-WACC!C$43)/(1-(1-WACC!C$43)*WACC!C$42)</f>
        <v>731267.97852693975</v>
      </c>
      <c r="AQ18" s="84">
        <f>(AQ14-AQ15-AQ7+AQ16)*WACC!D$42*(1-WACC!D$43)/(1-(1-WACC!D$43)*WACC!D$42)</f>
        <v>914749.43640837749</v>
      </c>
      <c r="AR18" s="84">
        <f>(AR14-AR15-AR7+AR16)*WACC!E$42*(1-WACC!E$43)/(1-(1-WACC!E$43)*WACC!E$42)</f>
        <v>952332.90374144469</v>
      </c>
      <c r="AS18" s="84">
        <f>(AS14-AS15-AS7+AS16)*WACC!F$42*(1-WACC!F$43)/(1-(1-WACC!F$43)*WACC!F$42)</f>
        <v>866418.99335670052</v>
      </c>
      <c r="AT18" s="84">
        <f>(AT14-AT15-AT7+AT16)*WACC!G$42*(1-WACC!G$43)/(1-(1-WACC!G$43)*WACC!G$42)</f>
        <v>1149249.078359847</v>
      </c>
      <c r="AU18" s="84">
        <f>(AU14-AU15-AU7+AU16)*WACC!H$42*(1-WACC!H$43)/(1-(1-WACC!H$43)*WACC!H$42)</f>
        <v>945022.66150982224</v>
      </c>
      <c r="AV18" s="84">
        <f>(AV14-AV15-AV7+AV16)*WACC!I$42*(1-WACC!I$43)/(1-(1-WACC!I$43)*WACC!I$42)</f>
        <v>810958.82142341463</v>
      </c>
      <c r="AW18" s="84">
        <f>(AW14-AW15-AW7+AW16)*WACC!J$42*(1-WACC!J$43)/(1-(1-WACC!J$43)*WACC!J$42)</f>
        <v>537344.7546298044</v>
      </c>
      <c r="AX18" s="84">
        <f>(AX14-AX15-AX7+AX16)*WACC!K$42*(1-WACC!K$43)/(1-(1-WACC!K$43)*WACC!K$42)</f>
        <v>941464.77051960188</v>
      </c>
      <c r="AY18" s="84">
        <f>(AY14-AY15-AY7+AY16)*WACC!L$42*(1-WACC!L$43)/(1-(1-WACC!L$43)*WACC!L$42)</f>
        <v>742004.4522804406</v>
      </c>
      <c r="AZ18" s="84">
        <f>(AZ14-AZ15-AZ7+AZ16)*WACC!M$42*(1-WACC!M$43)/(1-(1-WACC!M$43)*WACC!M$42)</f>
        <v>334661.64894046757</v>
      </c>
      <c r="BA18" s="84">
        <f>(BA14-BA15-BA7+BA16)*WACC!N$42*(1-WACC!N$43)/(1-(1-WACC!N$43)*WACC!N$42)</f>
        <v>537450.86359450954</v>
      </c>
      <c r="BB18" s="84">
        <f>(BB14-BB15-BB7+BB16)*WACC!O$42*(1-WACC!O$43)/(1-(1-WACC!O$43)*WACC!O$42)</f>
        <v>587483.54701852356</v>
      </c>
      <c r="BC18" s="84">
        <f>(BC14-BC15-BC7+BC16)*WACC!P$42*(1-WACC!P$43)/(1-(1-WACC!P$43)*WACC!P$42)</f>
        <v>695415.0173863821</v>
      </c>
      <c r="BD18" s="84">
        <f>(BD14-BD15-BD7+BD16)*WACC!Q$42*(1-WACC!Q$43)/(1-(1-WACC!Q$43)*WACC!Q$42)</f>
        <v>-186660.56396842608</v>
      </c>
      <c r="BE18" s="84">
        <f>(BE14-BE15-BE7+BE16)*WACC!R$12*(1-WACC!R$13)/(1-(1-WACC!R$13)*WACC!R$12)</f>
        <v>-309294.73760791105</v>
      </c>
      <c r="BF18" s="84">
        <f>(BF14-BF15-BF7+BF16)*WACC!S$12*(1-WACC!S$13)/(1-(1-WACC!S$13)*WACC!S$12)</f>
        <v>40409.927049559519</v>
      </c>
      <c r="BG18" s="84">
        <f>(BG14-BG15-BG7+BG16)*WACC!T$12*(1-WACC!T$13)/(1-(1-WACC!T$13)*WACC!T$12)</f>
        <v>-367626.13744046597</v>
      </c>
      <c r="BH18" s="84">
        <f>(BH14-BH15-BH7+BH16)*WACC!U$12*(1-WACC!U$13)/(1-(1-WACC!U$13)*WACC!U$12)</f>
        <v>-383230.16130443627</v>
      </c>
      <c r="BJ18" s="84">
        <f>(BJ14-BJ15-BJ7+BJ16)*WACC!C$42*(1-WACC!C$43)/(1-(1-WACC!C$43)*WACC!C$42)</f>
        <v>6603.1412578636564</v>
      </c>
      <c r="BK18" s="84">
        <f>(BK14-BK15-BK7+BK16)*WACC!D$42*(1-WACC!D$43)/(1-(1-WACC!D$43)*WACC!D$42)</f>
        <v>8259.9264859416508</v>
      </c>
      <c r="BL18" s="84">
        <f>(BL14-BL15-BL7+BL16)*WACC!E$42*(1-WACC!E$43)/(1-(1-WACC!E$43)*WACC!E$42)</f>
        <v>8599.2944755813041</v>
      </c>
      <c r="BM18" s="84">
        <f>(BM14-BM15-BM7+BM16)*WACC!F$42*(1-WACC!F$43)/(1-(1-WACC!F$43)*WACC!F$42)</f>
        <v>7823.5163710502402</v>
      </c>
      <c r="BN18" s="84">
        <f>(BN14-BN15-BN7+BN16)*WACC!G$42*(1-WACC!G$43)/(1-(1-WACC!G$43)*WACC!G$42)</f>
        <v>10377.391363650571</v>
      </c>
      <c r="BO18" s="84">
        <f>(BO14-BO15-BO7+BO16)*WACC!H$42*(1-WACC!H$43)/(1-(1-WACC!H$43)*WACC!H$42)</f>
        <v>8533.2850734168169</v>
      </c>
      <c r="BP18" s="84">
        <f>(BP14-BP15-BP7+BP16)*WACC!I$42*(1-WACC!I$43)/(1-(1-WACC!I$43)*WACC!I$42)</f>
        <v>7322.726838054974</v>
      </c>
      <c r="BQ18" s="84">
        <f>(BQ14-BQ15-BQ7+BQ16)*WACC!J$42*(1-WACC!J$43)/(1-(1-WACC!J$43)*WACC!J$42)</f>
        <v>4852.0698610925938</v>
      </c>
      <c r="BR18" s="84">
        <f>(BR14-BR15-BR7+BR16)*WACC!K$42*(1-WACC!K$43)/(1-(1-WACC!K$43)*WACC!K$42)</f>
        <v>8501.158332634559</v>
      </c>
      <c r="BS18" s="84">
        <f>(BS14-BS15-BS7+BS16)*WACC!L$42*(1-WACC!L$43)/(1-(1-WACC!L$43)*WACC!L$42)</f>
        <v>6700.0885533660603</v>
      </c>
      <c r="BT18" s="84">
        <f>(BT14-BT15-BT7+BT16)*WACC!M$42*(1-WACC!M$43)/(1-(1-WACC!M$43)*WACC!M$42)</f>
        <v>3021.89919152628</v>
      </c>
      <c r="BU18" s="84">
        <f>(BU14-BU15-BU7+BU16)*WACC!N$42*(1-WACC!N$43)/(1-(1-WACC!N$43)*WACC!N$42)</f>
        <v>4853.0279947771751</v>
      </c>
      <c r="BV18" s="84">
        <f>(BV14-BV15-BV7+BV16)*WACC!O$42*(1-WACC!O$43)/(1-(1-WACC!O$43)*WACC!O$42)</f>
        <v>5304.8088546805975</v>
      </c>
      <c r="BW18" s="84">
        <f>(BW14-BW15-BW7+BW16)*WACC!P$42*(1-WACC!P$43)/(1-(1-WACC!P$43)*WACC!P$42)</f>
        <v>6279.3988348397006</v>
      </c>
      <c r="BX18" s="84">
        <f>(BX14-BX15-BX7+BX16)*WACC!Q$42*(1-WACC!Q$43)/(1-(1-WACC!Q$43)*WACC!Q$42)</f>
        <v>-1685.4915436249958</v>
      </c>
      <c r="BY18" s="84">
        <f>(BY14-BY15-BY7+BY16)*WACC!R$12*(1-WACC!R$13)/(1-(1-WACC!R$13)*WACC!R$12)</f>
        <v>-2792.8433894755058</v>
      </c>
      <c r="BZ18" s="84">
        <f>(BZ14-BZ15-BZ7+BZ16)*WACC!S$12*(1-WACC!S$13)/(1-(1-WACC!S$13)*WACC!S$12)</f>
        <v>364.8901331350657</v>
      </c>
      <c r="CA18" s="84">
        <f>(CA14-CA15-CA7+CA16)*WACC!T$12*(1-WACC!T$13)/(1-(1-WACC!T$13)*WACC!T$12)</f>
        <v>-3319.5592583169546</v>
      </c>
      <c r="CB18" s="84">
        <f>(CB14-CB15-CB7+CB16)*WACC!U$12*(1-WACC!U$13)/(1-(1-WACC!U$13)*WACC!U$12)</f>
        <v>-3460.4590637447895</v>
      </c>
      <c r="CD18" s="84">
        <f>(CD14-CD15-CD7+CD16)*WACC!C$42*(1-WACC!C$43)/(1-(1-WACC!C$43)*WACC!C$42)</f>
        <v>186911.68775120392</v>
      </c>
      <c r="CE18" s="84">
        <f>(CE14-CE15-CE7+CE16)*WACC!D$42*(1-WACC!D$43)/(1-(1-WACC!D$43)*WACC!D$42)</f>
        <v>233809.44612530098</v>
      </c>
      <c r="CF18" s="84">
        <f>(CF14-CF15-CF7+CF16)*WACC!E$42*(1-WACC!E$43)/(1-(1-WACC!E$43)*WACC!E$42)</f>
        <v>243415.75942910044</v>
      </c>
      <c r="CG18" s="84">
        <f>(CG14-CG15-CG7+CG16)*WACC!F$42*(1-WACC!F$43)/(1-(1-WACC!F$43)*WACC!F$42)</f>
        <v>221456.21181747701</v>
      </c>
      <c r="CH18" s="84">
        <f>(CH14-CH15-CH7+CH16)*WACC!G$42*(1-WACC!G$43)/(1-(1-WACC!G$43)*WACC!G$42)</f>
        <v>293747.42391354544</v>
      </c>
      <c r="CI18" s="84">
        <f>(CI14-CI15-CI7+CI16)*WACC!H$42*(1-WACC!H$43)/(1-(1-WACC!H$43)*WACC!H$42)</f>
        <v>241547.26558894338</v>
      </c>
      <c r="CJ18" s="84">
        <f>(CJ14-CJ15-CJ7+CJ16)*WACC!I$42*(1-WACC!I$43)/(1-(1-WACC!I$43)*WACC!I$42)</f>
        <v>207280.62278115144</v>
      </c>
      <c r="CK18" s="84">
        <f>(CK14-CK15-CK7+CK16)*WACC!J$42*(1-WACC!J$43)/(1-(1-WACC!J$43)*WACC!J$42)</f>
        <v>137345.01980304165</v>
      </c>
      <c r="CL18" s="84">
        <f>(CL14-CL15-CL7+CL16)*WACC!K$42*(1-WACC!K$43)/(1-(1-WACC!K$43)*WACC!K$42)</f>
        <v>240637.87063477378</v>
      </c>
      <c r="CM18" s="84">
        <f>(CM14-CM15-CM7+CM16)*WACC!L$42*(1-WACC!L$43)/(1-(1-WACC!L$43)*WACC!L$42)</f>
        <v>189655.9244588002</v>
      </c>
      <c r="CN18" s="84">
        <f>(CN14-CN15-CN7+CN16)*WACC!M$42*(1-WACC!M$43)/(1-(1-WACC!M$43)*WACC!M$42)</f>
        <v>85539.3309762227</v>
      </c>
      <c r="CO18" s="84">
        <f>(CO14-CO15-CO7+CO16)*WACC!N$42*(1-WACC!N$43)/(1-(1-WACC!N$43)*WACC!N$42)</f>
        <v>137372.14119528295</v>
      </c>
      <c r="CP18" s="84">
        <f>(CP14-CP15-CP7+CP16)*WACC!O$42*(1-WACC!O$43)/(1-(1-WACC!O$43)*WACC!O$42)</f>
        <v>150160.46719356038</v>
      </c>
      <c r="CQ18" s="84">
        <f>(CQ14-CQ15-CQ7+CQ16)*WACC!P$42*(1-WACC!P$43)/(1-(1-WACC!P$43)*WACC!P$42)</f>
        <v>177747.69119404815</v>
      </c>
      <c r="CR18" s="84">
        <f>(CR14-CR15-CR7+CR16)*WACC!Q$42*(1-WACC!Q$43)/(1-(1-WACC!Q$43)*WACC!Q$42)</f>
        <v>-47710.336172005213</v>
      </c>
      <c r="CS18" s="84">
        <f>(CS14-CS15-CS7+CS16)*WACC!R$12*(1-WACC!R$13)/(1-(1-WACC!R$13)*WACC!R$12)</f>
        <v>-79055.562430133636</v>
      </c>
      <c r="CT18" s="84">
        <f>(CT14-CT15-CT7+CT16)*WACC!S$12*(1-WACC!S$13)/(1-(1-WACC!S$13)*WACC!S$12)</f>
        <v>10328.754820538628</v>
      </c>
      <c r="CU18" s="84">
        <f>(CU14-CU15-CU7+CU16)*WACC!T$12*(1-WACC!T$13)/(1-(1-WACC!T$13)*WACC!T$12)</f>
        <v>-93965.035983825495</v>
      </c>
      <c r="CV18" s="84">
        <f>(CV14-CV15-CV7+CV16)*WACC!U$12*(1-WACC!U$13)/(1-(1-WACC!U$13)*WACC!U$12)</f>
        <v>-97953.415555479412</v>
      </c>
      <c r="CX18" s="84">
        <f>(CX14-CX15-CX7+CX16)*WACC!C$42*(1-WACC!C$43)/(1-(1-WACC!C$43)*WACC!C$42)</f>
        <v>352842.49025842326</v>
      </c>
      <c r="CY18" s="84">
        <f>(CY14-CY15-CY7+CY16)*WACC!D$42*(1-WACC!D$43)/(1-(1-WACC!D$43)*WACC!D$42)</f>
        <v>441373.72151176748</v>
      </c>
      <c r="CZ18" s="84">
        <f>(CZ14-CZ15-CZ7+CZ16)*WACC!E$42*(1-WACC!E$43)/(1-(1-WACC!E$43)*WACC!E$42)</f>
        <v>459508.03696895274</v>
      </c>
      <c r="DA18" s="84">
        <f>(DA14-DA15-DA7+DA16)*WACC!F$42*(1-WACC!F$43)/(1-(1-WACC!F$43)*WACC!F$42)</f>
        <v>418053.90663897828</v>
      </c>
      <c r="DB18" s="84">
        <f>(DB14-DB15-DB7+DB16)*WACC!G$42*(1-WACC!G$43)/(1-(1-WACC!G$43)*WACC!G$42)</f>
        <v>554521.62359485496</v>
      </c>
      <c r="DC18" s="84">
        <f>(DC14-DC15-DC7+DC16)*WACC!H$42*(1-WACC!H$43)/(1-(1-WACC!H$43)*WACC!H$42)</f>
        <v>455980.788204971</v>
      </c>
      <c r="DD18" s="84">
        <f>(DD14-DD15-DD7+DD16)*WACC!I$42*(1-WACC!I$43)/(1-(1-WACC!I$43)*WACC!I$42)</f>
        <v>391293.94209831714</v>
      </c>
      <c r="DE18" s="84">
        <f>(DE14-DE15-DE7+DE16)*WACC!J$42*(1-WACC!J$43)/(1-(1-WACC!J$43)*WACC!J$42)</f>
        <v>259273.02564622959</v>
      </c>
      <c r="DF18" s="84">
        <f>(DF14-DF15-DF7+DF16)*WACC!K$42*(1-WACC!K$43)/(1-(1-WACC!K$43)*WACC!K$42)</f>
        <v>454264.07811520866</v>
      </c>
      <c r="DG18" s="84">
        <f>(DG14-DG15-DG7+DG16)*WACC!L$42*(1-WACC!L$43)/(1-(1-WACC!L$43)*WACC!L$42)</f>
        <v>358022.92239413812</v>
      </c>
      <c r="DH18" s="84">
        <f>(DH14-DH15-DH7+DH16)*WACC!M$42*(1-WACC!M$43)/(1-(1-WACC!M$43)*WACC!M$42)</f>
        <v>161476.84998734682</v>
      </c>
      <c r="DI18" s="84">
        <f>(DI14-DI15-DI7+DI16)*WACC!N$42*(1-WACC!N$43)/(1-(1-WACC!N$43)*WACC!N$42)</f>
        <v>259324.22404742497</v>
      </c>
      <c r="DJ18" s="84">
        <f>(DJ14-DJ15-DJ7+DJ16)*WACC!O$42*(1-WACC!O$43)/(1-(1-WACC!O$43)*WACC!O$42)</f>
        <v>283465.38314644858</v>
      </c>
      <c r="DK18" s="84">
        <f>(DK14-DK15-DK7+DK16)*WACC!P$42*(1-WACC!P$43)/(1-(1-WACC!P$43)*WACC!P$42)</f>
        <v>335543.15775291109</v>
      </c>
      <c r="DL18" s="84">
        <f>(DL14-DL15-DL7+DL16)*WACC!Q$42*(1-WACC!Q$43)/(1-(1-WACC!Q$43)*WACC!Q$42)</f>
        <v>-90065.174633386821</v>
      </c>
      <c r="DM18" s="84">
        <f>(DM14-DM15-DM7+DM16)*WACC!R$12*(1-WACC!R$13)/(1-(1-WACC!R$13)*WACC!R$12)</f>
        <v>-149237.11780779672</v>
      </c>
      <c r="DN18" s="84">
        <f>(DN14-DN15-DN7+DN16)*WACC!S$12*(1-WACC!S$13)/(1-(1-WACC!S$13)*WACC!S$12)</f>
        <v>19498.104295579837</v>
      </c>
      <c r="DO18" s="84">
        <f>(DO14-DO15-DO7+DO16)*WACC!T$12*(1-WACC!T$13)/(1-(1-WACC!T$13)*WACC!T$12)</f>
        <v>-177382.47198521363</v>
      </c>
      <c r="DP18" s="84">
        <f>(DP14-DP15-DP7+DP16)*WACC!U$12*(1-WACC!U$13)/(1-(1-WACC!U$13)*WACC!U$12)</f>
        <v>-184911.53518353245</v>
      </c>
      <c r="DR18" s="84">
        <f>(DR14-DR15-DR7+DR16)*WACC!C$42*(1-WACC!C$43)/(1-(1-WACC!C$43)*WACC!C$42)</f>
        <v>396055.28017159313</v>
      </c>
      <c r="DS18" s="84">
        <f>(DS14-DS15-DS7+DS16)*WACC!D$42*(1-WACC!D$43)/(1-(1-WACC!D$43)*WACC!D$42)</f>
        <v>512206.08050958911</v>
      </c>
      <c r="DT18" s="84">
        <f>(DT14-DT15-DT7+DT16)*WACC!E$42*(1-WACC!E$43)/(1-(1-WACC!E$43)*WACC!E$42)</f>
        <v>520543.61125935236</v>
      </c>
      <c r="DU18" s="84">
        <f>(DU14-DU15-DU7+DU16)*WACC!F$42*(1-WACC!F$43)/(1-(1-WACC!F$43)*WACC!F$42)</f>
        <v>454501.28896252561</v>
      </c>
      <c r="DV18" s="84">
        <f>(DV14-DV15-DV7+DV16)*WACC!G$42*(1-WACC!G$43)/(1-(1-WACC!G$43)*WACC!G$42)</f>
        <v>651887.57760252303</v>
      </c>
      <c r="DW18" s="84">
        <f>(DW14-DW15-DW7+DW16)*WACC!H$42*(1-WACC!H$43)/(1-(1-WACC!H$43)*WACC!H$42)</f>
        <v>565957.25118980417</v>
      </c>
      <c r="DX18" s="84">
        <f>(DX14-DX15-DX7+DX16)*WACC!I$42*(1-WACC!I$43)/(1-(1-WACC!I$43)*WACC!I$42)</f>
        <v>524774.00423459045</v>
      </c>
      <c r="DY18" s="84">
        <f>(DY14-DY15-DY7+DY16)*WACC!J$42*(1-WACC!J$43)/(1-(1-WACC!J$43)*WACC!J$42)</f>
        <v>339281.28960438224</v>
      </c>
      <c r="DZ18" s="84">
        <f>(DZ14-DZ15-DZ7+DZ16)*WACC!K$42*(1-WACC!K$43)/(1-(1-WACC!K$43)*WACC!K$42)</f>
        <v>400018.39903947507</v>
      </c>
      <c r="EA18" s="84">
        <f>(EA14-EA15-EA7+EA16)*WACC!L$42*(1-WACC!L$43)/(1-(1-WACC!L$43)*WACC!L$42)</f>
        <v>304208.61651063815</v>
      </c>
      <c r="EB18" s="84">
        <f>(EB14-EB15-EB7+EB16)*WACC!M$42*(1-WACC!M$43)/(1-(1-WACC!M$43)*WACC!M$42)</f>
        <v>144222.48247546275</v>
      </c>
      <c r="EC18" s="84">
        <f>(EC14-EC15-EC7+EC16)*WACC!N$42*(1-WACC!N$43)/(1-(1-WACC!N$43)*WACC!N$42)</f>
        <v>254513.86463339083</v>
      </c>
      <c r="ED18" s="84">
        <f>(ED14-ED15-ED7+ED16)*WACC!O$42*(1-WACC!O$43)/(1-(1-WACC!O$43)*WACC!O$42)</f>
        <v>313380.53305216151</v>
      </c>
      <c r="EE18" s="84">
        <f>(EE14-EE15-EE7+EE16)*WACC!P$42*(1-WACC!P$43)/(1-(1-WACC!P$43)*WACC!P$42)</f>
        <v>396785.22585685155</v>
      </c>
      <c r="EF18" s="84">
        <f>(EF14-EF15-EF7+EF16)*WACC!Q$42*(1-WACC!Q$43)/(1-(1-WACC!Q$43)*WACC!Q$42)</f>
        <v>-110702.55390072371</v>
      </c>
      <c r="EG18" s="84">
        <f>(EG14-EG15-EG7+EG16)*WACC!R$12*(1-WACC!R$13)/(1-(1-WACC!R$13)*WACC!R$12)</f>
        <v>-188243.13287830769</v>
      </c>
      <c r="EH18" s="84">
        <f>(EH14-EH15-EH7+EH16)*WACC!S$12*(1-WACC!S$13)/(1-(1-WACC!S$13)*WACC!S$12)</f>
        <v>25048.164499726361</v>
      </c>
      <c r="EI18" s="84">
        <f>(EI14-EI15-EI7+EI16)*WACC!T$12*(1-WACC!T$13)/(1-(1-WACC!T$13)*WACC!T$12)</f>
        <v>-219924.51919702493</v>
      </c>
      <c r="EJ18" s="84">
        <f>(EJ14-EJ15-EJ7+EJ16)*WACC!U$12*(1-WACC!U$13)/(1-(1-WACC!U$13)*WACC!U$12)</f>
        <v>-239154.79728802858</v>
      </c>
    </row>
    <row r="19" spans="1:140" x14ac:dyDescent="0.25">
      <c r="A19" s="180" t="s">
        <v>277</v>
      </c>
      <c r="B19" s="177">
        <f>(B6-B5*(WACC!C$51-WACC!C$52))*WACC!C$42*(1-WACC!C$43)/(1-WACC!C$42*(1-WACC!C$43))</f>
        <v>329374.93109902838</v>
      </c>
      <c r="C19" s="177">
        <f>(C6-C5*(WACC!D$51-WACC!D$52))*WACC!D$42*(1-WACC!D$43)/(1-WACC!D$42*(1-WACC!D$43))</f>
        <v>1645384.6453210958</v>
      </c>
      <c r="D19" s="177">
        <f>(D6-D5*(WACC!E$51-WACC!E$52))*WACC!E$42*(1-WACC!E$43)/(1-WACC!E$42*(1-WACC!E$43))</f>
        <v>-1385892.3867956342</v>
      </c>
      <c r="E19" s="177">
        <f>(E6-E5*(WACC!F$51-WACC!F$52))*WACC!F$42*(1-WACC!F$43)/(1-WACC!F$42*(1-WACC!F$43))</f>
        <v>2927668.9271264737</v>
      </c>
      <c r="F19" s="177">
        <f>(F6-F5*(WACC!G$51-WACC!G$52))*WACC!G$42*(1-WACC!G$43)/(1-WACC!G$42*(1-WACC!G$43))</f>
        <v>-1873618.4847400356</v>
      </c>
      <c r="G19" s="177">
        <f>(G6-G5*(WACC!H$51-WACC!H$52))*WACC!H$42*(1-WACC!H$43)/(1-WACC!H$42*(1-WACC!H$43))</f>
        <v>-165266.97095158417</v>
      </c>
      <c r="H19" s="177">
        <f>(H6-H5*(WACC!I$51-WACC!I$52))*WACC!I$42*(1-WACC!I$43)/(1-WACC!I$42*(1-WACC!I$43))</f>
        <v>1093982.7151714766</v>
      </c>
      <c r="I19" s="177">
        <f>(I6-I5*(WACC!J$51-WACC!J$52))*WACC!J$42*(1-WACC!J$43)/(1-WACC!J$42*(1-WACC!J$43))</f>
        <v>-1409135.5026593592</v>
      </c>
      <c r="J19" s="177">
        <f>(J6-J5*(WACC!K$51-WACC!K$52))*WACC!K$42*(1-WACC!K$43)/(1-WACC!K$42*(1-WACC!K$43))</f>
        <v>-762505.93289141741</v>
      </c>
      <c r="K19" s="177">
        <f>(K6-K5*(WACC!L$51-WACC!L$52))*WACC!L$42*(1-WACC!L$43)/(1-WACC!L$42*(1-WACC!L$43))</f>
        <v>-944539.38705923641</v>
      </c>
      <c r="L19" s="177">
        <f>(L6-L5*(WACC!M$51-WACC!M$52))*WACC!M$42*(1-WACC!M$43)/(1-WACC!M$42*(1-WACC!M$43))</f>
        <v>-3054198.3491239026</v>
      </c>
      <c r="M19" s="177">
        <f>(M6-M5*(WACC!N$51-WACC!N$52))*WACC!N$42*(1-WACC!N$43)/(1-WACC!N$42*(1-WACC!N$43))</f>
        <v>-3899608.9954773774</v>
      </c>
      <c r="N19" s="177">
        <f>(N6-N5*(WACC!O$51-WACC!O$52))*WACC!O$42*(1-WACC!O$43)/(1-WACC!O$42*(1-WACC!O$43))</f>
        <v>-1579127.054275525</v>
      </c>
      <c r="O19" s="177">
        <f>(O6-O5*(WACC!P$51-WACC!P$52))*WACC!P$42*(1-WACC!P$43)/(1-WACC!P$42*(1-WACC!P$43))</f>
        <v>-1113765.9798178801</v>
      </c>
      <c r="P19" s="177">
        <f>(P6-P5*(WACC!Q$51-WACC!Q$52))*WACC!Q$42*(1-WACC!Q$43)/(1-WACC!Q$42*(1-WACC!Q$43))</f>
        <v>-1346773.130760524</v>
      </c>
      <c r="Q19" s="179">
        <f>(Q6-Q5*(WACC!R$21-WACC!R$22))*WACC!R$12*(1-WACC!R$13)/(1-WACC!R$12*(1-WACC!R$13))</f>
        <v>-316607.26780581992</v>
      </c>
      <c r="R19" s="179">
        <f>(R6-R5*(WACC!S$21-WACC!S$22))*WACC!S$12*(1-WACC!S$13)/(1-WACC!S$12*(1-WACC!S$13))</f>
        <v>-2375286.1998490021</v>
      </c>
      <c r="S19" s="179">
        <f>(S6-S5*(WACC!T$21-WACC!T$22))*WACC!T$12*(1-WACC!T$13)/(1-WACC!T$12*(1-WACC!T$13))</f>
        <v>2095925.0526662483</v>
      </c>
      <c r="T19" s="179">
        <f>(T6-T5*(WACC!U$21-WACC!U$22))*WACC!U$12*(1-WACC!U$13)/(1-WACC!U$12*(1-WACC!U$13))</f>
        <v>12184582.046560088</v>
      </c>
      <c r="V19" s="177">
        <f>(V6-V5*(WACC!C$51-WACC!C$52))*WACC!C$42*(1-WACC!C$43)/(1-WACC!C$42*(1-WACC!C$43))</f>
        <v>56301.610110112968</v>
      </c>
      <c r="W19" s="177">
        <f>(W6-W5*(WACC!D$51-WACC!D$52))*WACC!D$42*(1-WACC!D$43)/(1-WACC!D$42*(1-WACC!D$43))</f>
        <v>281253.35608551302</v>
      </c>
      <c r="X19" s="177">
        <f>(X6-X5*(WACC!E$51-WACC!E$52))*WACC!E$42*(1-WACC!E$43)/(1-WACC!E$42*(1-WACC!E$43))</f>
        <v>-236897.12072374843</v>
      </c>
      <c r="Y19" s="177">
        <f>(Y6-Y5*(WACC!F$51-WACC!F$52))*WACC!F$42*(1-WACC!F$43)/(1-WACC!F$42*(1-WACC!F$43))</f>
        <v>500440.25486873451</v>
      </c>
      <c r="Z19" s="177">
        <f>(Z6-Z5*(WACC!G$51-WACC!G$52))*WACC!G$42*(1-WACC!G$43)/(1-WACC!G$42*(1-WACC!G$43))</f>
        <v>-320266.44247318176</v>
      </c>
      <c r="AA19" s="177">
        <f>(AA6-AA5*(WACC!H$51-WACC!H$52))*WACC!H$42*(1-WACC!H$43)/(1-WACC!H$42*(1-WACC!H$43))</f>
        <v>-28249.862646037189</v>
      </c>
      <c r="AB19" s="177">
        <f>(AB6-AB5*(WACC!I$51-WACC!I$52))*WACC!I$42*(1-WACC!I$43)/(1-WACC!I$42*(1-WACC!I$43))</f>
        <v>186999.62407967829</v>
      </c>
      <c r="AC19" s="177">
        <f>(AC6-AC5*(WACC!J$51-WACC!J$52))*WACC!J$42*(1-WACC!J$43)/(1-WACC!J$42*(1-WACC!J$43))</f>
        <v>-240870.17611912484</v>
      </c>
      <c r="AD19" s="177">
        <f>(AD6-AD5*(WACC!K$51-WACC!K$52))*WACC!K$42*(1-WACC!K$43)/(1-WACC!K$42*(1-WACC!K$43))</f>
        <v>-130338.73463610826</v>
      </c>
      <c r="AE19" s="177">
        <f>(AE6-AE5*(WACC!L$51-WACC!L$52))*WACC!L$42*(1-WACC!L$43)/(1-WACC!L$42*(1-WACC!L$43))</f>
        <v>-161454.57131910737</v>
      </c>
      <c r="AF19" s="177">
        <f>(AF6-AF5*(WACC!M$51-WACC!M$52))*WACC!M$42*(1-WACC!M$43)/(1-WACC!M$42*(1-WACC!M$43))</f>
        <v>-522068.4641462047</v>
      </c>
      <c r="AG19" s="177">
        <f>(AG6-AG5*(WACC!N$51-WACC!N$52))*WACC!N$42*(1-WACC!N$43)/(1-WACC!N$42*(1-WACC!N$43))</f>
        <v>-666578.55384643353</v>
      </c>
      <c r="AH19" s="177">
        <f>(AH6-AH5*(WACC!O$51-WACC!O$52))*WACC!O$42*(1-WACC!O$43)/(1-WACC!O$42*(1-WACC!O$43))</f>
        <v>-269927.63361648726</v>
      </c>
      <c r="AI19" s="177">
        <f>(AI6-AI5*(WACC!P$51-WACC!P$52))*WACC!P$42*(1-WACC!P$43)/(1-WACC!P$42*(1-WACC!P$43))</f>
        <v>-190381.21549238593</v>
      </c>
      <c r="AJ19" s="177">
        <f>(AJ6-AJ5*(WACC!Q$51-WACC!Q$52))*WACC!Q$42*(1-WACC!Q$43)/(1-WACC!Q$42*(1-WACC!Q$43))</f>
        <v>-230210.29014518537</v>
      </c>
      <c r="AK19" s="179">
        <f>(AK6-AK5*(WACC!R$21-WACC!R$22))*WACC!R$12*(1-WACC!R$13)/(1-WACC!R$12*(1-WACC!R$13))</f>
        <v>-54119.168655764544</v>
      </c>
      <c r="AL19" s="179">
        <f>(AL6-AL5*(WACC!S$21-WACC!S$22))*WACC!S$12*(1-WACC!S$13)/(1-WACC!S$12*(1-WACC!S$13))</f>
        <v>-406018.82852181868</v>
      </c>
      <c r="AM19" s="179">
        <f>(AM6-AM5*(WACC!T$21-WACC!T$22))*WACC!T$12*(1-WACC!T$13)/(1-WACC!T$12*(1-WACC!T$13))</f>
        <v>358266.30761049036</v>
      </c>
      <c r="AN19" s="179">
        <f>(AN6-AN5*(WACC!U$21-WACC!U$22))*WACC!U$12*(1-WACC!U$13)/(1-WACC!U$12*(1-WACC!U$13))</f>
        <v>2082768.0266063013</v>
      </c>
      <c r="AP19" s="177">
        <f>(AP6-AP5*(WACC!C$51-WACC!C$52))*WACC!C$42*(1-WACC!C$43)/(1-WACC!C$42*(1-WACC!C$43))</f>
        <v>167751.59768699561</v>
      </c>
      <c r="AQ19" s="177">
        <f>(AQ6-AQ5*(WACC!D$51-WACC!D$52))*WACC!D$42*(1-WACC!D$43)/(1-WACC!D$42*(1-WACC!D$43))</f>
        <v>837999.12197716383</v>
      </c>
      <c r="AR19" s="177">
        <f>(AR6-AR5*(WACC!E$51-WACC!E$52))*WACC!E$42*(1-WACC!E$43)/(1-WACC!E$42*(1-WACC!E$43))</f>
        <v>-705838.96998925169</v>
      </c>
      <c r="AS19" s="177">
        <f>(AS6-AS5*(WACC!F$51-WACC!F$52))*WACC!F$42*(1-WACC!F$43)/(1-WACC!F$42*(1-WACC!F$43))</f>
        <v>1491070.1867483431</v>
      </c>
      <c r="AT19" s="177">
        <f>(AT6-AT5*(WACC!G$51-WACC!G$52))*WACC!G$42*(1-WACC!G$43)/(1-WACC!G$42*(1-WACC!G$43))</f>
        <v>-954239.27140509186</v>
      </c>
      <c r="AU19" s="177">
        <f>(AU6-AU5*(WACC!H$51-WACC!H$52))*WACC!H$42*(1-WACC!H$43)/(1-WACC!H$42*(1-WACC!H$43))</f>
        <v>-84170.94260790915</v>
      </c>
      <c r="AV19" s="177">
        <f>(AV6-AV5*(WACC!I$51-WACC!I$52))*WACC!I$42*(1-WACC!I$43)/(1-WACC!I$42*(1-WACC!I$43))</f>
        <v>557168.53647493978</v>
      </c>
      <c r="AW19" s="177">
        <f>(AW6-AW5*(WACC!J$51-WACC!J$52))*WACC!J$42*(1-WACC!J$43)/(1-WACC!J$42*(1-WACC!J$43))</f>
        <v>-717676.75560443325</v>
      </c>
      <c r="AX19" s="177">
        <f>(AX6-AX5*(WACC!K$51-WACC!K$52))*WACC!K$42*(1-WACC!K$43)/(1-WACC!K$42*(1-WACC!K$43))</f>
        <v>-388346.4599492983</v>
      </c>
      <c r="AY19" s="177">
        <f>(AY6-AY5*(WACC!L$51-WACC!L$52))*WACC!L$42*(1-WACC!L$43)/(1-WACC!L$42*(1-WACC!L$43))</f>
        <v>-481056.62057762453</v>
      </c>
      <c r="AZ19" s="177">
        <f>(AZ6-AZ5*(WACC!M$51-WACC!M$52))*WACC!M$42*(1-WACC!M$43)/(1-WACC!M$42*(1-WACC!M$43))</f>
        <v>-1555512.0782025312</v>
      </c>
      <c r="BA19" s="177">
        <f>(BA6-BA5*(WACC!N$51-WACC!N$52))*WACC!N$42*(1-WACC!N$43)/(1-WACC!N$42*(1-WACC!N$43))</f>
        <v>-1986082.0529454618</v>
      </c>
      <c r="BB19" s="177">
        <f>(BB6-BB5*(WACC!O$51-WACC!O$52))*WACC!O$42*(1-WACC!O$43)/(1-WACC!O$42*(1-WACC!O$43))</f>
        <v>-804253.9407039521</v>
      </c>
      <c r="BC19" s="177">
        <f>(BC6-BC5*(WACC!P$51-WACC!P$52))*WACC!P$42*(1-WACC!P$43)/(1-WACC!P$42*(1-WACC!P$43))</f>
        <v>-567244.0901820889</v>
      </c>
      <c r="BD19" s="177">
        <f>(BD6-BD5*(WACC!Q$51-WACC!Q$52))*WACC!Q$42*(1-WACC!Q$43)/(1-WACC!Q$42*(1-WACC!Q$43))</f>
        <v>-685915.41370550753</v>
      </c>
      <c r="BE19" s="179">
        <f>(BE6-BE5*(WACC!R$21-WACC!R$22))*WACC!R$12*(1-WACC!R$13)/(1-WACC!R$12*(1-WACC!R$13))</f>
        <v>-161249.0909154503</v>
      </c>
      <c r="BF19" s="179">
        <f>(BF6-BF5*(WACC!S$21-WACC!S$22))*WACC!S$12*(1-WACC!S$13)/(1-WACC!S$12*(1-WACC!S$13))</f>
        <v>-1209740.0996756372</v>
      </c>
      <c r="BG19" s="179">
        <f>(BG6-BG5*(WACC!T$21-WACC!T$22))*WACC!T$12*(1-WACC!T$13)/(1-WACC!T$12*(1-WACC!T$13))</f>
        <v>1067460.5973918098</v>
      </c>
      <c r="BH19" s="179">
        <f>(BH6-BH5*(WACC!U$21-WACC!U$22))*WACC!U$12*(1-WACC!U$13)/(1-WACC!U$12*(1-WACC!U$13))</f>
        <v>6205642.5555444583</v>
      </c>
      <c r="BJ19" s="177">
        <f>(BJ6-BJ5*(WACC!C$51-WACC!C$52))*WACC!C$42*(1-WACC!C$43)/(1-WACC!C$42*(1-WACC!C$43))</f>
        <v>1514.7490773366667</v>
      </c>
      <c r="BK19" s="177">
        <f>(BK6-BK5*(WACC!D$51-WACC!D$52))*WACC!D$42*(1-WACC!D$43)/(1-WACC!D$42*(1-WACC!D$43))</f>
        <v>7566.8930390298938</v>
      </c>
      <c r="BL19" s="177">
        <f>(BL6-BL5*(WACC!E$51-WACC!E$52))*WACC!E$42*(1-WACC!E$43)/(1-WACC!E$42*(1-WACC!E$43))</f>
        <v>-6373.5245641858746</v>
      </c>
      <c r="BM19" s="177">
        <f>(BM6-BM5*(WACC!F$51-WACC!F$52))*WACC!F$42*(1-WACC!F$43)/(1-WACC!F$42*(1-WACC!F$43))</f>
        <v>13463.93847071175</v>
      </c>
      <c r="BN19" s="177">
        <f>(BN6-BN5*(WACC!G$51-WACC!G$52))*WACC!G$42*(1-WACC!G$43)/(1-WACC!G$42*(1-WACC!G$43))</f>
        <v>-8616.5084318082172</v>
      </c>
      <c r="BO19" s="177">
        <f>(BO6-BO5*(WACC!H$51-WACC!H$52))*WACC!H$42*(1-WACC!H$43)/(1-WACC!H$42*(1-WACC!H$43))</f>
        <v>-760.03960267363732</v>
      </c>
      <c r="BP19" s="177">
        <f>(BP6-BP5*(WACC!I$51-WACC!I$52))*WACC!I$42*(1-WACC!I$43)/(1-WACC!I$42*(1-WACC!I$43))</f>
        <v>5031.072956581761</v>
      </c>
      <c r="BQ19" s="177">
        <f>(BQ6-BQ5*(WACC!J$51-WACC!J$52))*WACC!J$42*(1-WACC!J$43)/(1-WACC!J$42*(1-WACC!J$43))</f>
        <v>-6480.4163916590469</v>
      </c>
      <c r="BR19" s="177">
        <f>(BR6-BR5*(WACC!K$51-WACC!K$52))*WACC!K$42*(1-WACC!K$43)/(1-WACC!K$42*(1-WACC!K$43))</f>
        <v>-3506.6577606776659</v>
      </c>
      <c r="BS19" s="177">
        <f>(BS6-BS5*(WACC!L$51-WACC!L$52))*WACC!L$42*(1-WACC!L$43)/(1-WACC!L$42*(1-WACC!L$43))</f>
        <v>-4343.804066333134</v>
      </c>
      <c r="BT19" s="177">
        <f>(BT6-BT5*(WACC!M$51-WACC!M$52))*WACC!M$42*(1-WACC!M$43)/(1-WACC!M$42*(1-WACC!M$43))</f>
        <v>-14045.781803051101</v>
      </c>
      <c r="BU19" s="177">
        <f>(BU6-BU5*(WACC!N$51-WACC!N$52))*WACC!N$42*(1-WACC!N$43)/(1-WACC!N$42*(1-WACC!N$43))</f>
        <v>-17933.754424368773</v>
      </c>
      <c r="BV19" s="177">
        <f>(BV6-BV5*(WACC!O$51-WACC!O$52))*WACC!O$42*(1-WACC!O$43)/(1-WACC!O$42*(1-WACC!O$43))</f>
        <v>-7262.1836776708406</v>
      </c>
      <c r="BW19" s="177">
        <f>(BW6-BW5*(WACC!P$51-WACC!P$52))*WACC!P$42*(1-WACC!P$43)/(1-WACC!P$42*(1-WACC!P$43))</f>
        <v>-5122.0568372704611</v>
      </c>
      <c r="BX19" s="177">
        <f>(BX6-BX5*(WACC!Q$51-WACC!Q$52))*WACC!Q$42*(1-WACC!Q$43)/(1-WACC!Q$42*(1-WACC!Q$43))</f>
        <v>-6193.6141264042426</v>
      </c>
      <c r="BY19" s="179">
        <f>(BY6-BY5*(WACC!R$21-WACC!R$22))*WACC!R$12*(1-WACC!R$13)/(1-WACC!R$12*(1-WACC!R$13))</f>
        <v>-1456.0063992177852</v>
      </c>
      <c r="BZ19" s="179">
        <f>(BZ6-BZ5*(WACC!S$21-WACC!S$22))*WACC!S$12*(1-WACC!S$13)/(1-WACC!S$12*(1-WACC!S$13))</f>
        <v>-10923.635659556527</v>
      </c>
      <c r="CA19" s="179">
        <f>(CA6-CA5*(WACC!T$21-WACC!T$22))*WACC!T$12*(1-WACC!T$13)/(1-WACC!T$12*(1-WACC!T$13))</f>
        <v>9638.8389623162493</v>
      </c>
      <c r="CB19" s="179">
        <f>(CB6-CB5*(WACC!U$21-WACC!U$22))*WACC!U$12*(1-WACC!U$13)/(1-WACC!U$12*(1-WACC!U$13))</f>
        <v>56035.122511343448</v>
      </c>
      <c r="CC19" s="36"/>
      <c r="CD19" s="177">
        <f>(CD6-CD5*(WACC!C$51-WACC!C$52))*WACC!C$42*(1-WACC!C$43)/(1-WACC!C$42*(1-WACC!C$43))</f>
        <v>42877.214875178994</v>
      </c>
      <c r="CE19" s="177">
        <f>(CE6-CE5*(WACC!D$51-WACC!D$52))*WACC!D$42*(1-WACC!D$43)/(1-WACC!D$42*(1-WACC!D$43))</f>
        <v>214192.10853221896</v>
      </c>
      <c r="CF19" s="177">
        <f>(CF6-CF5*(WACC!E$51-WACC!E$52))*WACC!E$42*(1-WACC!E$43)/(1-WACC!E$42*(1-WACC!E$43))</f>
        <v>-180412.04734141409</v>
      </c>
      <c r="CG19" s="177">
        <f>(CG6-CG5*(WACC!F$51-WACC!F$52))*WACC!F$42*(1-WACC!F$43)/(1-WACC!F$42*(1-WACC!F$43))</f>
        <v>381116.7087092275</v>
      </c>
      <c r="CH19" s="177">
        <f>(CH6-CH5*(WACC!G$51-WACC!G$52))*WACC!G$42*(1-WACC!G$43)/(1-WACC!G$42*(1-WACC!G$43))</f>
        <v>-243903.02594144628</v>
      </c>
      <c r="CI19" s="177">
        <f>(CI6-CI5*(WACC!H$51-WACC!H$52))*WACC!H$42*(1-WACC!H$43)/(1-WACC!H$42*(1-WACC!H$43))</f>
        <v>-21514.046019281934</v>
      </c>
      <c r="CJ19" s="177">
        <f>(CJ6-CJ5*(WACC!I$51-WACC!I$52))*WACC!I$42*(1-WACC!I$43)/(1-WACC!I$42*(1-WACC!I$43))</f>
        <v>142411.96739419521</v>
      </c>
      <c r="CK19" s="177">
        <f>(CK6-CK5*(WACC!J$51-WACC!J$52))*WACC!J$42*(1-WACC!J$43)/(1-WACC!J$42*(1-WACC!J$43))</f>
        <v>-183437.77874705513</v>
      </c>
      <c r="CL19" s="177">
        <f>(CL6-CL5*(WACC!K$51-WACC!K$52))*WACC!K$42*(1-WACC!K$43)/(1-WACC!K$42*(1-WACC!K$43))</f>
        <v>-99261.138724473552</v>
      </c>
      <c r="CM19" s="177">
        <f>(CM6-CM5*(WACC!L$51-WACC!L$52))*WACC!L$42*(1-WACC!L$43)/(1-WACC!L$42*(1-WACC!L$43))</f>
        <v>-122957.80411057761</v>
      </c>
      <c r="CN19" s="177">
        <f>(CN6-CN5*(WACC!M$51-WACC!M$52))*WACC!M$42*(1-WACC!M$43)/(1-WACC!M$42*(1-WACC!M$43))</f>
        <v>-397587.8983212001</v>
      </c>
      <c r="CO19" s="177">
        <f>(CO6-CO5*(WACC!N$51-WACC!N$52))*WACC!N$42*(1-WACC!N$43)/(1-WACC!N$42*(1-WACC!N$43))</f>
        <v>-507641.46582241764</v>
      </c>
      <c r="CP19" s="177">
        <f>(CP6-CP5*(WACC!O$51-WACC!O$52))*WACC!O$42*(1-WACC!O$43)/(1-WACC!O$42*(1-WACC!O$43))</f>
        <v>-205566.85900611198</v>
      </c>
      <c r="CQ19" s="177">
        <f>(CQ6-CQ5*(WACC!P$51-WACC!P$52))*WACC!P$42*(1-WACC!P$43)/(1-WACC!P$42*(1-WACC!P$43))</f>
        <v>-144987.35343380904</v>
      </c>
      <c r="CR19" s="177">
        <f>(CR6-CR5*(WACC!Q$51-WACC!Q$52))*WACC!Q$42*(1-WACC!Q$43)/(1-WACC!Q$42*(1-WACC!Q$43))</f>
        <v>-175319.54623022221</v>
      </c>
      <c r="CS19" s="179">
        <f>(CS6-CS5*(WACC!R$21-WACC!R$22))*WACC!R$12*(1-WACC!R$13)/(1-WACC!R$12*(1-WACC!R$13))</f>
        <v>-41215.182028239164</v>
      </c>
      <c r="CT19" s="179">
        <f>(CT6-CT5*(WACC!S$21-WACC!S$22))*WACC!S$12*(1-WACC!S$13)/(1-WACC!S$12*(1-WACC!S$13))</f>
        <v>-309208.93061202171</v>
      </c>
      <c r="CU19" s="179">
        <f>(CU6-CU5*(WACC!T$21-WACC!T$22))*WACC!T$12*(1-WACC!T$13)/(1-WACC!T$12*(1-WACC!T$13))</f>
        <v>272842.3421826337</v>
      </c>
      <c r="CV19" s="179">
        <f>(CV6-CV5*(WACC!U$21-WACC!U$22))*WACC!U$12*(1-WACC!U$13)/(1-WACC!U$12*(1-WACC!U$13))</f>
        <v>1586158.7366076808</v>
      </c>
      <c r="CX19" s="177">
        <f>(CX6-CX5*(WACC!C$51-WACC!C$52))*WACC!C$42*(1-WACC!C$43)/(1-WACC!C$42*(1-WACC!C$43))</f>
        <v>80941.451302083951</v>
      </c>
      <c r="CY19" s="177">
        <f>(CY6-CY5*(WACC!D$51-WACC!D$52))*WACC!D$42*(1-WACC!D$43)/(1-WACC!D$42*(1-WACC!D$43))</f>
        <v>404341.09753911564</v>
      </c>
      <c r="CZ19" s="177">
        <f>(CZ6-CZ5*(WACC!E$51-WACC!E$52))*WACC!E$42*(1-WACC!E$43)/(1-WACC!E$42*(1-WACC!E$43))</f>
        <v>-340572.79575421079</v>
      </c>
      <c r="DA19" s="177">
        <f>(DA6-DA5*(WACC!F$51-WACC!F$52))*WACC!F$42*(1-WACC!F$43)/(1-WACC!F$42*(1-WACC!F$43))</f>
        <v>719452.96839358122</v>
      </c>
      <c r="DB19" s="177">
        <f>(DB6-DB5*(WACC!G$51-WACC!G$52))*WACC!G$42*(1-WACC!G$43)/(1-WACC!G$42*(1-WACC!G$43))</f>
        <v>-460427.87420173181</v>
      </c>
      <c r="DC19" s="177">
        <f>(DC6-DC5*(WACC!H$51-WACC!H$52))*WACC!H$42*(1-WACC!H$43)/(1-WACC!H$42*(1-WACC!H$43))</f>
        <v>-40613.134814133955</v>
      </c>
      <c r="DD19" s="177">
        <f>(DD6-DD5*(WACC!I$51-WACC!I$52))*WACC!I$42*(1-WACC!I$43)/(1-WACC!I$42*(1-WACC!I$43))</f>
        <v>268838.15465224622</v>
      </c>
      <c r="DE19" s="177">
        <f>(DE6-DE5*(WACC!J$51-WACC!J$52))*WACC!J$42*(1-WACC!J$43)/(1-WACC!J$42*(1-WACC!J$43))</f>
        <v>-346284.61943342787</v>
      </c>
      <c r="DF19" s="177">
        <f>(DF6-DF5*(WACC!K$51-WACC!K$52))*WACC!K$42*(1-WACC!K$43)/(1-WACC!K$42*(1-WACC!K$43))</f>
        <v>-187380.1889802129</v>
      </c>
      <c r="DG19" s="177">
        <f>(DG6-DG5*(WACC!L$51-WACC!L$52))*WACC!L$42*(1-WACC!L$43)/(1-WACC!L$42*(1-WACC!L$43))</f>
        <v>-232113.56294012014</v>
      </c>
      <c r="DH19" s="177">
        <f>(DH6-DH5*(WACC!M$51-WACC!M$52))*WACC!M$42*(1-WACC!M$43)/(1-WACC!M$42*(1-WACC!M$43))</f>
        <v>-750546.59395789728</v>
      </c>
      <c r="DI19" s="177">
        <f>(DI6-DI5*(WACC!N$51-WACC!N$52))*WACC!N$42*(1-WACC!N$43)/(1-WACC!N$42*(1-WACC!N$43))</f>
        <v>-958300.04594276811</v>
      </c>
      <c r="DJ19" s="177">
        <f>(DJ6-DJ5*(WACC!O$51-WACC!O$52))*WACC!O$42*(1-WACC!O$43)/(1-WACC!O$42*(1-WACC!O$43))</f>
        <v>-388058.78497479006</v>
      </c>
      <c r="DK19" s="177">
        <f>(DK6-DK5*(WACC!P$51-WACC!P$52))*WACC!P$42*(1-WACC!P$43)/(1-WACC!P$42*(1-WACC!P$43))</f>
        <v>-273699.77030834008</v>
      </c>
      <c r="DL19" s="177">
        <f>(DL6-DL5*(WACC!Q$51-WACC!Q$52))*WACC!Q$42*(1-WACC!Q$43)/(1-WACC!Q$42*(1-WACC!Q$43))</f>
        <v>-330959.48811526183</v>
      </c>
      <c r="DM19" s="179">
        <f>(DM6-DM5*(WACC!R$21-WACC!R$22))*WACC!R$12*(1-WACC!R$13)/(1-WACC!R$12*(1-WACC!R$13))</f>
        <v>-77803.852884235035</v>
      </c>
      <c r="DN19" s="179">
        <f>(DN6-DN5*(WACC!S$21-WACC!S$22))*WACC!S$12*(1-WACC!S$13)/(1-WACC!S$12*(1-WACC!S$13))</f>
        <v>-583709.05319635861</v>
      </c>
      <c r="DO19" s="179">
        <f>(DO6-DO5*(WACC!T$21-WACC!T$22))*WACC!T$12*(1-WACC!T$13)/(1-WACC!T$12*(1-WACC!T$13))</f>
        <v>515058.07397536683</v>
      </c>
      <c r="DP19" s="179">
        <f>(DP6-DP5*(WACC!U$21-WACC!U$22))*WACC!U$12*(1-WACC!U$13)/(1-WACC!U$12*(1-WACC!U$13))</f>
        <v>2994270.8678395599</v>
      </c>
      <c r="DR19" s="177">
        <f>(DR6-DR5*(WACC!C$51-WACC!C$52))*WACC!C$42*(1-WACC!C$43)/(1-WACC!C$42*(1-WACC!C$43))</f>
        <v>90854.389870851053</v>
      </c>
      <c r="DS19" s="177">
        <f>(DS6-DS5*(WACC!D$51-WACC!D$52))*WACC!D$42*(1-WACC!D$43)/(1-WACC!D$42*(1-WACC!D$43))</f>
        <v>469230.40195979585</v>
      </c>
      <c r="DT19" s="177">
        <f>(DT6-DT5*(WACC!E$51-WACC!E$52))*WACC!E$42*(1-WACC!E$43)/(1-WACC!E$42*(1-WACC!E$43))</f>
        <v>-385810.42927562335</v>
      </c>
      <c r="DU19" s="177">
        <f>(DU6-DU5*(WACC!F$51-WACC!F$52))*WACC!F$42*(1-WACC!F$43)/(1-WACC!F$42*(1-WACC!F$43))</f>
        <v>782177.36107697664</v>
      </c>
      <c r="DV19" s="177">
        <f>(DV6-DV5*(WACC!G$51-WACC!G$52))*WACC!G$42*(1-WACC!G$43)/(1-WACC!G$42*(1-WACC!G$43))</f>
        <v>-621005.64599688957</v>
      </c>
      <c r="DW19" s="177">
        <f>(DW6-DW5*(WACC!H$51-WACC!H$52))*WACC!H$42*(1-WACC!H$43)/(1-WACC!H$42*(1-WACC!H$43))</f>
        <v>-198929.05574332571</v>
      </c>
      <c r="DX19" s="177">
        <f>(DX6-DX5*(WACC!I$51-WACC!I$52))*WACC!I$42*(1-WACC!I$43)/(1-WACC!I$42*(1-WACC!I$43))</f>
        <v>-2283.3690331343564</v>
      </c>
      <c r="DY19" s="177">
        <f>(DY6-DY5*(WACC!J$51-WACC!J$52))*WACC!J$42*(1-WACC!J$43)/(1-WACC!J$42*(1-WACC!J$43))</f>
        <v>-773215.43910700595</v>
      </c>
      <c r="DZ19" s="177">
        <f>(DZ6-DZ5*(WACC!K$51-WACC!K$52))*WACC!K$42*(1-WACC!K$43)/(1-WACC!K$42*(1-WACC!K$43))</f>
        <v>-165004.2933585608</v>
      </c>
      <c r="EA19" s="177">
        <f>(EA6-EA5*(WACC!L$51-WACC!L$52))*WACC!L$42*(1-WACC!L$43)/(1-WACC!L$42*(1-WACC!L$43))</f>
        <v>-197224.65082175969</v>
      </c>
      <c r="EB19" s="177">
        <f>(EB6-EB5*(WACC!M$51-WACC!M$52))*WACC!M$42*(1-WACC!M$43)/(1-WACC!M$42*(1-WACC!M$43))</f>
        <v>-670348.2507269152</v>
      </c>
      <c r="EC19" s="177">
        <f>(EC6-EC5*(WACC!N$51-WACC!N$52))*WACC!N$42*(1-WACC!N$43)/(1-WACC!N$42*(1-WACC!N$43))</f>
        <v>-940523.96789065469</v>
      </c>
      <c r="ED19" s="177">
        <f>(ED6-ED5*(WACC!O$51-WACC!O$52))*WACC!O$42*(1-WACC!O$43)/(1-WACC!O$42*(1-WACC!O$43))</f>
        <v>-429012.06327597651</v>
      </c>
      <c r="EE19" s="177">
        <f>(EE6-EE5*(WACC!P$51-WACC!P$52))*WACC!P$42*(1-WACC!P$43)/(1-WACC!P$42*(1-WACC!P$43))</f>
        <v>-323654.33913324366</v>
      </c>
      <c r="EF19" s="177">
        <f>(EF6-EF5*(WACC!Q$51-WACC!Q$52))*WACC!Q$42*(1-WACC!Q$43)/(1-WACC!Q$42*(1-WACC!Q$43))</f>
        <v>-406795.06895794655</v>
      </c>
      <c r="EG19" s="179">
        <f>(EG6-EG5*(WACC!R$21-WACC!R$22))*WACC!R$12*(1-WACC!R$13)/(1-WACC!R$12*(1-WACC!R$13))</f>
        <v>-98139.445682285528</v>
      </c>
      <c r="EH19" s="179">
        <f>(EH6-EH5*(WACC!S$21-WACC!S$22))*WACC!S$12*(1-WACC!S$13)/(1-WACC!S$12*(1-WACC!S$13))</f>
        <v>-749859.54264810262</v>
      </c>
      <c r="EI19" s="179">
        <f>(EI6-EI5*(WACC!T$21-WACC!T$22))*WACC!T$12*(1-WACC!T$13)/(1-WACC!T$12*(1-WACC!T$13))</f>
        <v>637965.89628085576</v>
      </c>
      <c r="EJ19" s="179">
        <f>(EJ6-EJ5*(WACC!U$21-WACC!U$22))*WACC!U$12*(1-WACC!U$13)/(1-WACC!U$12*(1-WACC!U$13))</f>
        <v>3877108.4467171631</v>
      </c>
    </row>
    <row r="20" spans="1:140" s="147" customFormat="1" x14ac:dyDescent="0.25">
      <c r="A20" s="85" t="s">
        <v>58</v>
      </c>
      <c r="B20" s="181">
        <f>B14-B7+B18</f>
        <v>59032516.672667019</v>
      </c>
      <c r="C20" s="181">
        <f t="shared" ref="C20:T20" si="43">C14-C7+C18</f>
        <v>64337370.960480794</v>
      </c>
      <c r="D20" s="181">
        <f t="shared" si="43"/>
        <v>70632036.431415051</v>
      </c>
      <c r="E20" s="181">
        <f t="shared" si="43"/>
        <v>78604648.164650753</v>
      </c>
      <c r="F20" s="181">
        <f t="shared" si="43"/>
        <v>84457739.640985951</v>
      </c>
      <c r="G20" s="181">
        <f t="shared" si="43"/>
        <v>84722961.152900502</v>
      </c>
      <c r="H20" s="181">
        <f t="shared" si="43"/>
        <v>86313496.270500243</v>
      </c>
      <c r="I20" s="181">
        <f t="shared" si="43"/>
        <v>80208853.529872432</v>
      </c>
      <c r="J20" s="181">
        <f t="shared" si="43"/>
        <v>87120163.353648558</v>
      </c>
      <c r="K20" s="181">
        <f t="shared" si="43"/>
        <v>86438786.159118891</v>
      </c>
      <c r="L20" s="181">
        <f t="shared" si="43"/>
        <v>85460178.073397353</v>
      </c>
      <c r="M20" s="181">
        <f t="shared" si="43"/>
        <v>94368290.515661612</v>
      </c>
      <c r="N20" s="181">
        <f t="shared" si="43"/>
        <v>94726245.482690081</v>
      </c>
      <c r="O20" s="181">
        <f t="shared" si="43"/>
        <v>100020565.47550656</v>
      </c>
      <c r="P20" s="181">
        <f t="shared" si="43"/>
        <v>87687129.274868056</v>
      </c>
      <c r="Q20" s="181">
        <f t="shared" si="43"/>
        <v>82022792.025745064</v>
      </c>
      <c r="R20" s="181">
        <f t="shared" si="43"/>
        <v>89532774.746224776</v>
      </c>
      <c r="S20" s="181">
        <f t="shared" si="43"/>
        <v>103628909.97345069</v>
      </c>
      <c r="T20" s="181">
        <f t="shared" si="43"/>
        <v>139403392.08226839</v>
      </c>
      <c r="V20" s="181">
        <f>V14-V7+V18</f>
        <v>10090706.437291177</v>
      </c>
      <c r="W20" s="181">
        <f t="shared" ref="W20:AN20" si="44">W14-W7+W18</f>
        <v>10997490.195262305</v>
      </c>
      <c r="X20" s="181">
        <f t="shared" si="44"/>
        <v>12073467.046128271</v>
      </c>
      <c r="Y20" s="181">
        <f t="shared" si="44"/>
        <v>13436263.163811592</v>
      </c>
      <c r="Z20" s="181">
        <f t="shared" si="44"/>
        <v>14436759.689578962</v>
      </c>
      <c r="AA20" s="181">
        <f t="shared" si="44"/>
        <v>14482095.253238307</v>
      </c>
      <c r="AB20" s="181">
        <f t="shared" si="44"/>
        <v>14753972.92091248</v>
      </c>
      <c r="AC20" s="181">
        <f t="shared" si="44"/>
        <v>13710477.551372584</v>
      </c>
      <c r="AD20" s="181">
        <f t="shared" si="44"/>
        <v>14891860.329199888</v>
      </c>
      <c r="AE20" s="181">
        <f t="shared" si="44"/>
        <v>14775389.31236707</v>
      </c>
      <c r="AF20" s="181">
        <f t="shared" si="44"/>
        <v>14608110.994003315</v>
      </c>
      <c r="AG20" s="181">
        <f t="shared" si="44"/>
        <v>16130816.882883316</v>
      </c>
      <c r="AH20" s="181">
        <f t="shared" si="44"/>
        <v>16192003.813301446</v>
      </c>
      <c r="AI20" s="181">
        <f t="shared" si="44"/>
        <v>17096986.952714052</v>
      </c>
      <c r="AJ20" s="181">
        <f t="shared" si="44"/>
        <v>14988774.485946419</v>
      </c>
      <c r="AK20" s="181">
        <f t="shared" si="44"/>
        <v>14020542.300822679</v>
      </c>
      <c r="AL20" s="181">
        <f t="shared" si="44"/>
        <v>15304258.910973087</v>
      </c>
      <c r="AM20" s="181">
        <f t="shared" si="44"/>
        <v>17713778.044502024</v>
      </c>
      <c r="AN20" s="181">
        <f t="shared" si="44"/>
        <v>23828878.795148399</v>
      </c>
      <c r="AP20" s="181">
        <f>AP14-AP7+AP18</f>
        <v>30065430.159732092</v>
      </c>
      <c r="AQ20" s="181">
        <f t="shared" ref="AQ20:BH20" si="45">AQ14-AQ7+AQ18</f>
        <v>32767207.673000019</v>
      </c>
      <c r="AR20" s="181">
        <f t="shared" si="45"/>
        <v>35973098.862505622</v>
      </c>
      <c r="AS20" s="181">
        <f t="shared" si="45"/>
        <v>40033572.898965716</v>
      </c>
      <c r="AT20" s="181">
        <f t="shared" si="45"/>
        <v>43014569.185741998</v>
      </c>
      <c r="AU20" s="181">
        <f t="shared" si="45"/>
        <v>43149647.26292339</v>
      </c>
      <c r="AV20" s="181">
        <f t="shared" si="45"/>
        <v>43959711.363018572</v>
      </c>
      <c r="AW20" s="181">
        <f t="shared" si="45"/>
        <v>40850599.295407176</v>
      </c>
      <c r="AX20" s="181">
        <f t="shared" si="45"/>
        <v>44370549.223532438</v>
      </c>
      <c r="AY20" s="181">
        <f t="shared" si="45"/>
        <v>44023521.862863399</v>
      </c>
      <c r="AZ20" s="181">
        <f t="shared" si="45"/>
        <v>43525114.221282683</v>
      </c>
      <c r="BA20" s="181">
        <f t="shared" si="45"/>
        <v>48062041.188659124</v>
      </c>
      <c r="BB20" s="181">
        <f t="shared" si="45"/>
        <v>48244348.680667438</v>
      </c>
      <c r="BC20" s="181">
        <f t="shared" si="45"/>
        <v>50940761.31220255</v>
      </c>
      <c r="BD20" s="181">
        <f t="shared" si="45"/>
        <v>44659306.345161073</v>
      </c>
      <c r="BE20" s="181">
        <f t="shared" si="45"/>
        <v>41774443.063722104</v>
      </c>
      <c r="BF20" s="181">
        <f t="shared" si="45"/>
        <v>45599298.723137259</v>
      </c>
      <c r="BG20" s="181">
        <f t="shared" si="45"/>
        <v>52778501.601900481</v>
      </c>
      <c r="BH20" s="181">
        <f t="shared" si="45"/>
        <v>70998547.596716508</v>
      </c>
      <c r="BJ20" s="181">
        <f>BJ14-BJ7+BJ18</f>
        <v>271482.25842331437</v>
      </c>
      <c r="BK20" s="181">
        <f t="shared" ref="BK20:CB20" si="46">BK14-BK7+BK18</f>
        <v>295878.53870809323</v>
      </c>
      <c r="BL20" s="181">
        <f t="shared" si="46"/>
        <v>324826.82169497979</v>
      </c>
      <c r="BM20" s="181">
        <f t="shared" si="46"/>
        <v>361491.7440270693</v>
      </c>
      <c r="BN20" s="181">
        <f t="shared" si="46"/>
        <v>388409.29019174853</v>
      </c>
      <c r="BO20" s="181">
        <f t="shared" si="46"/>
        <v>389629.00669877481</v>
      </c>
      <c r="BP20" s="181">
        <f t="shared" si="46"/>
        <v>396943.65445844829</v>
      </c>
      <c r="BQ20" s="181">
        <f t="shared" si="46"/>
        <v>368869.25933680986</v>
      </c>
      <c r="BR20" s="181">
        <f t="shared" si="46"/>
        <v>400653.40315073583</v>
      </c>
      <c r="BS20" s="181">
        <f t="shared" si="46"/>
        <v>397519.8450706217</v>
      </c>
      <c r="BT20" s="181">
        <f t="shared" si="46"/>
        <v>393019.44700785843</v>
      </c>
      <c r="BU20" s="181">
        <f t="shared" si="46"/>
        <v>433986.52262781357</v>
      </c>
      <c r="BV20" s="181">
        <f t="shared" si="46"/>
        <v>435632.70727892075</v>
      </c>
      <c r="BW20" s="181">
        <f t="shared" si="46"/>
        <v>459980.1343363428</v>
      </c>
      <c r="BX20" s="181">
        <f t="shared" si="46"/>
        <v>403261.2570238061</v>
      </c>
      <c r="BY20" s="181">
        <f t="shared" si="46"/>
        <v>377210.87348760723</v>
      </c>
      <c r="BZ20" s="181">
        <f t="shared" si="46"/>
        <v>411748.35055068968</v>
      </c>
      <c r="CA20" s="181">
        <f t="shared" si="46"/>
        <v>476574.80504885531</v>
      </c>
      <c r="CB20" s="181">
        <f t="shared" si="46"/>
        <v>641096.60805879778</v>
      </c>
      <c r="CD20" s="181">
        <f>CD14-CD7+CD18</f>
        <v>7684707.1923503615</v>
      </c>
      <c r="CE20" s="181">
        <f t="shared" ref="CE20:CV20" si="47">CE14-CE7+CE18</f>
        <v>8375280.0189499753</v>
      </c>
      <c r="CF20" s="181">
        <f t="shared" si="47"/>
        <v>9194704.0202364512</v>
      </c>
      <c r="CG20" s="181">
        <f t="shared" si="47"/>
        <v>10232558.920916673</v>
      </c>
      <c r="CH20" s="181">
        <f t="shared" si="47"/>
        <v>10994499.910407022</v>
      </c>
      <c r="CI20" s="181">
        <f t="shared" si="47"/>
        <v>11029025.791651057</v>
      </c>
      <c r="CJ20" s="181">
        <f t="shared" si="47"/>
        <v>11236077.724159349</v>
      </c>
      <c r="CK20" s="181">
        <f t="shared" si="47"/>
        <v>10441390.41249075</v>
      </c>
      <c r="CL20" s="181">
        <f t="shared" si="47"/>
        <v>11341087.652332893</v>
      </c>
      <c r="CM20" s="181">
        <f t="shared" si="47"/>
        <v>11252387.652355939</v>
      </c>
      <c r="CN20" s="181">
        <f t="shared" si="47"/>
        <v>11124994.641896354</v>
      </c>
      <c r="CO20" s="181">
        <f t="shared" si="47"/>
        <v>12284630.941226447</v>
      </c>
      <c r="CP20" s="181">
        <f t="shared" si="47"/>
        <v>12331228.634577638</v>
      </c>
      <c r="CQ20" s="181">
        <f t="shared" si="47"/>
        <v>13020430.018146737</v>
      </c>
      <c r="CR20" s="181">
        <f t="shared" si="47"/>
        <v>11414893.526307033</v>
      </c>
      <c r="CS20" s="181">
        <f t="shared" si="47"/>
        <v>10677524.545555824</v>
      </c>
      <c r="CT20" s="181">
        <f t="shared" si="47"/>
        <v>11655155.077681184</v>
      </c>
      <c r="CU20" s="181">
        <f t="shared" si="47"/>
        <v>13490155.830032529</v>
      </c>
      <c r="CV20" s="181">
        <f t="shared" si="47"/>
        <v>18147189.676500808</v>
      </c>
      <c r="CX20" s="181">
        <f>CX14-CX7+CX18</f>
        <v>14506804.016798329</v>
      </c>
      <c r="CY20" s="181">
        <f t="shared" ref="CY20:DP20" si="48">CY14-CY7+CY18</f>
        <v>15810432.691782828</v>
      </c>
      <c r="CZ20" s="181">
        <f t="shared" si="48"/>
        <v>17357300.138490051</v>
      </c>
      <c r="DA20" s="181">
        <f t="shared" si="48"/>
        <v>19316510.459089998</v>
      </c>
      <c r="DB20" s="181">
        <f t="shared" si="48"/>
        <v>20754864.365131412</v>
      </c>
      <c r="DC20" s="181">
        <f t="shared" si="48"/>
        <v>20820040.588529076</v>
      </c>
      <c r="DD20" s="181">
        <f t="shared" si="48"/>
        <v>21210902.820623893</v>
      </c>
      <c r="DE20" s="181">
        <f t="shared" si="48"/>
        <v>19710732.053351481</v>
      </c>
      <c r="DF20" s="181">
        <f t="shared" si="48"/>
        <v>21409135.285401314</v>
      </c>
      <c r="DG20" s="181">
        <f t="shared" si="48"/>
        <v>21241691.883362904</v>
      </c>
      <c r="DH20" s="181">
        <f t="shared" si="48"/>
        <v>21001205.911064904</v>
      </c>
      <c r="DI20" s="181">
        <f t="shared" si="48"/>
        <v>23190308.885219049</v>
      </c>
      <c r="DJ20" s="181">
        <f t="shared" si="48"/>
        <v>23278273.668802973</v>
      </c>
      <c r="DK20" s="181">
        <f t="shared" si="48"/>
        <v>24579313.638196431</v>
      </c>
      <c r="DL20" s="181">
        <f t="shared" si="48"/>
        <v>21548463.091919694</v>
      </c>
      <c r="DM20" s="181">
        <f t="shared" si="48"/>
        <v>20156494.042711467</v>
      </c>
      <c r="DN20" s="181">
        <f t="shared" si="48"/>
        <v>22002016.997665219</v>
      </c>
      <c r="DO20" s="181">
        <f t="shared" si="48"/>
        <v>25466037.777593054</v>
      </c>
      <c r="DP20" s="181">
        <f t="shared" si="48"/>
        <v>34257352.129793346</v>
      </c>
      <c r="DR20" s="181">
        <f>DR14-DR7+DR18</f>
        <v>25561965.762299012</v>
      </c>
      <c r="DS20" s="181">
        <f t="shared" ref="DS20:EJ20" si="49">DS14-DS7+DS18</f>
        <v>28207658.517437696</v>
      </c>
      <c r="DT20" s="181">
        <f t="shared" si="49"/>
        <v>31179671.118991505</v>
      </c>
      <c r="DU20" s="181">
        <f t="shared" si="49"/>
        <v>35891813.709522009</v>
      </c>
      <c r="DV20" s="181">
        <f t="shared" si="49"/>
        <v>41074367.174873248</v>
      </c>
      <c r="DW20" s="181">
        <f t="shared" si="49"/>
        <v>45121585.815752499</v>
      </c>
      <c r="DX20" s="181">
        <f t="shared" si="49"/>
        <v>51524342.878212504</v>
      </c>
      <c r="DY20" s="181">
        <f t="shared" si="49"/>
        <v>52402163.200470552</v>
      </c>
      <c r="DZ20" s="181">
        <f t="shared" si="49"/>
        <v>52658026.550501734</v>
      </c>
      <c r="EA20" s="181">
        <f t="shared" si="49"/>
        <v>57861386.747420706</v>
      </c>
      <c r="EB20" s="181">
        <f t="shared" si="49"/>
        <v>58512333.856278136</v>
      </c>
      <c r="EC20" s="181">
        <f t="shared" si="49"/>
        <v>64540603.653736472</v>
      </c>
      <c r="ED20" s="181">
        <f t="shared" si="49"/>
        <v>71769182.675812438</v>
      </c>
      <c r="EE20" s="181">
        <f t="shared" si="49"/>
        <v>85615294.756917313</v>
      </c>
      <c r="EF20" s="181">
        <f t="shared" si="49"/>
        <v>83323518.822905913</v>
      </c>
      <c r="EG20" s="181">
        <f t="shared" si="49"/>
        <v>74025695.040820196</v>
      </c>
      <c r="EH20" s="181">
        <f t="shared" si="49"/>
        <v>69630062.298266783</v>
      </c>
      <c r="EI20" s="181">
        <f t="shared" si="49"/>
        <v>82213133.954277113</v>
      </c>
      <c r="EJ20" s="181">
        <f t="shared" si="49"/>
        <v>108944119.48592421</v>
      </c>
    </row>
    <row r="21" spans="1:140" s="39" customFormat="1" x14ac:dyDescent="0.25">
      <c r="A21" s="179" t="s">
        <v>276</v>
      </c>
      <c r="B21" s="179">
        <f>B6-B5*(WACC!C$51-WACC!C$52)</f>
        <v>1500485.7972294595</v>
      </c>
      <c r="C21" s="179">
        <f>C6-C5*(WACC!D$51-WACC!D$52)</f>
        <v>7495641.1620210856</v>
      </c>
      <c r="D21" s="179">
        <f>D6-D5*(WACC!E$51-WACC!E$52)</f>
        <v>-6313509.7620713357</v>
      </c>
      <c r="E21" s="179">
        <f>E6-E5*(WACC!F$51-WACC!F$52)</f>
        <v>13337158.445803314</v>
      </c>
      <c r="F21" s="179">
        <f>F6-F5*(WACC!G$51-WACC!G$52)</f>
        <v>-8535373.0971522089</v>
      </c>
      <c r="G21" s="179">
        <f>G6-G5*(WACC!H$51-WACC!H$52)</f>
        <v>-752882.86766860634</v>
      </c>
      <c r="H21" s="179">
        <f>H6-H5*(WACC!I$51-WACC!I$52)</f>
        <v>4983699.0357830152</v>
      </c>
      <c r="I21" s="179">
        <f>I6-I5*(WACC!J$51-WACC!J$52)</f>
        <v>-6419395.0676727891</v>
      </c>
      <c r="J21" s="179">
        <f>J6-J5*(WACC!K$51-WACC!K$52)</f>
        <v>-3473638.1387288533</v>
      </c>
      <c r="K21" s="179">
        <f>K6-K5*(WACC!L$51-WACC!L$52)</f>
        <v>-4302901.6521603353</v>
      </c>
      <c r="L21" s="179">
        <f>L6-L5*(WACC!M$51-WACC!M$52)</f>
        <v>-13913570.257125147</v>
      </c>
      <c r="M21" s="179">
        <f>M6-M5*(WACC!N$51-WACC!N$52)</f>
        <v>-17764885.423847958</v>
      </c>
      <c r="N21" s="179">
        <f>N6-N5*(WACC!O$51-WACC!O$52)</f>
        <v>-7193801.0250356086</v>
      </c>
      <c r="O21" s="179">
        <f>O6-O5*(WACC!P$51-WACC!P$52)</f>
        <v>-5073822.7969499975</v>
      </c>
      <c r="P21" s="179">
        <f>P6-P5*(WACC!Q$51-WACC!Q$52)</f>
        <v>-9470681.7347891331</v>
      </c>
      <c r="Q21" s="179">
        <f>Q6-Q5*(WACC!R$21-WACC!R$22)</f>
        <v>-2226422.995695509</v>
      </c>
      <c r="R21" s="179">
        <f>R6-R5*(WACC!S$21-WACC!S$22)</f>
        <v>-16703317.815008178</v>
      </c>
      <c r="S21" s="179">
        <f>S6-S5*(WACC!T$21-WACC!T$22)</f>
        <v>14738814.326184198</v>
      </c>
      <c r="T21" s="179">
        <f>T6-T5*(WACC!U$21-WACC!U$22)</f>
        <v>82269542.345407069</v>
      </c>
      <c r="U21" s="158"/>
      <c r="V21" s="179">
        <f>V6-V5*(WACC!C$51-WACC!C$52)</f>
        <v>256485.11272394238</v>
      </c>
      <c r="W21" s="179">
        <f>W6-W5*(WACC!D$51-WACC!D$52)</f>
        <v>1281265.2888344754</v>
      </c>
      <c r="X21" s="179">
        <f>X6-X5*(WACC!E$51-WACC!E$52)</f>
        <v>-1079197.9944085865</v>
      </c>
      <c r="Y21" s="179">
        <f>Y6-Y5*(WACC!F$51-WACC!F$52)</f>
        <v>2279783.3832917446</v>
      </c>
      <c r="Z21" s="179">
        <f>Z6-Z5*(WACC!G$51-WACC!G$52)</f>
        <v>-1458991.5712672565</v>
      </c>
      <c r="AA21" s="179">
        <f>AA6-AA5*(WACC!H$51-WACC!H$52)</f>
        <v>-128693.81872088369</v>
      </c>
      <c r="AB21" s="179">
        <f>AB6-AB5*(WACC!I$51-WACC!I$52)</f>
        <v>851887.17636329401</v>
      </c>
      <c r="AC21" s="179">
        <f>AC6-AC5*(WACC!J$51-WACC!J$52)</f>
        <v>-1097297.4689875301</v>
      </c>
      <c r="AD21" s="179">
        <f>AD6-AD5*(WACC!K$51-WACC!K$52)</f>
        <v>-593765.34667582391</v>
      </c>
      <c r="AE21" s="179">
        <f>AE6-AE5*(WACC!L$51-WACC!L$52)</f>
        <v>-735515.26934287231</v>
      </c>
      <c r="AF21" s="179">
        <f>AF6-AF5*(WACC!M$51-WACC!M$52)</f>
        <v>-2378311.892222479</v>
      </c>
      <c r="AG21" s="179">
        <f>AG6-AG5*(WACC!N$51-WACC!N$52)</f>
        <v>-3036635.6341904313</v>
      </c>
      <c r="AH21" s="179">
        <f>AH6-AH5*(WACC!O$51-WACC!O$52)</f>
        <v>-1229670.330920008</v>
      </c>
      <c r="AI21" s="179">
        <f>AI6-AI5*(WACC!P$51-WACC!P$52)</f>
        <v>-867292.20391007885</v>
      </c>
      <c r="AJ21" s="179">
        <f>AJ6-AJ5*(WACC!Q$51-WACC!Q$52)</f>
        <v>-1618868.3455596752</v>
      </c>
      <c r="AK21" s="179">
        <f>AK6-AK5*(WACC!R$21-WACC!R$22)</f>
        <v>-380572.9490613509</v>
      </c>
      <c r="AL21" s="179">
        <f>AL6-AL5*(WACC!S$21-WACC!S$22)</f>
        <v>-2855176.5812929701</v>
      </c>
      <c r="AM21" s="179">
        <f>AM6-AM5*(WACC!T$21-WACC!T$22)</f>
        <v>2519374.7173742363</v>
      </c>
      <c r="AN21" s="179">
        <f>AN6-AN5*(WACC!U$21-WACC!U$22)</f>
        <v>14062720.551741991</v>
      </c>
      <c r="AO21" s="158"/>
      <c r="AP21" s="179">
        <f>AP6-AP5*(WACC!C$51-WACC!C$52)</f>
        <v>764201.72279659472</v>
      </c>
      <c r="AQ21" s="179">
        <f>AQ6-AQ5*(WACC!D$51-WACC!D$52)</f>
        <v>3817551.5556751518</v>
      </c>
      <c r="AR21" s="179">
        <f>AR6-AR5*(WACC!E$51-WACC!E$52)</f>
        <v>-3215488.6410633363</v>
      </c>
      <c r="AS21" s="179">
        <f>AS6-AS5*(WACC!F$51-WACC!F$52)</f>
        <v>6792653.0729671866</v>
      </c>
      <c r="AT21" s="179">
        <f>AT6-AT5*(WACC!G$51-WACC!G$52)</f>
        <v>-4347090.0141803604</v>
      </c>
      <c r="AU21" s="179">
        <f>AU6-AU5*(WACC!H$51-WACC!H$52)</f>
        <v>-383445.4052139502</v>
      </c>
      <c r="AV21" s="179">
        <f>AV6-AV5*(WACC!I$51-WACC!I$52)</f>
        <v>2538212.2217201088</v>
      </c>
      <c r="AW21" s="179">
        <f>AW6-AW5*(WACC!J$51-WACC!J$52)</f>
        <v>-3269416.3310880717</v>
      </c>
      <c r="AX21" s="179">
        <f>AX6-AX5*(WACC!K$51-WACC!K$52)</f>
        <v>-1769133.8731030133</v>
      </c>
      <c r="AY21" s="179">
        <f>AY6-AY5*(WACC!L$51-WACC!L$52)</f>
        <v>-2191480.1604099888</v>
      </c>
      <c r="AZ21" s="179">
        <f>AZ6-AZ5*(WACC!M$51-WACC!M$52)</f>
        <v>-7086221.6895919312</v>
      </c>
      <c r="BA21" s="179">
        <f>BA6-BA5*(WACC!N$51-WACC!N$52)</f>
        <v>-9047707.1300882287</v>
      </c>
      <c r="BB21" s="179">
        <f>BB6-BB5*(WACC!O$51-WACC!O$52)</f>
        <v>-3663823.5076526925</v>
      </c>
      <c r="BC21" s="179">
        <f>BC6-BC5*(WACC!P$51-WACC!P$52)</f>
        <v>-2584111.9663860276</v>
      </c>
      <c r="BD21" s="179">
        <f>BD6-BD5*(WACC!Q$51-WACC!Q$52)</f>
        <v>-4823445.3389508408</v>
      </c>
      <c r="BE21" s="179">
        <f>BE6-BE5*(WACC!R$21-WACC!R$22)</f>
        <v>-1133924.3300925735</v>
      </c>
      <c r="BF21" s="179">
        <f>BF6-BF5*(WACC!S$21-WACC!S$22)</f>
        <v>-8507047.8495291993</v>
      </c>
      <c r="BG21" s="179">
        <f>BG6-BG5*(WACC!T$21-WACC!T$22)</f>
        <v>7506520.1045530252</v>
      </c>
      <c r="BH21" s="179">
        <f>BH6-BH5*(WACC!U$21-WACC!U$22)</f>
        <v>41900113.689000741</v>
      </c>
      <c r="BI21" s="158"/>
      <c r="BJ21" s="179">
        <f>BJ6-BJ5*(WACC!C$51-WACC!C$52)</f>
        <v>6900.5235745362443</v>
      </c>
      <c r="BK21" s="179">
        <f>BK6-BK5*(WACC!D$51-WACC!D$52)</f>
        <v>34471.401622259989</v>
      </c>
      <c r="BL21" s="179">
        <f>BL6-BL5*(WACC!E$51-WACC!E$52)</f>
        <v>-29034.9452368575</v>
      </c>
      <c r="BM21" s="179">
        <f>BM6-BM5*(WACC!F$51-WACC!F$52)</f>
        <v>61335.719699931768</v>
      </c>
      <c r="BN21" s="179">
        <f>BN6-BN5*(WACC!G$51-WACC!G$52)</f>
        <v>-39252.982856029732</v>
      </c>
      <c r="BO21" s="179">
        <f>BO6-BO5*(WACC!H$51-WACC!H$52)</f>
        <v>-3462.4026344034064</v>
      </c>
      <c r="BP21" s="179">
        <f>BP6-BP5*(WACC!I$51-WACC!I$52)</f>
        <v>22919.332357769832</v>
      </c>
      <c r="BQ21" s="179">
        <f>BQ6-BQ5*(WACC!J$51-WACC!J$52)</f>
        <v>-29521.896895346581</v>
      </c>
      <c r="BR21" s="179">
        <f>BR6-BR5*(WACC!K$51-WACC!K$52)</f>
        <v>-15974.774243093052</v>
      </c>
      <c r="BS21" s="179">
        <f>BS6-BS5*(WACC!L$51-WACC!L$52)</f>
        <v>-19788.440746636043</v>
      </c>
      <c r="BT21" s="179">
        <f>BT6-BT5*(WACC!M$51-WACC!M$52)</f>
        <v>-63986.339325034234</v>
      </c>
      <c r="BU21" s="179">
        <f>BU6-BU5*(WACC!N$51-WACC!N$52)</f>
        <v>-81698.214599932398</v>
      </c>
      <c r="BV21" s="179">
        <f>BV6-BV5*(WACC!O$51-WACC!O$52)</f>
        <v>-33083.281198290511</v>
      </c>
      <c r="BW21" s="179">
        <f>BW6-BW5*(WACC!P$51-WACC!P$52)</f>
        <v>-23333.8144809074</v>
      </c>
      <c r="BX21" s="179">
        <f>BX6-BX5*(WACC!Q$51-WACC!Q$52)</f>
        <v>-43554.290503363794</v>
      </c>
      <c r="BY21" s="179">
        <f>BY6-BY5*(WACC!R$21-WACC!R$22)</f>
        <v>-10238.824116591248</v>
      </c>
      <c r="BZ21" s="179">
        <f>BZ6-BZ5*(WACC!S$21-WACC!S$22)</f>
        <v>-76816.40979875531</v>
      </c>
      <c r="CA21" s="179">
        <f>CA6-CA5*(WACC!T$21-WACC!T$22)</f>
        <v>67781.554309323576</v>
      </c>
      <c r="CB21" s="179">
        <f>CB6-CB5*(WACC!U$21-WACC!U$22)</f>
        <v>378345.67215036473</v>
      </c>
      <c r="CC21" s="158"/>
      <c r="CD21" s="179">
        <f>CD6-CD5*(WACC!C$51-WACC!C$52)</f>
        <v>195329.53443144285</v>
      </c>
      <c r="CE21" s="179">
        <f>CE6-CE5*(WACC!D$51-WACC!D$52)</f>
        <v>975764.04998046765</v>
      </c>
      <c r="CF21" s="179">
        <f>CF6-CF5*(WACC!E$51-WACC!E$52)</f>
        <v>-821877.10455563478</v>
      </c>
      <c r="CG21" s="179">
        <f>CG6-CG5*(WACC!F$51-WACC!F$52)</f>
        <v>1736198.3396760118</v>
      </c>
      <c r="CH21" s="179">
        <f>CH6-CH5*(WACC!G$51-WACC!G$52)</f>
        <v>-1111113.7848447773</v>
      </c>
      <c r="CI21" s="179">
        <f>CI6-CI5*(WACC!H$51-WACC!H$52)</f>
        <v>-98008.431865653954</v>
      </c>
      <c r="CJ21" s="179">
        <f>CJ6-CJ5*(WACC!I$51-WACC!I$52)</f>
        <v>648765.62924046256</v>
      </c>
      <c r="CK21" s="179">
        <f>CK6-CK5*(WACC!J$51-WACC!J$52)</f>
        <v>-835660.99207022693</v>
      </c>
      <c r="CL21" s="179">
        <f>CL6-CL5*(WACC!K$51-WACC!K$52)</f>
        <v>-452189.63196721347</v>
      </c>
      <c r="CM21" s="179">
        <f>CM6-CM5*(WACC!L$51-WACC!L$52)</f>
        <v>-560141.10761506064</v>
      </c>
      <c r="CN21" s="179">
        <f>CN6-CN5*(WACC!M$51-WACC!M$52)</f>
        <v>-1811233.7590194708</v>
      </c>
      <c r="CO21" s="179">
        <f>CO6-CO5*(WACC!N$51-WACC!N$52)</f>
        <v>-2312588.8998585357</v>
      </c>
      <c r="CP21" s="179">
        <f>CP6-CP5*(WACC!O$51-WACC!O$52)</f>
        <v>-936471.24658374535</v>
      </c>
      <c r="CQ21" s="179">
        <f>CQ6-CQ5*(WACC!P$51-WACC!P$52)</f>
        <v>-660497.94342092983</v>
      </c>
      <c r="CR21" s="179">
        <f>CR6-CR5*(WACC!Q$51-WACC!Q$52)</f>
        <v>-1232869.5801173709</v>
      </c>
      <c r="CS21" s="179">
        <f>CS6-CS5*(WACC!R$21-WACC!R$22)</f>
        <v>-289830.45675289817</v>
      </c>
      <c r="CT21" s="179">
        <f>CT6-CT5*(WACC!S$21-WACC!S$22)</f>
        <v>-2174396.9377583801</v>
      </c>
      <c r="CU21" s="179">
        <f>CU6-CU5*(WACC!T$21-WACC!T$22)</f>
        <v>1918662.4143050453</v>
      </c>
      <c r="CV21" s="179">
        <f>CV6-CV5*(WACC!U$21-WACC!U$22)</f>
        <v>10709645.423145492</v>
      </c>
      <c r="CW21" s="158"/>
      <c r="CX21" s="179">
        <f>CX6-CX5*(WACC!C$51-WACC!C$52)</f>
        <v>368733.27815407375</v>
      </c>
      <c r="CY21" s="179">
        <f>CY6-CY5*(WACC!D$51-WACC!D$52)</f>
        <v>1841998.333234427</v>
      </c>
      <c r="CZ21" s="179">
        <f>CZ6-CZ5*(WACC!E$51-WACC!E$52)</f>
        <v>-1551498.2917697565</v>
      </c>
      <c r="DA21" s="179">
        <f>DA6-DA5*(WACC!F$51-WACC!F$52)</f>
        <v>3277507.9671275271</v>
      </c>
      <c r="DB21" s="179">
        <f>DB6-DB5*(WACC!G$51-WACC!G$52)</f>
        <v>-2097504.76025311</v>
      </c>
      <c r="DC21" s="179">
        <f>DC6-DC5*(WACC!H$51-WACC!H$52)</f>
        <v>-185015.3919311231</v>
      </c>
      <c r="DD21" s="179">
        <f>DD6-DD5*(WACC!I$51-WACC!I$52)</f>
        <v>1224707.148971797</v>
      </c>
      <c r="DE21" s="179">
        <f>DE6-DE5*(WACC!J$51-WACC!J$52)</f>
        <v>-1577518.8218639772</v>
      </c>
      <c r="DF21" s="179">
        <f>DF6-DF5*(WACC!K$51-WACC!K$52)</f>
        <v>-853620.86091017444</v>
      </c>
      <c r="DG21" s="179">
        <f>DG6-DG5*(WACC!L$51-WACC!L$52)</f>
        <v>-1057406.2311720494</v>
      </c>
      <c r="DH21" s="179">
        <f>DH6-DH5*(WACC!M$51-WACC!M$52)</f>
        <v>-3419156.7058094637</v>
      </c>
      <c r="DI21" s="179">
        <f>DI6-DI5*(WACC!N$51-WACC!N$52)</f>
        <v>-4365589.0981853362</v>
      </c>
      <c r="DJ21" s="179">
        <f>DJ6-DJ5*(WACC!O$51-WACC!O$52)</f>
        <v>-1767823.3537746975</v>
      </c>
      <c r="DK21" s="179">
        <f>DK6-DK5*(WACC!P$51-WACC!P$52)</f>
        <v>-1246854.5091828993</v>
      </c>
      <c r="DL21" s="179">
        <f>DL6-DL5*(WACC!Q$51-WACC!Q$52)</f>
        <v>-2327349.6533735907</v>
      </c>
      <c r="DM21" s="179">
        <f>DM6-DM5*(WACC!R$21-WACC!R$22)</f>
        <v>-547126.69237085339</v>
      </c>
      <c r="DN21" s="179">
        <f>DN6-DN5*(WACC!S$21-WACC!S$22)</f>
        <v>-4104717.0768962903</v>
      </c>
      <c r="DO21" s="179">
        <f>DO6-DO5*(WACC!T$21-WACC!T$22)</f>
        <v>3621954.5683983061</v>
      </c>
      <c r="DP21" s="179">
        <f>DP6-DP5*(WACC!U$21-WACC!U$22)</f>
        <v>20217131.208443101</v>
      </c>
      <c r="DQ21" s="158"/>
      <c r="DR21" s="179">
        <f>DR6-DR5*(WACC!C$51-WACC!C$52)</f>
        <v>413892.22052291827</v>
      </c>
      <c r="DS21" s="179">
        <f>DS6-DS5*(WACC!D$51-WACC!D$52)</f>
        <v>2137605.1644843016</v>
      </c>
      <c r="DT21" s="179">
        <f>DT6-DT5*(WACC!E$51-WACC!E$52)</f>
        <v>-1757580.8444784898</v>
      </c>
      <c r="DU21" s="179">
        <f>DU6-DU5*(WACC!F$51-WACC!F$52)</f>
        <v>3563252.4226853224</v>
      </c>
      <c r="DV21" s="179">
        <f>DV6-DV5*(WACC!G$51-WACC!G$52)</f>
        <v>-2829025.7206535432</v>
      </c>
      <c r="DW21" s="179">
        <f>DW6-DW5*(WACC!H$51-WACC!H$52)</f>
        <v>-906232.36505326349</v>
      </c>
      <c r="DX21" s="179">
        <f>DX6-DX5*(WACC!I$51-WACC!I$52)</f>
        <v>-10402.014484282583</v>
      </c>
      <c r="DY21" s="179">
        <f>DY6-DY5*(WACC!J$51-WACC!J$52)</f>
        <v>-3522425.8892665524</v>
      </c>
      <c r="DZ21" s="179">
        <f>DZ6-DZ5*(WACC!K$51-WACC!K$52)</f>
        <v>-751686.22530038841</v>
      </c>
      <c r="EA21" s="179">
        <f>EA6-EA5*(WACC!L$51-WACC!L$52)</f>
        <v>-898467.85374390427</v>
      </c>
      <c r="EB21" s="179">
        <f>EB6-EB5*(WACC!M$51-WACC!M$52)</f>
        <v>-3053808.6977570765</v>
      </c>
      <c r="EC21" s="179">
        <f>EC6-EC5*(WACC!N$51-WACC!N$52)</f>
        <v>-4284609.1870590113</v>
      </c>
      <c r="ED21" s="179">
        <f>ED6-ED5*(WACC!O$51-WACC!O$52)</f>
        <v>-1954388.2882579491</v>
      </c>
      <c r="EE21" s="179">
        <f>EE6-EE5*(WACC!P$51-WACC!P$52)</f>
        <v>-1474425.3227186557</v>
      </c>
      <c r="EF21" s="179">
        <f>EF6-EF5*(WACC!Q$51-WACC!Q$52)</f>
        <v>-2860635.2037976347</v>
      </c>
      <c r="EG21" s="179">
        <f>EG6-EG5*(WACC!R$21-WACC!R$22)</f>
        <v>-690129.19433631003</v>
      </c>
      <c r="EH21" s="179">
        <f>EH6-EH5*(WACC!S$21-WACC!S$22)</f>
        <v>-5273108.6713947002</v>
      </c>
      <c r="EI21" s="179">
        <f>EI6-EI5*(WACC!T$21-WACC!T$22)</f>
        <v>4486258.1702335887</v>
      </c>
      <c r="EJ21" s="179">
        <f>EJ6-EJ5*(WACC!U$21-WACC!U$22)</f>
        <v>26177995.791409448</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06">
        <v>17513070</v>
      </c>
      <c r="C23" s="106">
        <v>18259620</v>
      </c>
      <c r="D23" s="106">
        <v>18205200</v>
      </c>
      <c r="E23" s="106">
        <v>20819936.410000004</v>
      </c>
      <c r="F23" s="106">
        <v>25096130.399999995</v>
      </c>
      <c r="G23" s="106">
        <v>21036742.950000003</v>
      </c>
      <c r="H23" s="106">
        <v>26117344.661373332</v>
      </c>
      <c r="I23" s="106">
        <v>27750169.065929133</v>
      </c>
      <c r="J23" s="106">
        <v>33473651.170000009</v>
      </c>
      <c r="K23" s="106">
        <v>31990239.641582105</v>
      </c>
      <c r="L23" s="106">
        <v>0</v>
      </c>
      <c r="M23" s="106">
        <v>0</v>
      </c>
      <c r="N23" s="106">
        <v>0</v>
      </c>
      <c r="O23" s="106">
        <v>0</v>
      </c>
      <c r="P23" s="106">
        <v>0</v>
      </c>
      <c r="Q23" s="106">
        <v>0</v>
      </c>
      <c r="R23" s="106">
        <v>0</v>
      </c>
      <c r="S23" s="106">
        <v>0</v>
      </c>
      <c r="T23" s="106">
        <v>0</v>
      </c>
      <c r="DT23" s="36"/>
    </row>
    <row r="24" spans="1:140" x14ac:dyDescent="0.25">
      <c r="DT24" s="36"/>
    </row>
    <row r="25" spans="1:140" x14ac:dyDescent="0.25">
      <c r="A25" s="91" t="s">
        <v>255</v>
      </c>
      <c r="B25" s="97">
        <f t="shared" ref="B25:T25" si="50">B9+V9+AP9+BJ9+CD9+CX9+DR9</f>
        <v>142464072.72172925</v>
      </c>
      <c r="C25" s="97">
        <f t="shared" si="50"/>
        <v>141748336.75135422</v>
      </c>
      <c r="D25" s="97">
        <f t="shared" si="50"/>
        <v>146555699.87816036</v>
      </c>
      <c r="E25" s="97">
        <f t="shared" si="50"/>
        <v>140471714.17571875</v>
      </c>
      <c r="F25" s="97">
        <f t="shared" si="50"/>
        <v>181678523.35255179</v>
      </c>
      <c r="G25" s="97">
        <f t="shared" si="50"/>
        <v>210519914.20794344</v>
      </c>
      <c r="H25" s="97">
        <f t="shared" si="50"/>
        <v>229213161.94823292</v>
      </c>
      <c r="I25" s="97">
        <f t="shared" si="50"/>
        <v>255081449.45299345</v>
      </c>
      <c r="J25" s="97">
        <f t="shared" si="50"/>
        <v>296383718.60063404</v>
      </c>
      <c r="K25" s="97">
        <f t="shared" si="50"/>
        <v>285059665.13144106</v>
      </c>
      <c r="L25" s="97">
        <f t="shared" si="50"/>
        <v>234618127</v>
      </c>
      <c r="M25" s="97">
        <f t="shared" si="50"/>
        <v>304528516.76853406</v>
      </c>
      <c r="N25" s="97">
        <f t="shared" si="50"/>
        <v>303722267.91662014</v>
      </c>
      <c r="O25" s="97">
        <f t="shared" si="50"/>
        <v>315092074</v>
      </c>
      <c r="P25" s="97">
        <f t="shared" si="50"/>
        <v>355209322</v>
      </c>
      <c r="Q25" s="97">
        <f t="shared" si="50"/>
        <v>361232113</v>
      </c>
      <c r="R25" s="97">
        <f t="shared" si="50"/>
        <v>352904994</v>
      </c>
      <c r="S25" s="97">
        <f t="shared" si="50"/>
        <v>420170622</v>
      </c>
      <c r="T25" s="97">
        <f t="shared" si="50"/>
        <v>426542819</v>
      </c>
      <c r="V25" s="97">
        <f t="shared" ref="V25:AE26" si="51">B25</f>
        <v>142464072.72172925</v>
      </c>
      <c r="W25" s="97">
        <f t="shared" si="51"/>
        <v>141748336.75135422</v>
      </c>
      <c r="X25" s="97">
        <f t="shared" si="51"/>
        <v>146555699.87816036</v>
      </c>
      <c r="Y25" s="97">
        <f t="shared" si="51"/>
        <v>140471714.17571875</v>
      </c>
      <c r="Z25" s="97">
        <f t="shared" si="51"/>
        <v>181678523.35255179</v>
      </c>
      <c r="AA25" s="97">
        <f t="shared" si="51"/>
        <v>210519914.20794344</v>
      </c>
      <c r="AB25" s="97">
        <f t="shared" si="51"/>
        <v>229213161.94823292</v>
      </c>
      <c r="AC25" s="97">
        <f t="shared" si="51"/>
        <v>255081449.45299345</v>
      </c>
      <c r="AD25" s="97">
        <f t="shared" si="51"/>
        <v>296383718.60063404</v>
      </c>
      <c r="AE25" s="97">
        <f t="shared" si="51"/>
        <v>285059665.13144106</v>
      </c>
      <c r="AF25" s="97">
        <f t="shared" ref="AF25:AN26" si="52">L25</f>
        <v>234618127</v>
      </c>
      <c r="AG25" s="97">
        <f t="shared" si="52"/>
        <v>304528516.76853406</v>
      </c>
      <c r="AH25" s="97">
        <f t="shared" si="52"/>
        <v>303722267.91662014</v>
      </c>
      <c r="AI25" s="97">
        <f t="shared" si="52"/>
        <v>315092074</v>
      </c>
      <c r="AJ25" s="97">
        <f t="shared" si="52"/>
        <v>355209322</v>
      </c>
      <c r="AK25" s="97">
        <f t="shared" si="52"/>
        <v>361232113</v>
      </c>
      <c r="AL25" s="97">
        <f t="shared" si="52"/>
        <v>352904994</v>
      </c>
      <c r="AM25" s="97">
        <f t="shared" si="52"/>
        <v>420170622</v>
      </c>
      <c r="AN25" s="97">
        <f t="shared" si="52"/>
        <v>426542819</v>
      </c>
      <c r="AP25" s="97">
        <f t="shared" ref="AP25:AY26" si="53">B25</f>
        <v>142464072.72172925</v>
      </c>
      <c r="AQ25" s="97">
        <f t="shared" si="53"/>
        <v>141748336.75135422</v>
      </c>
      <c r="AR25" s="97">
        <f t="shared" si="53"/>
        <v>146555699.87816036</v>
      </c>
      <c r="AS25" s="97">
        <f t="shared" si="53"/>
        <v>140471714.17571875</v>
      </c>
      <c r="AT25" s="97">
        <f t="shared" si="53"/>
        <v>181678523.35255179</v>
      </c>
      <c r="AU25" s="97">
        <f t="shared" si="53"/>
        <v>210519914.20794344</v>
      </c>
      <c r="AV25" s="97">
        <f t="shared" si="53"/>
        <v>229213161.94823292</v>
      </c>
      <c r="AW25" s="97">
        <f t="shared" si="53"/>
        <v>255081449.45299345</v>
      </c>
      <c r="AX25" s="97">
        <f t="shared" si="53"/>
        <v>296383718.60063404</v>
      </c>
      <c r="AY25" s="97">
        <f t="shared" si="53"/>
        <v>285059665.13144106</v>
      </c>
      <c r="AZ25" s="97">
        <f t="shared" ref="AZ25:BH26" si="54">L25</f>
        <v>234618127</v>
      </c>
      <c r="BA25" s="97">
        <f t="shared" si="54"/>
        <v>304528516.76853406</v>
      </c>
      <c r="BB25" s="97">
        <f t="shared" si="54"/>
        <v>303722267.91662014</v>
      </c>
      <c r="BC25" s="97">
        <f t="shared" si="54"/>
        <v>315092074</v>
      </c>
      <c r="BD25" s="97">
        <f t="shared" si="54"/>
        <v>355209322</v>
      </c>
      <c r="BE25" s="97">
        <f t="shared" si="54"/>
        <v>361232113</v>
      </c>
      <c r="BF25" s="97">
        <f t="shared" si="54"/>
        <v>352904994</v>
      </c>
      <c r="BG25" s="97">
        <f t="shared" si="54"/>
        <v>420170622</v>
      </c>
      <c r="BH25" s="97">
        <f t="shared" si="54"/>
        <v>426542819</v>
      </c>
      <c r="BJ25" s="97">
        <f t="shared" ref="BJ25:BS26" si="55">B25</f>
        <v>142464072.72172925</v>
      </c>
      <c r="BK25" s="97">
        <f t="shared" si="55"/>
        <v>141748336.75135422</v>
      </c>
      <c r="BL25" s="97">
        <f t="shared" si="55"/>
        <v>146555699.87816036</v>
      </c>
      <c r="BM25" s="97">
        <f t="shared" si="55"/>
        <v>140471714.17571875</v>
      </c>
      <c r="BN25" s="97">
        <f t="shared" si="55"/>
        <v>181678523.35255179</v>
      </c>
      <c r="BO25" s="97">
        <f t="shared" si="55"/>
        <v>210519914.20794344</v>
      </c>
      <c r="BP25" s="97">
        <f t="shared" si="55"/>
        <v>229213161.94823292</v>
      </c>
      <c r="BQ25" s="97">
        <f t="shared" si="55"/>
        <v>255081449.45299345</v>
      </c>
      <c r="BR25" s="97">
        <f t="shared" si="55"/>
        <v>296383718.60063404</v>
      </c>
      <c r="BS25" s="97">
        <f t="shared" si="55"/>
        <v>285059665.13144106</v>
      </c>
      <c r="BT25" s="97">
        <f t="shared" ref="BT25:CB26" si="56">L25</f>
        <v>234618127</v>
      </c>
      <c r="BU25" s="97">
        <f t="shared" si="56"/>
        <v>304528516.76853406</v>
      </c>
      <c r="BV25" s="97">
        <f t="shared" si="56"/>
        <v>303722267.91662014</v>
      </c>
      <c r="BW25" s="97">
        <f t="shared" si="56"/>
        <v>315092074</v>
      </c>
      <c r="BX25" s="97">
        <f t="shared" si="56"/>
        <v>355209322</v>
      </c>
      <c r="BY25" s="97">
        <f t="shared" si="56"/>
        <v>361232113</v>
      </c>
      <c r="BZ25" s="97">
        <f t="shared" si="56"/>
        <v>352904994</v>
      </c>
      <c r="CA25" s="97">
        <f t="shared" si="56"/>
        <v>420170622</v>
      </c>
      <c r="CB25" s="97">
        <f t="shared" si="56"/>
        <v>426542819</v>
      </c>
      <c r="CD25" s="97">
        <f t="shared" ref="CD25:CM26" si="57">B25</f>
        <v>142464072.72172925</v>
      </c>
      <c r="CE25" s="97">
        <f t="shared" si="57"/>
        <v>141748336.75135422</v>
      </c>
      <c r="CF25" s="97">
        <f t="shared" si="57"/>
        <v>146555699.87816036</v>
      </c>
      <c r="CG25" s="97">
        <f t="shared" si="57"/>
        <v>140471714.17571875</v>
      </c>
      <c r="CH25" s="97">
        <f t="shared" si="57"/>
        <v>181678523.35255179</v>
      </c>
      <c r="CI25" s="97">
        <f t="shared" si="57"/>
        <v>210519914.20794344</v>
      </c>
      <c r="CJ25" s="97">
        <f t="shared" si="57"/>
        <v>229213161.94823292</v>
      </c>
      <c r="CK25" s="97">
        <f t="shared" si="57"/>
        <v>255081449.45299345</v>
      </c>
      <c r="CL25" s="97">
        <f t="shared" si="57"/>
        <v>296383718.60063404</v>
      </c>
      <c r="CM25" s="97">
        <f t="shared" si="57"/>
        <v>285059665.13144106</v>
      </c>
      <c r="CN25" s="97">
        <f t="shared" ref="CN25:CV26" si="58">L25</f>
        <v>234618127</v>
      </c>
      <c r="CO25" s="97">
        <f t="shared" si="58"/>
        <v>304528516.76853406</v>
      </c>
      <c r="CP25" s="97">
        <f t="shared" si="58"/>
        <v>303722267.91662014</v>
      </c>
      <c r="CQ25" s="97">
        <f t="shared" si="58"/>
        <v>315092074</v>
      </c>
      <c r="CR25" s="97">
        <f t="shared" si="58"/>
        <v>355209322</v>
      </c>
      <c r="CS25" s="97">
        <f t="shared" si="58"/>
        <v>361232113</v>
      </c>
      <c r="CT25" s="97">
        <f t="shared" si="58"/>
        <v>352904994</v>
      </c>
      <c r="CU25" s="97">
        <f t="shared" si="58"/>
        <v>420170622</v>
      </c>
      <c r="CV25" s="97">
        <f t="shared" si="58"/>
        <v>426542819</v>
      </c>
      <c r="CX25" s="97">
        <f t="shared" ref="CX25:DG26" si="59">B25</f>
        <v>142464072.72172925</v>
      </c>
      <c r="CY25" s="97">
        <f t="shared" si="59"/>
        <v>141748336.75135422</v>
      </c>
      <c r="CZ25" s="97">
        <f t="shared" si="59"/>
        <v>146555699.87816036</v>
      </c>
      <c r="DA25" s="97">
        <f t="shared" si="59"/>
        <v>140471714.17571875</v>
      </c>
      <c r="DB25" s="97">
        <f t="shared" si="59"/>
        <v>181678523.35255179</v>
      </c>
      <c r="DC25" s="97">
        <f t="shared" si="59"/>
        <v>210519914.20794344</v>
      </c>
      <c r="DD25" s="97">
        <f t="shared" si="59"/>
        <v>229213161.94823292</v>
      </c>
      <c r="DE25" s="97">
        <f t="shared" si="59"/>
        <v>255081449.45299345</v>
      </c>
      <c r="DF25" s="97">
        <f t="shared" si="59"/>
        <v>296383718.60063404</v>
      </c>
      <c r="DG25" s="97">
        <f t="shared" si="59"/>
        <v>285059665.13144106</v>
      </c>
      <c r="DH25" s="97">
        <f t="shared" ref="DH25:DP26" si="60">L25</f>
        <v>234618127</v>
      </c>
      <c r="DI25" s="97">
        <f t="shared" si="60"/>
        <v>304528516.76853406</v>
      </c>
      <c r="DJ25" s="97">
        <f t="shared" si="60"/>
        <v>303722267.91662014</v>
      </c>
      <c r="DK25" s="97">
        <f t="shared" si="60"/>
        <v>315092074</v>
      </c>
      <c r="DL25" s="97">
        <f t="shared" si="60"/>
        <v>355209322</v>
      </c>
      <c r="DM25" s="97">
        <f t="shared" si="60"/>
        <v>361232113</v>
      </c>
      <c r="DN25" s="97">
        <f t="shared" si="60"/>
        <v>352904994</v>
      </c>
      <c r="DO25" s="97">
        <f t="shared" si="60"/>
        <v>420170622</v>
      </c>
      <c r="DP25" s="97">
        <f t="shared" si="60"/>
        <v>426542819</v>
      </c>
      <c r="DR25" s="97">
        <f t="shared" ref="DR25:EA26" si="61">B25</f>
        <v>142464072.72172925</v>
      </c>
      <c r="DS25" s="97">
        <f t="shared" si="61"/>
        <v>141748336.75135422</v>
      </c>
      <c r="DT25" s="97">
        <f t="shared" si="61"/>
        <v>146555699.87816036</v>
      </c>
      <c r="DU25" s="97">
        <f t="shared" si="61"/>
        <v>140471714.17571875</v>
      </c>
      <c r="DV25" s="97">
        <f t="shared" si="61"/>
        <v>181678523.35255179</v>
      </c>
      <c r="DW25" s="97">
        <f t="shared" si="61"/>
        <v>210519914.20794344</v>
      </c>
      <c r="DX25" s="97">
        <f t="shared" si="61"/>
        <v>229213161.94823292</v>
      </c>
      <c r="DY25" s="97">
        <f t="shared" si="61"/>
        <v>255081449.45299345</v>
      </c>
      <c r="DZ25" s="97">
        <f t="shared" si="61"/>
        <v>296383718.60063404</v>
      </c>
      <c r="EA25" s="97">
        <f t="shared" si="61"/>
        <v>285059665.13144106</v>
      </c>
      <c r="EB25" s="97">
        <f t="shared" ref="EB25:EJ26" si="62">L25</f>
        <v>234618127</v>
      </c>
      <c r="EC25" s="97">
        <f t="shared" si="62"/>
        <v>304528516.76853406</v>
      </c>
      <c r="ED25" s="97">
        <f t="shared" si="62"/>
        <v>303722267.91662014</v>
      </c>
      <c r="EE25" s="97">
        <f t="shared" si="62"/>
        <v>315092074</v>
      </c>
      <c r="EF25" s="97">
        <f t="shared" si="62"/>
        <v>355209322</v>
      </c>
      <c r="EG25" s="97">
        <f t="shared" si="62"/>
        <v>361232113</v>
      </c>
      <c r="EH25" s="97">
        <f t="shared" si="62"/>
        <v>352904994</v>
      </c>
      <c r="EI25" s="97">
        <f t="shared" si="62"/>
        <v>420170622</v>
      </c>
      <c r="EJ25" s="97">
        <f t="shared" si="62"/>
        <v>426542819</v>
      </c>
    </row>
    <row r="26" spans="1:140" x14ac:dyDescent="0.25">
      <c r="A26" s="92" t="s">
        <v>256</v>
      </c>
      <c r="B26" s="97">
        <f>B25-B23</f>
        <v>124951002.72172925</v>
      </c>
      <c r="C26" s="97">
        <f t="shared" ref="C26:S26" si="63">C25-C23</f>
        <v>123488716.75135422</v>
      </c>
      <c r="D26" s="97">
        <f t="shared" si="63"/>
        <v>128350499.87816036</v>
      </c>
      <c r="E26" s="97">
        <f t="shared" si="63"/>
        <v>119651777.76571876</v>
      </c>
      <c r="F26" s="97">
        <f t="shared" si="63"/>
        <v>156582392.95255178</v>
      </c>
      <c r="G26" s="97">
        <f t="shared" si="63"/>
        <v>189483171.25794345</v>
      </c>
      <c r="H26" s="97">
        <f t="shared" si="63"/>
        <v>203095817.28685957</v>
      </c>
      <c r="I26" s="97">
        <f t="shared" si="63"/>
        <v>227331280.38706431</v>
      </c>
      <c r="J26" s="97">
        <f t="shared" si="63"/>
        <v>262910067.43063402</v>
      </c>
      <c r="K26" s="97">
        <f t="shared" si="63"/>
        <v>253069425.48985896</v>
      </c>
      <c r="L26" s="97">
        <f t="shared" si="63"/>
        <v>234618127</v>
      </c>
      <c r="M26" s="97">
        <f t="shared" si="63"/>
        <v>304528516.76853406</v>
      </c>
      <c r="N26" s="97">
        <f t="shared" si="63"/>
        <v>303722267.91662014</v>
      </c>
      <c r="O26" s="97">
        <f t="shared" si="63"/>
        <v>315092074</v>
      </c>
      <c r="P26" s="97">
        <f t="shared" si="63"/>
        <v>355209322</v>
      </c>
      <c r="Q26" s="97">
        <f t="shared" si="63"/>
        <v>361232113</v>
      </c>
      <c r="R26" s="97">
        <f t="shared" si="63"/>
        <v>352904994</v>
      </c>
      <c r="S26" s="97">
        <f t="shared" si="63"/>
        <v>420170622</v>
      </c>
      <c r="T26" s="97">
        <f t="shared" ref="T26" si="64">T25-T23</f>
        <v>426542819</v>
      </c>
      <c r="V26" s="97">
        <f t="shared" si="51"/>
        <v>124951002.72172925</v>
      </c>
      <c r="W26" s="97">
        <f t="shared" si="51"/>
        <v>123488716.75135422</v>
      </c>
      <c r="X26" s="97">
        <f t="shared" si="51"/>
        <v>128350499.87816036</v>
      </c>
      <c r="Y26" s="97">
        <f t="shared" si="51"/>
        <v>119651777.76571876</v>
      </c>
      <c r="Z26" s="97">
        <f t="shared" si="51"/>
        <v>156582392.95255178</v>
      </c>
      <c r="AA26" s="97">
        <f t="shared" si="51"/>
        <v>189483171.25794345</v>
      </c>
      <c r="AB26" s="97">
        <f t="shared" si="51"/>
        <v>203095817.28685957</v>
      </c>
      <c r="AC26" s="97">
        <f t="shared" si="51"/>
        <v>227331280.38706431</v>
      </c>
      <c r="AD26" s="97">
        <f t="shared" si="51"/>
        <v>262910067.43063402</v>
      </c>
      <c r="AE26" s="97">
        <f t="shared" si="51"/>
        <v>253069425.48985896</v>
      </c>
      <c r="AF26" s="97">
        <f t="shared" si="52"/>
        <v>234618127</v>
      </c>
      <c r="AG26" s="97">
        <f t="shared" si="52"/>
        <v>304528516.76853406</v>
      </c>
      <c r="AH26" s="97">
        <f t="shared" si="52"/>
        <v>303722267.91662014</v>
      </c>
      <c r="AI26" s="97">
        <f t="shared" si="52"/>
        <v>315092074</v>
      </c>
      <c r="AJ26" s="97">
        <f t="shared" si="52"/>
        <v>355209322</v>
      </c>
      <c r="AK26" s="97">
        <f t="shared" si="52"/>
        <v>361232113</v>
      </c>
      <c r="AL26" s="97">
        <f t="shared" si="52"/>
        <v>352904994</v>
      </c>
      <c r="AM26" s="97">
        <f t="shared" si="52"/>
        <v>420170622</v>
      </c>
      <c r="AN26" s="97">
        <f t="shared" si="52"/>
        <v>426542819</v>
      </c>
      <c r="AP26" s="97">
        <f t="shared" si="53"/>
        <v>124951002.72172925</v>
      </c>
      <c r="AQ26" s="97">
        <f t="shared" si="53"/>
        <v>123488716.75135422</v>
      </c>
      <c r="AR26" s="97">
        <f t="shared" si="53"/>
        <v>128350499.87816036</v>
      </c>
      <c r="AS26" s="97">
        <f t="shared" si="53"/>
        <v>119651777.76571876</v>
      </c>
      <c r="AT26" s="97">
        <f t="shared" si="53"/>
        <v>156582392.95255178</v>
      </c>
      <c r="AU26" s="97">
        <f t="shared" si="53"/>
        <v>189483171.25794345</v>
      </c>
      <c r="AV26" s="97">
        <f t="shared" si="53"/>
        <v>203095817.28685957</v>
      </c>
      <c r="AW26" s="97">
        <f t="shared" si="53"/>
        <v>227331280.38706431</v>
      </c>
      <c r="AX26" s="97">
        <f t="shared" si="53"/>
        <v>262910067.43063402</v>
      </c>
      <c r="AY26" s="97">
        <f t="shared" si="53"/>
        <v>253069425.48985896</v>
      </c>
      <c r="AZ26" s="97">
        <f t="shared" si="54"/>
        <v>234618127</v>
      </c>
      <c r="BA26" s="97">
        <f t="shared" si="54"/>
        <v>304528516.76853406</v>
      </c>
      <c r="BB26" s="97">
        <f t="shared" si="54"/>
        <v>303722267.91662014</v>
      </c>
      <c r="BC26" s="97">
        <f t="shared" si="54"/>
        <v>315092074</v>
      </c>
      <c r="BD26" s="97">
        <f t="shared" si="54"/>
        <v>355209322</v>
      </c>
      <c r="BE26" s="97">
        <f t="shared" si="54"/>
        <v>361232113</v>
      </c>
      <c r="BF26" s="97">
        <f t="shared" si="54"/>
        <v>352904994</v>
      </c>
      <c r="BG26" s="97">
        <f t="shared" si="54"/>
        <v>420170622</v>
      </c>
      <c r="BH26" s="97">
        <f t="shared" si="54"/>
        <v>426542819</v>
      </c>
      <c r="BJ26" s="97">
        <f t="shared" si="55"/>
        <v>124951002.72172925</v>
      </c>
      <c r="BK26" s="97">
        <f t="shared" si="55"/>
        <v>123488716.75135422</v>
      </c>
      <c r="BL26" s="97">
        <f t="shared" si="55"/>
        <v>128350499.87816036</v>
      </c>
      <c r="BM26" s="97">
        <f t="shared" si="55"/>
        <v>119651777.76571876</v>
      </c>
      <c r="BN26" s="97">
        <f t="shared" si="55"/>
        <v>156582392.95255178</v>
      </c>
      <c r="BO26" s="97">
        <f t="shared" si="55"/>
        <v>189483171.25794345</v>
      </c>
      <c r="BP26" s="97">
        <f t="shared" si="55"/>
        <v>203095817.28685957</v>
      </c>
      <c r="BQ26" s="97">
        <f t="shared" si="55"/>
        <v>227331280.38706431</v>
      </c>
      <c r="BR26" s="97">
        <f t="shared" si="55"/>
        <v>262910067.43063402</v>
      </c>
      <c r="BS26" s="97">
        <f t="shared" si="55"/>
        <v>253069425.48985896</v>
      </c>
      <c r="BT26" s="97">
        <f t="shared" si="56"/>
        <v>234618127</v>
      </c>
      <c r="BU26" s="97">
        <f t="shared" si="56"/>
        <v>304528516.76853406</v>
      </c>
      <c r="BV26" s="97">
        <f t="shared" si="56"/>
        <v>303722267.91662014</v>
      </c>
      <c r="BW26" s="97">
        <f t="shared" si="56"/>
        <v>315092074</v>
      </c>
      <c r="BX26" s="97">
        <f t="shared" si="56"/>
        <v>355209322</v>
      </c>
      <c r="BY26" s="97">
        <f t="shared" si="56"/>
        <v>361232113</v>
      </c>
      <c r="BZ26" s="97">
        <f t="shared" si="56"/>
        <v>352904994</v>
      </c>
      <c r="CA26" s="97">
        <f t="shared" si="56"/>
        <v>420170622</v>
      </c>
      <c r="CB26" s="97">
        <f t="shared" si="56"/>
        <v>426542819</v>
      </c>
      <c r="CD26" s="97">
        <f t="shared" si="57"/>
        <v>124951002.72172925</v>
      </c>
      <c r="CE26" s="97">
        <f t="shared" si="57"/>
        <v>123488716.75135422</v>
      </c>
      <c r="CF26" s="97">
        <f t="shared" si="57"/>
        <v>128350499.87816036</v>
      </c>
      <c r="CG26" s="97">
        <f t="shared" si="57"/>
        <v>119651777.76571876</v>
      </c>
      <c r="CH26" s="97">
        <f t="shared" si="57"/>
        <v>156582392.95255178</v>
      </c>
      <c r="CI26" s="97">
        <f t="shared" si="57"/>
        <v>189483171.25794345</v>
      </c>
      <c r="CJ26" s="97">
        <f t="shared" si="57"/>
        <v>203095817.28685957</v>
      </c>
      <c r="CK26" s="97">
        <f t="shared" si="57"/>
        <v>227331280.38706431</v>
      </c>
      <c r="CL26" s="97">
        <f t="shared" si="57"/>
        <v>262910067.43063402</v>
      </c>
      <c r="CM26" s="97">
        <f t="shared" si="57"/>
        <v>253069425.48985896</v>
      </c>
      <c r="CN26" s="97">
        <f t="shared" si="58"/>
        <v>234618127</v>
      </c>
      <c r="CO26" s="97">
        <f t="shared" si="58"/>
        <v>304528516.76853406</v>
      </c>
      <c r="CP26" s="97">
        <f t="shared" si="58"/>
        <v>303722267.91662014</v>
      </c>
      <c r="CQ26" s="97">
        <f t="shared" si="58"/>
        <v>315092074</v>
      </c>
      <c r="CR26" s="97">
        <f t="shared" si="58"/>
        <v>355209322</v>
      </c>
      <c r="CS26" s="97">
        <f t="shared" si="58"/>
        <v>361232113</v>
      </c>
      <c r="CT26" s="97">
        <f t="shared" si="58"/>
        <v>352904994</v>
      </c>
      <c r="CU26" s="97">
        <f t="shared" si="58"/>
        <v>420170622</v>
      </c>
      <c r="CV26" s="97">
        <f t="shared" si="58"/>
        <v>426542819</v>
      </c>
      <c r="CX26" s="97">
        <f t="shared" si="59"/>
        <v>124951002.72172925</v>
      </c>
      <c r="CY26" s="97">
        <f t="shared" si="59"/>
        <v>123488716.75135422</v>
      </c>
      <c r="CZ26" s="97">
        <f t="shared" si="59"/>
        <v>128350499.87816036</v>
      </c>
      <c r="DA26" s="97">
        <f t="shared" si="59"/>
        <v>119651777.76571876</v>
      </c>
      <c r="DB26" s="97">
        <f t="shared" si="59"/>
        <v>156582392.95255178</v>
      </c>
      <c r="DC26" s="97">
        <f t="shared" si="59"/>
        <v>189483171.25794345</v>
      </c>
      <c r="DD26" s="97">
        <f t="shared" si="59"/>
        <v>203095817.28685957</v>
      </c>
      <c r="DE26" s="97">
        <f t="shared" si="59"/>
        <v>227331280.38706431</v>
      </c>
      <c r="DF26" s="97">
        <f t="shared" si="59"/>
        <v>262910067.43063402</v>
      </c>
      <c r="DG26" s="97">
        <f t="shared" si="59"/>
        <v>253069425.48985896</v>
      </c>
      <c r="DH26" s="97">
        <f t="shared" si="60"/>
        <v>234618127</v>
      </c>
      <c r="DI26" s="97">
        <f t="shared" si="60"/>
        <v>304528516.76853406</v>
      </c>
      <c r="DJ26" s="97">
        <f t="shared" si="60"/>
        <v>303722267.91662014</v>
      </c>
      <c r="DK26" s="97">
        <f t="shared" si="60"/>
        <v>315092074</v>
      </c>
      <c r="DL26" s="97">
        <f t="shared" si="60"/>
        <v>355209322</v>
      </c>
      <c r="DM26" s="97">
        <f t="shared" si="60"/>
        <v>361232113</v>
      </c>
      <c r="DN26" s="97">
        <f t="shared" si="60"/>
        <v>352904994</v>
      </c>
      <c r="DO26" s="97">
        <f t="shared" si="60"/>
        <v>420170622</v>
      </c>
      <c r="DP26" s="97">
        <f t="shared" si="60"/>
        <v>426542819</v>
      </c>
      <c r="DR26" s="97">
        <f t="shared" si="61"/>
        <v>124951002.72172925</v>
      </c>
      <c r="DS26" s="97">
        <f t="shared" si="61"/>
        <v>123488716.75135422</v>
      </c>
      <c r="DT26" s="97">
        <f t="shared" si="61"/>
        <v>128350499.87816036</v>
      </c>
      <c r="DU26" s="97">
        <f t="shared" si="61"/>
        <v>119651777.76571876</v>
      </c>
      <c r="DV26" s="97">
        <f t="shared" si="61"/>
        <v>156582392.95255178</v>
      </c>
      <c r="DW26" s="97">
        <f t="shared" si="61"/>
        <v>189483171.25794345</v>
      </c>
      <c r="DX26" s="97">
        <f t="shared" si="61"/>
        <v>203095817.28685957</v>
      </c>
      <c r="DY26" s="97">
        <f t="shared" si="61"/>
        <v>227331280.38706431</v>
      </c>
      <c r="DZ26" s="97">
        <f t="shared" si="61"/>
        <v>262910067.43063402</v>
      </c>
      <c r="EA26" s="97">
        <f t="shared" si="61"/>
        <v>253069425.48985896</v>
      </c>
      <c r="EB26" s="97">
        <f t="shared" si="62"/>
        <v>234618127</v>
      </c>
      <c r="EC26" s="97">
        <f t="shared" si="62"/>
        <v>304528516.76853406</v>
      </c>
      <c r="ED26" s="97">
        <f t="shared" si="62"/>
        <v>303722267.91662014</v>
      </c>
      <c r="EE26" s="97">
        <f t="shared" si="62"/>
        <v>315092074</v>
      </c>
      <c r="EF26" s="97">
        <f t="shared" si="62"/>
        <v>355209322</v>
      </c>
      <c r="EG26" s="97">
        <f t="shared" si="62"/>
        <v>361232113</v>
      </c>
      <c r="EH26" s="97">
        <f t="shared" si="62"/>
        <v>352904994</v>
      </c>
      <c r="EI26" s="97">
        <f t="shared" si="62"/>
        <v>420170622</v>
      </c>
      <c r="EJ26" s="97">
        <f t="shared" si="62"/>
        <v>426542819</v>
      </c>
    </row>
    <row r="27" spans="1:140" x14ac:dyDescent="0.25">
      <c r="DT27" s="36"/>
    </row>
    <row r="28" spans="1:140" x14ac:dyDescent="0.25">
      <c r="A28" s="100" t="s">
        <v>257</v>
      </c>
      <c r="B28" s="98">
        <f t="shared" ref="B28:S28" si="65">B6/B5</f>
        <v>3.0261348005502134E-2</v>
      </c>
      <c r="C28" s="98">
        <f t="shared" si="65"/>
        <v>3.9385847797062543E-2</v>
      </c>
      <c r="D28" s="98">
        <f t="shared" si="65"/>
        <v>1.8625561978163251E-2</v>
      </c>
      <c r="E28" s="98">
        <f t="shared" si="65"/>
        <v>4.9810844892812109E-2</v>
      </c>
      <c r="F28" s="98">
        <f t="shared" si="65"/>
        <v>1.2653200379768959E-2</v>
      </c>
      <c r="G28" s="98">
        <f t="shared" si="65"/>
        <v>2.7876631079478312E-2</v>
      </c>
      <c r="H28" s="98">
        <f t="shared" si="65"/>
        <v>3.5199076745527892E-2</v>
      </c>
      <c r="I28" s="98">
        <f t="shared" si="65"/>
        <v>2.0040080160320713E-2</v>
      </c>
      <c r="J28" s="98">
        <f t="shared" si="65"/>
        <v>2.1611001964636535E-2</v>
      </c>
      <c r="K28" s="98">
        <f t="shared" si="65"/>
        <v>2.3076923076923123E-2</v>
      </c>
      <c r="L28" s="98">
        <f t="shared" si="65"/>
        <v>1.5037594254399465E-2</v>
      </c>
      <c r="M28" s="98">
        <f t="shared" si="65"/>
        <v>1.0232558139534789E-2</v>
      </c>
      <c r="N28" s="98">
        <f t="shared" si="65"/>
        <v>1.9337016574585645E-2</v>
      </c>
      <c r="O28" s="98">
        <f t="shared" si="65"/>
        <v>2.0776874288782787E-2</v>
      </c>
      <c r="P28" s="98">
        <f t="shared" si="65"/>
        <v>1.5929203761719399E-2</v>
      </c>
      <c r="Q28" s="98">
        <f t="shared" si="65"/>
        <v>2.0225002271469453E-2</v>
      </c>
      <c r="R28" s="98">
        <f t="shared" si="65"/>
        <v>8.605851844453092E-3</v>
      </c>
      <c r="S28" s="98">
        <f t="shared" si="65"/>
        <v>3.4983858133780819E-2</v>
      </c>
      <c r="T28" s="98">
        <f t="shared" ref="T28" si="66">T6/T5</f>
        <v>7.8312248799606993E-2</v>
      </c>
      <c r="V28" s="98">
        <f t="shared" ref="V28:AM28" si="67">V6/V5</f>
        <v>3.0261348005502082E-2</v>
      </c>
      <c r="W28" s="98">
        <f t="shared" si="67"/>
        <v>3.9385847797062501E-2</v>
      </c>
      <c r="X28" s="98">
        <f t="shared" si="67"/>
        <v>1.8625561978163247E-2</v>
      </c>
      <c r="Y28" s="98">
        <f t="shared" si="67"/>
        <v>4.9810844892811998E-2</v>
      </c>
      <c r="Z28" s="98">
        <f t="shared" si="67"/>
        <v>1.2653200379769015E-2</v>
      </c>
      <c r="AA28" s="98">
        <f t="shared" si="67"/>
        <v>2.7876631079478322E-2</v>
      </c>
      <c r="AB28" s="98">
        <f t="shared" si="67"/>
        <v>3.5199076745527878E-2</v>
      </c>
      <c r="AC28" s="98">
        <f t="shared" si="67"/>
        <v>2.0040080160320644E-2</v>
      </c>
      <c r="AD28" s="98">
        <f t="shared" si="67"/>
        <v>2.1611001964636434E-2</v>
      </c>
      <c r="AE28" s="98">
        <f t="shared" si="67"/>
        <v>2.3076923076923189E-2</v>
      </c>
      <c r="AF28" s="98">
        <f t="shared" si="67"/>
        <v>1.5037595597876648E-2</v>
      </c>
      <c r="AG28" s="98">
        <f t="shared" si="67"/>
        <v>1.0232558139534829E-2</v>
      </c>
      <c r="AH28" s="98">
        <f t="shared" si="67"/>
        <v>1.93370165745856E-2</v>
      </c>
      <c r="AI28" s="98">
        <f t="shared" si="67"/>
        <v>2.0776875362144134E-2</v>
      </c>
      <c r="AJ28" s="98">
        <f t="shared" si="67"/>
        <v>1.5929203525557784E-2</v>
      </c>
      <c r="AK28" s="98">
        <f t="shared" si="67"/>
        <v>2.022500239432273E-2</v>
      </c>
      <c r="AL28" s="98">
        <f t="shared" si="67"/>
        <v>8.6058529389504493E-3</v>
      </c>
      <c r="AM28" s="98">
        <f t="shared" si="67"/>
        <v>3.4983857036235709E-2</v>
      </c>
      <c r="AN28" s="98">
        <f t="shared" ref="AN28" si="68">AN6/AN5</f>
        <v>7.8312248001798271E-2</v>
      </c>
      <c r="AP28" s="98">
        <f t="shared" ref="AP28:BG28" si="69">AP6/AP5</f>
        <v>3.026134800550204E-2</v>
      </c>
      <c r="AQ28" s="98">
        <f t="shared" si="69"/>
        <v>3.9385847797062584E-2</v>
      </c>
      <c r="AR28" s="98">
        <f t="shared" si="69"/>
        <v>1.8625561978163237E-2</v>
      </c>
      <c r="AS28" s="98">
        <f t="shared" si="69"/>
        <v>4.9810844892811977E-2</v>
      </c>
      <c r="AT28" s="98">
        <f t="shared" si="69"/>
        <v>1.2653200379768956E-2</v>
      </c>
      <c r="AU28" s="98">
        <f t="shared" si="69"/>
        <v>2.7876631079478277E-2</v>
      </c>
      <c r="AV28" s="98">
        <f t="shared" si="69"/>
        <v>3.5199076745527934E-2</v>
      </c>
      <c r="AW28" s="98">
        <f t="shared" si="69"/>
        <v>2.0040080160320661E-2</v>
      </c>
      <c r="AX28" s="98">
        <f t="shared" si="69"/>
        <v>2.1611001964636549E-2</v>
      </c>
      <c r="AY28" s="98">
        <f t="shared" si="69"/>
        <v>2.3076923076923144E-2</v>
      </c>
      <c r="AZ28" s="98">
        <f t="shared" si="69"/>
        <v>1.5037593554355695E-2</v>
      </c>
      <c r="BA28" s="98">
        <f t="shared" si="69"/>
        <v>1.0232558139534829E-2</v>
      </c>
      <c r="BB28" s="98">
        <f t="shared" si="69"/>
        <v>1.9337016574585662E-2</v>
      </c>
      <c r="BC28" s="98">
        <f t="shared" si="69"/>
        <v>2.0776875062621474E-2</v>
      </c>
      <c r="BD28" s="98">
        <f t="shared" si="69"/>
        <v>1.5929203827088838E-2</v>
      </c>
      <c r="BE28" s="98">
        <f t="shared" si="69"/>
        <v>2.0225001341714868E-2</v>
      </c>
      <c r="BF28" s="98">
        <f t="shared" si="69"/>
        <v>8.6058516551599466E-3</v>
      </c>
      <c r="BG28" s="98">
        <f t="shared" si="69"/>
        <v>3.4983857743379615E-2</v>
      </c>
      <c r="BH28" s="98">
        <f t="shared" ref="BH28" si="70">BH6/BH5</f>
        <v>7.8312248438118917E-2</v>
      </c>
      <c r="BJ28" s="98">
        <f t="shared" ref="BJ28:CA28" si="71">BJ6/BJ5</f>
        <v>3.0261348005502006E-2</v>
      </c>
      <c r="BK28" s="98">
        <f t="shared" si="71"/>
        <v>3.9385847797062688E-2</v>
      </c>
      <c r="BL28" s="98">
        <f t="shared" si="71"/>
        <v>1.8625561978163251E-2</v>
      </c>
      <c r="BM28" s="98">
        <f t="shared" si="71"/>
        <v>4.981084489281204E-2</v>
      </c>
      <c r="BN28" s="98">
        <f t="shared" si="71"/>
        <v>1.265320037976893E-2</v>
      </c>
      <c r="BO28" s="98">
        <f t="shared" si="71"/>
        <v>2.787663107947826E-2</v>
      </c>
      <c r="BP28" s="98">
        <f t="shared" si="71"/>
        <v>3.5199076745527802E-2</v>
      </c>
      <c r="BQ28" s="98">
        <f t="shared" si="71"/>
        <v>2.0040080160320665E-2</v>
      </c>
      <c r="BR28" s="98">
        <f t="shared" si="71"/>
        <v>2.161100196463648E-2</v>
      </c>
      <c r="BS28" s="98">
        <f t="shared" si="71"/>
        <v>2.3076923076923182E-2</v>
      </c>
      <c r="BT28" s="98">
        <f t="shared" si="71"/>
        <v>1.5037633497663705E-2</v>
      </c>
      <c r="BU28" s="98">
        <f t="shared" si="71"/>
        <v>1.0232558139534824E-2</v>
      </c>
      <c r="BV28" s="98">
        <f t="shared" si="71"/>
        <v>1.9337016574585659E-2</v>
      </c>
      <c r="BW28" s="98">
        <f t="shared" si="71"/>
        <v>2.0776871588660172E-2</v>
      </c>
      <c r="BX28" s="98">
        <f t="shared" si="71"/>
        <v>1.5929210167612829E-2</v>
      </c>
      <c r="BY28" s="98">
        <f t="shared" si="71"/>
        <v>2.0225028855898972E-2</v>
      </c>
      <c r="BZ28" s="98">
        <f t="shared" si="71"/>
        <v>8.6058256980483076E-3</v>
      </c>
      <c r="CA28" s="98">
        <f t="shared" si="71"/>
        <v>3.4983833964195105E-2</v>
      </c>
      <c r="CB28" s="98">
        <f t="shared" ref="CB28" si="72">CB6/CB5</f>
        <v>7.8312199164430454E-2</v>
      </c>
      <c r="CD28" s="98">
        <f t="shared" ref="CD28:CU28" si="73">CD6/CD5</f>
        <v>3.0261348005502047E-2</v>
      </c>
      <c r="CE28" s="98">
        <f t="shared" si="73"/>
        <v>3.9385847797062598E-2</v>
      </c>
      <c r="CF28" s="98">
        <f t="shared" si="73"/>
        <v>1.8625561978163233E-2</v>
      </c>
      <c r="CG28" s="98">
        <f t="shared" si="73"/>
        <v>4.9810844892812102E-2</v>
      </c>
      <c r="CH28" s="98">
        <f t="shared" si="73"/>
        <v>1.265320037976893E-2</v>
      </c>
      <c r="CI28" s="98">
        <f t="shared" si="73"/>
        <v>2.787663107947817E-2</v>
      </c>
      <c r="CJ28" s="98">
        <f t="shared" si="73"/>
        <v>3.519907674552783E-2</v>
      </c>
      <c r="CK28" s="98">
        <f t="shared" si="73"/>
        <v>2.0040080160320731E-2</v>
      </c>
      <c r="CL28" s="98">
        <f t="shared" si="73"/>
        <v>2.1611001964636573E-2</v>
      </c>
      <c r="CM28" s="98">
        <f t="shared" si="73"/>
        <v>2.3076923076923179E-2</v>
      </c>
      <c r="CN28" s="98">
        <f t="shared" si="73"/>
        <v>1.503759711367884E-2</v>
      </c>
      <c r="CO28" s="98">
        <f t="shared" si="73"/>
        <v>1.023255813953484E-2</v>
      </c>
      <c r="CP28" s="98">
        <f t="shared" si="73"/>
        <v>1.9337016574585662E-2</v>
      </c>
      <c r="CQ28" s="98">
        <f t="shared" si="73"/>
        <v>2.0776873037503765E-2</v>
      </c>
      <c r="CR28" s="98">
        <f t="shared" si="73"/>
        <v>1.5929205740775571E-2</v>
      </c>
      <c r="CS28" s="98">
        <f t="shared" si="73"/>
        <v>2.0225001185872699E-2</v>
      </c>
      <c r="CT28" s="98">
        <f t="shared" si="73"/>
        <v>8.6058504457369074E-3</v>
      </c>
      <c r="CU28" s="98">
        <f t="shared" si="73"/>
        <v>3.4983858001543681E-2</v>
      </c>
      <c r="CV28" s="98">
        <f t="shared" ref="CV28" si="74">CV6/CV5</f>
        <v>7.8312247260870924E-2</v>
      </c>
      <c r="CX28" s="98">
        <f t="shared" ref="CX28:DO28" si="75">CX6/CX5</f>
        <v>3.0261348005502182E-2</v>
      </c>
      <c r="CY28" s="98">
        <f t="shared" si="75"/>
        <v>3.9385847797062459E-2</v>
      </c>
      <c r="CZ28" s="98">
        <f t="shared" si="75"/>
        <v>1.8625561978163202E-2</v>
      </c>
      <c r="DA28" s="98">
        <f t="shared" si="75"/>
        <v>4.9810844892812033E-2</v>
      </c>
      <c r="DB28" s="98">
        <f t="shared" si="75"/>
        <v>1.2653200379768945E-2</v>
      </c>
      <c r="DC28" s="98">
        <f t="shared" si="75"/>
        <v>2.787663107947827E-2</v>
      </c>
      <c r="DD28" s="98">
        <f t="shared" si="75"/>
        <v>3.5199076745527989E-2</v>
      </c>
      <c r="DE28" s="98">
        <f t="shared" si="75"/>
        <v>2.0040080160320696E-2</v>
      </c>
      <c r="DF28" s="98">
        <f t="shared" si="75"/>
        <v>2.1611001964636493E-2</v>
      </c>
      <c r="DG28" s="98">
        <f t="shared" si="75"/>
        <v>2.3076923076923227E-2</v>
      </c>
      <c r="DH28" s="98">
        <f t="shared" si="75"/>
        <v>1.5037594928393424E-2</v>
      </c>
      <c r="DI28" s="98">
        <f t="shared" si="75"/>
        <v>1.023255813953482E-2</v>
      </c>
      <c r="DJ28" s="98">
        <f t="shared" si="75"/>
        <v>1.9337016574585631E-2</v>
      </c>
      <c r="DK28" s="98">
        <f t="shared" si="75"/>
        <v>2.077687395594079E-2</v>
      </c>
      <c r="DL28" s="98">
        <f t="shared" si="75"/>
        <v>1.5929204546973663E-2</v>
      </c>
      <c r="DM28" s="98">
        <f t="shared" si="75"/>
        <v>2.0225003028010904E-2</v>
      </c>
      <c r="DN28" s="98">
        <f t="shared" si="75"/>
        <v>8.6058509342035478E-3</v>
      </c>
      <c r="DO28" s="98">
        <f t="shared" si="75"/>
        <v>3.498385824459832E-2</v>
      </c>
      <c r="DP28" s="98">
        <f t="shared" ref="DP28" si="76">DP6/DP5</f>
        <v>7.8312249076903387E-2</v>
      </c>
      <c r="DR28" s="98">
        <f t="shared" ref="DR28:EI28" si="77">DR6/DR5</f>
        <v>3.0261348005502058E-2</v>
      </c>
      <c r="DS28" s="98">
        <f t="shared" si="77"/>
        <v>3.9385847797062584E-2</v>
      </c>
      <c r="DT28" s="98">
        <f t="shared" si="77"/>
        <v>1.8625561978163216E-2</v>
      </c>
      <c r="DU28" s="98">
        <f t="shared" si="77"/>
        <v>4.9810844892811984E-2</v>
      </c>
      <c r="DV28" s="98">
        <f t="shared" si="77"/>
        <v>1.0923310724781216E-2</v>
      </c>
      <c r="DW28" s="98">
        <f t="shared" si="77"/>
        <v>2.5014807656838663E-2</v>
      </c>
      <c r="DX28" s="98">
        <f t="shared" si="77"/>
        <v>2.9273341393101671E-2</v>
      </c>
      <c r="DY28" s="98">
        <f t="shared" si="77"/>
        <v>1.5225708548491352E-2</v>
      </c>
      <c r="DZ28" s="98">
        <f t="shared" si="77"/>
        <v>2.1611001964636545E-2</v>
      </c>
      <c r="EA28" s="98">
        <f t="shared" si="77"/>
        <v>2.3076923076923175E-2</v>
      </c>
      <c r="EB28" s="98">
        <f t="shared" si="77"/>
        <v>1.5037591615423621E-2</v>
      </c>
      <c r="EC28" s="98">
        <f t="shared" si="77"/>
        <v>1.0232558139534817E-2</v>
      </c>
      <c r="ED28" s="98">
        <f t="shared" si="77"/>
        <v>1.9337016574585662E-2</v>
      </c>
      <c r="EE28" s="98">
        <f t="shared" si="77"/>
        <v>2.0776874843129706E-2</v>
      </c>
      <c r="EF28" s="98">
        <f t="shared" si="77"/>
        <v>1.5929203059487584E-2</v>
      </c>
      <c r="EG28" s="98">
        <f t="shared" si="77"/>
        <v>2.0225002317964716E-2</v>
      </c>
      <c r="EH28" s="98">
        <f t="shared" si="77"/>
        <v>8.6058515178703329E-3</v>
      </c>
      <c r="EI28" s="98">
        <f t="shared" si="77"/>
        <v>3.4975314925350776E-2</v>
      </c>
      <c r="EJ28" s="98">
        <f t="shared" ref="EJ28" si="78">EJ6/EJ5</f>
        <v>7.8365458502271682E-2</v>
      </c>
    </row>
    <row r="29" spans="1:140" x14ac:dyDescent="0.25">
      <c r="A29" s="101" t="s">
        <v>258</v>
      </c>
      <c r="B29" s="98">
        <f t="shared" ref="B29:S29" si="79">B7/B5</f>
        <v>-5.4030796126692586E-2</v>
      </c>
      <c r="C29" s="98">
        <f t="shared" si="79"/>
        <v>-5.2866714435313628E-2</v>
      </c>
      <c r="D29" s="98">
        <f t="shared" si="79"/>
        <v>-5.0162428135191665E-2</v>
      </c>
      <c r="E29" s="98">
        <f t="shared" si="79"/>
        <v>-4.989167459007942E-2</v>
      </c>
      <c r="F29" s="98">
        <f t="shared" si="79"/>
        <v>-4.7098262593714794E-2</v>
      </c>
      <c r="G29" s="98">
        <f t="shared" si="79"/>
        <v>-3.9426507521319161E-2</v>
      </c>
      <c r="H29" s="98">
        <f t="shared" si="79"/>
        <v>-3.9036707436117465E-2</v>
      </c>
      <c r="I29" s="98">
        <f t="shared" si="79"/>
        <v>-3.8534205185239048E-2</v>
      </c>
      <c r="J29" s="98">
        <f t="shared" si="79"/>
        <v>-3.8117256570871901E-2</v>
      </c>
      <c r="K29" s="98">
        <f t="shared" si="79"/>
        <v>-3.8297885010971533E-2</v>
      </c>
      <c r="L29" s="98">
        <f t="shared" si="79"/>
        <v>-3.988052811415984E-2</v>
      </c>
      <c r="M29" s="98">
        <f t="shared" si="79"/>
        <v>-3.9517280956947676E-2</v>
      </c>
      <c r="N29" s="98">
        <f t="shared" si="79"/>
        <v>-4.0988790669457313E-2</v>
      </c>
      <c r="O29" s="98">
        <f t="shared" si="79"/>
        <v>-4.1847351146535552E-2</v>
      </c>
      <c r="P29" s="98">
        <f t="shared" si="79"/>
        <v>-4.2278803122788415E-2</v>
      </c>
      <c r="Q29" s="98">
        <f t="shared" si="79"/>
        <v>-4.0499020532976188E-2</v>
      </c>
      <c r="R29" s="98">
        <f t="shared" si="79"/>
        <v>-4.0804335755265424E-2</v>
      </c>
      <c r="S29" s="98">
        <f t="shared" si="79"/>
        <v>-4.1619216780186069E-2</v>
      </c>
      <c r="T29" s="98">
        <f t="shared" ref="T29" si="80">T7/T5</f>
        <v>-4.292178649829987E-2</v>
      </c>
      <c r="V29" s="98">
        <f t="shared" ref="V29:AM29" si="81">V7/V5</f>
        <v>-5.4030796126692628E-2</v>
      </c>
      <c r="W29" s="98">
        <f t="shared" si="81"/>
        <v>-5.2866714435313628E-2</v>
      </c>
      <c r="X29" s="98">
        <f t="shared" si="81"/>
        <v>-5.0162428135191769E-2</v>
      </c>
      <c r="Y29" s="98">
        <f t="shared" si="81"/>
        <v>-4.9891674590079427E-2</v>
      </c>
      <c r="Z29" s="98">
        <f t="shared" si="81"/>
        <v>-4.7098262593715003E-2</v>
      </c>
      <c r="AA29" s="98">
        <f t="shared" si="81"/>
        <v>-3.9426507521319182E-2</v>
      </c>
      <c r="AB29" s="98">
        <f t="shared" si="81"/>
        <v>-3.9036707436117368E-2</v>
      </c>
      <c r="AC29" s="98">
        <f t="shared" si="81"/>
        <v>-3.8534205185239069E-2</v>
      </c>
      <c r="AD29" s="98">
        <f t="shared" si="81"/>
        <v>-3.8117256570871796E-2</v>
      </c>
      <c r="AE29" s="98">
        <f t="shared" si="81"/>
        <v>-3.8297885010971568E-2</v>
      </c>
      <c r="AF29" s="98">
        <f t="shared" si="81"/>
        <v>-3.9880527156121094E-2</v>
      </c>
      <c r="AG29" s="98">
        <f t="shared" si="81"/>
        <v>-3.9517280956947815E-2</v>
      </c>
      <c r="AH29" s="98">
        <f t="shared" si="81"/>
        <v>-4.0988790669457244E-2</v>
      </c>
      <c r="AI29" s="98">
        <f t="shared" si="81"/>
        <v>-4.1847351286332109E-2</v>
      </c>
      <c r="AJ29" s="98">
        <f t="shared" si="81"/>
        <v>-4.2278803120015099E-2</v>
      </c>
      <c r="AK29" s="98">
        <f t="shared" si="81"/>
        <v>-4.0499019407048503E-2</v>
      </c>
      <c r="AL29" s="98">
        <f t="shared" si="81"/>
        <v>-4.0804334016848257E-2</v>
      </c>
      <c r="AM29" s="98">
        <f t="shared" si="81"/>
        <v>-4.1619216136814061E-2</v>
      </c>
      <c r="AN29" s="98">
        <f t="shared" ref="AN29" si="82">AN7/AN5</f>
        <v>-4.292178539560941E-2</v>
      </c>
      <c r="AP29" s="98">
        <f t="shared" ref="AP29:BG29" si="83">AP7/AP5</f>
        <v>-5.4030796126692461E-2</v>
      </c>
      <c r="AQ29" s="98">
        <f t="shared" si="83"/>
        <v>-5.2866714435313704E-2</v>
      </c>
      <c r="AR29" s="98">
        <f t="shared" si="83"/>
        <v>-5.0162428135191665E-2</v>
      </c>
      <c r="AS29" s="98">
        <f t="shared" si="83"/>
        <v>-4.9891674590079496E-2</v>
      </c>
      <c r="AT29" s="98">
        <f t="shared" si="83"/>
        <v>-4.7098262593714746E-2</v>
      </c>
      <c r="AU29" s="98">
        <f t="shared" si="83"/>
        <v>-3.9426507521319189E-2</v>
      </c>
      <c r="AV29" s="98">
        <f t="shared" si="83"/>
        <v>-3.90367074361175E-2</v>
      </c>
      <c r="AW29" s="98">
        <f t="shared" si="83"/>
        <v>-3.8534205185239097E-2</v>
      </c>
      <c r="AX29" s="98">
        <f t="shared" si="83"/>
        <v>-3.8117256570871852E-2</v>
      </c>
      <c r="AY29" s="98">
        <f t="shared" si="83"/>
        <v>-3.8297885010971575E-2</v>
      </c>
      <c r="AZ29" s="98">
        <f t="shared" si="83"/>
        <v>-3.9880528557373854E-2</v>
      </c>
      <c r="BA29" s="98">
        <f t="shared" si="83"/>
        <v>-3.9517280956947627E-2</v>
      </c>
      <c r="BB29" s="98">
        <f t="shared" si="83"/>
        <v>-4.0988790669457292E-2</v>
      </c>
      <c r="BC29" s="98">
        <f t="shared" si="83"/>
        <v>-4.1847351569943722E-2</v>
      </c>
      <c r="BD29" s="98">
        <f t="shared" si="83"/>
        <v>-4.2278802789552886E-2</v>
      </c>
      <c r="BE29" s="98">
        <f t="shared" si="83"/>
        <v>-4.0499020165903392E-2</v>
      </c>
      <c r="BF29" s="98">
        <f t="shared" si="83"/>
        <v>-4.0804335284590203E-2</v>
      </c>
      <c r="BG29" s="98">
        <f t="shared" si="83"/>
        <v>-4.1619217169888229E-2</v>
      </c>
      <c r="BH29" s="98">
        <f t="shared" ref="BH29" si="84">BH7/BH5</f>
        <v>-4.2921786434436497E-2</v>
      </c>
      <c r="BJ29" s="98">
        <f t="shared" ref="BJ29:CA29" si="85">BJ7/BJ5</f>
        <v>-5.4030796126692579E-2</v>
      </c>
      <c r="BK29" s="98">
        <f t="shared" si="85"/>
        <v>-5.2866714435313517E-2</v>
      </c>
      <c r="BL29" s="98">
        <f t="shared" si="85"/>
        <v>-5.0162428135191665E-2</v>
      </c>
      <c r="BM29" s="98">
        <f t="shared" si="85"/>
        <v>-4.9891674590079552E-2</v>
      </c>
      <c r="BN29" s="98">
        <f t="shared" si="85"/>
        <v>-4.7098262593714794E-2</v>
      </c>
      <c r="BO29" s="98">
        <f t="shared" si="85"/>
        <v>-3.942650752131905E-2</v>
      </c>
      <c r="BP29" s="98">
        <f t="shared" si="85"/>
        <v>-3.9036707436117493E-2</v>
      </c>
      <c r="BQ29" s="98">
        <f t="shared" si="85"/>
        <v>-3.8534205185239014E-2</v>
      </c>
      <c r="BR29" s="98">
        <f t="shared" si="85"/>
        <v>-3.8117256570871963E-2</v>
      </c>
      <c r="BS29" s="98">
        <f t="shared" si="85"/>
        <v>-3.8297885010971727E-2</v>
      </c>
      <c r="BT29" s="98">
        <f t="shared" si="85"/>
        <v>-3.9880544111424512E-2</v>
      </c>
      <c r="BU29" s="98">
        <f t="shared" si="85"/>
        <v>-3.9517280956947676E-2</v>
      </c>
      <c r="BV29" s="98">
        <f t="shared" si="85"/>
        <v>-4.098879066945723E-2</v>
      </c>
      <c r="BW29" s="98">
        <f t="shared" si="85"/>
        <v>-4.1847291727067602E-2</v>
      </c>
      <c r="BX29" s="98">
        <f t="shared" si="85"/>
        <v>-4.2278875391321281E-2</v>
      </c>
      <c r="BY29" s="98">
        <f t="shared" si="85"/>
        <v>-4.0498954948523687E-2</v>
      </c>
      <c r="BZ29" s="98">
        <f t="shared" si="85"/>
        <v>-4.0804290165598375E-2</v>
      </c>
      <c r="CA29" s="98">
        <f t="shared" si="85"/>
        <v>-4.1619214042989509E-2</v>
      </c>
      <c r="CB29" s="98">
        <f t="shared" ref="CB29" si="86">CB7/CB5</f>
        <v>-4.2921782934400902E-2</v>
      </c>
      <c r="CD29" s="98">
        <f t="shared" ref="CD29:CU29" si="87">CD7/CD5</f>
        <v>-5.4030796126692669E-2</v>
      </c>
      <c r="CE29" s="98">
        <f t="shared" si="87"/>
        <v>-5.2866714435313621E-2</v>
      </c>
      <c r="CF29" s="98">
        <f t="shared" si="87"/>
        <v>-5.0162428135191617E-2</v>
      </c>
      <c r="CG29" s="98">
        <f t="shared" si="87"/>
        <v>-4.989167459007951E-2</v>
      </c>
      <c r="CH29" s="98">
        <f t="shared" si="87"/>
        <v>-4.7098262593714829E-2</v>
      </c>
      <c r="CI29" s="98">
        <f t="shared" si="87"/>
        <v>-3.9426507521318939E-2</v>
      </c>
      <c r="CJ29" s="98">
        <f t="shared" si="87"/>
        <v>-3.903670743611732E-2</v>
      </c>
      <c r="CK29" s="98">
        <f t="shared" si="87"/>
        <v>-3.8534205185239229E-2</v>
      </c>
      <c r="CL29" s="98">
        <f t="shared" si="87"/>
        <v>-3.8117256570872012E-2</v>
      </c>
      <c r="CM29" s="98">
        <f t="shared" si="87"/>
        <v>-3.829788501097154E-2</v>
      </c>
      <c r="CN29" s="98">
        <f t="shared" si="87"/>
        <v>-3.9880526647482033E-2</v>
      </c>
      <c r="CO29" s="98">
        <f t="shared" si="87"/>
        <v>-3.9517280956947662E-2</v>
      </c>
      <c r="CP29" s="98">
        <f t="shared" si="87"/>
        <v>-4.0988790669457348E-2</v>
      </c>
      <c r="CQ29" s="98">
        <f t="shared" si="87"/>
        <v>-4.184735042158317E-2</v>
      </c>
      <c r="CR29" s="98">
        <f t="shared" si="87"/>
        <v>-4.2278801211185039E-2</v>
      </c>
      <c r="CS29" s="98">
        <f t="shared" si="87"/>
        <v>-4.0499021177036292E-2</v>
      </c>
      <c r="CT29" s="98">
        <f t="shared" si="87"/>
        <v>-4.0804334085636142E-2</v>
      </c>
      <c r="CU29" s="98">
        <f t="shared" si="87"/>
        <v>-4.1619218156713447E-2</v>
      </c>
      <c r="CV29" s="98">
        <f t="shared" ref="CV29" si="88">CV7/CV5</f>
        <v>-4.292178856935934E-2</v>
      </c>
      <c r="CX29" s="98">
        <f t="shared" ref="CX29:DO29" si="89">CX7/CX5</f>
        <v>-5.4030796126692787E-2</v>
      </c>
      <c r="CY29" s="98">
        <f t="shared" si="89"/>
        <v>-5.2866714435313461E-2</v>
      </c>
      <c r="CZ29" s="98">
        <f t="shared" si="89"/>
        <v>-5.0162428135191582E-2</v>
      </c>
      <c r="DA29" s="98">
        <f t="shared" si="89"/>
        <v>-4.9891674590079517E-2</v>
      </c>
      <c r="DB29" s="98">
        <f t="shared" si="89"/>
        <v>-4.7098262593714864E-2</v>
      </c>
      <c r="DC29" s="98">
        <f t="shared" si="89"/>
        <v>-3.9426507521319126E-2</v>
      </c>
      <c r="DD29" s="98">
        <f t="shared" si="89"/>
        <v>-3.9036707436117472E-2</v>
      </c>
      <c r="DE29" s="98">
        <f t="shared" si="89"/>
        <v>-3.8534205185239125E-2</v>
      </c>
      <c r="DF29" s="98">
        <f t="shared" si="89"/>
        <v>-3.8117256570871887E-2</v>
      </c>
      <c r="DG29" s="98">
        <f t="shared" si="89"/>
        <v>-3.829788501097154E-2</v>
      </c>
      <c r="DH29" s="98">
        <f t="shared" si="89"/>
        <v>-3.9880527140151084E-2</v>
      </c>
      <c r="DI29" s="98">
        <f t="shared" si="89"/>
        <v>-3.9517280956947641E-2</v>
      </c>
      <c r="DJ29" s="98">
        <f t="shared" si="89"/>
        <v>-4.0988790669457376E-2</v>
      </c>
      <c r="DK29" s="98">
        <f t="shared" si="89"/>
        <v>-4.1847351196876804E-2</v>
      </c>
      <c r="DL29" s="98">
        <f t="shared" si="89"/>
        <v>-4.2278803516509846E-2</v>
      </c>
      <c r="DM29" s="98">
        <f t="shared" si="89"/>
        <v>-4.0499020650336531E-2</v>
      </c>
      <c r="DN29" s="98">
        <f t="shared" si="89"/>
        <v>-4.0804336516387124E-2</v>
      </c>
      <c r="DO29" s="98">
        <f t="shared" si="89"/>
        <v>-4.1619217317113578E-2</v>
      </c>
      <c r="DP29" s="98">
        <f t="shared" ref="DP29" si="90">DP7/DP5</f>
        <v>-4.2921787329423436E-2</v>
      </c>
      <c r="DR29" s="98">
        <f t="shared" ref="DR29:EI29" si="91">DR7/DR5</f>
        <v>-0.11613184257109069</v>
      </c>
      <c r="DS29" s="98">
        <f t="shared" si="91"/>
        <v>-0.11231157172680514</v>
      </c>
      <c r="DT29" s="98">
        <f t="shared" si="91"/>
        <v>-0.11580841050304901</v>
      </c>
      <c r="DU29" s="98">
        <f t="shared" si="91"/>
        <v>-0.1330747258038377</v>
      </c>
      <c r="DV29" s="98">
        <f t="shared" si="91"/>
        <v>-0.12651454924010605</v>
      </c>
      <c r="DW29" s="98">
        <f t="shared" si="91"/>
        <v>-0.12097624517374278</v>
      </c>
      <c r="DX29" s="98">
        <f t="shared" si="91"/>
        <v>-0.12177277558209094</v>
      </c>
      <c r="DY29" s="98">
        <f t="shared" si="91"/>
        <v>-0.12639164539101372</v>
      </c>
      <c r="DZ29" s="98">
        <f t="shared" si="91"/>
        <v>-0.18945698515769638</v>
      </c>
      <c r="EA29" s="98">
        <f t="shared" si="91"/>
        <v>-0.20909028827167911</v>
      </c>
      <c r="EB29" s="98">
        <f t="shared" si="91"/>
        <v>-0.1908298256022001</v>
      </c>
      <c r="EC29" s="98">
        <f t="shared" si="91"/>
        <v>-0.17318305431684339</v>
      </c>
      <c r="ED29" s="98">
        <f t="shared" si="91"/>
        <v>-0.17050586254828007</v>
      </c>
      <c r="EE29" s="98">
        <f t="shared" si="91"/>
        <v>-0.18286100837591313</v>
      </c>
      <c r="EF29" s="98">
        <f t="shared" si="91"/>
        <v>-0.17190145570280208</v>
      </c>
      <c r="EG29" s="98">
        <f t="shared" si="91"/>
        <v>-0.1451218020038422</v>
      </c>
      <c r="EH29" s="98">
        <f t="shared" si="91"/>
        <v>-0.12295798286549489</v>
      </c>
      <c r="EI29" s="98">
        <f t="shared" si="91"/>
        <v>-0.14088915198460181</v>
      </c>
      <c r="EJ29" s="98">
        <f t="shared" ref="EJ29" si="92">EJ7/EJ5</f>
        <v>-0.1567018072619209</v>
      </c>
    </row>
    <row r="30" spans="1:140" x14ac:dyDescent="0.25">
      <c r="A30" s="102" t="s">
        <v>259</v>
      </c>
      <c r="B30" s="98">
        <f t="shared" ref="B30:S30" si="93">B9/B25</f>
        <v>0.38550142918011321</v>
      </c>
      <c r="C30" s="98">
        <f t="shared" si="93"/>
        <v>0.41108269814488813</v>
      </c>
      <c r="D30" s="98">
        <f t="shared" si="93"/>
        <v>0.41695554620137476</v>
      </c>
      <c r="E30" s="98">
        <f t="shared" si="93"/>
        <v>0.42398401233684352</v>
      </c>
      <c r="F30" s="98">
        <f t="shared" si="93"/>
        <v>0.4036304634513137</v>
      </c>
      <c r="G30" s="98">
        <f t="shared" si="93"/>
        <v>0.38090196666566151</v>
      </c>
      <c r="H30" s="98">
        <f t="shared" si="93"/>
        <v>0.43065552631402104</v>
      </c>
      <c r="I30" s="98">
        <f t="shared" si="93"/>
        <v>0.43125720228606007</v>
      </c>
      <c r="J30" s="98">
        <f t="shared" si="93"/>
        <v>0.39716015024203216</v>
      </c>
      <c r="K30" s="98">
        <f t="shared" si="93"/>
        <v>0.34549205090300888</v>
      </c>
      <c r="L30" s="98">
        <f t="shared" si="93"/>
        <v>0.33262586739514804</v>
      </c>
      <c r="M30" s="98">
        <f t="shared" si="93"/>
        <v>0.33125680690766857</v>
      </c>
      <c r="N30" s="98">
        <f t="shared" si="93"/>
        <v>0.33726598896159699</v>
      </c>
      <c r="O30" s="98">
        <f t="shared" si="93"/>
        <v>0.32301050200329701</v>
      </c>
      <c r="P30" s="98">
        <f t="shared" si="93"/>
        <v>0.34749154753320355</v>
      </c>
      <c r="Q30" s="98">
        <f t="shared" si="93"/>
        <v>0.34511934159076274</v>
      </c>
      <c r="R30" s="98">
        <f t="shared" si="93"/>
        <v>0.39270106503508423</v>
      </c>
      <c r="S30" s="98">
        <f t="shared" si="93"/>
        <v>0.35433203847364653</v>
      </c>
      <c r="T30" s="98">
        <f t="shared" ref="T30" si="94">T9/T25</f>
        <v>0.36100907374553642</v>
      </c>
      <c r="V30" s="98">
        <f t="shared" ref="V30:AM30" si="95">V9/V25</f>
        <v>6.5895577086481097E-2</v>
      </c>
      <c r="W30" s="98">
        <f t="shared" si="95"/>
        <v>7.0268304016763858E-2</v>
      </c>
      <c r="X30" s="98">
        <f t="shared" si="95"/>
        <v>7.1272177627936514E-2</v>
      </c>
      <c r="Y30" s="98">
        <f t="shared" si="95"/>
        <v>7.2473586486561492E-2</v>
      </c>
      <c r="Z30" s="98">
        <f t="shared" si="95"/>
        <v>6.8994458400260014E-2</v>
      </c>
      <c r="AA30" s="98">
        <f t="shared" si="95"/>
        <v>6.5109369270540993E-2</v>
      </c>
      <c r="AB30" s="98">
        <f t="shared" si="95"/>
        <v>7.3613979829594528E-2</v>
      </c>
      <c r="AC30" s="98">
        <f t="shared" si="95"/>
        <v>7.3716827140643065E-2</v>
      </c>
      <c r="AD30" s="98">
        <f t="shared" si="95"/>
        <v>6.788845725322766E-2</v>
      </c>
      <c r="AE30" s="98">
        <f t="shared" si="95"/>
        <v>5.9056585397012376E-2</v>
      </c>
      <c r="AF30" s="98">
        <f t="shared" si="95"/>
        <v>5.6857307534468556E-2</v>
      </c>
      <c r="AG30" s="98">
        <f t="shared" si="95"/>
        <v>5.6623288015897909E-2</v>
      </c>
      <c r="AH30" s="98">
        <f t="shared" si="95"/>
        <v>5.7650465840124329E-2</v>
      </c>
      <c r="AI30" s="98">
        <f t="shared" si="95"/>
        <v>5.5213708739623835E-2</v>
      </c>
      <c r="AJ30" s="98">
        <f t="shared" si="95"/>
        <v>5.9398367929093934E-2</v>
      </c>
      <c r="AK30" s="98">
        <f t="shared" si="95"/>
        <v>5.899287530951048E-2</v>
      </c>
      <c r="AL30" s="98">
        <f t="shared" si="95"/>
        <v>6.7126244747899494E-2</v>
      </c>
      <c r="AM30" s="98">
        <f t="shared" si="95"/>
        <v>6.0567647206900631E-2</v>
      </c>
      <c r="AN30" s="98">
        <f t="shared" ref="AN30" si="96">AN9/AN25</f>
        <v>6.1708984016444077E-2</v>
      </c>
      <c r="AP30" s="98">
        <f t="shared" ref="AP30:BG30" si="97">AP9/AP25</f>
        <v>0.19633698423801166</v>
      </c>
      <c r="AQ30" s="98">
        <f t="shared" si="97"/>
        <v>0.20936559793785567</v>
      </c>
      <c r="AR30" s="98">
        <f t="shared" si="97"/>
        <v>0.21235665630760292</v>
      </c>
      <c r="AS30" s="98">
        <f t="shared" si="97"/>
        <v>0.21593627428150231</v>
      </c>
      <c r="AT30" s="98">
        <f t="shared" si="97"/>
        <v>0.20557015342113374</v>
      </c>
      <c r="AU30" s="98">
        <f t="shared" si="97"/>
        <v>0.19399446477933258</v>
      </c>
      <c r="AV30" s="98">
        <f t="shared" si="97"/>
        <v>0.21933409549676072</v>
      </c>
      <c r="AW30" s="98">
        <f t="shared" si="97"/>
        <v>0.21964053079607987</v>
      </c>
      <c r="AX30" s="98">
        <f t="shared" si="97"/>
        <v>0.20227480433439318</v>
      </c>
      <c r="AY30" s="98">
        <f t="shared" si="97"/>
        <v>0.1759600930579425</v>
      </c>
      <c r="AZ30" s="98">
        <f t="shared" si="97"/>
        <v>0.16940730670823231</v>
      </c>
      <c r="BA30" s="98">
        <f t="shared" si="97"/>
        <v>0.16871004243716567</v>
      </c>
      <c r="BB30" s="98">
        <f t="shared" si="97"/>
        <v>0.17177053610307791</v>
      </c>
      <c r="BC30" s="98">
        <f t="shared" si="97"/>
        <v>0.16451017425465295</v>
      </c>
      <c r="BD30" s="98">
        <f t="shared" si="97"/>
        <v>0.17697844371325366</v>
      </c>
      <c r="BE30" s="98">
        <f t="shared" si="97"/>
        <v>0.17577026990399383</v>
      </c>
      <c r="BF30" s="98">
        <f t="shared" si="97"/>
        <v>0.20000378062091126</v>
      </c>
      <c r="BG30" s="98">
        <f t="shared" si="97"/>
        <v>0.18046232418410252</v>
      </c>
      <c r="BH30" s="98">
        <f t="shared" ref="BH30" si="98">BH9/BH25</f>
        <v>0.18386295702706462</v>
      </c>
      <c r="BJ30" s="98">
        <f t="shared" ref="BJ30:CA30" si="99">BJ9/BJ25</f>
        <v>1.772866964143683E-3</v>
      </c>
      <c r="BK30" s="98">
        <f t="shared" si="99"/>
        <v>1.8905116295473347E-3</v>
      </c>
      <c r="BL30" s="98">
        <f t="shared" si="99"/>
        <v>1.9175200334511106E-3</v>
      </c>
      <c r="BM30" s="98">
        <f t="shared" si="99"/>
        <v>1.9498429626985474E-3</v>
      </c>
      <c r="BN30" s="98">
        <f t="shared" si="99"/>
        <v>1.8562398481809616E-3</v>
      </c>
      <c r="BO30" s="98">
        <f t="shared" si="99"/>
        <v>1.7517146816163978E-3</v>
      </c>
      <c r="BP30" s="98">
        <f t="shared" si="99"/>
        <v>1.9805243190715114E-3</v>
      </c>
      <c r="BQ30" s="98">
        <f t="shared" si="99"/>
        <v>1.9832913424161864E-3</v>
      </c>
      <c r="BR30" s="98">
        <f t="shared" si="99"/>
        <v>1.8264837858991856E-3</v>
      </c>
      <c r="BS30" s="98">
        <f t="shared" si="99"/>
        <v>1.5888694491298912E-3</v>
      </c>
      <c r="BT30" s="98">
        <f t="shared" si="99"/>
        <v>1.5296985130223975E-3</v>
      </c>
      <c r="BU30" s="98">
        <f t="shared" si="99"/>
        <v>1.5234035600421619E-3</v>
      </c>
      <c r="BV30" s="98">
        <f t="shared" si="99"/>
        <v>1.5510389448644623E-3</v>
      </c>
      <c r="BW30" s="98">
        <f t="shared" si="99"/>
        <v>1.4854800822441507E-3</v>
      </c>
      <c r="BX30" s="98">
        <f t="shared" si="99"/>
        <v>1.5980661678693219E-3</v>
      </c>
      <c r="BY30" s="98">
        <f t="shared" si="99"/>
        <v>1.5871567874697786E-3</v>
      </c>
      <c r="BZ30" s="98">
        <f t="shared" si="99"/>
        <v>1.8059761432562783E-3</v>
      </c>
      <c r="CA30" s="98">
        <f t="shared" si="99"/>
        <v>1.6295237319090814E-3</v>
      </c>
      <c r="CB30" s="98">
        <f t="shared" ref="CB30" si="100">CB9/CB25</f>
        <v>1.6602295677142791E-3</v>
      </c>
      <c r="CD30" s="98">
        <f t="shared" ref="CD30:CU30" si="101">CD9/CD25</f>
        <v>5.0183623746019708E-2</v>
      </c>
      <c r="CE30" s="98">
        <f t="shared" si="101"/>
        <v>5.3513730146414369E-2</v>
      </c>
      <c r="CF30" s="98">
        <f t="shared" si="101"/>
        <v>5.4278242998704124E-2</v>
      </c>
      <c r="CG30" s="98">
        <f t="shared" si="101"/>
        <v>5.5193191357791091E-2</v>
      </c>
      <c r="CH30" s="98">
        <f t="shared" si="101"/>
        <v>5.25436166432693E-2</v>
      </c>
      <c r="CI30" s="98">
        <f t="shared" si="101"/>
        <v>4.9584877077946406E-2</v>
      </c>
      <c r="CJ30" s="98">
        <f t="shared" si="101"/>
        <v>5.6061672566690778E-2</v>
      </c>
      <c r="CK30" s="98">
        <f t="shared" si="101"/>
        <v>5.6139997258410387E-2</v>
      </c>
      <c r="CL30" s="98">
        <f t="shared" si="101"/>
        <v>5.1701327253307561E-2</v>
      </c>
      <c r="CM30" s="98">
        <f t="shared" si="101"/>
        <v>4.497530171712192E-2</v>
      </c>
      <c r="CN30" s="98">
        <f t="shared" si="101"/>
        <v>4.3300413867850884E-2</v>
      </c>
      <c r="CO30" s="98">
        <f t="shared" si="101"/>
        <v>4.3122192819148752E-2</v>
      </c>
      <c r="CP30" s="98">
        <f t="shared" si="101"/>
        <v>4.3904453294439864E-2</v>
      </c>
      <c r="CQ30" s="98">
        <f t="shared" si="101"/>
        <v>4.2048709229036335E-2</v>
      </c>
      <c r="CR30" s="98">
        <f t="shared" si="101"/>
        <v>4.5235592099691573E-2</v>
      </c>
      <c r="CS30" s="98">
        <f t="shared" si="101"/>
        <v>4.4926783682712065E-2</v>
      </c>
      <c r="CT30" s="98">
        <f t="shared" si="101"/>
        <v>5.1120854923350841E-2</v>
      </c>
      <c r="CU30" s="98">
        <f t="shared" si="101"/>
        <v>4.6126068756896572E-2</v>
      </c>
      <c r="CV30" s="98">
        <f t="shared" ref="CV30" si="102">CV9/CV25</f>
        <v>4.6995270127850867E-2</v>
      </c>
      <c r="CX30" s="98">
        <f t="shared" ref="CX30:DO30" si="103">CX9/CX25</f>
        <v>9.4734122760192566E-2</v>
      </c>
      <c r="CY30" s="98">
        <f t="shared" si="103"/>
        <v>0.10102053025711073</v>
      </c>
      <c r="CZ30" s="98">
        <f t="shared" si="103"/>
        <v>0.10246373919648738</v>
      </c>
      <c r="DA30" s="98">
        <f t="shared" si="103"/>
        <v>0.10419093272495129</v>
      </c>
      <c r="DB30" s="98">
        <f t="shared" si="103"/>
        <v>9.9189198742205054E-2</v>
      </c>
      <c r="DC30" s="98">
        <f t="shared" si="103"/>
        <v>9.3603838892240346E-2</v>
      </c>
      <c r="DD30" s="98">
        <f t="shared" si="103"/>
        <v>0.1058304079026554</v>
      </c>
      <c r="DE30" s="98">
        <f t="shared" si="103"/>
        <v>0.10597826531921081</v>
      </c>
      <c r="DF30" s="98">
        <f t="shared" si="103"/>
        <v>9.7599167163933812E-2</v>
      </c>
      <c r="DG30" s="98">
        <f t="shared" si="103"/>
        <v>8.4902114195858178E-2</v>
      </c>
      <c r="DH30" s="98">
        <f t="shared" si="103"/>
        <v>8.1740346516362736E-2</v>
      </c>
      <c r="DI30" s="98">
        <f t="shared" si="103"/>
        <v>8.1403908352512461E-2</v>
      </c>
      <c r="DJ30" s="98">
        <f t="shared" si="103"/>
        <v>8.288062036262378E-2</v>
      </c>
      <c r="DK30" s="98">
        <f t="shared" si="103"/>
        <v>7.9377439370309263E-2</v>
      </c>
      <c r="DL30" s="98">
        <f t="shared" si="103"/>
        <v>8.5393476807458332E-2</v>
      </c>
      <c r="DM30" s="98">
        <f t="shared" si="103"/>
        <v>8.4810524583676758E-2</v>
      </c>
      <c r="DN30" s="98">
        <f t="shared" si="103"/>
        <v>9.6503380737083019E-2</v>
      </c>
      <c r="DO30" s="98">
        <f t="shared" si="103"/>
        <v>8.7074476615835367E-2</v>
      </c>
      <c r="DP30" s="98">
        <f t="shared" ref="DP30" si="104">DP9/DP25</f>
        <v>8.8715306680617209E-2</v>
      </c>
      <c r="DR30" s="98">
        <f t="shared" ref="DR30:EI30" si="105">DR9/DR25</f>
        <v>0.2055753960250381</v>
      </c>
      <c r="DS30" s="98">
        <f t="shared" si="105"/>
        <v>0.15285862786741988</v>
      </c>
      <c r="DT30" s="98">
        <f t="shared" si="105"/>
        <v>0.14075611763444332</v>
      </c>
      <c r="DU30" s="98">
        <f t="shared" si="105"/>
        <v>0.12627215984965176</v>
      </c>
      <c r="DV30" s="98">
        <f t="shared" si="105"/>
        <v>0.16821586949363723</v>
      </c>
      <c r="DW30" s="98">
        <f t="shared" si="105"/>
        <v>0.2150537686326619</v>
      </c>
      <c r="DX30" s="98">
        <f t="shared" si="105"/>
        <v>0.11252379357120612</v>
      </c>
      <c r="DY30" s="98">
        <f t="shared" si="105"/>
        <v>0.11128388585717978</v>
      </c>
      <c r="DZ30" s="98">
        <f t="shared" si="105"/>
        <v>0.18154960996720651</v>
      </c>
      <c r="EA30" s="98">
        <f t="shared" si="105"/>
        <v>0.2880249852799262</v>
      </c>
      <c r="EB30" s="98">
        <f t="shared" si="105"/>
        <v>0.31453905946491506</v>
      </c>
      <c r="EC30" s="98">
        <f t="shared" si="105"/>
        <v>0.31736035790756439</v>
      </c>
      <c r="ED30" s="98">
        <f t="shared" si="105"/>
        <v>0.3049768964932727</v>
      </c>
      <c r="EE30" s="98">
        <f t="shared" si="105"/>
        <v>0.33435398632083652</v>
      </c>
      <c r="EF30" s="98">
        <f t="shared" si="105"/>
        <v>0.2839045057494296</v>
      </c>
      <c r="EG30" s="98">
        <f t="shared" si="105"/>
        <v>0.28879304814187434</v>
      </c>
      <c r="EH30" s="98">
        <f t="shared" si="105"/>
        <v>0.19073869779241492</v>
      </c>
      <c r="EI30" s="98">
        <f t="shared" si="105"/>
        <v>0.26980792103070927</v>
      </c>
      <c r="EJ30" s="98">
        <f t="shared" ref="EJ30" si="106">EJ9/EJ25</f>
        <v>0.25604817883477249</v>
      </c>
    </row>
    <row r="31" spans="1:140" x14ac:dyDescent="0.25">
      <c r="A31" s="103" t="s">
        <v>260</v>
      </c>
      <c r="C31" s="97">
        <f t="shared" ref="C31:T31" si="107">C5-B11</f>
        <v>-12874870.814547062</v>
      </c>
      <c r="D31" s="97">
        <f t="shared" si="107"/>
        <v>-7840778.7153369188</v>
      </c>
      <c r="E31" s="97">
        <f t="shared" si="107"/>
        <v>-19874629.215612054</v>
      </c>
      <c r="F31" s="97">
        <f t="shared" si="107"/>
        <v>-2393228.0470899343</v>
      </c>
      <c r="G31" s="97">
        <f t="shared" si="107"/>
        <v>-25035431.300289989</v>
      </c>
      <c r="H31" s="97">
        <f t="shared" si="107"/>
        <v>-8952512.7598599195</v>
      </c>
      <c r="I31" s="97">
        <f t="shared" si="107"/>
        <v>-3247988.5531730652</v>
      </c>
      <c r="J31" s="97">
        <f t="shared" si="107"/>
        <v>-19579637.020089984</v>
      </c>
      <c r="K31" s="97">
        <f t="shared" si="107"/>
        <v>-16540998.10807991</v>
      </c>
      <c r="L31" s="97">
        <f t="shared" si="107"/>
        <v>1997632.853399992</v>
      </c>
      <c r="M31" s="97">
        <f t="shared" si="107"/>
        <v>47827867.983299971</v>
      </c>
      <c r="N31" s="97">
        <f t="shared" si="107"/>
        <v>-50638730.884890079</v>
      </c>
      <c r="O31" s="97">
        <f t="shared" si="107"/>
        <v>-2380024.1347699165</v>
      </c>
      <c r="P31" s="97">
        <f t="shared" si="107"/>
        <v>-1026253</v>
      </c>
      <c r="Q31" s="97">
        <f t="shared" si="107"/>
        <v>-38233544</v>
      </c>
      <c r="R31" s="97">
        <f t="shared" si="107"/>
        <v>2023780</v>
      </c>
      <c r="S31" s="97">
        <f t="shared" si="107"/>
        <v>1</v>
      </c>
      <c r="T31" s="97">
        <f t="shared" si="107"/>
        <v>0</v>
      </c>
      <c r="W31" s="97">
        <f t="shared" ref="W31:AN31" si="108">W5-V11</f>
        <v>-2200762.3786059022</v>
      </c>
      <c r="X31" s="97">
        <f t="shared" si="108"/>
        <v>-1340261.2782880068</v>
      </c>
      <c r="Y31" s="97">
        <f t="shared" si="108"/>
        <v>-3397264.0888209939</v>
      </c>
      <c r="Z31" s="97">
        <f t="shared" si="108"/>
        <v>-409085.75513699651</v>
      </c>
      <c r="AA31" s="97">
        <f t="shared" si="108"/>
        <v>-4279424.3244449794</v>
      </c>
      <c r="AB31" s="97">
        <f t="shared" si="108"/>
        <v>-1530295.2207980156</v>
      </c>
      <c r="AC31" s="97">
        <f t="shared" si="108"/>
        <v>-555193.99898701906</v>
      </c>
      <c r="AD31" s="97">
        <f t="shared" si="108"/>
        <v>-3346839.6818310022</v>
      </c>
      <c r="AE31" s="97">
        <f t="shared" si="108"/>
        <v>-2827430.804178983</v>
      </c>
      <c r="AF31" s="97">
        <f t="shared" si="108"/>
        <v>341464.42095500231</v>
      </c>
      <c r="AG31" s="97">
        <f t="shared" si="108"/>
        <v>8175443.0077820122</v>
      </c>
      <c r="AH31" s="97">
        <f t="shared" si="108"/>
        <v>-8655917.0524559915</v>
      </c>
      <c r="AI31" s="97">
        <f t="shared" si="108"/>
        <v>-406828.40069898963</v>
      </c>
      <c r="AJ31" s="97">
        <f t="shared" si="108"/>
        <v>-175423</v>
      </c>
      <c r="AK31" s="97">
        <f t="shared" si="108"/>
        <v>-6535440</v>
      </c>
      <c r="AL31" s="97">
        <f t="shared" si="108"/>
        <v>345935</v>
      </c>
      <c r="AM31" s="97">
        <f t="shared" si="108"/>
        <v>590397</v>
      </c>
      <c r="AN31" s="97">
        <f t="shared" si="108"/>
        <v>0</v>
      </c>
      <c r="AQ31" s="97">
        <f t="shared" ref="AQ31:BH31" si="109">AQ5-AP11</f>
        <v>-6557208.655641973</v>
      </c>
      <c r="AR31" s="97">
        <f t="shared" si="109"/>
        <v>-3993331.1020950079</v>
      </c>
      <c r="AS31" s="97">
        <f t="shared" si="109"/>
        <v>-10122205.698020995</v>
      </c>
      <c r="AT31" s="97">
        <f t="shared" si="109"/>
        <v>-1218877.9127449989</v>
      </c>
      <c r="AU31" s="97">
        <f t="shared" si="109"/>
        <v>-12750617.010814011</v>
      </c>
      <c r="AV31" s="97">
        <f t="shared" si="109"/>
        <v>-4559540.4415529966</v>
      </c>
      <c r="AW31" s="97">
        <f t="shared" si="109"/>
        <v>-1654209.8915840387</v>
      </c>
      <c r="AX31" s="97">
        <f t="shared" si="109"/>
        <v>-9971965.3262389898</v>
      </c>
      <c r="AY31" s="97">
        <f t="shared" si="109"/>
        <v>-8424377.8077169657</v>
      </c>
      <c r="AZ31" s="97">
        <f t="shared" si="109"/>
        <v>1017400.0629580021</v>
      </c>
      <c r="BA31" s="97">
        <f t="shared" si="109"/>
        <v>24358871.712579012</v>
      </c>
      <c r="BB31" s="97">
        <f t="shared" si="109"/>
        <v>-25790450.968557</v>
      </c>
      <c r="BC31" s="97">
        <f t="shared" si="109"/>
        <v>-1212153.5727590322</v>
      </c>
      <c r="BD31" s="97">
        <f t="shared" si="109"/>
        <v>-522673</v>
      </c>
      <c r="BE31" s="97">
        <f t="shared" si="109"/>
        <v>-19472455</v>
      </c>
      <c r="BF31" s="97">
        <f t="shared" si="109"/>
        <v>1030718</v>
      </c>
      <c r="BG31" s="97">
        <f t="shared" si="109"/>
        <v>0</v>
      </c>
      <c r="BH31" s="97">
        <f t="shared" si="109"/>
        <v>0</v>
      </c>
      <c r="BK31" s="97">
        <f t="shared" ref="BK31:CB31" si="110">BK5-BJ11</f>
        <v>-59209.723770089913</v>
      </c>
      <c r="BL31" s="97">
        <f t="shared" si="110"/>
        <v>-36058.640786739998</v>
      </c>
      <c r="BM31" s="97">
        <f t="shared" si="110"/>
        <v>-91400.63017638959</v>
      </c>
      <c r="BN31" s="97">
        <f t="shared" si="110"/>
        <v>-11006.119877089746</v>
      </c>
      <c r="BO31" s="97">
        <f t="shared" si="110"/>
        <v>-115134.43459799979</v>
      </c>
      <c r="BP31" s="97">
        <f t="shared" si="110"/>
        <v>-41171.349615450017</v>
      </c>
      <c r="BQ31" s="97">
        <f t="shared" si="110"/>
        <v>-14937.043471110053</v>
      </c>
      <c r="BR31" s="97">
        <f t="shared" si="110"/>
        <v>-90044.002474050038</v>
      </c>
      <c r="BS31" s="97">
        <f t="shared" si="110"/>
        <v>-76069.728618550114</v>
      </c>
      <c r="BT31" s="97">
        <f t="shared" si="110"/>
        <v>9186.7613334599882</v>
      </c>
      <c r="BU31" s="97">
        <f t="shared" si="110"/>
        <v>219953.86659174971</v>
      </c>
      <c r="BV31" s="97">
        <f t="shared" si="110"/>
        <v>-232880.41573000047</v>
      </c>
      <c r="BW31" s="97">
        <f t="shared" si="110"/>
        <v>-10945.816082229838</v>
      </c>
      <c r="BX31" s="97">
        <f t="shared" si="110"/>
        <v>-4720</v>
      </c>
      <c r="BY31" s="97">
        <f t="shared" si="110"/>
        <v>-175830</v>
      </c>
      <c r="BZ31" s="97">
        <f t="shared" si="110"/>
        <v>9306</v>
      </c>
      <c r="CA31" s="97">
        <f t="shared" si="110"/>
        <v>0</v>
      </c>
      <c r="CB31" s="97">
        <f t="shared" si="110"/>
        <v>0</v>
      </c>
      <c r="CE31" s="97">
        <f t="shared" ref="CE31:CV31" si="111">CE5-CD11</f>
        <v>-1676018.8778288066</v>
      </c>
      <c r="CF31" s="97">
        <f t="shared" si="111"/>
        <v>-1020693.2040773928</v>
      </c>
      <c r="CG31" s="97">
        <f t="shared" si="111"/>
        <v>-2587230.134967804</v>
      </c>
      <c r="CH31" s="97">
        <f t="shared" si="111"/>
        <v>-311544.51517599821</v>
      </c>
      <c r="CI31" s="97">
        <f t="shared" si="111"/>
        <v>-3259050.6016149968</v>
      </c>
      <c r="CJ31" s="97">
        <f t="shared" si="111"/>
        <v>-1165415.9956749976</v>
      </c>
      <c r="CK31" s="97">
        <f t="shared" si="111"/>
        <v>-422815.12634199858</v>
      </c>
      <c r="CL31" s="97">
        <f t="shared" si="111"/>
        <v>-2548828.7796750069</v>
      </c>
      <c r="CM31" s="97">
        <f t="shared" si="111"/>
        <v>-2153266.2724630237</v>
      </c>
      <c r="CN31" s="97">
        <f t="shared" si="111"/>
        <v>260046.93517300487</v>
      </c>
      <c r="CO31" s="97">
        <f t="shared" si="111"/>
        <v>6226112.9726299942</v>
      </c>
      <c r="CP31" s="97">
        <f t="shared" si="111"/>
        <v>-6592024.8936760128</v>
      </c>
      <c r="CQ31" s="97">
        <f t="shared" si="111"/>
        <v>-309825.44580799341</v>
      </c>
      <c r="CR31" s="97">
        <f t="shared" si="111"/>
        <v>-133595</v>
      </c>
      <c r="CS31" s="97">
        <f t="shared" si="111"/>
        <v>-4977150</v>
      </c>
      <c r="CT31" s="97">
        <f t="shared" si="111"/>
        <v>263451</v>
      </c>
      <c r="CU31" s="97">
        <f t="shared" si="111"/>
        <v>1</v>
      </c>
      <c r="CV31" s="97">
        <f t="shared" si="111"/>
        <v>0</v>
      </c>
      <c r="CY31" s="97">
        <f t="shared" ref="CY31:DP31" si="112">CY5-CX11</f>
        <v>-3163904.2035740018</v>
      </c>
      <c r="CZ31" s="97">
        <f t="shared" si="112"/>
        <v>-1926813.332272023</v>
      </c>
      <c r="DA31" s="97">
        <f t="shared" si="112"/>
        <v>-4884043.018802017</v>
      </c>
      <c r="DB31" s="97">
        <f t="shared" si="112"/>
        <v>-588118.07802799344</v>
      </c>
      <c r="DC31" s="97">
        <f t="shared" si="112"/>
        <v>-6152271.9311320186</v>
      </c>
      <c r="DD31" s="97">
        <f t="shared" si="112"/>
        <v>-2200013.7447189987</v>
      </c>
      <c r="DE31" s="97">
        <f t="shared" si="112"/>
        <v>-798169.14550599456</v>
      </c>
      <c r="DF31" s="97">
        <f t="shared" si="112"/>
        <v>-4811550.8702680171</v>
      </c>
      <c r="DG31" s="97">
        <f t="shared" si="112"/>
        <v>-4064827.8494850397</v>
      </c>
      <c r="DH31" s="97">
        <f t="shared" si="112"/>
        <v>490903.6049579978</v>
      </c>
      <c r="DI31" s="97">
        <f t="shared" si="112"/>
        <v>11753343.542146027</v>
      </c>
      <c r="DJ31" s="97">
        <f t="shared" si="112"/>
        <v>-12444093.289801002</v>
      </c>
      <c r="DK31" s="97">
        <f t="shared" si="112"/>
        <v>-584873.28177201748</v>
      </c>
      <c r="DL31" s="97">
        <f t="shared" si="112"/>
        <v>-252194</v>
      </c>
      <c r="DM31" s="97">
        <f t="shared" si="112"/>
        <v>-9395611</v>
      </c>
      <c r="DN31" s="97">
        <f t="shared" si="112"/>
        <v>497329</v>
      </c>
      <c r="DO31" s="97">
        <f t="shared" si="112"/>
        <v>-1939447</v>
      </c>
      <c r="DP31" s="97">
        <f t="shared" si="112"/>
        <v>0</v>
      </c>
      <c r="DS31" s="97">
        <f t="shared" ref="DS31:EJ31" si="113">DS5-DR11</f>
        <v>-12829895.53970629</v>
      </c>
      <c r="DT31" s="97">
        <f t="shared" si="113"/>
        <v>-12095973.773124129</v>
      </c>
      <c r="DU31" s="97">
        <f t="shared" si="113"/>
        <v>-17049615.096297532</v>
      </c>
      <c r="DV31" s="97">
        <f t="shared" si="113"/>
        <v>13217486.18452391</v>
      </c>
      <c r="DW31" s="97">
        <f t="shared" si="113"/>
        <v>0</v>
      </c>
      <c r="DX31" s="97">
        <f t="shared" si="113"/>
        <v>0</v>
      </c>
      <c r="DY31" s="97">
        <f t="shared" si="113"/>
        <v>0</v>
      </c>
      <c r="DZ31" s="97">
        <f t="shared" si="113"/>
        <v>-106429782.08790928</v>
      </c>
      <c r="EA31" s="97">
        <f t="shared" si="113"/>
        <v>-5111525.3418931067</v>
      </c>
      <c r="EB31" s="97">
        <f t="shared" si="113"/>
        <v>-684048.20862579346</v>
      </c>
      <c r="EC31" s="97">
        <f t="shared" si="113"/>
        <v>23443513.910753965</v>
      </c>
      <c r="ED31" s="97">
        <f t="shared" si="113"/>
        <v>-217029.16913598776</v>
      </c>
      <c r="EE31" s="97">
        <f t="shared" si="113"/>
        <v>6695555.3912701011</v>
      </c>
      <c r="EF31" s="97">
        <f t="shared" si="113"/>
        <v>-1127887</v>
      </c>
      <c r="EG31" s="97">
        <f t="shared" si="113"/>
        <v>-5441133</v>
      </c>
      <c r="EH31" s="97">
        <f t="shared" si="113"/>
        <v>-4807238</v>
      </c>
      <c r="EI31" s="97">
        <f t="shared" si="113"/>
        <v>0</v>
      </c>
      <c r="EJ31" s="97">
        <f t="shared" si="113"/>
        <v>0</v>
      </c>
    </row>
    <row r="32" spans="1:140" x14ac:dyDescent="0.25">
      <c r="A32" s="147" t="s">
        <v>265</v>
      </c>
      <c r="B32" s="147"/>
      <c r="C32" s="150">
        <f t="shared" ref="C32:T32" si="114">C5-SUM(B5:B7)-SUM(B9:B10)</f>
        <v>-5.6624412536621094E-7</v>
      </c>
      <c r="D32" s="150">
        <f t="shared" si="114"/>
        <v>3.7997961044311523E-7</v>
      </c>
      <c r="E32" s="150">
        <f t="shared" si="114"/>
        <v>3.0547380447387695E-7</v>
      </c>
      <c r="F32" s="77">
        <f t="shared" si="114"/>
        <v>-2339067.480303444</v>
      </c>
      <c r="G32" s="150">
        <f t="shared" si="114"/>
        <v>-2.384185791015625E-7</v>
      </c>
      <c r="H32" s="150">
        <f t="shared" si="114"/>
        <v>3.7252902984619141E-7</v>
      </c>
      <c r="I32" s="150">
        <f t="shared" si="114"/>
        <v>-2.0861625671386719E-7</v>
      </c>
      <c r="J32" s="77">
        <f t="shared" si="114"/>
        <v>-2161565.2007194757</v>
      </c>
      <c r="K32" s="77">
        <f t="shared" si="114"/>
        <v>-16540998.108083278</v>
      </c>
      <c r="L32" s="77">
        <f t="shared" si="114"/>
        <v>1997632.8534030318</v>
      </c>
      <c r="M32" s="77">
        <f t="shared" si="114"/>
        <v>47827867.983299971</v>
      </c>
      <c r="N32" s="77">
        <f t="shared" si="114"/>
        <v>-50638730.884888545</v>
      </c>
      <c r="O32" s="77">
        <f t="shared" si="114"/>
        <v>-2380024.134769693</v>
      </c>
      <c r="P32" s="77">
        <f t="shared" si="114"/>
        <v>-1026253</v>
      </c>
      <c r="Q32" s="77">
        <f t="shared" si="114"/>
        <v>-38233544</v>
      </c>
      <c r="R32" s="77">
        <f t="shared" si="114"/>
        <v>2023780</v>
      </c>
      <c r="S32" s="77">
        <f t="shared" si="114"/>
        <v>1</v>
      </c>
      <c r="T32" s="77">
        <f t="shared" si="114"/>
        <v>0</v>
      </c>
      <c r="U32" s="147"/>
      <c r="V32" s="147"/>
      <c r="W32" s="77">
        <f t="shared" ref="W32:AN32" si="115">W5-SUM(V5:V7)-SUM(V9:V10)</f>
        <v>-1.4901161193847656E-8</v>
      </c>
      <c r="X32" s="77">
        <f t="shared" si="115"/>
        <v>-3.2596290111541748E-7</v>
      </c>
      <c r="Y32" s="77">
        <f t="shared" si="115"/>
        <v>4.6007335186004639E-7</v>
      </c>
      <c r="Z32" s="77">
        <f t="shared" si="115"/>
        <v>-399827.83406744339</v>
      </c>
      <c r="AA32" s="150">
        <f t="shared" si="115"/>
        <v>3.0919909477233887E-7</v>
      </c>
      <c r="AB32" s="150">
        <f t="shared" si="115"/>
        <v>2.775341272354126E-7</v>
      </c>
      <c r="AC32" s="150">
        <f t="shared" si="115"/>
        <v>0</v>
      </c>
      <c r="AD32" s="77">
        <f t="shared" si="115"/>
        <v>-369486.53242148831</v>
      </c>
      <c r="AE32" s="77">
        <f t="shared" si="115"/>
        <v>-2827430.8041788749</v>
      </c>
      <c r="AF32" s="77">
        <f t="shared" si="115"/>
        <v>341464.42095547542</v>
      </c>
      <c r="AG32" s="77">
        <f t="shared" si="115"/>
        <v>8175443.0077820122</v>
      </c>
      <c r="AH32" s="77">
        <f t="shared" si="115"/>
        <v>-8655917.0524557568</v>
      </c>
      <c r="AI32" s="77">
        <f t="shared" si="115"/>
        <v>-406828.40069940314</v>
      </c>
      <c r="AJ32" s="77">
        <f t="shared" si="115"/>
        <v>-175423</v>
      </c>
      <c r="AK32" s="77">
        <f t="shared" si="115"/>
        <v>-6535440</v>
      </c>
      <c r="AL32" s="77">
        <f t="shared" si="115"/>
        <v>345935</v>
      </c>
      <c r="AM32" s="77">
        <f t="shared" si="115"/>
        <v>590397</v>
      </c>
      <c r="AN32" s="77">
        <f t="shared" si="115"/>
        <v>0</v>
      </c>
      <c r="AO32" s="147"/>
      <c r="AP32" s="147"/>
      <c r="AQ32" s="150">
        <f t="shared" ref="AQ32:BH32" si="116">AQ5-SUM(AP5:AP7)-SUM(AP9:AP10)</f>
        <v>3.7252902984619141E-8</v>
      </c>
      <c r="AR32" s="150">
        <f t="shared" si="116"/>
        <v>-3.986060619354248E-7</v>
      </c>
      <c r="AS32" s="150">
        <f t="shared" si="116"/>
        <v>4.2095780372619629E-7</v>
      </c>
      <c r="AT32" s="77">
        <f t="shared" si="116"/>
        <v>-1191293.780644469</v>
      </c>
      <c r="AU32" s="150">
        <f t="shared" si="116"/>
        <v>-8.0466270446777344E-7</v>
      </c>
      <c r="AV32" s="150">
        <f t="shared" si="116"/>
        <v>3.0547380447387695E-7</v>
      </c>
      <c r="AW32" s="150">
        <f t="shared" si="116"/>
        <v>0</v>
      </c>
      <c r="AX32" s="77">
        <f t="shared" si="116"/>
        <v>-1100891.3602362573</v>
      </c>
      <c r="AY32" s="77">
        <f t="shared" si="116"/>
        <v>-8424377.807716921</v>
      </c>
      <c r="AZ32" s="77">
        <f t="shared" si="116"/>
        <v>1017400.0629582703</v>
      </c>
      <c r="BA32" s="77">
        <f t="shared" si="116"/>
        <v>24358871.712579012</v>
      </c>
      <c r="BB32" s="77">
        <f t="shared" si="116"/>
        <v>-25790450.968557328</v>
      </c>
      <c r="BC32" s="77">
        <f t="shared" si="116"/>
        <v>-1212153.572759822</v>
      </c>
      <c r="BD32" s="77">
        <f t="shared" si="116"/>
        <v>-522673</v>
      </c>
      <c r="BE32" s="77">
        <f t="shared" si="116"/>
        <v>-19472455</v>
      </c>
      <c r="BF32" s="77">
        <f t="shared" si="116"/>
        <v>1030718</v>
      </c>
      <c r="BG32" s="77">
        <f t="shared" si="116"/>
        <v>0</v>
      </c>
      <c r="BH32" s="77">
        <f t="shared" si="116"/>
        <v>0</v>
      </c>
      <c r="BI32" s="147"/>
      <c r="BJ32" s="147"/>
      <c r="BK32" s="150">
        <f t="shared" ref="BK32:CB32" si="117">BK5-SUM(BJ5:BJ7)-SUM(BJ9:BJ10)</f>
        <v>-3.1723175197839737E-9</v>
      </c>
      <c r="BL32" s="150">
        <f t="shared" si="117"/>
        <v>-5.3260009735822678E-9</v>
      </c>
      <c r="BM32" s="150">
        <f t="shared" si="117"/>
        <v>8.4983184933662415E-9</v>
      </c>
      <c r="BN32" s="77">
        <f t="shared" si="117"/>
        <v>-10757.043032372661</v>
      </c>
      <c r="BO32" s="150">
        <f t="shared" si="117"/>
        <v>-4.4237822294235229E-9</v>
      </c>
      <c r="BP32" s="150">
        <f t="shared" si="117"/>
        <v>3.6670826375484467E-9</v>
      </c>
      <c r="BQ32" s="150">
        <f t="shared" si="117"/>
        <v>-4.0163286030292511E-9</v>
      </c>
      <c r="BR32" s="77">
        <f t="shared" si="117"/>
        <v>-9940.7349626334035</v>
      </c>
      <c r="BS32" s="77">
        <f t="shared" si="117"/>
        <v>-76069.728618544759</v>
      </c>
      <c r="BT32" s="77">
        <f t="shared" si="117"/>
        <v>9186.7613334574853</v>
      </c>
      <c r="BU32" s="77">
        <f t="shared" si="117"/>
        <v>219953.86659174971</v>
      </c>
      <c r="BV32" s="77">
        <f t="shared" si="117"/>
        <v>-232880.41573000071</v>
      </c>
      <c r="BW32" s="77">
        <f t="shared" si="117"/>
        <v>-10945.816082233447</v>
      </c>
      <c r="BX32" s="77">
        <f t="shared" si="117"/>
        <v>-4720</v>
      </c>
      <c r="BY32" s="77">
        <f t="shared" si="117"/>
        <v>-175830</v>
      </c>
      <c r="BZ32" s="77">
        <f t="shared" si="117"/>
        <v>9306</v>
      </c>
      <c r="CA32" s="77">
        <f t="shared" si="117"/>
        <v>0</v>
      </c>
      <c r="CB32" s="77">
        <f t="shared" si="117"/>
        <v>0</v>
      </c>
      <c r="CC32" s="147"/>
      <c r="CD32" s="147"/>
      <c r="CE32" s="150">
        <f t="shared" ref="CE32:CV32" si="118">CE5-SUM(CD5:CD7)-SUM(CD9:CD10)</f>
        <v>-9.6857547760009766E-8</v>
      </c>
      <c r="CF32" s="150">
        <f t="shared" si="118"/>
        <v>0</v>
      </c>
      <c r="CG32" s="150">
        <f t="shared" si="118"/>
        <v>9.2200934886932373E-8</v>
      </c>
      <c r="CH32" s="77">
        <f t="shared" si="118"/>
        <v>-304494.02638464328</v>
      </c>
      <c r="CI32" s="150">
        <f t="shared" si="118"/>
        <v>4.116445779800415E-7</v>
      </c>
      <c r="CJ32" s="150">
        <f t="shared" si="118"/>
        <v>-1.8998980522155762E-7</v>
      </c>
      <c r="CK32" s="150">
        <f t="shared" si="118"/>
        <v>-7.0035457611083984E-7</v>
      </c>
      <c r="CL32" s="77">
        <f t="shared" si="118"/>
        <v>-281387.21811252832</v>
      </c>
      <c r="CM32" s="77">
        <f t="shared" si="118"/>
        <v>-2153266.2724623755</v>
      </c>
      <c r="CN32" s="77">
        <f t="shared" si="118"/>
        <v>260046.93517285399</v>
      </c>
      <c r="CO32" s="77">
        <f t="shared" si="118"/>
        <v>6226112.9726299942</v>
      </c>
      <c r="CP32" s="77">
        <f t="shared" si="118"/>
        <v>-6592024.8936764169</v>
      </c>
      <c r="CQ32" s="77">
        <f t="shared" si="118"/>
        <v>-309825.44580822811</v>
      </c>
      <c r="CR32" s="77">
        <f t="shared" si="118"/>
        <v>-133595</v>
      </c>
      <c r="CS32" s="77">
        <f t="shared" si="118"/>
        <v>-4977150</v>
      </c>
      <c r="CT32" s="77">
        <f t="shared" si="118"/>
        <v>263451</v>
      </c>
      <c r="CU32" s="77">
        <f t="shared" si="118"/>
        <v>1</v>
      </c>
      <c r="CV32" s="77">
        <f t="shared" si="118"/>
        <v>0</v>
      </c>
      <c r="CW32" s="147"/>
      <c r="CX32" s="147"/>
      <c r="CY32" s="150">
        <f t="shared" ref="CY32:DP32" si="119">CY5-SUM(CX5:CX7)-SUM(CX9:CX10)</f>
        <v>7.6368451118469238E-7</v>
      </c>
      <c r="CZ32" s="150">
        <f t="shared" si="119"/>
        <v>-1.4342367649078369E-7</v>
      </c>
      <c r="DA32" s="150">
        <f t="shared" si="119"/>
        <v>-1.1175870895385742E-7</v>
      </c>
      <c r="DB32" s="77">
        <f t="shared" si="119"/>
        <v>-574808.51963323727</v>
      </c>
      <c r="DC32" s="150">
        <f t="shared" si="119"/>
        <v>2.1979212760925293E-7</v>
      </c>
      <c r="DD32" s="150">
        <f t="shared" si="119"/>
        <v>-2.8312206268310547E-7</v>
      </c>
      <c r="DE32" s="150">
        <f t="shared" si="119"/>
        <v>0</v>
      </c>
      <c r="DF32" s="77">
        <f t="shared" si="119"/>
        <v>-531188.64828730747</v>
      </c>
      <c r="DG32" s="77">
        <f t="shared" si="119"/>
        <v>-4064827.8494848683</v>
      </c>
      <c r="DH32" s="77">
        <f t="shared" si="119"/>
        <v>490903.60495768115</v>
      </c>
      <c r="DI32" s="77">
        <f t="shared" si="119"/>
        <v>11753343.542146027</v>
      </c>
      <c r="DJ32" s="77">
        <f t="shared" si="119"/>
        <v>-12444093.289801646</v>
      </c>
      <c r="DK32" s="77">
        <f t="shared" si="119"/>
        <v>-584873.28177239001</v>
      </c>
      <c r="DL32" s="77">
        <f t="shared" si="119"/>
        <v>-252194</v>
      </c>
      <c r="DM32" s="77">
        <f t="shared" si="119"/>
        <v>-9395611</v>
      </c>
      <c r="DN32" s="77">
        <f t="shared" si="119"/>
        <v>497329</v>
      </c>
      <c r="DO32" s="77">
        <f t="shared" si="119"/>
        <v>-1939447</v>
      </c>
      <c r="DP32" s="77">
        <f t="shared" si="119"/>
        <v>0</v>
      </c>
      <c r="DQ32" s="147"/>
      <c r="DR32" s="147"/>
      <c r="DS32" s="150">
        <f t="shared" ref="DS32:EJ32" si="120">DS5-SUM(DR5:DR7)-SUM(DR9:DR10)</f>
        <v>0</v>
      </c>
      <c r="DT32" s="150">
        <f t="shared" si="120"/>
        <v>0</v>
      </c>
      <c r="DU32" s="150">
        <f t="shared" si="120"/>
        <v>3.8370490074157715E-7</v>
      </c>
      <c r="DV32" s="77">
        <f t="shared" si="120"/>
        <v>28123179.321692437</v>
      </c>
      <c r="DW32" s="77">
        <f t="shared" si="120"/>
        <v>24271000.861628525</v>
      </c>
      <c r="DX32" s="77">
        <f t="shared" si="120"/>
        <v>22687251.456172727</v>
      </c>
      <c r="DY32" s="77">
        <f t="shared" si="120"/>
        <v>25801206.930192102</v>
      </c>
      <c r="DZ32" s="77">
        <f t="shared" si="120"/>
        <v>-72761493.596102506</v>
      </c>
      <c r="EA32" s="77">
        <f t="shared" si="120"/>
        <v>-5111525.3418924138</v>
      </c>
      <c r="EB32" s="77">
        <f t="shared" si="120"/>
        <v>-684048.20862625539</v>
      </c>
      <c r="EC32" s="77">
        <f t="shared" si="120"/>
        <v>23443513.910753965</v>
      </c>
      <c r="ED32" s="77">
        <f t="shared" si="120"/>
        <v>-217029.16913563013</v>
      </c>
      <c r="EE32" s="77">
        <f t="shared" si="120"/>
        <v>6695555.3912703991</v>
      </c>
      <c r="EF32" s="77">
        <f t="shared" si="120"/>
        <v>-1127887</v>
      </c>
      <c r="EG32" s="77">
        <f t="shared" si="120"/>
        <v>-5441133</v>
      </c>
      <c r="EH32" s="77">
        <f t="shared" si="120"/>
        <v>-4807238</v>
      </c>
      <c r="EI32" s="77">
        <f t="shared" si="120"/>
        <v>0</v>
      </c>
      <c r="EJ32" s="77">
        <f t="shared" si="120"/>
        <v>0</v>
      </c>
    </row>
    <row r="33" spans="1:140" x14ac:dyDescent="0.25">
      <c r="A33" s="93" t="s">
        <v>261</v>
      </c>
      <c r="B33" s="156">
        <f t="shared" ref="B33:T33" si="121">B30+V30+AP30+BJ30+CD30+CX30+DR30</f>
        <v>1</v>
      </c>
      <c r="C33" s="156">
        <f t="shared" si="121"/>
        <v>1</v>
      </c>
      <c r="D33" s="156">
        <f t="shared" si="121"/>
        <v>1.0000000000000002</v>
      </c>
      <c r="E33" s="156">
        <f t="shared" si="121"/>
        <v>1</v>
      </c>
      <c r="F33" s="156">
        <f t="shared" si="121"/>
        <v>1.0000000000000002</v>
      </c>
      <c r="G33" s="156">
        <f t="shared" si="121"/>
        <v>1.0000000000000002</v>
      </c>
      <c r="H33" s="156">
        <f t="shared" si="121"/>
        <v>1</v>
      </c>
      <c r="I33" s="156">
        <f t="shared" si="121"/>
        <v>1</v>
      </c>
      <c r="J33" s="156">
        <f t="shared" si="121"/>
        <v>1.0000000000000002</v>
      </c>
      <c r="K33" s="156">
        <f t="shared" si="121"/>
        <v>0.99999999999999978</v>
      </c>
      <c r="L33" s="156">
        <f t="shared" si="121"/>
        <v>1</v>
      </c>
      <c r="M33" s="156">
        <f t="shared" si="121"/>
        <v>1</v>
      </c>
      <c r="N33" s="156">
        <f t="shared" si="121"/>
        <v>1</v>
      </c>
      <c r="O33" s="156">
        <f t="shared" si="121"/>
        <v>1</v>
      </c>
      <c r="P33" s="156">
        <f t="shared" si="121"/>
        <v>0.99999999999999989</v>
      </c>
      <c r="Q33" s="156">
        <f t="shared" si="121"/>
        <v>1</v>
      </c>
      <c r="R33" s="156">
        <f t="shared" si="121"/>
        <v>1</v>
      </c>
      <c r="S33" s="156">
        <f t="shared" si="121"/>
        <v>1</v>
      </c>
      <c r="T33" s="156">
        <f t="shared" si="121"/>
        <v>1</v>
      </c>
      <c r="DT33" s="36"/>
    </row>
    <row r="34" spans="1:140" x14ac:dyDescent="0.25">
      <c r="A34" s="73"/>
      <c r="DT34" s="36"/>
    </row>
    <row r="35" spans="1:140" x14ac:dyDescent="0.25">
      <c r="A35" s="94" t="s">
        <v>52</v>
      </c>
      <c r="B35" s="97">
        <f>B5</f>
        <v>541656278.63563895</v>
      </c>
      <c r="C35" s="97">
        <f>B41+C31</f>
        <v>561996564.84132004</v>
      </c>
      <c r="D35" s="97">
        <f t="shared" ref="D35:T35" si="122">C41+D31</f>
        <v>595494450.31199074</v>
      </c>
      <c r="E35" s="97">
        <f t="shared" si="122"/>
        <v>608978384.25499213</v>
      </c>
      <c r="F35" s="97">
        <f t="shared" si="122"/>
        <v>656866136.00770426</v>
      </c>
      <c r="G35" s="97">
        <f t="shared" si="122"/>
        <v>672406333.62214887</v>
      </c>
      <c r="H35" s="97">
        <f t="shared" si="122"/>
        <v>727862123.37243879</v>
      </c>
      <c r="I35" s="97">
        <f t="shared" si="122"/>
        <v>809285204.88194275</v>
      </c>
      <c r="J35" s="97">
        <f t="shared" si="122"/>
        <v>872776798.07378268</v>
      </c>
      <c r="K35" s="97">
        <f t="shared" si="122"/>
        <v>946246925.80317545</v>
      </c>
      <c r="L35" s="97">
        <f t="shared" si="122"/>
        <v>1021349035.2445549</v>
      </c>
      <c r="M35" s="97">
        <f t="shared" si="122"/>
        <v>1121843654.6975443</v>
      </c>
      <c r="N35" s="97">
        <f t="shared" si="122"/>
        <v>1139229187.4174364</v>
      </c>
      <c r="O35" s="97">
        <f t="shared" si="122"/>
        <v>1214618021.332978</v>
      </c>
      <c r="P35" s="97">
        <f t="shared" si="122"/>
        <v>1289777236.4234719</v>
      </c>
      <c r="Q35" s="97">
        <f t="shared" si="122"/>
        <v>1340990815.9786868</v>
      </c>
      <c r="R35" s="97">
        <f t="shared" si="122"/>
        <v>1440495512.6870222</v>
      </c>
      <c r="S35" s="97">
        <f t="shared" si="122"/>
        <v>1524807720.0981717</v>
      </c>
      <c r="T35" s="97">
        <f t="shared" si="122"/>
        <v>1638922615.0085127</v>
      </c>
      <c r="V35" s="97">
        <f>V5</f>
        <v>92587861.837822095</v>
      </c>
      <c r="W35" s="97">
        <f>V41+W31</f>
        <v>96064722.871718258</v>
      </c>
      <c r="X35" s="97">
        <f t="shared" ref="X35:AN35" si="123">W41+X31</f>
        <v>101790674.39143395</v>
      </c>
      <c r="Y35" s="97">
        <f t="shared" si="123"/>
        <v>104095546.80256772</v>
      </c>
      <c r="Z35" s="97">
        <f t="shared" si="123"/>
        <v>112281226.01997152</v>
      </c>
      <c r="AA35" s="97">
        <f t="shared" si="123"/>
        <v>114937585.27658848</v>
      </c>
      <c r="AB35" s="97">
        <f t="shared" si="123"/>
        <v>124416904.91530892</v>
      </c>
      <c r="AC35" s="97">
        <f t="shared" si="123"/>
        <v>138334936.18082067</v>
      </c>
      <c r="AD35" s="97">
        <f t="shared" si="123"/>
        <v>149187853.59390172</v>
      </c>
      <c r="AE35" s="97">
        <f t="shared" si="123"/>
        <v>161746448.96835181</v>
      </c>
      <c r="AF35" s="97">
        <f t="shared" si="123"/>
        <v>174584006.28996211</v>
      </c>
      <c r="AG35" s="97">
        <f t="shared" si="123"/>
        <v>191762025.77831846</v>
      </c>
      <c r="AH35" s="97">
        <f t="shared" si="123"/>
        <v>194733816.8680777</v>
      </c>
      <c r="AI35" s="97">
        <f t="shared" si="123"/>
        <v>207620386.08733121</v>
      </c>
      <c r="AJ35" s="97">
        <f t="shared" si="123"/>
        <v>220467704.74090749</v>
      </c>
      <c r="AK35" s="97">
        <f t="shared" si="123"/>
        <v>229221882.99747556</v>
      </c>
      <c r="AL35" s="97">
        <f t="shared" si="123"/>
        <v>246230690.64189571</v>
      </c>
      <c r="AM35" s="97">
        <f t="shared" si="123"/>
        <v>260642573.40846494</v>
      </c>
      <c r="AN35" s="97">
        <f t="shared" si="123"/>
        <v>280148770.33700091</v>
      </c>
      <c r="AP35" s="97">
        <f>AP5</f>
        <v>275867097.21695602</v>
      </c>
      <c r="AQ35" s="97">
        <f>AP41+AQ31</f>
        <v>286226463.35641479</v>
      </c>
      <c r="AR35" s="97">
        <f t="shared" ref="AR35:BH35" si="124">AQ41+AR31</f>
        <v>303287032.56273228</v>
      </c>
      <c r="AS35" s="97">
        <f t="shared" si="124"/>
        <v>310154438.81765521</v>
      </c>
      <c r="AT35" s="97">
        <f t="shared" si="124"/>
        <v>334543808.21911961</v>
      </c>
      <c r="AU35" s="97">
        <f t="shared" si="124"/>
        <v>342458475.46321201</v>
      </c>
      <c r="AV35" s="97">
        <f t="shared" si="124"/>
        <v>370702268.33647305</v>
      </c>
      <c r="AW35" s="97">
        <f t="shared" si="124"/>
        <v>412171277.42663848</v>
      </c>
      <c r="AX35" s="97">
        <f t="shared" si="124"/>
        <v>444507728.05475813</v>
      </c>
      <c r="AY35" s="97">
        <f t="shared" si="124"/>
        <v>481926274.9604038</v>
      </c>
      <c r="AZ35" s="97">
        <f t="shared" si="124"/>
        <v>520175994.75330049</v>
      </c>
      <c r="BA35" s="97">
        <f t="shared" si="124"/>
        <v>571358193.03809297</v>
      </c>
      <c r="BB35" s="97">
        <f t="shared" si="124"/>
        <v>580212694.74430406</v>
      </c>
      <c r="BC35" s="97">
        <f t="shared" si="124"/>
        <v>618608443.7644453</v>
      </c>
      <c r="BD35" s="97">
        <f t="shared" si="124"/>
        <v>656887248.08287537</v>
      </c>
      <c r="BE35" s="97">
        <f t="shared" si="124"/>
        <v>682970470.53233504</v>
      </c>
      <c r="BF35" s="97">
        <f t="shared" si="124"/>
        <v>733648498.35639763</v>
      </c>
      <c r="BG35" s="97">
        <f t="shared" si="124"/>
        <v>776588948.19231308</v>
      </c>
      <c r="BH35" s="97">
        <f t="shared" si="124"/>
        <v>834707991.39440286</v>
      </c>
      <c r="BJ35" s="97">
        <f>BJ5</f>
        <v>2491001.1990266</v>
      </c>
      <c r="BK35" s="97">
        <f>BJ41+BK31</f>
        <v>2584543.3203410977</v>
      </c>
      <c r="BL35" s="97">
        <f t="shared" ref="BL35:CB35" si="125">BK41+BL31</f>
        <v>2738595.3938857475</v>
      </c>
      <c r="BM35" s="97">
        <f t="shared" si="125"/>
        <v>2800606.1134960144</v>
      </c>
      <c r="BN35" s="97">
        <f t="shared" si="125"/>
        <v>3020835.1623222707</v>
      </c>
      <c r="BO35" s="97">
        <f t="shared" si="125"/>
        <v>3092302.3499420616</v>
      </c>
      <c r="BP35" s="97">
        <f t="shared" si="125"/>
        <v>3347335.7432757406</v>
      </c>
      <c r="BQ35" s="97">
        <f t="shared" si="125"/>
        <v>3721789.0666628573</v>
      </c>
      <c r="BR35" s="97">
        <f t="shared" si="125"/>
        <v>4013777.992125622</v>
      </c>
      <c r="BS35" s="97">
        <f t="shared" si="125"/>
        <v>4351656.7973478558</v>
      </c>
      <c r="BT35" s="97">
        <f t="shared" si="125"/>
        <v>4697040.7856267197</v>
      </c>
      <c r="BU35" s="97">
        <f t="shared" si="125"/>
        <v>5159201.4878319558</v>
      </c>
      <c r="BV35" s="97">
        <f t="shared" si="125"/>
        <v>5239155.1131511563</v>
      </c>
      <c r="BW35" s="97">
        <f t="shared" si="125"/>
        <v>5585857.3600722225</v>
      </c>
      <c r="BX35" s="97">
        <f t="shared" si="125"/>
        <v>5931503.9986622855</v>
      </c>
      <c r="BY35" s="97">
        <f t="shared" si="125"/>
        <v>6167028.8540244466</v>
      </c>
      <c r="BZ35" s="97">
        <f t="shared" si="125"/>
        <v>6624636.966826871</v>
      </c>
      <c r="CA35" s="97">
        <f t="shared" si="125"/>
        <v>7012376.8288400769</v>
      </c>
      <c r="CB35" s="97">
        <f t="shared" si="125"/>
        <v>7537175.0433249911</v>
      </c>
      <c r="CD35" s="97">
        <f>CD5</f>
        <v>70511476.298626304</v>
      </c>
      <c r="CE35" s="97">
        <f>CD41+CE31</f>
        <v>73159324.510248184</v>
      </c>
      <c r="CF35" s="97">
        <f t="shared" ref="CF35:CV35" si="126">CE41+CF31</f>
        <v>77519996.490953073</v>
      </c>
      <c r="CG35" s="97">
        <f t="shared" si="126"/>
        <v>79275301.702274591</v>
      </c>
      <c r="CH35" s="97">
        <f t="shared" si="126"/>
        <v>85509210.928271532</v>
      </c>
      <c r="CI35" s="97">
        <f t="shared" si="126"/>
        <v>87532195.464751437</v>
      </c>
      <c r="CJ35" s="97">
        <f t="shared" si="126"/>
        <v>94751293.181940094</v>
      </c>
      <c r="CK35" s="97">
        <f t="shared" si="126"/>
        <v>105350748.79331042</v>
      </c>
      <c r="CL35" s="97">
        <f t="shared" si="126"/>
        <v>113615927.55166386</v>
      </c>
      <c r="CM35" s="97">
        <f t="shared" si="126"/>
        <v>123180087.28612985</v>
      </c>
      <c r="CN35" s="97">
        <f t="shared" si="126"/>
        <v>132956694.39344899</v>
      </c>
      <c r="CO35" s="97">
        <f t="shared" si="126"/>
        <v>146038835.57621512</v>
      </c>
      <c r="CP35" s="97">
        <f t="shared" si="126"/>
        <v>148302041.28113401</v>
      </c>
      <c r="CQ35" s="97">
        <f t="shared" si="126"/>
        <v>158115973.66592517</v>
      </c>
      <c r="CR35" s="97">
        <f t="shared" si="126"/>
        <v>167900014.61873561</v>
      </c>
      <c r="CS35" s="97">
        <f t="shared" si="126"/>
        <v>174566871.15405607</v>
      </c>
      <c r="CT35" s="97">
        <f t="shared" si="126"/>
        <v>187520146.91848385</v>
      </c>
      <c r="CU35" s="97">
        <f t="shared" si="126"/>
        <v>198495702.53577754</v>
      </c>
      <c r="CV35" s="97">
        <f t="shared" si="126"/>
        <v>213350897.06019923</v>
      </c>
      <c r="CX35" s="97">
        <f>CX5</f>
        <v>133108021.164101</v>
      </c>
      <c r="CY35" s="97">
        <f>CX41+CY31</f>
        <v>138106495.94144437</v>
      </c>
      <c r="CZ35" s="97">
        <f t="shared" ref="CZ35" si="127">CY41+CZ31</f>
        <v>146338353.34631747</v>
      </c>
      <c r="DA35" s="97">
        <f t="shared" ref="DA35" si="128">CZ41+DA31</f>
        <v>149651930.30545652</v>
      </c>
      <c r="DB35" s="97">
        <f t="shared" ref="DB35" si="129">DA41+DB31</f>
        <v>161419990.83612499</v>
      </c>
      <c r="DC35" s="97">
        <f t="shared" ref="DC35" si="130">DB41+DC31</f>
        <v>165238879.37216878</v>
      </c>
      <c r="DD35" s="97">
        <f t="shared" ref="DD35" si="131">DC41+DD31</f>
        <v>178866729.2225323</v>
      </c>
      <c r="DE35" s="97">
        <f t="shared" ref="DE35" si="132">DD41+DE31</f>
        <v>198875848.81422809</v>
      </c>
      <c r="DF35" s="97">
        <f t="shared" ref="DF35" si="133">DE41+DF31</f>
        <v>214478437.87976918</v>
      </c>
      <c r="DG35" s="97">
        <f t="shared" ref="DG35" si="134">DF41+DG31</f>
        <v>232533177.94733655</v>
      </c>
      <c r="DH35" s="97">
        <f t="shared" ref="DH35" si="135">DG41+DH31</f>
        <v>250988965.55839154</v>
      </c>
      <c r="DI35" s="97">
        <f t="shared" ref="DI35" si="136">DH41+DI31</f>
        <v>275684774.24327123</v>
      </c>
      <c r="DJ35" s="97">
        <f t="shared" ref="DJ35" si="137">DI41+DJ31</f>
        <v>279957140.2245273</v>
      </c>
      <c r="DK35" s="97">
        <f t="shared" ref="DK35" si="138">DJ41+DK31</f>
        <v>298483388.16924</v>
      </c>
      <c r="DL35" s="97">
        <f t="shared" ref="DL35" si="139">DK41+DL31</f>
        <v>316953208.73202258</v>
      </c>
      <c r="DM35" s="97">
        <f t="shared" ref="DM35" si="140">DL41+DM31</f>
        <v>329538566.7898261</v>
      </c>
      <c r="DN35" s="97">
        <f t="shared" ref="DN35" si="141">DM41+DN31</f>
        <v>353991110.07949322</v>
      </c>
      <c r="DO35" s="97">
        <f t="shared" ref="DO35:DP35" si="142">DN41+DO31</f>
        <v>374710210.42537755</v>
      </c>
      <c r="DP35" s="97">
        <f t="shared" si="142"/>
        <v>402753101.63106745</v>
      </c>
      <c r="DR35" s="97">
        <f>DR5</f>
        <v>149409824.69719949</v>
      </c>
      <c r="DS35" s="97">
        <f>DR41+DS31</f>
        <v>149436885.48603189</v>
      </c>
      <c r="DT35" s="97">
        <f t="shared" ref="DT35:EJ35" si="143">DS41+DT31</f>
        <v>145319434.45675331</v>
      </c>
      <c r="DU35" s="97">
        <f t="shared" si="143"/>
        <v>132213380.83321297</v>
      </c>
      <c r="DV35" s="97">
        <f t="shared" si="143"/>
        <v>149530956.22952399</v>
      </c>
      <c r="DW35" s="97">
        <f t="shared" si="143"/>
        <v>154472755.78048036</v>
      </c>
      <c r="DX35" s="97">
        <f t="shared" si="143"/>
        <v>177638465.89007664</v>
      </c>
      <c r="DY35" s="97">
        <f t="shared" si="143"/>
        <v>182199665.78460646</v>
      </c>
      <c r="DZ35" s="97">
        <f t="shared" si="143"/>
        <v>79366564.715717554</v>
      </c>
      <c r="EA35" s="97">
        <f t="shared" si="143"/>
        <v>107190795.7749428</v>
      </c>
      <c r="EB35" s="97">
        <f t="shared" si="143"/>
        <v>151661479.1695599</v>
      </c>
      <c r="EC35" s="97">
        <f t="shared" si="143"/>
        <v>220504956.84735793</v>
      </c>
      <c r="ED35" s="97">
        <f t="shared" si="143"/>
        <v>278363633.84267491</v>
      </c>
      <c r="EE35" s="97">
        <f t="shared" si="143"/>
        <v>335607554.61001295</v>
      </c>
      <c r="EF35" s="97">
        <f t="shared" si="143"/>
        <v>383670686.91399276</v>
      </c>
      <c r="EG35" s="97">
        <f t="shared" si="143"/>
        <v>418270600.60280949</v>
      </c>
      <c r="EH35" s="97">
        <f t="shared" si="143"/>
        <v>463025050.1848287</v>
      </c>
      <c r="EI35" s="97">
        <f t="shared" si="143"/>
        <v>474263178.82885271</v>
      </c>
      <c r="EJ35" s="97">
        <f t="shared" si="143"/>
        <v>536033056.78317118</v>
      </c>
    </row>
    <row r="36" spans="1:140" x14ac:dyDescent="0.25">
      <c r="A36" s="95" t="s">
        <v>53</v>
      </c>
      <c r="B36" s="97">
        <f>B28*B35</f>
        <v>16391249.147158301</v>
      </c>
      <c r="C36" s="97">
        <f>C28*C35</f>
        <v>22134711.165312219</v>
      </c>
      <c r="D36" s="97">
        <f t="shared" ref="D36:S36" si="144">D28*D35</f>
        <v>11091418.79193824</v>
      </c>
      <c r="E36" s="97">
        <f t="shared" si="144"/>
        <v>30333727.841200743</v>
      </c>
      <c r="F36" s="97">
        <f t="shared" si="144"/>
        <v>8311458.8415900525</v>
      </c>
      <c r="G36" s="97">
        <f t="shared" si="144"/>
        <v>18744423.297889259</v>
      </c>
      <c r="H36" s="97">
        <f t="shared" si="144"/>
        <v>25620074.740749363</v>
      </c>
      <c r="I36" s="97">
        <f t="shared" si="144"/>
        <v>16218140.378395705</v>
      </c>
      <c r="J36" s="97">
        <f t="shared" si="144"/>
        <v>18861581.097861703</v>
      </c>
      <c r="K36" s="97">
        <f t="shared" si="144"/>
        <v>21836467.518534862</v>
      </c>
      <c r="L36" s="97">
        <f t="shared" si="144"/>
        <v>15358632.384129955</v>
      </c>
      <c r="M36" s="97">
        <f t="shared" si="144"/>
        <v>11479330.420160813</v>
      </c>
      <c r="N36" s="97">
        <f t="shared" si="144"/>
        <v>22029293.679342702</v>
      </c>
      <c r="O36" s="97">
        <f t="shared" si="144"/>
        <v>25235965.938125372</v>
      </c>
      <c r="P36" s="97">
        <f t="shared" si="144"/>
        <v>20545124.406216819</v>
      </c>
      <c r="Q36" s="97">
        <f t="shared" si="144"/>
        <v>27121542.299188618</v>
      </c>
      <c r="R36" s="97">
        <f t="shared" si="144"/>
        <v>12396690.964784013</v>
      </c>
      <c r="S36" s="97">
        <f t="shared" si="144"/>
        <v>53343656.961208209</v>
      </c>
      <c r="T36" s="97">
        <f t="shared" ref="T36" si="145">T28*T35</f>
        <v>128347715.58984916</v>
      </c>
      <c r="V36" s="97">
        <f>V28*V35</f>
        <v>2801833.5081596798</v>
      </c>
      <c r="W36" s="97">
        <f>W28*W35</f>
        <v>3783590.5536924843</v>
      </c>
      <c r="X36" s="97">
        <f t="shared" ref="X36:AM36" si="146">X28*X35</f>
        <v>1895908.5146766875</v>
      </c>
      <c r="Y36" s="97">
        <f t="shared" si="146"/>
        <v>5185087.1358151529</v>
      </c>
      <c r="Z36" s="97">
        <f t="shared" si="146"/>
        <v>1420716.8517168341</v>
      </c>
      <c r="AA36" s="97">
        <f t="shared" si="146"/>
        <v>3204072.6619215365</v>
      </c>
      <c r="AB36" s="97">
        <f t="shared" si="146"/>
        <v>4379360.1845550034</v>
      </c>
      <c r="AC36" s="97">
        <f t="shared" si="146"/>
        <v>2772243.2100364869</v>
      </c>
      <c r="AD36" s="97">
        <f t="shared" si="146"/>
        <v>3224098.9971177028</v>
      </c>
      <c r="AE36" s="97">
        <f t="shared" si="146"/>
        <v>3732610.3608081369</v>
      </c>
      <c r="AF36" s="97">
        <f t="shared" si="146"/>
        <v>2625323.6844456033</v>
      </c>
      <c r="AG36" s="97">
        <f t="shared" si="146"/>
        <v>1962216.0777316203</v>
      </c>
      <c r="AH36" s="97">
        <f t="shared" si="146"/>
        <v>3765571.0444103354</v>
      </c>
      <c r="AI36" s="97">
        <f t="shared" si="146"/>
        <v>4313702.8843767243</v>
      </c>
      <c r="AJ36" s="97">
        <f t="shared" si="146"/>
        <v>3511874.9396304963</v>
      </c>
      <c r="AK36" s="97">
        <f t="shared" si="146"/>
        <v>4636013.1324551078</v>
      </c>
      <c r="AL36" s="97">
        <f t="shared" si="146"/>
        <v>2119025.1127203573</v>
      </c>
      <c r="AM36" s="97">
        <f t="shared" si="146"/>
        <v>9118282.5256783087</v>
      </c>
      <c r="AN36" s="97">
        <f t="shared" ref="AN36" si="147">AN28*AN35</f>
        <v>21939079.980030041</v>
      </c>
      <c r="AP36" s="97">
        <f>AP28*AP35</f>
        <v>8348110.2321499698</v>
      </c>
      <c r="AQ36" s="97">
        <f>AQ28*AQ35</f>
        <v>11273271.921247264</v>
      </c>
      <c r="AR36" s="97">
        <f t="shared" ref="AR36:BG36" si="148">AR28*AR35</f>
        <v>5648891.422170382</v>
      </c>
      <c r="AS36" s="97">
        <f t="shared" si="148"/>
        <v>15449054.644763365</v>
      </c>
      <c r="AT36" s="97">
        <f t="shared" si="148"/>
        <v>4233049.8412075173</v>
      </c>
      <c r="AU36" s="97">
        <f t="shared" si="148"/>
        <v>9546588.5805285256</v>
      </c>
      <c r="AV36" s="97">
        <f t="shared" si="148"/>
        <v>13048377.592916805</v>
      </c>
      <c r="AW36" s="97">
        <f t="shared" si="148"/>
        <v>8259945.4394116011</v>
      </c>
      <c r="AX36" s="97">
        <f t="shared" si="148"/>
        <v>9606257.3842875063</v>
      </c>
      <c r="AY36" s="97">
        <f t="shared" si="148"/>
        <v>11121375.576009352</v>
      </c>
      <c r="AZ36" s="97">
        <f t="shared" si="148"/>
        <v>7822195.1858327929</v>
      </c>
      <c r="BA36" s="97">
        <f t="shared" si="148"/>
        <v>5846455.9287618501</v>
      </c>
      <c r="BB36" s="97">
        <f t="shared" si="148"/>
        <v>11219582.49505562</v>
      </c>
      <c r="BC36" s="97">
        <f t="shared" si="148"/>
        <v>12852750.348776583</v>
      </c>
      <c r="BD36" s="97">
        <f t="shared" si="148"/>
        <v>10463690.866127593</v>
      </c>
      <c r="BE36" s="97">
        <f t="shared" si="148"/>
        <v>13813078.68286811</v>
      </c>
      <c r="BF36" s="97">
        <f t="shared" si="148"/>
        <v>6313670.1438860139</v>
      </c>
      <c r="BG36" s="97">
        <f t="shared" si="148"/>
        <v>27168077.288640682</v>
      </c>
      <c r="BH36" s="97">
        <f t="shared" ref="BH36" si="149">BH28*BH35</f>
        <v>65367859.595361702</v>
      </c>
      <c r="BJ36" s="97">
        <f>BJ28*BJ35</f>
        <v>75381.054165866706</v>
      </c>
      <c r="BK36" s="97">
        <f>BK28*BK35</f>
        <v>101794.42983986951</v>
      </c>
      <c r="BL36" s="97">
        <f t="shared" ref="BL36:CA36" si="150">BL28*BL35</f>
        <v>51007.878241931387</v>
      </c>
      <c r="BM36" s="97">
        <f t="shared" si="150"/>
        <v>139500.55672521112</v>
      </c>
      <c r="BN36" s="97">
        <f t="shared" si="150"/>
        <v>38223.232623115495</v>
      </c>
      <c r="BO36" s="97">
        <f t="shared" si="150"/>
        <v>86202.971795538528</v>
      </c>
      <c r="BP36" s="97">
        <f t="shared" si="150"/>
        <v>117823.12772061114</v>
      </c>
      <c r="BQ36" s="97">
        <f t="shared" si="150"/>
        <v>74584.951235728688</v>
      </c>
      <c r="BR36" s="97">
        <f t="shared" si="150"/>
        <v>86741.764073441474</v>
      </c>
      <c r="BS36" s="97">
        <f t="shared" si="150"/>
        <v>100422.84916956635</v>
      </c>
      <c r="BT36" s="97">
        <f t="shared" si="150"/>
        <v>70632.377857833009</v>
      </c>
      <c r="BU36" s="97">
        <f t="shared" si="150"/>
        <v>52791.829177815052</v>
      </c>
      <c r="BV36" s="97">
        <f t="shared" si="150"/>
        <v>101309.62925982912</v>
      </c>
      <c r="BW36" s="97">
        <f t="shared" si="150"/>
        <v>116056.64108279286</v>
      </c>
      <c r="BX36" s="97">
        <f t="shared" si="150"/>
        <v>94484.173804727427</v>
      </c>
      <c r="BY36" s="97">
        <f t="shared" si="150"/>
        <v>124728.33652780601</v>
      </c>
      <c r="BZ36" s="97">
        <f t="shared" si="150"/>
        <v>57010.471049359483</v>
      </c>
      <c r="CA36" s="97">
        <f t="shared" si="150"/>
        <v>245319.82667451026</v>
      </c>
      <c r="CB36" s="97">
        <f t="shared" ref="CB36" si="151">CB28*CB35</f>
        <v>590252.75313004141</v>
      </c>
      <c r="CD36" s="97">
        <f>CD28*CD35</f>
        <v>2133772.3226544401</v>
      </c>
      <c r="CE36" s="97">
        <f>CE28*CE35</f>
        <v>2881442.020096546</v>
      </c>
      <c r="CF36" s="97">
        <f t="shared" ref="CF36:CU36" si="152">CF28*CF35</f>
        <v>1443853.4991892427</v>
      </c>
      <c r="CG36" s="97">
        <f t="shared" si="152"/>
        <v>3948769.756922883</v>
      </c>
      <c r="CH36" s="97">
        <f t="shared" si="152"/>
        <v>1081965.1801913469</v>
      </c>
      <c r="CI36" s="97">
        <f t="shared" si="152"/>
        <v>2440102.7205476481</v>
      </c>
      <c r="CJ36" s="97">
        <f t="shared" si="152"/>
        <v>3335158.0404491173</v>
      </c>
      <c r="CK36" s="97">
        <f t="shared" si="152"/>
        <v>2111237.4507677532</v>
      </c>
      <c r="CL36" s="97">
        <f t="shared" si="152"/>
        <v>2455354.0335330144</v>
      </c>
      <c r="CM36" s="97">
        <f t="shared" si="152"/>
        <v>2842617.3989107013</v>
      </c>
      <c r="CN36" s="97">
        <f t="shared" si="152"/>
        <v>1999349.2038552084</v>
      </c>
      <c r="CO36" s="97">
        <f t="shared" si="152"/>
        <v>1494350.8756635902</v>
      </c>
      <c r="CP36" s="97">
        <f t="shared" si="152"/>
        <v>2867719.0302981753</v>
      </c>
      <c r="CQ36" s="97">
        <f t="shared" si="152"/>
        <v>3285155.5100582163</v>
      </c>
      <c r="CR36" s="97">
        <f t="shared" si="152"/>
        <v>2674513.8767410656</v>
      </c>
      <c r="CS36" s="97">
        <f t="shared" si="152"/>
        <v>3530615.1761048706</v>
      </c>
      <c r="CT36" s="97">
        <f t="shared" si="152"/>
        <v>1613770.3399430846</v>
      </c>
      <c r="CU36" s="97">
        <f t="shared" si="152"/>
        <v>6944145.4714282956</v>
      </c>
      <c r="CV36" s="97">
        <f t="shared" ref="CV36" si="153">CV28*CV35</f>
        <v>16707988.203906942</v>
      </c>
      <c r="CX36" s="97">
        <f>CX28*CX35</f>
        <v>4028028.1507706102</v>
      </c>
      <c r="CY36" s="97">
        <f>CY28*CY35</f>
        <v>5439441.4289353518</v>
      </c>
      <c r="CZ36" s="97">
        <f t="shared" ref="CZ36:DO36" si="154">CZ28*CZ35</f>
        <v>2725634.0700341826</v>
      </c>
      <c r="DA36" s="97">
        <f t="shared" si="154"/>
        <v>7454289.0883550113</v>
      </c>
      <c r="DB36" s="97">
        <f t="shared" si="154"/>
        <v>2042479.4893499564</v>
      </c>
      <c r="DC36" s="97">
        <f t="shared" si="154"/>
        <v>4606303.2802443607</v>
      </c>
      <c r="DD36" s="97">
        <f t="shared" si="154"/>
        <v>6295943.7291254885</v>
      </c>
      <c r="DE36" s="97">
        <f t="shared" si="154"/>
        <v>3985487.9521889505</v>
      </c>
      <c r="DF36" s="97">
        <f t="shared" si="154"/>
        <v>4635093.9423918575</v>
      </c>
      <c r="DG36" s="97">
        <f t="shared" si="154"/>
        <v>5366150.2603231864</v>
      </c>
      <c r="DH36" s="97">
        <f t="shared" si="154"/>
        <v>3774270.3955635806</v>
      </c>
      <c r="DI36" s="97">
        <f t="shared" si="154"/>
        <v>2820960.4806288043</v>
      </c>
      <c r="DJ36" s="97">
        <f t="shared" si="154"/>
        <v>5413535.8606952783</v>
      </c>
      <c r="DK36" s="97">
        <f t="shared" si="154"/>
        <v>6201551.7339344481</v>
      </c>
      <c r="DL36" s="97">
        <f t="shared" si="154"/>
        <v>5048812.4937120266</v>
      </c>
      <c r="DM36" s="97">
        <f t="shared" si="154"/>
        <v>6664918.5111706061</v>
      </c>
      <c r="DN36" s="97">
        <f t="shared" si="154"/>
        <v>3046394.7253773576</v>
      </c>
      <c r="DO36" s="97">
        <f t="shared" si="154"/>
        <v>13108808.884325016</v>
      </c>
      <c r="DP36" s="97">
        <f t="shared" ref="DP36" si="155">DP28*DP35</f>
        <v>31540501.21142754</v>
      </c>
      <c r="DR36" s="97">
        <f>DR28*DR35</f>
        <v>4521342.7006030101</v>
      </c>
      <c r="DS36" s="97">
        <f>DS28*DS35</f>
        <v>5885698.427019923</v>
      </c>
      <c r="DT36" s="97">
        <f t="shared" ref="DT36:EI36" si="156">DT28*DT35</f>
        <v>2706656.1331058862</v>
      </c>
      <c r="DU36" s="97">
        <f t="shared" si="156"/>
        <v>6585660.2054374525</v>
      </c>
      <c r="DV36" s="97">
        <f t="shared" si="156"/>
        <v>1633373.0978687499</v>
      </c>
      <c r="DW36" s="97">
        <f t="shared" si="156"/>
        <v>3864106.2740705288</v>
      </c>
      <c r="DX36" s="97">
        <f t="shared" si="156"/>
        <v>5200071.4565470601</v>
      </c>
      <c r="DY36" s="97">
        <f t="shared" si="156"/>
        <v>2774119.00886895</v>
      </c>
      <c r="DZ36" s="97">
        <f t="shared" si="156"/>
        <v>1715190.9859978256</v>
      </c>
      <c r="EA36" s="97">
        <f t="shared" si="156"/>
        <v>2473633.7486525369</v>
      </c>
      <c r="EB36" s="97">
        <f t="shared" si="156"/>
        <v>2280623.3875429179</v>
      </c>
      <c r="EC36" s="97">
        <f t="shared" si="156"/>
        <v>2256329.790996206</v>
      </c>
      <c r="ED36" s="97">
        <f t="shared" si="156"/>
        <v>5382722.2013776992</v>
      </c>
      <c r="EE36" s="97">
        <f t="shared" si="156"/>
        <v>6972876.1585410573</v>
      </c>
      <c r="EF36" s="97">
        <f t="shared" si="156"/>
        <v>6111568.2798260767</v>
      </c>
      <c r="EG36" s="97">
        <f t="shared" si="156"/>
        <v>8459523.8667283151</v>
      </c>
      <c r="EH36" s="97">
        <f t="shared" si="156"/>
        <v>3984724.830945095</v>
      </c>
      <c r="EI36" s="97">
        <f t="shared" si="156"/>
        <v>16587504.037037076</v>
      </c>
      <c r="EJ36" s="97">
        <f t="shared" ref="EJ36" si="157">EJ28*EJ35</f>
        <v>42006476.267187439</v>
      </c>
    </row>
    <row r="37" spans="1:140" x14ac:dyDescent="0.25">
      <c r="A37" s="95" t="s">
        <v>54</v>
      </c>
      <c r="B37" s="97">
        <f>B29*B35</f>
        <v>-29266119.9617052</v>
      </c>
      <c r="C37" s="97">
        <f>C29*C35</f>
        <v>-29710911.907093287</v>
      </c>
      <c r="D37" s="97">
        <f t="shared" ref="D37:S37" si="158">D29*D35</f>
        <v>-29871447.5686807</v>
      </c>
      <c r="E37" s="97">
        <f t="shared" si="158"/>
        <v>-30382951.379642412</v>
      </c>
      <c r="F37" s="97">
        <f t="shared" si="158"/>
        <v>-30937253.762609631</v>
      </c>
      <c r="G37" s="97">
        <f t="shared" si="158"/>
        <v>-26510633.369936295</v>
      </c>
      <c r="H37" s="97">
        <f t="shared" si="158"/>
        <v>-28413340.76392113</v>
      </c>
      <c r="I37" s="97">
        <f t="shared" si="158"/>
        <v>-31185162.138299003</v>
      </c>
      <c r="J37" s="97">
        <f t="shared" si="158"/>
        <v>-33267857.141282432</v>
      </c>
      <c r="K37" s="97">
        <f t="shared" si="158"/>
        <v>-36239255.956395328</v>
      </c>
      <c r="L37" s="97">
        <f t="shared" si="158"/>
        <v>-40731938.914440498</v>
      </c>
      <c r="M37" s="97">
        <f t="shared" si="158"/>
        <v>-44332210.892451853</v>
      </c>
      <c r="N37" s="97">
        <f t="shared" si="158"/>
        <v>-46695626.687589251</v>
      </c>
      <c r="O37" s="97">
        <f t="shared" si="158"/>
        <v>-50828546.847631343</v>
      </c>
      <c r="P37" s="97">
        <f t="shared" si="158"/>
        <v>-54530237.851002097</v>
      </c>
      <c r="Q37" s="97">
        <f t="shared" si="158"/>
        <v>-54308814.590853326</v>
      </c>
      <c r="R37" s="97">
        <f t="shared" si="158"/>
        <v>-58778462.553634457</v>
      </c>
      <c r="S37" s="97">
        <f t="shared" si="158"/>
        <v>-63461303.050867088</v>
      </c>
      <c r="T37" s="97">
        <f t="shared" ref="T37" si="159">T29*T35</f>
        <v>-70345486.568630695</v>
      </c>
      <c r="V37" s="97">
        <f>V29*V35</f>
        <v>-5002595.8867657501</v>
      </c>
      <c r="W37" s="97">
        <f>W29*W35</f>
        <v>-5078626.2713666707</v>
      </c>
      <c r="X37" s="97">
        <f t="shared" ref="X37:AM37" si="160">X29*X35</f>
        <v>-5106067.3889930109</v>
      </c>
      <c r="Y37" s="97">
        <f t="shared" si="160"/>
        <v>-5193501.1473500915</v>
      </c>
      <c r="Z37" s="97">
        <f t="shared" si="160"/>
        <v>-5288250.6674328847</v>
      </c>
      <c r="AA37" s="97">
        <f t="shared" si="160"/>
        <v>-4531587.5703896806</v>
      </c>
      <c r="AB37" s="97">
        <f t="shared" si="160"/>
        <v>-4856826.3172861477</v>
      </c>
      <c r="AC37" s="97">
        <f t="shared" si="160"/>
        <v>-5330626.8150786953</v>
      </c>
      <c r="AD37" s="97">
        <f t="shared" si="160"/>
        <v>-5686631.6926964102</v>
      </c>
      <c r="AE37" s="97">
        <f t="shared" si="160"/>
        <v>-6194546.903522918</v>
      </c>
      <c r="AF37" s="97">
        <f t="shared" si="160"/>
        <v>-6962502.2038712502</v>
      </c>
      <c r="AG37" s="97">
        <f t="shared" si="160"/>
        <v>-7577913.8495552801</v>
      </c>
      <c r="AH37" s="97">
        <f t="shared" si="160"/>
        <v>-7981903.6558700586</v>
      </c>
      <c r="AI37" s="97">
        <f t="shared" si="160"/>
        <v>-8688363.230800448</v>
      </c>
      <c r="AJ37" s="97">
        <f t="shared" si="160"/>
        <v>-9321110.6830624472</v>
      </c>
      <c r="AK37" s="97">
        <f t="shared" si="160"/>
        <v>-9283261.4880349636</v>
      </c>
      <c r="AL37" s="97">
        <f t="shared" si="160"/>
        <v>-10047279.346151145</v>
      </c>
      <c r="AM37" s="97">
        <f t="shared" si="160"/>
        <v>-10847739.597142328</v>
      </c>
      <c r="AN37" s="97">
        <f t="shared" ref="AN37" si="161">AN29*AN35</f>
        <v>-12024485.39924862</v>
      </c>
      <c r="AP37" s="97">
        <f>AP29*AP35</f>
        <v>-14905318.887791799</v>
      </c>
      <c r="AQ37" s="97">
        <f>AQ29*AQ35</f>
        <v>-15131852.702093363</v>
      </c>
      <c r="AR37" s="97">
        <f t="shared" ref="AR37:BG37" si="162">AR29*AR35</f>
        <v>-15213613.975263592</v>
      </c>
      <c r="AS37" s="97">
        <f t="shared" si="162"/>
        <v>-15474124.334159173</v>
      </c>
      <c r="AT37" s="97">
        <f t="shared" si="162"/>
        <v>-15756432.12860544</v>
      </c>
      <c r="AU37" s="97">
        <f t="shared" si="162"/>
        <v>-13501941.658589831</v>
      </c>
      <c r="AV37" s="97">
        <f t="shared" si="162"/>
        <v>-14470995.994956022</v>
      </c>
      <c r="AW37" s="97">
        <f t="shared" si="162"/>
        <v>-15882692.575820195</v>
      </c>
      <c r="AX37" s="97">
        <f t="shared" si="162"/>
        <v>-16943415.117998548</v>
      </c>
      <c r="AY37" s="97">
        <f t="shared" si="162"/>
        <v>-18456757.062199414</v>
      </c>
      <c r="AZ37" s="97">
        <f t="shared" si="162"/>
        <v>-20744893.613619354</v>
      </c>
      <c r="BA37" s="97">
        <f t="shared" si="162"/>
        <v>-22578522.241340239</v>
      </c>
      <c r="BB37" s="97">
        <f t="shared" si="162"/>
        <v>-23782216.688636001</v>
      </c>
      <c r="BC37" s="97">
        <f t="shared" si="162"/>
        <v>-25887125.030346502</v>
      </c>
      <c r="BD37" s="97">
        <f t="shared" si="162"/>
        <v>-27772406.41666799</v>
      </c>
      <c r="BE37" s="97">
        <f t="shared" si="162"/>
        <v>-27659634.858805567</v>
      </c>
      <c r="BF37" s="97">
        <f t="shared" si="162"/>
        <v>-29936039.307970572</v>
      </c>
      <c r="BG37" s="97">
        <f t="shared" si="162"/>
        <v>-32321024.086550955</v>
      </c>
      <c r="BH37" s="97">
        <f t="shared" ref="BH37" si="163">BH29*BH35</f>
        <v>-35827158.141748019</v>
      </c>
      <c r="BJ37" s="97">
        <f>BJ29*BJ35</f>
        <v>-134590.777935953</v>
      </c>
      <c r="BK37" s="97">
        <f>BK29*BK35</f>
        <v>-136636.31366216982</v>
      </c>
      <c r="BL37" s="97">
        <f t="shared" ref="BL37:CA37" si="164">BL29*BL35</f>
        <v>-137374.59463716071</v>
      </c>
      <c r="BM37" s="97">
        <f t="shared" si="164"/>
        <v>-139726.92886953056</v>
      </c>
      <c r="BN37" s="97">
        <f t="shared" si="164"/>
        <v>-142276.08772738135</v>
      </c>
      <c r="BO37" s="97">
        <f t="shared" si="164"/>
        <v>-121918.68185818326</v>
      </c>
      <c r="BP37" s="97">
        <f t="shared" si="164"/>
        <v>-130668.96610071398</v>
      </c>
      <c r="BQ37" s="97">
        <f t="shared" si="164"/>
        <v>-143416.18355096574</v>
      </c>
      <c r="BR37" s="97">
        <f t="shared" si="164"/>
        <v>-152994.20554437165</v>
      </c>
      <c r="BS37" s="97">
        <f t="shared" si="164"/>
        <v>-166659.25163204168</v>
      </c>
      <c r="BT37" s="97">
        <f t="shared" si="164"/>
        <v>-187320.54224434643</v>
      </c>
      <c r="BU37" s="97">
        <f t="shared" si="164"/>
        <v>-203877.61470815787</v>
      </c>
      <c r="BV37" s="97">
        <f t="shared" si="164"/>
        <v>-214746.63221776925</v>
      </c>
      <c r="BW37" s="97">
        <f t="shared" si="164"/>
        <v>-233753.00249272998</v>
      </c>
      <c r="BX37" s="97">
        <f t="shared" si="164"/>
        <v>-250777.31844256667</v>
      </c>
      <c r="BY37" s="97">
        <f t="shared" si="164"/>
        <v>-249758.22372538171</v>
      </c>
      <c r="BZ37" s="97">
        <f t="shared" si="164"/>
        <v>-270313.60903615312</v>
      </c>
      <c r="CA37" s="97">
        <f t="shared" si="164"/>
        <v>-291849.61218959518</v>
      </c>
      <c r="CB37" s="97">
        <f t="shared" ref="CB37" si="165">CB29*CB35</f>
        <v>-323508.99114817899</v>
      </c>
      <c r="CD37" s="97">
        <f>CD29*CD35</f>
        <v>-3809791.2004832001</v>
      </c>
      <c r="CE37" s="97">
        <f>CE29*CE35</f>
        <v>-3867693.1171637313</v>
      </c>
      <c r="CF37" s="97">
        <f t="shared" ref="CF37:CU37" si="166">CF29*CF35</f>
        <v>-3888591.2530177399</v>
      </c>
      <c r="CG37" s="97">
        <f t="shared" si="166"/>
        <v>-3955177.5555602601</v>
      </c>
      <c r="CH37" s="97">
        <f t="shared" si="166"/>
        <v>-4027335.2704810826</v>
      </c>
      <c r="CI37" s="97">
        <f t="shared" si="166"/>
        <v>-3451088.7628485821</v>
      </c>
      <c r="CJ37" s="97">
        <f t="shared" si="166"/>
        <v>-3698778.511137173</v>
      </c>
      <c r="CK37" s="97">
        <f t="shared" si="166"/>
        <v>-4059607.3704200177</v>
      </c>
      <c r="CL37" s="97">
        <f t="shared" si="166"/>
        <v>-4330727.4610243775</v>
      </c>
      <c r="CM37" s="97">
        <f t="shared" si="166"/>
        <v>-4717536.8185256384</v>
      </c>
      <c r="CN37" s="97">
        <f t="shared" si="166"/>
        <v>-5302382.9937190674</v>
      </c>
      <c r="CO37" s="97">
        <f t="shared" si="166"/>
        <v>-5771057.6960907765</v>
      </c>
      <c r="CP37" s="97">
        <f t="shared" si="166"/>
        <v>-6078721.325925624</v>
      </c>
      <c r="CQ37" s="97">
        <f t="shared" si="166"/>
        <v>-6616734.5572477868</v>
      </c>
      <c r="CR37" s="97">
        <f t="shared" si="166"/>
        <v>-7098611.3414205853</v>
      </c>
      <c r="CS37" s="97">
        <f t="shared" si="166"/>
        <v>-7069787.411677083</v>
      </c>
      <c r="CT37" s="97">
        <f t="shared" si="166"/>
        <v>-7651634.722649388</v>
      </c>
      <c r="CU37" s="97">
        <f t="shared" si="166"/>
        <v>-8261235.9470066242</v>
      </c>
      <c r="CV37" s="97">
        <f t="shared" ref="CV37" si="167">CV29*CV35</f>
        <v>-9157402.09470102</v>
      </c>
      <c r="CX37" s="97">
        <f>CX29*CX35</f>
        <v>-7191932.3543450497</v>
      </c>
      <c r="CY37" s="97">
        <f>CY29*CY35</f>
        <v>-7301236.6825981168</v>
      </c>
      <c r="CZ37" s="97">
        <f t="shared" ref="CZ37:DO37" si="168">CZ29*CZ35</f>
        <v>-7340687.1331569226</v>
      </c>
      <c r="DA37" s="97">
        <f t="shared" si="168"/>
        <v>-7466385.4085770957</v>
      </c>
      <c r="DB37" s="97">
        <f t="shared" si="168"/>
        <v>-7602601.1162748616</v>
      </c>
      <c r="DC37" s="97">
        <f t="shared" si="168"/>
        <v>-6514791.9203811558</v>
      </c>
      <c r="DD37" s="97">
        <f t="shared" si="168"/>
        <v>-6982368.1787152374</v>
      </c>
      <c r="DE37" s="97">
        <f t="shared" si="168"/>
        <v>-7663522.7645960599</v>
      </c>
      <c r="DF37" s="97">
        <f t="shared" si="168"/>
        <v>-8175329.6455829693</v>
      </c>
      <c r="DG37" s="97">
        <f t="shared" si="168"/>
        <v>-8905528.910262879</v>
      </c>
      <c r="DH37" s="97">
        <f t="shared" si="168"/>
        <v>-10009572.25282988</v>
      </c>
      <c r="DI37" s="97">
        <f t="shared" si="168"/>
        <v>-10894312.679324031</v>
      </c>
      <c r="DJ37" s="97">
        <f t="shared" si="168"/>
        <v>-11475104.617083075</v>
      </c>
      <c r="DK37" s="97">
        <f t="shared" si="168"/>
        <v>-12490739.171151889</v>
      </c>
      <c r="DL37" s="97">
        <f t="shared" si="168"/>
        <v>-13400402.435908515</v>
      </c>
      <c r="DM37" s="97">
        <f t="shared" si="168"/>
        <v>-13345989.221503472</v>
      </c>
      <c r="DN37" s="97">
        <f t="shared" si="168"/>
        <v>-14444372.37949308</v>
      </c>
      <c r="DO37" s="97">
        <f t="shared" si="168"/>
        <v>-15595145.678635146</v>
      </c>
      <c r="DP37" s="97">
        <f t="shared" ref="DP37" si="169">DP29*DP35</f>
        <v>-17286882.974474341</v>
      </c>
      <c r="DR37" s="97">
        <f>DR29*DR35</f>
        <v>-17351238.240309428</v>
      </c>
      <c r="DS37" s="97">
        <f>DS29*DS35</f>
        <v>-16783491.482894838</v>
      </c>
      <c r="DT37" s="97">
        <f t="shared" ref="DT37:EI37" si="170">DT29*DT35</f>
        <v>-16829212.719638612</v>
      </c>
      <c r="DU37" s="97">
        <f t="shared" si="170"/>
        <v>-17594259.401978187</v>
      </c>
      <c r="DV37" s="97">
        <f t="shared" si="170"/>
        <v>-18917841.524820253</v>
      </c>
      <c r="DW37" s="97">
        <f t="shared" si="170"/>
        <v>-18687533.975963082</v>
      </c>
      <c r="DX37" s="97">
        <f t="shared" si="170"/>
        <v>-21631529.04157922</v>
      </c>
      <c r="DY37" s="97">
        <f t="shared" si="170"/>
        <v>-23028515.548209194</v>
      </c>
      <c r="DZ37" s="97">
        <f t="shared" si="170"/>
        <v>-15036550.073363049</v>
      </c>
      <c r="EA37" s="97">
        <f t="shared" si="170"/>
        <v>-22412554.388653472</v>
      </c>
      <c r="EB37" s="97">
        <f t="shared" si="170"/>
        <v>-28941533.620498817</v>
      </c>
      <c r="EC37" s="97">
        <f t="shared" si="170"/>
        <v>-38187721.918829195</v>
      </c>
      <c r="ED37" s="97">
        <f t="shared" si="170"/>
        <v>-47462631.490418889</v>
      </c>
      <c r="EE37" s="97">
        <f t="shared" si="170"/>
        <v>-61369535.854561299</v>
      </c>
      <c r="EF37" s="97">
        <f t="shared" si="170"/>
        <v>-65953549.591009371</v>
      </c>
      <c r="EG37" s="97">
        <f t="shared" si="170"/>
        <v>-60700183.284709081</v>
      </c>
      <c r="EH37" s="97">
        <f t="shared" si="170"/>
        <v>-56932626.186921082</v>
      </c>
      <c r="EI37" s="97">
        <f t="shared" si="170"/>
        <v>-66818537.082718618</v>
      </c>
      <c r="EJ37" s="97">
        <f t="shared" ref="EJ37" si="171">EJ29*EJ35</f>
        <v>-83997348.750054792</v>
      </c>
    </row>
    <row r="38" spans="1:140" x14ac:dyDescent="0.25">
      <c r="A38" s="96" t="s">
        <v>55</v>
      </c>
      <c r="B38" s="97">
        <f>B36+B37</f>
        <v>-12874870.8145469</v>
      </c>
      <c r="C38" s="97">
        <f>C36+C37</f>
        <v>-7576200.7417810671</v>
      </c>
      <c r="D38" s="97">
        <f t="shared" ref="D38:S38" si="172">D36+D37</f>
        <v>-18780028.776742458</v>
      </c>
      <c r="E38" s="97">
        <f t="shared" si="172"/>
        <v>-49223.538441669196</v>
      </c>
      <c r="F38" s="97">
        <f t="shared" si="172"/>
        <v>-22625794.921019576</v>
      </c>
      <c r="G38" s="97">
        <f t="shared" si="172"/>
        <v>-7766210.0720470361</v>
      </c>
      <c r="H38" s="97">
        <f t="shared" si="172"/>
        <v>-2793266.0231717676</v>
      </c>
      <c r="I38" s="97">
        <f t="shared" si="172"/>
        <v>-14967021.759903299</v>
      </c>
      <c r="J38" s="97">
        <f t="shared" si="172"/>
        <v>-14406276.043420728</v>
      </c>
      <c r="K38" s="97">
        <f t="shared" si="172"/>
        <v>-14402788.437860467</v>
      </c>
      <c r="L38" s="97">
        <f t="shared" si="172"/>
        <v>-25373306.530310541</v>
      </c>
      <c r="M38" s="97">
        <f t="shared" si="172"/>
        <v>-32852880.472291037</v>
      </c>
      <c r="N38" s="97">
        <f t="shared" si="172"/>
        <v>-24666333.008246548</v>
      </c>
      <c r="O38" s="97">
        <f t="shared" si="172"/>
        <v>-25592580.909505971</v>
      </c>
      <c r="P38" s="97">
        <f t="shared" si="172"/>
        <v>-33985113.444785282</v>
      </c>
      <c r="Q38" s="97">
        <f t="shared" si="172"/>
        <v>-27187272.291664708</v>
      </c>
      <c r="R38" s="97">
        <f t="shared" si="172"/>
        <v>-46381771.588850446</v>
      </c>
      <c r="S38" s="97">
        <f t="shared" si="172"/>
        <v>-10117646.089658879</v>
      </c>
      <c r="T38" s="97">
        <f t="shared" ref="T38" si="173">T36+T37</f>
        <v>58002229.021218464</v>
      </c>
      <c r="V38" s="97">
        <f>V36+V37</f>
        <v>-2200762.3786060703</v>
      </c>
      <c r="W38" s="97">
        <f>W36+W37</f>
        <v>-1295035.7176741865</v>
      </c>
      <c r="X38" s="97">
        <f t="shared" ref="X38:AM38" si="174">X36+X37</f>
        <v>-3210158.8743163235</v>
      </c>
      <c r="Y38" s="97">
        <f t="shared" si="174"/>
        <v>-8414.0115349385887</v>
      </c>
      <c r="Z38" s="97">
        <f t="shared" si="174"/>
        <v>-3867533.8157160506</v>
      </c>
      <c r="AA38" s="97">
        <f t="shared" si="174"/>
        <v>-1327514.908468144</v>
      </c>
      <c r="AB38" s="97">
        <f t="shared" si="174"/>
        <v>-477466.13273114432</v>
      </c>
      <c r="AC38" s="97">
        <f t="shared" si="174"/>
        <v>-2558383.6050422085</v>
      </c>
      <c r="AD38" s="97">
        <f t="shared" si="174"/>
        <v>-2462532.6955787074</v>
      </c>
      <c r="AE38" s="97">
        <f t="shared" si="174"/>
        <v>-2461936.5427147811</v>
      </c>
      <c r="AF38" s="97">
        <f t="shared" si="174"/>
        <v>-4337178.5194256473</v>
      </c>
      <c r="AG38" s="97">
        <f t="shared" si="174"/>
        <v>-5615697.7718236595</v>
      </c>
      <c r="AH38" s="97">
        <f t="shared" si="174"/>
        <v>-4216332.6114597227</v>
      </c>
      <c r="AI38" s="97">
        <f t="shared" si="174"/>
        <v>-4374660.3464237237</v>
      </c>
      <c r="AJ38" s="97">
        <f t="shared" si="174"/>
        <v>-5809235.7434319509</v>
      </c>
      <c r="AK38" s="97">
        <f t="shared" si="174"/>
        <v>-4647248.3555798559</v>
      </c>
      <c r="AL38" s="97">
        <f t="shared" si="174"/>
        <v>-7928254.2334307879</v>
      </c>
      <c r="AM38" s="97">
        <f t="shared" si="174"/>
        <v>-1729457.0714640189</v>
      </c>
      <c r="AN38" s="97">
        <f t="shared" ref="AN38" si="175">AN36+AN37</f>
        <v>9914594.5807814207</v>
      </c>
      <c r="AP38" s="97">
        <f>AP36+AP37</f>
        <v>-6557208.6556418296</v>
      </c>
      <c r="AQ38" s="97">
        <f>AQ36+AQ37</f>
        <v>-3858580.7808460984</v>
      </c>
      <c r="AR38" s="97">
        <f t="shared" ref="AR38:BG38" si="176">AR36+AR37</f>
        <v>-9564722.5530932099</v>
      </c>
      <c r="AS38" s="97">
        <f t="shared" si="176"/>
        <v>-25069.689395807683</v>
      </c>
      <c r="AT38" s="97">
        <f t="shared" si="176"/>
        <v>-11523382.287397923</v>
      </c>
      <c r="AU38" s="97">
        <f t="shared" si="176"/>
        <v>-3955353.078061305</v>
      </c>
      <c r="AV38" s="97">
        <f t="shared" si="176"/>
        <v>-1422618.4020392168</v>
      </c>
      <c r="AW38" s="97">
        <f t="shared" si="176"/>
        <v>-7622747.1364085935</v>
      </c>
      <c r="AX38" s="97">
        <f t="shared" si="176"/>
        <v>-7337157.7337110415</v>
      </c>
      <c r="AY38" s="97">
        <f t="shared" si="176"/>
        <v>-7335381.486190062</v>
      </c>
      <c r="AZ38" s="97">
        <f t="shared" si="176"/>
        <v>-12922698.427786561</v>
      </c>
      <c r="BA38" s="97">
        <f t="shared" si="176"/>
        <v>-16732066.312578388</v>
      </c>
      <c r="BB38" s="97">
        <f t="shared" si="176"/>
        <v>-12562634.193580382</v>
      </c>
      <c r="BC38" s="97">
        <f t="shared" si="176"/>
        <v>-13034374.681569919</v>
      </c>
      <c r="BD38" s="97">
        <f t="shared" si="176"/>
        <v>-17308715.550540395</v>
      </c>
      <c r="BE38" s="97">
        <f t="shared" si="176"/>
        <v>-13846556.175937457</v>
      </c>
      <c r="BF38" s="97">
        <f t="shared" si="176"/>
        <v>-23622369.164084557</v>
      </c>
      <c r="BG38" s="97">
        <f t="shared" si="176"/>
        <v>-5152946.7979102731</v>
      </c>
      <c r="BH38" s="97">
        <f t="shared" ref="BH38" si="177">BH36+BH37</f>
        <v>29540701.453613684</v>
      </c>
      <c r="BJ38" s="97">
        <f>BJ36+BJ37</f>
        <v>-59209.72377008629</v>
      </c>
      <c r="BK38" s="97">
        <f>BK36+BK37</f>
        <v>-34841.883822300311</v>
      </c>
      <c r="BL38" s="97">
        <f t="shared" ref="BL38:CA38" si="178">BL36+BL37</f>
        <v>-86366.716395229334</v>
      </c>
      <c r="BM38" s="97">
        <f t="shared" si="178"/>
        <v>-226.37214431943721</v>
      </c>
      <c r="BN38" s="97">
        <f t="shared" si="178"/>
        <v>-104052.85510426585</v>
      </c>
      <c r="BO38" s="97">
        <f t="shared" si="178"/>
        <v>-35715.710062644735</v>
      </c>
      <c r="BP38" s="97">
        <f t="shared" si="178"/>
        <v>-12845.838380102839</v>
      </c>
      <c r="BQ38" s="97">
        <f t="shared" si="178"/>
        <v>-68831.232315237052</v>
      </c>
      <c r="BR38" s="97">
        <f t="shared" si="178"/>
        <v>-66252.441470930178</v>
      </c>
      <c r="BS38" s="97">
        <f t="shared" si="178"/>
        <v>-66236.402462475322</v>
      </c>
      <c r="BT38" s="97">
        <f t="shared" si="178"/>
        <v>-116688.16438651342</v>
      </c>
      <c r="BU38" s="97">
        <f t="shared" si="178"/>
        <v>-151085.78553034281</v>
      </c>
      <c r="BV38" s="97">
        <f t="shared" si="178"/>
        <v>-113437.00295794013</v>
      </c>
      <c r="BW38" s="97">
        <f t="shared" si="178"/>
        <v>-117696.36140993712</v>
      </c>
      <c r="BX38" s="97">
        <f t="shared" si="178"/>
        <v>-156293.14463783923</v>
      </c>
      <c r="BY38" s="97">
        <f t="shared" si="178"/>
        <v>-125029.88719757571</v>
      </c>
      <c r="BZ38" s="97">
        <f t="shared" si="178"/>
        <v>-213303.13798679365</v>
      </c>
      <c r="CA38" s="97">
        <f t="shared" si="178"/>
        <v>-46529.785515084921</v>
      </c>
      <c r="CB38" s="97">
        <f t="shared" ref="CB38" si="179">CB36+CB37</f>
        <v>266743.76198186242</v>
      </c>
      <c r="CD38" s="97">
        <f>CD36+CD37</f>
        <v>-1676018.8778287601</v>
      </c>
      <c r="CE38" s="97">
        <f>CE36+CE37</f>
        <v>-986251.09706718521</v>
      </c>
      <c r="CF38" s="97">
        <f t="shared" ref="CF38:CU38" si="180">CF36+CF37</f>
        <v>-2444737.7538284971</v>
      </c>
      <c r="CG38" s="97">
        <f t="shared" si="180"/>
        <v>-6407.7986373770982</v>
      </c>
      <c r="CH38" s="97">
        <f t="shared" si="180"/>
        <v>-2945370.0902897357</v>
      </c>
      <c r="CI38" s="97">
        <f t="shared" si="180"/>
        <v>-1010986.042300934</v>
      </c>
      <c r="CJ38" s="97">
        <f t="shared" si="180"/>
        <v>-363620.47068805574</v>
      </c>
      <c r="CK38" s="97">
        <f t="shared" si="180"/>
        <v>-1948369.9196522646</v>
      </c>
      <c r="CL38" s="97">
        <f t="shared" si="180"/>
        <v>-1875373.4274913631</v>
      </c>
      <c r="CM38" s="97">
        <f t="shared" si="180"/>
        <v>-1874919.4196149372</v>
      </c>
      <c r="CN38" s="97">
        <f t="shared" si="180"/>
        <v>-3303033.7898638593</v>
      </c>
      <c r="CO38" s="97">
        <f t="shared" si="180"/>
        <v>-4276706.8204271868</v>
      </c>
      <c r="CP38" s="97">
        <f t="shared" si="180"/>
        <v>-3211002.2956274487</v>
      </c>
      <c r="CQ38" s="97">
        <f t="shared" si="180"/>
        <v>-3331579.0471895705</v>
      </c>
      <c r="CR38" s="97">
        <f t="shared" si="180"/>
        <v>-4424097.4646795196</v>
      </c>
      <c r="CS38" s="97">
        <f t="shared" si="180"/>
        <v>-3539172.2355722124</v>
      </c>
      <c r="CT38" s="97">
        <f t="shared" si="180"/>
        <v>-6037864.3827063031</v>
      </c>
      <c r="CU38" s="97">
        <f t="shared" si="180"/>
        <v>-1317090.4755783286</v>
      </c>
      <c r="CV38" s="97">
        <f t="shared" ref="CV38" si="181">CV36+CV37</f>
        <v>7550586.1092059221</v>
      </c>
      <c r="CX38" s="97">
        <f>CX36+CX37</f>
        <v>-3163904.2035744395</v>
      </c>
      <c r="CY38" s="97">
        <f>CY36+CY37</f>
        <v>-1861795.253662765</v>
      </c>
      <c r="CZ38" s="97">
        <f t="shared" ref="CZ38:DO38" si="182">CZ36+CZ37</f>
        <v>-4615053.06312274</v>
      </c>
      <c r="DA38" s="97">
        <f t="shared" si="182"/>
        <v>-12096.32022208441</v>
      </c>
      <c r="DB38" s="97">
        <f t="shared" si="182"/>
        <v>-5560121.626924905</v>
      </c>
      <c r="DC38" s="97">
        <f t="shared" si="182"/>
        <v>-1908488.6401367951</v>
      </c>
      <c r="DD38" s="97">
        <f t="shared" si="182"/>
        <v>-686424.44958974887</v>
      </c>
      <c r="DE38" s="97">
        <f t="shared" si="182"/>
        <v>-3678034.8124071094</v>
      </c>
      <c r="DF38" s="97">
        <f t="shared" si="182"/>
        <v>-3540235.7031911118</v>
      </c>
      <c r="DG38" s="97">
        <f t="shared" si="182"/>
        <v>-3539378.6499396926</v>
      </c>
      <c r="DH38" s="97">
        <f t="shared" si="182"/>
        <v>-6235301.8572662994</v>
      </c>
      <c r="DI38" s="97">
        <f t="shared" si="182"/>
        <v>-8073352.1986952266</v>
      </c>
      <c r="DJ38" s="97">
        <f t="shared" si="182"/>
        <v>-6061568.7563877963</v>
      </c>
      <c r="DK38" s="97">
        <f t="shared" si="182"/>
        <v>-6289187.4372174414</v>
      </c>
      <c r="DL38" s="97">
        <f t="shared" si="182"/>
        <v>-8351589.9421964884</v>
      </c>
      <c r="DM38" s="97">
        <f t="shared" si="182"/>
        <v>-6681070.7103328658</v>
      </c>
      <c r="DN38" s="97">
        <f t="shared" si="182"/>
        <v>-11397977.654115722</v>
      </c>
      <c r="DO38" s="97">
        <f t="shared" si="182"/>
        <v>-2486336.7943101302</v>
      </c>
      <c r="DP38" s="97">
        <f t="shared" ref="DP38" si="183">DP36+DP37</f>
        <v>14253618.236953199</v>
      </c>
      <c r="DR38" s="97">
        <f>DR36+DR37</f>
        <v>-12829895.539706418</v>
      </c>
      <c r="DS38" s="97">
        <f>DS36+DS37</f>
        <v>-10897793.055874914</v>
      </c>
      <c r="DT38" s="97">
        <f t="shared" ref="DT38:EI38" si="184">DT36+DT37</f>
        <v>-14122556.586532727</v>
      </c>
      <c r="DU38" s="97">
        <f t="shared" si="184"/>
        <v>-11008599.196540736</v>
      </c>
      <c r="DV38" s="97">
        <f t="shared" si="184"/>
        <v>-17284468.426951505</v>
      </c>
      <c r="DW38" s="97">
        <f t="shared" si="184"/>
        <v>-14823427.701892553</v>
      </c>
      <c r="DX38" s="97">
        <f t="shared" si="184"/>
        <v>-16431457.585032161</v>
      </c>
      <c r="DY38" s="97">
        <f t="shared" si="184"/>
        <v>-20254396.539340243</v>
      </c>
      <c r="DZ38" s="97">
        <f t="shared" si="184"/>
        <v>-13321359.087365223</v>
      </c>
      <c r="EA38" s="97">
        <f t="shared" si="184"/>
        <v>-19938920.640000936</v>
      </c>
      <c r="EB38" s="97">
        <f t="shared" si="184"/>
        <v>-26660910.232955899</v>
      </c>
      <c r="EC38" s="97">
        <f t="shared" si="184"/>
        <v>-35931392.127832986</v>
      </c>
      <c r="ED38" s="97">
        <f t="shared" si="184"/>
        <v>-42079909.289041191</v>
      </c>
      <c r="EE38" s="97">
        <f t="shared" si="184"/>
        <v>-54396659.696020246</v>
      </c>
      <c r="EF38" s="97">
        <f t="shared" si="184"/>
        <v>-59841981.311183296</v>
      </c>
      <c r="EG38" s="97">
        <f t="shared" si="184"/>
        <v>-52240659.417980768</v>
      </c>
      <c r="EH38" s="97">
        <f t="shared" si="184"/>
        <v>-52947901.355975986</v>
      </c>
      <c r="EI38" s="97">
        <f t="shared" si="184"/>
        <v>-50231033.045681544</v>
      </c>
      <c r="EJ38" s="97">
        <f t="shared" ref="EJ38" si="185">EJ36+EJ37</f>
        <v>-41990872.482867353</v>
      </c>
    </row>
    <row r="39" spans="1:140" x14ac:dyDescent="0.25">
      <c r="A39" s="95" t="s">
        <v>56</v>
      </c>
      <c r="B39" s="97">
        <f>B26*B30</f>
        <v>48168790.126714841</v>
      </c>
      <c r="C39" s="97">
        <f>C26*C30</f>
        <v>50764074.872596532</v>
      </c>
      <c r="D39" s="97">
        <f t="shared" ref="D39:S39" si="186">D26*D30</f>
        <v>53516452.781917833</v>
      </c>
      <c r="E39" s="97">
        <f t="shared" si="186"/>
        <v>50730440.820345759</v>
      </c>
      <c r="F39" s="97">
        <f t="shared" si="186"/>
        <v>63201423.835754193</v>
      </c>
      <c r="G39" s="97">
        <f t="shared" si="186"/>
        <v>72174512.582197011</v>
      </c>
      <c r="H39" s="97">
        <f t="shared" si="186"/>
        <v>87464336.085848764</v>
      </c>
      <c r="I39" s="97">
        <f t="shared" si="186"/>
        <v>98038251.971833229</v>
      </c>
      <c r="J39" s="97">
        <f t="shared" si="186"/>
        <v>104417401.88089341</v>
      </c>
      <c r="K39" s="97">
        <f t="shared" si="186"/>
        <v>87433474.83333756</v>
      </c>
      <c r="L39" s="97">
        <f t="shared" si="186"/>
        <v>78040058</v>
      </c>
      <c r="M39" s="97">
        <f t="shared" si="186"/>
        <v>100877144.07707299</v>
      </c>
      <c r="N39" s="97">
        <f t="shared" si="186"/>
        <v>102435191.058558</v>
      </c>
      <c r="O39" s="97">
        <f t="shared" si="186"/>
        <v>101778049.00000001</v>
      </c>
      <c r="P39" s="97">
        <f t="shared" si="186"/>
        <v>123432237</v>
      </c>
      <c r="Q39" s="97">
        <f t="shared" si="186"/>
        <v>124668189</v>
      </c>
      <c r="R39" s="97">
        <f t="shared" si="186"/>
        <v>138586167</v>
      </c>
      <c r="S39" s="97">
        <f t="shared" si="186"/>
        <v>148879913</v>
      </c>
      <c r="T39" s="97">
        <f t="shared" ref="T39" si="187">T26*T30</f>
        <v>153985828</v>
      </c>
      <c r="V39" s="97">
        <f>V26*V30</f>
        <v>8233718.4318828192</v>
      </c>
      <c r="W39" s="97">
        <f>W26*W30</f>
        <v>8677342.6913241986</v>
      </c>
      <c r="X39" s="97">
        <f t="shared" ref="X39:AM39" si="188">X26*X30</f>
        <v>9147819.6259506885</v>
      </c>
      <c r="Y39" s="97">
        <f t="shared" si="188"/>
        <v>8671593.4641746543</v>
      </c>
      <c r="Z39" s="97">
        <f t="shared" si="188"/>
        <v>10803317.396778001</v>
      </c>
      <c r="AA39" s="97">
        <f t="shared" si="188"/>
        <v>12337129.767986599</v>
      </c>
      <c r="AB39" s="97">
        <f t="shared" si="188"/>
        <v>14950691.397229897</v>
      </c>
      <c r="AC39" s="97">
        <f t="shared" si="188"/>
        <v>16758140.699954281</v>
      </c>
      <c r="AD39" s="97">
        <f t="shared" si="188"/>
        <v>17848558.874207798</v>
      </c>
      <c r="AE39" s="97">
        <f t="shared" si="188"/>
        <v>14945416.137814716</v>
      </c>
      <c r="AF39" s="97">
        <f t="shared" si="188"/>
        <v>13339755</v>
      </c>
      <c r="AG39" s="97">
        <f t="shared" si="188"/>
        <v>17243405.9140389</v>
      </c>
      <c r="AH39" s="97">
        <f t="shared" si="188"/>
        <v>17509730.231412198</v>
      </c>
      <c r="AI39" s="97">
        <f t="shared" si="188"/>
        <v>17397402</v>
      </c>
      <c r="AJ39" s="97">
        <f t="shared" si="188"/>
        <v>21098854</v>
      </c>
      <c r="AK39" s="97">
        <f t="shared" si="188"/>
        <v>21310121</v>
      </c>
      <c r="AL39" s="97">
        <f t="shared" si="188"/>
        <v>23689187.000000004</v>
      </c>
      <c r="AM39" s="97">
        <f t="shared" si="188"/>
        <v>25448746</v>
      </c>
      <c r="AN39" s="97">
        <f t="shared" ref="AN39" si="189">AN26*AN30</f>
        <v>26321524</v>
      </c>
      <c r="AP39" s="97">
        <f>AP26*AP30</f>
        <v>24532503.051899906</v>
      </c>
      <c r="AQ39" s="97">
        <f>AQ26*AQ30</f>
        <v>25854289.021225769</v>
      </c>
      <c r="AR39" s="97">
        <f t="shared" ref="AR39:BG39" si="190">AR26*AR30</f>
        <v>27256082.989535529</v>
      </c>
      <c r="AS39" s="97">
        <f t="shared" si="190"/>
        <v>25837159.101887606</v>
      </c>
      <c r="AT39" s="97">
        <f t="shared" si="190"/>
        <v>32188666.542304322</v>
      </c>
      <c r="AU39" s="97">
        <f t="shared" si="190"/>
        <v>36758686.392875351</v>
      </c>
      <c r="AV39" s="97">
        <f t="shared" si="190"/>
        <v>44545837.383788727</v>
      </c>
      <c r="AW39" s="97">
        <f t="shared" si="190"/>
        <v>49931163.090767264</v>
      </c>
      <c r="AX39" s="97">
        <f t="shared" si="190"/>
        <v>53180082.447073616</v>
      </c>
      <c r="AY39" s="97">
        <f t="shared" si="190"/>
        <v>44530119.659315623</v>
      </c>
      <c r="AZ39" s="97">
        <f t="shared" si="190"/>
        <v>39746025</v>
      </c>
      <c r="BA39" s="97">
        <f t="shared" si="190"/>
        <v>51377018.9873465</v>
      </c>
      <c r="BB39" s="97">
        <f t="shared" si="190"/>
        <v>52170536.786480501</v>
      </c>
      <c r="BC39" s="97">
        <f t="shared" si="190"/>
        <v>51835852</v>
      </c>
      <c r="BD39" s="97">
        <f t="shared" si="190"/>
        <v>62864393</v>
      </c>
      <c r="BE39" s="97">
        <f t="shared" si="190"/>
        <v>63493866</v>
      </c>
      <c r="BF39" s="97">
        <f t="shared" si="190"/>
        <v>70582333</v>
      </c>
      <c r="BG39" s="97">
        <f t="shared" si="190"/>
        <v>75824967</v>
      </c>
      <c r="BH39" s="97">
        <f t="shared" ref="BH39" si="191">BH26*BH30</f>
        <v>78425424</v>
      </c>
      <c r="BJ39" s="97">
        <f>BJ26*BJ30</f>
        <v>221521.5048619812</v>
      </c>
      <c r="BK39" s="97">
        <f>BK26*BK30</f>
        <v>233456.8551363119</v>
      </c>
      <c r="BL39" s="97">
        <f t="shared" ref="BL39:CA39" si="192">BL26*BL30</f>
        <v>246114.65481983681</v>
      </c>
      <c r="BM39" s="97">
        <f t="shared" si="192"/>
        <v>233302.17685085724</v>
      </c>
      <c r="BN39" s="97">
        <f t="shared" si="192"/>
        <v>290654.47732205642</v>
      </c>
      <c r="BO39" s="97">
        <f t="shared" si="192"/>
        <v>331920.45301177382</v>
      </c>
      <c r="BP39" s="97">
        <f t="shared" si="192"/>
        <v>402236.20523832965</v>
      </c>
      <c r="BQ39" s="97">
        <f t="shared" si="192"/>
        <v>450864.16025205125</v>
      </c>
      <c r="BR39" s="97">
        <f t="shared" si="192"/>
        <v>480200.97531171463</v>
      </c>
      <c r="BS39" s="97">
        <f t="shared" si="192"/>
        <v>402094.27866969025</v>
      </c>
      <c r="BT39" s="97">
        <f t="shared" si="192"/>
        <v>358895</v>
      </c>
      <c r="BU39" s="97">
        <f t="shared" si="192"/>
        <v>463919.82657954399</v>
      </c>
      <c r="BV39" s="97">
        <f t="shared" si="192"/>
        <v>471085.06596123602</v>
      </c>
      <c r="BW39" s="97">
        <f t="shared" si="192"/>
        <v>468063</v>
      </c>
      <c r="BX39" s="97">
        <f t="shared" si="192"/>
        <v>567648</v>
      </c>
      <c r="BY39" s="97">
        <f t="shared" si="192"/>
        <v>573332</v>
      </c>
      <c r="BZ39" s="97">
        <f t="shared" si="192"/>
        <v>637338</v>
      </c>
      <c r="CA39" s="97">
        <f t="shared" si="192"/>
        <v>684678</v>
      </c>
      <c r="CB39" s="97">
        <f t="shared" ref="CB39" si="193">CB26*CB30</f>
        <v>708159</v>
      </c>
      <c r="CD39" s="97">
        <f>CD26*CD30</f>
        <v>6270494.1072751451</v>
      </c>
      <c r="CE39" s="97">
        <f>CE26*CE30</f>
        <v>6608341.864358969</v>
      </c>
      <c r="CF39" s="97">
        <f t="shared" ref="CF39:CU39" si="194">CF26*CF30</f>
        <v>6966639.6213919315</v>
      </c>
      <c r="CG39" s="97">
        <f t="shared" si="194"/>
        <v>6603963.4665232087</v>
      </c>
      <c r="CH39" s="97">
        <f t="shared" si="194"/>
        <v>8227405.2283846335</v>
      </c>
      <c r="CI39" s="97">
        <f t="shared" si="194"/>
        <v>9395499.7551645935</v>
      </c>
      <c r="CJ39" s="97">
        <f t="shared" si="194"/>
        <v>11385891.208400378</v>
      </c>
      <c r="CK39" s="97">
        <f t="shared" si="194"/>
        <v>12762377.457680713</v>
      </c>
      <c r="CL39" s="97">
        <f t="shared" si="194"/>
        <v>13592799.434420368</v>
      </c>
      <c r="CM39" s="97">
        <f t="shared" si="194"/>
        <v>11381873.766785111</v>
      </c>
      <c r="CN39" s="97">
        <f t="shared" si="194"/>
        <v>10159062</v>
      </c>
      <c r="CO39" s="97">
        <f t="shared" si="194"/>
        <v>13131937.4190221</v>
      </c>
      <c r="CP39" s="97">
        <f t="shared" si="194"/>
        <v>13334760.1262266</v>
      </c>
      <c r="CQ39" s="97">
        <f t="shared" si="194"/>
        <v>13249215</v>
      </c>
      <c r="CR39" s="97">
        <f t="shared" si="194"/>
        <v>16068104</v>
      </c>
      <c r="CS39" s="97">
        <f t="shared" si="194"/>
        <v>16228997.000000002</v>
      </c>
      <c r="CT39" s="97">
        <f t="shared" si="194"/>
        <v>18040805</v>
      </c>
      <c r="CU39" s="97">
        <f t="shared" si="194"/>
        <v>19380819</v>
      </c>
      <c r="CV39" s="97">
        <f t="shared" ref="CV39" si="195">CV26*CV30</f>
        <v>20045495</v>
      </c>
      <c r="CX39" s="97">
        <f>CX26*CX30</f>
        <v>11837123.630849455</v>
      </c>
      <c r="CY39" s="97">
        <f>CY26*CY30</f>
        <v>12474895.646991955</v>
      </c>
      <c r="CZ39" s="97">
        <f t="shared" ref="CZ39:DO39" si="196">CZ26*CZ30</f>
        <v>13151272.145254608</v>
      </c>
      <c r="DA39" s="97">
        <f t="shared" si="196"/>
        <v>12466630.327608826</v>
      </c>
      <c r="DB39" s="97">
        <f t="shared" si="196"/>
        <v>15531282.094100706</v>
      </c>
      <c r="DC39" s="97">
        <f t="shared" si="196"/>
        <v>17736352.235219326</v>
      </c>
      <c r="DD39" s="97">
        <f t="shared" si="196"/>
        <v>21493713.186791521</v>
      </c>
      <c r="DE39" s="97">
        <f t="shared" si="196"/>
        <v>24092174.748216208</v>
      </c>
      <c r="DF39" s="97">
        <f t="shared" si="196"/>
        <v>25659803.620243561</v>
      </c>
      <c r="DG39" s="97">
        <f t="shared" si="196"/>
        <v>21486129.262420226</v>
      </c>
      <c r="DH39" s="97">
        <f t="shared" si="196"/>
        <v>19177767</v>
      </c>
      <c r="DI39" s="97">
        <f t="shared" si="196"/>
        <v>24789811.469752301</v>
      </c>
      <c r="DJ39" s="97">
        <f t="shared" si="196"/>
        <v>25172689.982872501</v>
      </c>
      <c r="DK39" s="97">
        <f t="shared" si="196"/>
        <v>25011202</v>
      </c>
      <c r="DL39" s="97">
        <f t="shared" si="196"/>
        <v>30332559</v>
      </c>
      <c r="DM39" s="97">
        <f t="shared" si="196"/>
        <v>30636285</v>
      </c>
      <c r="DN39" s="97">
        <f t="shared" si="196"/>
        <v>34056525</v>
      </c>
      <c r="DO39" s="97">
        <f t="shared" si="196"/>
        <v>36586137</v>
      </c>
      <c r="DP39" s="97">
        <f t="shared" ref="DP39" si="197">DP26*DP30</f>
        <v>37840877</v>
      </c>
      <c r="DR39" s="97">
        <f>DR26*DR30</f>
        <v>25686851.868245102</v>
      </c>
      <c r="DS39" s="97">
        <f>DS26*DS30</f>
        <v>18876315.799720474</v>
      </c>
      <c r="DT39" s="97">
        <f t="shared" ref="DT39:EI39" si="198">DT26*DT30</f>
        <v>18066118.059289943</v>
      </c>
      <c r="DU39" s="97">
        <f t="shared" si="198"/>
        <v>15108688.408327848</v>
      </c>
      <c r="DV39" s="97">
        <f t="shared" si="198"/>
        <v>26339643.377907872</v>
      </c>
      <c r="DW39" s="97">
        <f t="shared" si="198"/>
        <v>40749070.07148882</v>
      </c>
      <c r="DX39" s="97">
        <f t="shared" si="198"/>
        <v>22853111.819561981</v>
      </c>
      <c r="DY39" s="97">
        <f t="shared" si="198"/>
        <v>25298308.258360598</v>
      </c>
      <c r="DZ39" s="97">
        <f t="shared" si="198"/>
        <v>47731220.198483571</v>
      </c>
      <c r="EA39" s="97">
        <f t="shared" si="198"/>
        <v>72890317.551516011</v>
      </c>
      <c r="EB39" s="97">
        <f t="shared" si="198"/>
        <v>73796565</v>
      </c>
      <c r="EC39" s="97">
        <f t="shared" si="198"/>
        <v>96645279.074721694</v>
      </c>
      <c r="ED39" s="97">
        <f t="shared" si="198"/>
        <v>92628274.665109098</v>
      </c>
      <c r="EE39" s="97">
        <f t="shared" si="198"/>
        <v>105352291</v>
      </c>
      <c r="EF39" s="97">
        <f t="shared" si="198"/>
        <v>100845526.99999999</v>
      </c>
      <c r="EG39" s="97">
        <f t="shared" si="198"/>
        <v>104321322.99999999</v>
      </c>
      <c r="EH39" s="97">
        <f t="shared" si="198"/>
        <v>67312639</v>
      </c>
      <c r="EI39" s="97">
        <f t="shared" si="198"/>
        <v>113365362</v>
      </c>
      <c r="EJ39" s="97">
        <f t="shared" ref="EJ39" si="199">EJ26*EJ30</f>
        <v>109215511.99999999</v>
      </c>
    </row>
    <row r="40" spans="1:140" x14ac:dyDescent="0.25">
      <c r="A40" s="95" t="s">
        <v>154</v>
      </c>
      <c r="B40" s="97">
        <f t="shared" ref="B40:S40" si="200">B10</f>
        <v>-2078762.29193968</v>
      </c>
      <c r="C40" s="97">
        <f t="shared" si="200"/>
        <v>-1849209.94480777</v>
      </c>
      <c r="D40" s="97">
        <f t="shared" si="200"/>
        <v>-1377860.8465619399</v>
      </c>
      <c r="E40" s="97">
        <f t="shared" si="200"/>
        <v>-400237.48210201098</v>
      </c>
      <c r="F40" s="97">
        <f t="shared" si="200"/>
        <v>0</v>
      </c>
      <c r="G40" s="97">
        <f t="shared" si="200"/>
        <v>0</v>
      </c>
      <c r="H40" s="97">
        <f t="shared" si="200"/>
        <v>0</v>
      </c>
      <c r="I40" s="97">
        <f t="shared" si="200"/>
        <v>0</v>
      </c>
      <c r="J40" s="97">
        <f t="shared" si="200"/>
        <v>0</v>
      </c>
      <c r="K40" s="97">
        <f t="shared" si="200"/>
        <v>73790.192502434598</v>
      </c>
      <c r="L40" s="97">
        <f t="shared" si="200"/>
        <v>0</v>
      </c>
      <c r="M40" s="97">
        <f t="shared" si="200"/>
        <v>0</v>
      </c>
      <c r="N40" s="97">
        <f t="shared" si="200"/>
        <v>0</v>
      </c>
      <c r="O40" s="97">
        <f t="shared" si="200"/>
        <v>0</v>
      </c>
      <c r="P40" s="97">
        <f t="shared" si="200"/>
        <v>0</v>
      </c>
      <c r="Q40" s="97">
        <f t="shared" si="200"/>
        <v>0</v>
      </c>
      <c r="R40" s="97">
        <f t="shared" si="200"/>
        <v>-7892189</v>
      </c>
      <c r="S40" s="97">
        <f t="shared" si="200"/>
        <v>-24647372</v>
      </c>
      <c r="T40" s="97">
        <f t="shared" ref="T40" si="201">T10</f>
        <v>-12745902</v>
      </c>
      <c r="V40" s="97">
        <f t="shared" ref="V40:AM40" si="202">V10</f>
        <v>-355332.64077467698</v>
      </c>
      <c r="W40" s="97">
        <f t="shared" si="202"/>
        <v>-316094.175646324</v>
      </c>
      <c r="X40" s="97">
        <f t="shared" si="202"/>
        <v>-235524.25167961</v>
      </c>
      <c r="Y40" s="97">
        <f t="shared" si="202"/>
        <v>-68414.480098930595</v>
      </c>
      <c r="Z40" s="97">
        <f t="shared" si="202"/>
        <v>0</v>
      </c>
      <c r="AA40" s="97">
        <f t="shared" si="202"/>
        <v>0</v>
      </c>
      <c r="AB40" s="97">
        <f t="shared" si="202"/>
        <v>0</v>
      </c>
      <c r="AC40" s="97">
        <f t="shared" si="202"/>
        <v>0</v>
      </c>
      <c r="AD40" s="97">
        <f t="shared" si="202"/>
        <v>0</v>
      </c>
      <c r="AE40" s="97">
        <f t="shared" si="202"/>
        <v>12613.305555343701</v>
      </c>
      <c r="AF40" s="97">
        <f t="shared" si="202"/>
        <v>0</v>
      </c>
      <c r="AG40" s="97">
        <f t="shared" si="202"/>
        <v>0</v>
      </c>
      <c r="AH40" s="97">
        <f t="shared" si="202"/>
        <v>0</v>
      </c>
      <c r="AI40" s="97">
        <f t="shared" si="202"/>
        <v>0</v>
      </c>
      <c r="AJ40" s="97">
        <f t="shared" si="202"/>
        <v>0</v>
      </c>
      <c r="AK40" s="97">
        <f t="shared" si="202"/>
        <v>0</v>
      </c>
      <c r="AL40" s="97">
        <f t="shared" si="202"/>
        <v>-1939447</v>
      </c>
      <c r="AM40" s="97">
        <f t="shared" si="202"/>
        <v>-4213092</v>
      </c>
      <c r="AN40" s="97">
        <f t="shared" ref="AN40" si="203">AN10</f>
        <v>-2178717</v>
      </c>
      <c r="AP40" s="97">
        <f t="shared" ref="AP40:BG40" si="204">AP10</f>
        <v>-1058719.6011572899</v>
      </c>
      <c r="AQ40" s="97">
        <f t="shared" si="204"/>
        <v>-941807.93196713598</v>
      </c>
      <c r="AR40" s="97">
        <f t="shared" si="204"/>
        <v>-701748.48349838797</v>
      </c>
      <c r="AS40" s="97">
        <f t="shared" si="204"/>
        <v>-203842.098282363</v>
      </c>
      <c r="AT40" s="97">
        <f t="shared" si="204"/>
        <v>0</v>
      </c>
      <c r="AU40" s="97">
        <f t="shared" si="204"/>
        <v>0</v>
      </c>
      <c r="AV40" s="97">
        <f t="shared" si="204"/>
        <v>0</v>
      </c>
      <c r="AW40" s="97">
        <f t="shared" si="204"/>
        <v>0</v>
      </c>
      <c r="AX40" s="97">
        <f t="shared" si="204"/>
        <v>0</v>
      </c>
      <c r="AY40" s="97">
        <f t="shared" si="204"/>
        <v>37581.5568131174</v>
      </c>
      <c r="AZ40" s="97">
        <f t="shared" si="204"/>
        <v>0</v>
      </c>
      <c r="BA40" s="97">
        <f t="shared" si="204"/>
        <v>0</v>
      </c>
      <c r="BB40" s="97">
        <f t="shared" si="204"/>
        <v>0</v>
      </c>
      <c r="BC40" s="97">
        <f t="shared" si="204"/>
        <v>0</v>
      </c>
      <c r="BD40" s="97">
        <f t="shared" si="204"/>
        <v>0</v>
      </c>
      <c r="BE40" s="97">
        <f t="shared" si="204"/>
        <v>0</v>
      </c>
      <c r="BF40" s="97">
        <f t="shared" si="204"/>
        <v>-4019514</v>
      </c>
      <c r="BG40" s="97">
        <f t="shared" si="204"/>
        <v>-12552977</v>
      </c>
      <c r="BH40" s="97">
        <f t="shared" ref="BH40" si="205">BH10</f>
        <v>-6491524</v>
      </c>
      <c r="BJ40" s="97">
        <f t="shared" ref="BJ40:CA40" si="206">BJ10</f>
        <v>-9559.9360073075004</v>
      </c>
      <c r="BK40" s="97">
        <f t="shared" si="206"/>
        <v>-8504.2569826217696</v>
      </c>
      <c r="BL40" s="97">
        <f t="shared" si="206"/>
        <v>-6336.5886379513404</v>
      </c>
      <c r="BM40" s="97">
        <f t="shared" si="206"/>
        <v>-1840.6360031915201</v>
      </c>
      <c r="BN40" s="97">
        <f t="shared" si="206"/>
        <v>0</v>
      </c>
      <c r="BO40" s="97">
        <f t="shared" si="206"/>
        <v>0</v>
      </c>
      <c r="BP40" s="97">
        <f t="shared" si="206"/>
        <v>0</v>
      </c>
      <c r="BQ40" s="97">
        <f t="shared" si="206"/>
        <v>0</v>
      </c>
      <c r="BR40" s="97">
        <f t="shared" si="206"/>
        <v>0</v>
      </c>
      <c r="BS40" s="97">
        <f t="shared" si="206"/>
        <v>339.35073818947501</v>
      </c>
      <c r="BT40" s="97">
        <f t="shared" si="206"/>
        <v>0</v>
      </c>
      <c r="BU40" s="97">
        <f t="shared" si="206"/>
        <v>0</v>
      </c>
      <c r="BV40" s="97">
        <f t="shared" si="206"/>
        <v>0</v>
      </c>
      <c r="BW40" s="97">
        <f t="shared" si="206"/>
        <v>0</v>
      </c>
      <c r="BX40" s="97">
        <f t="shared" si="206"/>
        <v>0</v>
      </c>
      <c r="BY40" s="97">
        <f t="shared" si="206"/>
        <v>0</v>
      </c>
      <c r="BZ40" s="97">
        <f t="shared" si="206"/>
        <v>-36295</v>
      </c>
      <c r="CA40" s="97">
        <f t="shared" si="206"/>
        <v>-113350</v>
      </c>
      <c r="CB40" s="97">
        <f t="shared" ref="CB40" si="207">CB10</f>
        <v>-58617</v>
      </c>
      <c r="CD40" s="97">
        <f t="shared" ref="CD40:CU40" si="208">CD10</f>
        <v>-270608.13999569998</v>
      </c>
      <c r="CE40" s="97">
        <f t="shared" si="208"/>
        <v>-240725.582509509</v>
      </c>
      <c r="CF40" s="97">
        <f t="shared" si="208"/>
        <v>-179366.52127411499</v>
      </c>
      <c r="CG40" s="97">
        <f t="shared" si="208"/>
        <v>-52101.926712902903</v>
      </c>
      <c r="CH40" s="97">
        <f t="shared" si="208"/>
        <v>0</v>
      </c>
      <c r="CI40" s="97">
        <f t="shared" si="208"/>
        <v>0</v>
      </c>
      <c r="CJ40" s="97">
        <f t="shared" si="208"/>
        <v>0</v>
      </c>
      <c r="CK40" s="97">
        <f t="shared" si="208"/>
        <v>0</v>
      </c>
      <c r="CL40" s="97">
        <f t="shared" si="208"/>
        <v>0</v>
      </c>
      <c r="CM40" s="97">
        <f t="shared" si="208"/>
        <v>9605.8249759650098</v>
      </c>
      <c r="CN40" s="97">
        <f t="shared" si="208"/>
        <v>0</v>
      </c>
      <c r="CO40" s="97">
        <f t="shared" si="208"/>
        <v>0</v>
      </c>
      <c r="CP40" s="97">
        <f t="shared" si="208"/>
        <v>0</v>
      </c>
      <c r="CQ40" s="97">
        <f t="shared" si="208"/>
        <v>0</v>
      </c>
      <c r="CR40" s="97">
        <f t="shared" si="208"/>
        <v>0</v>
      </c>
      <c r="CS40" s="97">
        <f t="shared" si="208"/>
        <v>0</v>
      </c>
      <c r="CT40" s="97">
        <f t="shared" si="208"/>
        <v>-1027386</v>
      </c>
      <c r="CU40" s="97">
        <f t="shared" si="208"/>
        <v>-3208534</v>
      </c>
      <c r="CV40" s="97">
        <f t="shared" ref="CV40" si="209">CV10</f>
        <v>-1659230</v>
      </c>
      <c r="CX40" s="97">
        <f t="shared" ref="CX40:DO40" si="210">CX10</f>
        <v>-510840.44635763101</v>
      </c>
      <c r="CY40" s="97">
        <f t="shared" si="210"/>
        <v>-454429.65618407499</v>
      </c>
      <c r="CZ40" s="97">
        <f t="shared" si="210"/>
        <v>-338599.10419080697</v>
      </c>
      <c r="DA40" s="97">
        <f t="shared" si="210"/>
        <v>-98355.398690278904</v>
      </c>
      <c r="DB40" s="97">
        <f t="shared" si="210"/>
        <v>0</v>
      </c>
      <c r="DC40" s="97">
        <f t="shared" si="210"/>
        <v>0</v>
      </c>
      <c r="DD40" s="97">
        <f t="shared" si="210"/>
        <v>0</v>
      </c>
      <c r="DE40" s="97">
        <f t="shared" si="210"/>
        <v>0</v>
      </c>
      <c r="DF40" s="97">
        <f t="shared" si="210"/>
        <v>0</v>
      </c>
      <c r="DG40" s="97">
        <f t="shared" si="210"/>
        <v>18133.393616441899</v>
      </c>
      <c r="DH40" s="97">
        <f t="shared" si="210"/>
        <v>0</v>
      </c>
      <c r="DI40" s="97">
        <f t="shared" si="210"/>
        <v>0</v>
      </c>
      <c r="DJ40" s="97">
        <f t="shared" si="210"/>
        <v>0</v>
      </c>
      <c r="DK40" s="97">
        <f t="shared" si="210"/>
        <v>0</v>
      </c>
      <c r="DL40" s="97">
        <f t="shared" si="210"/>
        <v>0</v>
      </c>
      <c r="DM40" s="97">
        <f t="shared" si="210"/>
        <v>0</v>
      </c>
      <c r="DN40" s="97">
        <f t="shared" si="210"/>
        <v>0</v>
      </c>
      <c r="DO40" s="97">
        <f t="shared" si="210"/>
        <v>-6056909</v>
      </c>
      <c r="DP40" s="97">
        <f t="shared" ref="DP40" si="211">DP10</f>
        <v>-3132211</v>
      </c>
      <c r="DR40" s="97">
        <f t="shared" ref="DR40:EI40" si="212">DR10</f>
        <v>0</v>
      </c>
      <c r="DS40" s="97">
        <f t="shared" si="212"/>
        <v>0</v>
      </c>
      <c r="DT40" s="97">
        <f t="shared" si="212"/>
        <v>0</v>
      </c>
      <c r="DU40" s="97">
        <f t="shared" si="212"/>
        <v>0</v>
      </c>
      <c r="DV40" s="97">
        <f t="shared" si="212"/>
        <v>-4113375.4</v>
      </c>
      <c r="DW40" s="97">
        <f t="shared" si="212"/>
        <v>-2759932.26</v>
      </c>
      <c r="DX40" s="97">
        <f t="shared" si="212"/>
        <v>-1860454.34</v>
      </c>
      <c r="DY40" s="97">
        <f t="shared" si="212"/>
        <v>-1447230.7</v>
      </c>
      <c r="DZ40" s="97">
        <f t="shared" si="212"/>
        <v>-1474104.71</v>
      </c>
      <c r="EA40" s="97">
        <f t="shared" si="212"/>
        <v>-7796665.3082721811</v>
      </c>
      <c r="EB40" s="97">
        <f t="shared" si="212"/>
        <v>-1735691</v>
      </c>
      <c r="EC40" s="97">
        <f t="shared" si="212"/>
        <v>-2638180.7824357101</v>
      </c>
      <c r="ED40" s="97">
        <f t="shared" si="212"/>
        <v>0</v>
      </c>
      <c r="EE40" s="97">
        <f t="shared" si="212"/>
        <v>-1764612</v>
      </c>
      <c r="EF40" s="97">
        <f t="shared" si="212"/>
        <v>-962499</v>
      </c>
      <c r="EG40" s="97">
        <f t="shared" si="212"/>
        <v>-2518976</v>
      </c>
      <c r="EH40" s="97">
        <f t="shared" si="212"/>
        <v>-3126609</v>
      </c>
      <c r="EI40" s="97">
        <f t="shared" si="212"/>
        <v>-1364451</v>
      </c>
      <c r="EJ40" s="97">
        <f t="shared" ref="EJ40" si="213">EJ10</f>
        <v>-1071312</v>
      </c>
    </row>
    <row r="41" spans="1:140" x14ac:dyDescent="0.25">
      <c r="A41" s="94" t="s">
        <v>155</v>
      </c>
      <c r="B41" s="97">
        <f>SUM(B35:B37,B39:B40)</f>
        <v>574871435.6558671</v>
      </c>
      <c r="C41" s="97">
        <f>SUM(C35:C37,C39:C40)</f>
        <v>603335229.02732766</v>
      </c>
      <c r="D41" s="97">
        <f t="shared" ref="D41:S41" si="214">SUM(D35:D37,D39:D40)</f>
        <v>628853013.47060418</v>
      </c>
      <c r="E41" s="97">
        <f t="shared" si="214"/>
        <v>659259364.05479419</v>
      </c>
      <c r="F41" s="97">
        <f t="shared" si="214"/>
        <v>697441764.92243886</v>
      </c>
      <c r="G41" s="97">
        <f t="shared" si="214"/>
        <v>736814636.13229871</v>
      </c>
      <c r="H41" s="97">
        <f t="shared" si="214"/>
        <v>812533193.43511581</v>
      </c>
      <c r="I41" s="97">
        <f t="shared" si="214"/>
        <v>892356435.09387267</v>
      </c>
      <c r="J41" s="97">
        <f t="shared" si="214"/>
        <v>962787923.91125536</v>
      </c>
      <c r="K41" s="97">
        <f t="shared" si="214"/>
        <v>1019351402.3911549</v>
      </c>
      <c r="L41" s="97">
        <f t="shared" si="214"/>
        <v>1074015786.7142444</v>
      </c>
      <c r="M41" s="97">
        <f t="shared" si="214"/>
        <v>1189867918.3023264</v>
      </c>
      <c r="N41" s="97">
        <f t="shared" si="214"/>
        <v>1216998045.4677479</v>
      </c>
      <c r="O41" s="97">
        <f t="shared" si="214"/>
        <v>1290803489.4234719</v>
      </c>
      <c r="P41" s="97">
        <f t="shared" si="214"/>
        <v>1379224359.9786868</v>
      </c>
      <c r="Q41" s="97">
        <f t="shared" si="214"/>
        <v>1438471732.6870222</v>
      </c>
      <c r="R41" s="97">
        <f t="shared" si="214"/>
        <v>1524807719.0981717</v>
      </c>
      <c r="S41" s="97">
        <f t="shared" si="214"/>
        <v>1638922615.0085127</v>
      </c>
      <c r="T41" s="97">
        <f t="shared" ref="T41" si="215">SUM(T35:T37,T39:T40)</f>
        <v>1838164770.0297313</v>
      </c>
      <c r="V41" s="97">
        <f>SUM(V35:V37,V39:V40)</f>
        <v>98265485.25032416</v>
      </c>
      <c r="W41" s="97">
        <f>SUM(W35:W37,W39:W40)</f>
        <v>103130935.66972196</v>
      </c>
      <c r="X41" s="97">
        <f t="shared" ref="X41:AM41" si="216">SUM(X35:X37,X39:X40)</f>
        <v>107492810.89138871</v>
      </c>
      <c r="Y41" s="97">
        <f t="shared" si="216"/>
        <v>112690311.77510852</v>
      </c>
      <c r="Z41" s="97">
        <f t="shared" si="216"/>
        <v>119217009.60103346</v>
      </c>
      <c r="AA41" s="97">
        <f t="shared" si="216"/>
        <v>125947200.13610694</v>
      </c>
      <c r="AB41" s="97">
        <f t="shared" si="216"/>
        <v>138890130.17980769</v>
      </c>
      <c r="AC41" s="97">
        <f t="shared" si="216"/>
        <v>152534693.27573273</v>
      </c>
      <c r="AD41" s="97">
        <f t="shared" si="216"/>
        <v>164573879.77253079</v>
      </c>
      <c r="AE41" s="97">
        <f t="shared" si="216"/>
        <v>174242541.86900711</v>
      </c>
      <c r="AF41" s="97">
        <f t="shared" si="216"/>
        <v>183586582.77053645</v>
      </c>
      <c r="AG41" s="97">
        <f t="shared" si="216"/>
        <v>203389733.92053369</v>
      </c>
      <c r="AH41" s="97">
        <f t="shared" si="216"/>
        <v>208027214.4880302</v>
      </c>
      <c r="AI41" s="97">
        <f t="shared" si="216"/>
        <v>220643127.74090749</v>
      </c>
      <c r="AJ41" s="97">
        <f t="shared" si="216"/>
        <v>235757322.99747556</v>
      </c>
      <c r="AK41" s="97">
        <f t="shared" si="216"/>
        <v>245884755.64189571</v>
      </c>
      <c r="AL41" s="97">
        <f t="shared" si="216"/>
        <v>260052176.40846494</v>
      </c>
      <c r="AM41" s="97">
        <f t="shared" si="216"/>
        <v>280148770.33700091</v>
      </c>
      <c r="AN41" s="97">
        <f t="shared" ref="AN41" si="217">SUM(AN35:AN37,AN39:AN40)</f>
        <v>314206171.91778237</v>
      </c>
      <c r="AP41" s="97">
        <f>SUM(AP35:AP37,AP39:AP40)</f>
        <v>292783672.01205677</v>
      </c>
      <c r="AQ41" s="97">
        <f>SUM(AQ35:AQ37,AQ39:AQ40)</f>
        <v>307280363.66482729</v>
      </c>
      <c r="AR41" s="97">
        <f t="shared" ref="AR41:BG41" si="218">SUM(AR35:AR37,AR39:AR40)</f>
        <v>320276644.5156762</v>
      </c>
      <c r="AS41" s="97">
        <f t="shared" si="218"/>
        <v>335762686.13186461</v>
      </c>
      <c r="AT41" s="97">
        <f t="shared" si="218"/>
        <v>355209092.47402602</v>
      </c>
      <c r="AU41" s="97">
        <f t="shared" si="218"/>
        <v>375261808.77802604</v>
      </c>
      <c r="AV41" s="97">
        <f t="shared" si="218"/>
        <v>413825487.31822252</v>
      </c>
      <c r="AW41" s="97">
        <f t="shared" si="218"/>
        <v>454479693.38099712</v>
      </c>
      <c r="AX41" s="97">
        <f t="shared" si="218"/>
        <v>490350652.76812077</v>
      </c>
      <c r="AY41" s="97">
        <f t="shared" si="218"/>
        <v>519158594.69034249</v>
      </c>
      <c r="AZ41" s="97">
        <f t="shared" si="218"/>
        <v>546999321.32551396</v>
      </c>
      <c r="BA41" s="97">
        <f t="shared" si="218"/>
        <v>606003145.71286106</v>
      </c>
      <c r="BB41" s="97">
        <f t="shared" si="218"/>
        <v>619820597.33720434</v>
      </c>
      <c r="BC41" s="97">
        <f t="shared" si="218"/>
        <v>657409921.08287537</v>
      </c>
      <c r="BD41" s="97">
        <f t="shared" si="218"/>
        <v>702442925.53233504</v>
      </c>
      <c r="BE41" s="97">
        <f t="shared" si="218"/>
        <v>732617780.35639763</v>
      </c>
      <c r="BF41" s="97">
        <f t="shared" si="218"/>
        <v>776588948.19231308</v>
      </c>
      <c r="BG41" s="97">
        <f t="shared" si="218"/>
        <v>834707991.39440286</v>
      </c>
      <c r="BH41" s="97">
        <f t="shared" ref="BH41" si="219">SUM(BH35:BH37,BH39:BH40)</f>
        <v>936182592.8480165</v>
      </c>
      <c r="BJ41" s="97">
        <f>SUM(BJ35:BJ37,BJ39:BJ40)</f>
        <v>2643753.0441111876</v>
      </c>
      <c r="BK41" s="97">
        <f>SUM(BK35:BK37,BK39:BK40)</f>
        <v>2774654.0346724875</v>
      </c>
      <c r="BL41" s="97">
        <f t="shared" ref="BL41:CA41" si="220">SUM(BL35:BL37,BL39:BL40)</f>
        <v>2892006.743672404</v>
      </c>
      <c r="BM41" s="97">
        <f t="shared" si="220"/>
        <v>3031841.2821993604</v>
      </c>
      <c r="BN41" s="97">
        <f t="shared" si="220"/>
        <v>3207436.7845400614</v>
      </c>
      <c r="BO41" s="97">
        <f t="shared" si="220"/>
        <v>3388507.0928911907</v>
      </c>
      <c r="BP41" s="97">
        <f t="shared" si="220"/>
        <v>3736726.1101339674</v>
      </c>
      <c r="BQ41" s="97">
        <f t="shared" si="220"/>
        <v>4103821.994599672</v>
      </c>
      <c r="BR41" s="97">
        <f t="shared" si="220"/>
        <v>4427726.5259664059</v>
      </c>
      <c r="BS41" s="97">
        <f t="shared" si="220"/>
        <v>4687854.0242932597</v>
      </c>
      <c r="BT41" s="97">
        <f t="shared" si="220"/>
        <v>4939247.6212402061</v>
      </c>
      <c r="BU41" s="97">
        <f t="shared" si="220"/>
        <v>5472035.5288811568</v>
      </c>
      <c r="BV41" s="97">
        <f t="shared" si="220"/>
        <v>5596803.1761544524</v>
      </c>
      <c r="BW41" s="97">
        <f t="shared" si="220"/>
        <v>5936223.9986622855</v>
      </c>
      <c r="BX41" s="97">
        <f t="shared" si="220"/>
        <v>6342858.8540244466</v>
      </c>
      <c r="BY41" s="97">
        <f t="shared" si="220"/>
        <v>6615330.966826871</v>
      </c>
      <c r="BZ41" s="97">
        <f t="shared" si="220"/>
        <v>7012376.8288400769</v>
      </c>
      <c r="CA41" s="97">
        <f t="shared" si="220"/>
        <v>7537175.0433249911</v>
      </c>
      <c r="CB41" s="97">
        <f t="shared" ref="CB41" si="221">SUM(CB35:CB37,CB39:CB40)</f>
        <v>8453460.8053068519</v>
      </c>
      <c r="CD41" s="97">
        <f>SUM(CD35:CD37,CD39:CD40)</f>
        <v>74835343.388076991</v>
      </c>
      <c r="CE41" s="97">
        <f>SUM(CE35:CE37,CE39:CE40)</f>
        <v>78540689.695030466</v>
      </c>
      <c r="CF41" s="97">
        <f t="shared" ref="CF41:CU41" si="222">SUM(CF35:CF37,CF39:CF40)</f>
        <v>81862531.837242395</v>
      </c>
      <c r="CG41" s="97">
        <f t="shared" si="222"/>
        <v>85820755.44344753</v>
      </c>
      <c r="CH41" s="97">
        <f t="shared" si="222"/>
        <v>90791246.066366434</v>
      </c>
      <c r="CI41" s="97">
        <f t="shared" si="222"/>
        <v>95916709.177615091</v>
      </c>
      <c r="CJ41" s="97">
        <f t="shared" si="222"/>
        <v>105773563.91965242</v>
      </c>
      <c r="CK41" s="97">
        <f t="shared" si="222"/>
        <v>116164756.33133887</v>
      </c>
      <c r="CL41" s="97">
        <f t="shared" si="222"/>
        <v>125333353.55859287</v>
      </c>
      <c r="CM41" s="97">
        <f t="shared" si="222"/>
        <v>132696647.45827599</v>
      </c>
      <c r="CN41" s="97">
        <f t="shared" si="222"/>
        <v>139812722.60358512</v>
      </c>
      <c r="CO41" s="97">
        <f t="shared" si="222"/>
        <v>154894066.17481002</v>
      </c>
      <c r="CP41" s="97">
        <f t="shared" si="222"/>
        <v>158425799.11173317</v>
      </c>
      <c r="CQ41" s="97">
        <f t="shared" si="222"/>
        <v>168033609.61873561</v>
      </c>
      <c r="CR41" s="97">
        <f t="shared" si="222"/>
        <v>179544021.15405607</v>
      </c>
      <c r="CS41" s="97">
        <f t="shared" si="222"/>
        <v>187256695.91848385</v>
      </c>
      <c r="CT41" s="97">
        <f t="shared" si="222"/>
        <v>198495701.53577754</v>
      </c>
      <c r="CU41" s="97">
        <f t="shared" si="222"/>
        <v>213350897.06019923</v>
      </c>
      <c r="CV41" s="97">
        <f t="shared" ref="CV41" si="223">SUM(CV35:CV37,CV39:CV40)</f>
        <v>239287748.16940516</v>
      </c>
      <c r="CX41" s="97">
        <f>SUM(CX35:CX37,CX39:CX40)</f>
        <v>141270400.14501837</v>
      </c>
      <c r="CY41" s="97">
        <f>SUM(CY35:CY37,CY39:CY40)</f>
        <v>148265166.67858949</v>
      </c>
      <c r="CZ41" s="97">
        <f t="shared" ref="CZ41:DO41" si="224">SUM(CZ35:CZ37,CZ39:CZ40)</f>
        <v>154535973.32425854</v>
      </c>
      <c r="DA41" s="97">
        <f t="shared" si="224"/>
        <v>162008108.91415298</v>
      </c>
      <c r="DB41" s="97">
        <f t="shared" si="224"/>
        <v>171391151.3033008</v>
      </c>
      <c r="DC41" s="97">
        <f t="shared" si="224"/>
        <v>181066742.9672513</v>
      </c>
      <c r="DD41" s="97">
        <f t="shared" si="224"/>
        <v>199674017.95973408</v>
      </c>
      <c r="DE41" s="97">
        <f t="shared" si="224"/>
        <v>219289988.75003719</v>
      </c>
      <c r="DF41" s="97">
        <f t="shared" si="224"/>
        <v>236598005.79682159</v>
      </c>
      <c r="DG41" s="97">
        <f t="shared" si="224"/>
        <v>250498061.95343354</v>
      </c>
      <c r="DH41" s="97">
        <f t="shared" si="224"/>
        <v>263931430.70112523</v>
      </c>
      <c r="DI41" s="97">
        <f t="shared" si="224"/>
        <v>292401233.5143283</v>
      </c>
      <c r="DJ41" s="97">
        <f t="shared" si="224"/>
        <v>299068261.45101202</v>
      </c>
      <c r="DK41" s="97">
        <f t="shared" si="224"/>
        <v>317205402.73202258</v>
      </c>
      <c r="DL41" s="97">
        <f t="shared" si="224"/>
        <v>338934177.7898261</v>
      </c>
      <c r="DM41" s="97">
        <f t="shared" si="224"/>
        <v>353493781.07949322</v>
      </c>
      <c r="DN41" s="97">
        <f t="shared" si="224"/>
        <v>376649657.42537755</v>
      </c>
      <c r="DO41" s="97">
        <f t="shared" si="224"/>
        <v>402753101.63106745</v>
      </c>
      <c r="DP41" s="97">
        <f t="shared" ref="DP41" si="225">SUM(DP35:DP37,DP39:DP40)</f>
        <v>451715385.86802065</v>
      </c>
      <c r="DR41" s="97">
        <f>SUM(DR35:DR37,DR39:DR40)</f>
        <v>162266781.02573818</v>
      </c>
      <c r="DS41" s="97">
        <f>SUM(DS35:DS37,DS39:DS40)</f>
        <v>157415408.22987744</v>
      </c>
      <c r="DT41" s="97">
        <f t="shared" ref="DT41:EI41" si="226">SUM(DT35:DT37,DT39:DT40)</f>
        <v>149262995.9295105</v>
      </c>
      <c r="DU41" s="97">
        <f t="shared" si="226"/>
        <v>136313470.04500008</v>
      </c>
      <c r="DV41" s="97">
        <f t="shared" si="226"/>
        <v>154472755.78048036</v>
      </c>
      <c r="DW41" s="97">
        <f t="shared" si="226"/>
        <v>177638465.89007664</v>
      </c>
      <c r="DX41" s="97">
        <f t="shared" si="226"/>
        <v>182199665.78460646</v>
      </c>
      <c r="DY41" s="97">
        <f t="shared" si="226"/>
        <v>185796346.80362684</v>
      </c>
      <c r="DZ41" s="97">
        <f t="shared" si="226"/>
        <v>112302321.11683591</v>
      </c>
      <c r="EA41" s="97">
        <f t="shared" si="226"/>
        <v>152345527.37818569</v>
      </c>
      <c r="EB41" s="97">
        <f t="shared" si="226"/>
        <v>197061442.93660396</v>
      </c>
      <c r="EC41" s="97">
        <f t="shared" si="226"/>
        <v>278580663.0118109</v>
      </c>
      <c r="ED41" s="97">
        <f t="shared" si="226"/>
        <v>328911999.21874285</v>
      </c>
      <c r="EE41" s="97">
        <f t="shared" si="226"/>
        <v>384798573.91399276</v>
      </c>
      <c r="EF41" s="97">
        <f t="shared" si="226"/>
        <v>423711733.60280949</v>
      </c>
      <c r="EG41" s="97">
        <f t="shared" si="226"/>
        <v>467832288.1848287</v>
      </c>
      <c r="EH41" s="97">
        <f t="shared" si="226"/>
        <v>474263178.82885271</v>
      </c>
      <c r="EI41" s="97">
        <f t="shared" si="226"/>
        <v>536033056.78317118</v>
      </c>
      <c r="EJ41" s="97">
        <f t="shared" ref="EJ41" si="227">SUM(EJ35:EJ37,EJ39:EJ40)</f>
        <v>602186384.30030382</v>
      </c>
    </row>
    <row r="42" spans="1:140" s="39" customFormat="1" x14ac:dyDescent="0.25">
      <c r="A42" s="147" t="s">
        <v>267</v>
      </c>
      <c r="B42" s="159">
        <f>AVERAGE(B35,B41)</f>
        <v>558263857.14575303</v>
      </c>
      <c r="C42" s="159">
        <f t="shared" ref="C42:S42" si="228">AVERAGE(C35,C41)</f>
        <v>582665896.93432379</v>
      </c>
      <c r="D42" s="159">
        <f t="shared" si="228"/>
        <v>612173731.89129746</v>
      </c>
      <c r="E42" s="159">
        <f t="shared" si="228"/>
        <v>634118874.15489316</v>
      </c>
      <c r="F42" s="159">
        <f t="shared" si="228"/>
        <v>677153950.46507156</v>
      </c>
      <c r="G42" s="159">
        <f t="shared" si="228"/>
        <v>704610484.87722373</v>
      </c>
      <c r="H42" s="159">
        <f t="shared" si="228"/>
        <v>770197658.40377736</v>
      </c>
      <c r="I42" s="159">
        <f t="shared" si="228"/>
        <v>850820819.98790765</v>
      </c>
      <c r="J42" s="159">
        <f t="shared" si="228"/>
        <v>917782360.99251902</v>
      </c>
      <c r="K42" s="159">
        <f t="shared" si="228"/>
        <v>982799164.09716511</v>
      </c>
      <c r="L42" s="159">
        <f t="shared" si="228"/>
        <v>1047682410.9793997</v>
      </c>
      <c r="M42" s="159">
        <f t="shared" si="228"/>
        <v>1155855786.4999354</v>
      </c>
      <c r="N42" s="159">
        <f t="shared" si="228"/>
        <v>1178113616.4425921</v>
      </c>
      <c r="O42" s="159">
        <f t="shared" si="228"/>
        <v>1252710755.3782248</v>
      </c>
      <c r="P42" s="159">
        <f t="shared" si="228"/>
        <v>1334500798.2010794</v>
      </c>
      <c r="Q42" s="159">
        <f t="shared" si="228"/>
        <v>1389731274.3328545</v>
      </c>
      <c r="R42" s="159">
        <f t="shared" si="228"/>
        <v>1482651615.892597</v>
      </c>
      <c r="S42" s="159">
        <f t="shared" si="228"/>
        <v>1581865167.5533423</v>
      </c>
      <c r="T42" s="159">
        <f t="shared" ref="T42" si="229">AVERAGE(T35,T41)</f>
        <v>1738543692.5191221</v>
      </c>
      <c r="U42" s="36"/>
      <c r="V42" s="159">
        <f t="shared" ref="V42:AM42" si="230">AVERAGE(V35,V41)</f>
        <v>95426673.544073135</v>
      </c>
      <c r="W42" s="159">
        <f t="shared" si="230"/>
        <v>99597829.270720109</v>
      </c>
      <c r="X42" s="159">
        <f t="shared" si="230"/>
        <v>104641742.64141133</v>
      </c>
      <c r="Y42" s="159">
        <f t="shared" si="230"/>
        <v>108392929.28883812</v>
      </c>
      <c r="Z42" s="159">
        <f t="shared" si="230"/>
        <v>115749117.8105025</v>
      </c>
      <c r="AA42" s="159">
        <f t="shared" si="230"/>
        <v>120442392.7063477</v>
      </c>
      <c r="AB42" s="159">
        <f t="shared" si="230"/>
        <v>131653517.54755831</v>
      </c>
      <c r="AC42" s="159">
        <f t="shared" si="230"/>
        <v>145434814.7282767</v>
      </c>
      <c r="AD42" s="159">
        <f t="shared" si="230"/>
        <v>156880866.68321627</v>
      </c>
      <c r="AE42" s="159">
        <f t="shared" si="230"/>
        <v>167994495.41867948</v>
      </c>
      <c r="AF42" s="159">
        <f t="shared" si="230"/>
        <v>179085294.5302493</v>
      </c>
      <c r="AG42" s="159">
        <f t="shared" si="230"/>
        <v>197575879.84942609</v>
      </c>
      <c r="AH42" s="159">
        <f t="shared" si="230"/>
        <v>201380515.67805395</v>
      </c>
      <c r="AI42" s="159">
        <f t="shared" si="230"/>
        <v>214131756.91411936</v>
      </c>
      <c r="AJ42" s="159">
        <f t="shared" si="230"/>
        <v>228112513.86919153</v>
      </c>
      <c r="AK42" s="159">
        <f t="shared" si="230"/>
        <v>237553319.31968564</v>
      </c>
      <c r="AL42" s="159">
        <f t="shared" si="230"/>
        <v>253141433.52518034</v>
      </c>
      <c r="AM42" s="159">
        <f t="shared" si="230"/>
        <v>270395671.87273294</v>
      </c>
      <c r="AN42" s="159">
        <f t="shared" ref="AN42" si="231">AVERAGE(AN35,AN41)</f>
        <v>297177471.12739164</v>
      </c>
      <c r="AO42" s="36"/>
      <c r="AP42" s="159">
        <f t="shared" ref="AP42:BG42" si="232">AVERAGE(AP35,AP41)</f>
        <v>284325384.61450636</v>
      </c>
      <c r="AQ42" s="159">
        <f t="shared" si="232"/>
        <v>296753413.51062107</v>
      </c>
      <c r="AR42" s="159">
        <f t="shared" si="232"/>
        <v>311781838.53920424</v>
      </c>
      <c r="AS42" s="159">
        <f t="shared" si="232"/>
        <v>322958562.47475994</v>
      </c>
      <c r="AT42" s="159">
        <f t="shared" si="232"/>
        <v>344876450.34657282</v>
      </c>
      <c r="AU42" s="159">
        <f t="shared" si="232"/>
        <v>358860142.12061906</v>
      </c>
      <c r="AV42" s="159">
        <f t="shared" si="232"/>
        <v>392263877.82734776</v>
      </c>
      <c r="AW42" s="159">
        <f t="shared" si="232"/>
        <v>433325485.40381777</v>
      </c>
      <c r="AX42" s="159">
        <f t="shared" si="232"/>
        <v>467429190.41143942</v>
      </c>
      <c r="AY42" s="159">
        <f t="shared" si="232"/>
        <v>500542434.82537317</v>
      </c>
      <c r="AZ42" s="159">
        <f t="shared" si="232"/>
        <v>533587658.03940725</v>
      </c>
      <c r="BA42" s="159">
        <f t="shared" si="232"/>
        <v>588680669.37547708</v>
      </c>
      <c r="BB42" s="159">
        <f t="shared" si="232"/>
        <v>600016646.0407542</v>
      </c>
      <c r="BC42" s="159">
        <f t="shared" si="232"/>
        <v>638009182.42366028</v>
      </c>
      <c r="BD42" s="159">
        <f t="shared" si="232"/>
        <v>679665086.80760527</v>
      </c>
      <c r="BE42" s="159">
        <f t="shared" si="232"/>
        <v>707794125.44436634</v>
      </c>
      <c r="BF42" s="159">
        <f t="shared" si="232"/>
        <v>755118723.27435541</v>
      </c>
      <c r="BG42" s="159">
        <f t="shared" si="232"/>
        <v>805648469.79335797</v>
      </c>
      <c r="BH42" s="159">
        <f t="shared" ref="BH42" si="233">AVERAGE(BH35,BH41)</f>
        <v>885445292.12120962</v>
      </c>
      <c r="BI42" s="36"/>
      <c r="BJ42" s="159">
        <f t="shared" ref="BJ42:CA42" si="234">AVERAGE(BJ35,BJ41)</f>
        <v>2567377.121568894</v>
      </c>
      <c r="BK42" s="159">
        <f t="shared" si="234"/>
        <v>2679598.6775067924</v>
      </c>
      <c r="BL42" s="159">
        <f t="shared" si="234"/>
        <v>2815301.0687790755</v>
      </c>
      <c r="BM42" s="159">
        <f t="shared" si="234"/>
        <v>2916223.6978476876</v>
      </c>
      <c r="BN42" s="159">
        <f t="shared" si="234"/>
        <v>3114135.9734311663</v>
      </c>
      <c r="BO42" s="159">
        <f t="shared" si="234"/>
        <v>3240404.7214166261</v>
      </c>
      <c r="BP42" s="159">
        <f t="shared" si="234"/>
        <v>3542030.9267048538</v>
      </c>
      <c r="BQ42" s="159">
        <f t="shared" si="234"/>
        <v>3912805.5306312647</v>
      </c>
      <c r="BR42" s="159">
        <f t="shared" si="234"/>
        <v>4220752.2590460144</v>
      </c>
      <c r="BS42" s="159">
        <f t="shared" si="234"/>
        <v>4519755.4108205577</v>
      </c>
      <c r="BT42" s="159">
        <f t="shared" si="234"/>
        <v>4818144.2034334633</v>
      </c>
      <c r="BU42" s="159">
        <f t="shared" si="234"/>
        <v>5315618.5083565563</v>
      </c>
      <c r="BV42" s="159">
        <f t="shared" si="234"/>
        <v>5417979.1446528044</v>
      </c>
      <c r="BW42" s="159">
        <f t="shared" si="234"/>
        <v>5761040.6793672536</v>
      </c>
      <c r="BX42" s="159">
        <f t="shared" si="234"/>
        <v>6137181.4263433665</v>
      </c>
      <c r="BY42" s="159">
        <f t="shared" si="234"/>
        <v>6391179.9104256593</v>
      </c>
      <c r="BZ42" s="159">
        <f t="shared" si="234"/>
        <v>6818506.897833474</v>
      </c>
      <c r="CA42" s="159">
        <f t="shared" si="234"/>
        <v>7274775.9360825345</v>
      </c>
      <c r="CB42" s="159">
        <f t="shared" ref="CB42" si="235">AVERAGE(CB35,CB41)</f>
        <v>7995317.924315922</v>
      </c>
      <c r="CC42" s="36"/>
      <c r="CD42" s="159">
        <f t="shared" ref="CD42:CU42" si="236">AVERAGE(CD35,CD41)</f>
        <v>72673409.843351647</v>
      </c>
      <c r="CE42" s="159">
        <f t="shared" si="236"/>
        <v>75850007.102639318</v>
      </c>
      <c r="CF42" s="159">
        <f t="shared" si="236"/>
        <v>79691264.164097726</v>
      </c>
      <c r="CG42" s="159">
        <f t="shared" si="236"/>
        <v>82548028.572861061</v>
      </c>
      <c r="CH42" s="159">
        <f t="shared" si="236"/>
        <v>88150228.497318983</v>
      </c>
      <c r="CI42" s="159">
        <f t="shared" si="236"/>
        <v>91724452.321183264</v>
      </c>
      <c r="CJ42" s="159">
        <f t="shared" si="236"/>
        <v>100262428.55079626</v>
      </c>
      <c r="CK42" s="159">
        <f t="shared" si="236"/>
        <v>110757752.56232464</v>
      </c>
      <c r="CL42" s="159">
        <f t="shared" si="236"/>
        <v>119474640.55512837</v>
      </c>
      <c r="CM42" s="159">
        <f t="shared" si="236"/>
        <v>127938367.37220292</v>
      </c>
      <c r="CN42" s="159">
        <f t="shared" si="236"/>
        <v>136384708.49851707</v>
      </c>
      <c r="CO42" s="159">
        <f t="shared" si="236"/>
        <v>150466450.87551257</v>
      </c>
      <c r="CP42" s="159">
        <f t="shared" si="236"/>
        <v>153363920.1964336</v>
      </c>
      <c r="CQ42" s="159">
        <f t="shared" si="236"/>
        <v>163074791.64233041</v>
      </c>
      <c r="CR42" s="159">
        <f t="shared" si="236"/>
        <v>173722017.88639584</v>
      </c>
      <c r="CS42" s="159">
        <f t="shared" si="236"/>
        <v>180911783.53626996</v>
      </c>
      <c r="CT42" s="159">
        <f t="shared" si="236"/>
        <v>193007924.22713071</v>
      </c>
      <c r="CU42" s="159">
        <f t="shared" si="236"/>
        <v>205923299.79798838</v>
      </c>
      <c r="CV42" s="159">
        <f t="shared" ref="CV42" si="237">AVERAGE(CV35,CV41)</f>
        <v>226319322.61480218</v>
      </c>
      <c r="CW42" s="36"/>
      <c r="CX42" s="159">
        <f t="shared" ref="CX42" si="238">AVERAGE(CX35,CX41)</f>
        <v>137189210.65455967</v>
      </c>
      <c r="CY42" s="159">
        <f t="shared" ref="CY42" si="239">AVERAGE(CY35,CY41)</f>
        <v>143185831.31001693</v>
      </c>
      <c r="CZ42" s="159">
        <f t="shared" ref="CZ42" si="240">AVERAGE(CZ35,CZ41)</f>
        <v>150437163.33528799</v>
      </c>
      <c r="DA42" s="159">
        <f t="shared" ref="DA42" si="241">AVERAGE(DA35,DA41)</f>
        <v>155830019.60980475</v>
      </c>
      <c r="DB42" s="159">
        <f t="shared" ref="DB42" si="242">AVERAGE(DB35,DB41)</f>
        <v>166405571.06971288</v>
      </c>
      <c r="DC42" s="159">
        <f t="shared" ref="DC42" si="243">AVERAGE(DC35,DC41)</f>
        <v>173152811.16971004</v>
      </c>
      <c r="DD42" s="159">
        <f t="shared" ref="DD42" si="244">AVERAGE(DD35,DD41)</f>
        <v>189270373.59113318</v>
      </c>
      <c r="DE42" s="159">
        <f t="shared" ref="DE42" si="245">AVERAGE(DE35,DE41)</f>
        <v>209082918.78213263</v>
      </c>
      <c r="DF42" s="159">
        <f t="shared" ref="DF42" si="246">AVERAGE(DF35,DF41)</f>
        <v>225538221.8382954</v>
      </c>
      <c r="DG42" s="159">
        <f t="shared" ref="DG42" si="247">AVERAGE(DG35,DG41)</f>
        <v>241515619.95038503</v>
      </c>
      <c r="DH42" s="159">
        <f t="shared" ref="DH42" si="248">AVERAGE(DH35,DH41)</f>
        <v>257460198.12975839</v>
      </c>
      <c r="DI42" s="159">
        <f t="shared" ref="DI42" si="249">AVERAGE(DI35,DI41)</f>
        <v>284043003.8787998</v>
      </c>
      <c r="DJ42" s="159">
        <f t="shared" ref="DJ42" si="250">AVERAGE(DJ35,DJ41)</f>
        <v>289512700.83776963</v>
      </c>
      <c r="DK42" s="159">
        <f t="shared" ref="DK42" si="251">AVERAGE(DK35,DK41)</f>
        <v>307844395.45063126</v>
      </c>
      <c r="DL42" s="159">
        <f t="shared" ref="DL42" si="252">AVERAGE(DL35,DL41)</f>
        <v>327943693.26092434</v>
      </c>
      <c r="DM42" s="159">
        <f t="shared" ref="DM42" si="253">AVERAGE(DM35,DM41)</f>
        <v>341516173.93465966</v>
      </c>
      <c r="DN42" s="159">
        <f t="shared" ref="DN42" si="254">AVERAGE(DN35,DN41)</f>
        <v>365320383.75243539</v>
      </c>
      <c r="DO42" s="159">
        <f t="shared" ref="DO42:DP42" si="255">AVERAGE(DO35,DO41)</f>
        <v>388731656.0282225</v>
      </c>
      <c r="DP42" s="159">
        <f t="shared" si="255"/>
        <v>427234243.74954402</v>
      </c>
      <c r="DQ42" s="36"/>
      <c r="DR42" s="159">
        <f t="shared" ref="DR42:EH42" si="256">AVERAGE(DR35,DR41)</f>
        <v>155838302.86146885</v>
      </c>
      <c r="DS42" s="159">
        <f t="shared" si="256"/>
        <v>153426146.85795468</v>
      </c>
      <c r="DT42" s="159">
        <f t="shared" si="256"/>
        <v>147291215.19313192</v>
      </c>
      <c r="DU42" s="159">
        <f t="shared" si="256"/>
        <v>134263425.43910652</v>
      </c>
      <c r="DV42" s="159">
        <f t="shared" si="256"/>
        <v>152001856.00500217</v>
      </c>
      <c r="DW42" s="159">
        <f t="shared" si="256"/>
        <v>166055610.83527851</v>
      </c>
      <c r="DX42" s="159">
        <f t="shared" si="256"/>
        <v>179919065.83734155</v>
      </c>
      <c r="DY42" s="159">
        <f t="shared" si="256"/>
        <v>183998006.29411665</v>
      </c>
      <c r="DZ42" s="159">
        <f t="shared" si="256"/>
        <v>95834442.916276723</v>
      </c>
      <c r="EA42" s="159">
        <f t="shared" si="256"/>
        <v>129768161.57656425</v>
      </c>
      <c r="EB42" s="159">
        <f t="shared" si="256"/>
        <v>174361461.05308193</v>
      </c>
      <c r="EC42" s="159">
        <f t="shared" si="256"/>
        <v>249542809.92958441</v>
      </c>
      <c r="ED42" s="159">
        <f t="shared" si="256"/>
        <v>303637816.53070891</v>
      </c>
      <c r="EE42" s="159">
        <f t="shared" si="256"/>
        <v>360203064.26200283</v>
      </c>
      <c r="EF42" s="159">
        <f t="shared" si="256"/>
        <v>403691210.25840116</v>
      </c>
      <c r="EG42" s="159">
        <f t="shared" si="256"/>
        <v>443051444.39381909</v>
      </c>
      <c r="EH42" s="159">
        <f t="shared" si="256"/>
        <v>468644114.50684071</v>
      </c>
      <c r="EI42" s="159">
        <f>AVERAGE(EI35,EI41)</f>
        <v>505148117.80601192</v>
      </c>
      <c r="EJ42" s="159">
        <f>AVERAGE(EJ35,EJ41)</f>
        <v>569109720.54173756</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B35*WACC!C$52</f>
        <v>28330575.274008073</v>
      </c>
      <c r="C44" s="157">
        <f>C35*WACC!D$52</f>
        <v>30719994.408953462</v>
      </c>
      <c r="D44" s="157">
        <f>D35*WACC!E$52</f>
        <v>35103619.339686863</v>
      </c>
      <c r="E44" s="157">
        <f>E35*WACC!F$52</f>
        <v>39510344.478616342</v>
      </c>
      <c r="F44" s="157">
        <f>F35*WACC!G$52</f>
        <v>43352182.289712466</v>
      </c>
      <c r="G44" s="157">
        <f>G35*WACC!H$52</f>
        <v>45375993.1153422</v>
      </c>
      <c r="H44" s="157">
        <f>H35*WACC!I$52</f>
        <v>44446787.222170629</v>
      </c>
      <c r="I44" s="157">
        <f>I35*WACC!J$52</f>
        <v>36830205.587940194</v>
      </c>
      <c r="J44" s="157">
        <f>J35*WACC!K$52</f>
        <v>38830601.725191548</v>
      </c>
      <c r="K44" s="157">
        <f>K35*WACC!L$52</f>
        <v>35791964.094129525</v>
      </c>
      <c r="L44" s="157">
        <f>L35*WACC!M$52</f>
        <v>31449631.32645645</v>
      </c>
      <c r="M44" s="157">
        <f>M35*WACC!N$52</f>
        <v>36441556.23610907</v>
      </c>
      <c r="N44" s="157">
        <f>N35*WACC!O$52</f>
        <v>34785808.241194054</v>
      </c>
      <c r="O44" s="157">
        <f>O35*WACC!P$52</f>
        <v>36002822.300310753</v>
      </c>
      <c r="P44" s="157">
        <f>P35*WACC!Q$52</f>
        <v>23702634.032976657</v>
      </c>
      <c r="Q44" s="157">
        <f>Q35*WACC!R$22</f>
        <v>19629335.556892075</v>
      </c>
      <c r="R44" s="157">
        <f>R35*WACC!S$22</f>
        <v>22012727.313127909</v>
      </c>
      <c r="S44" s="157">
        <f>S35*WACC!T$22</f>
        <v>31573384.757138111</v>
      </c>
      <c r="T44" s="157">
        <f>T35*WACC!U$22</f>
        <v>58167454.392290108</v>
      </c>
      <c r="V44" s="157">
        <f>V35*WACC!C$52</f>
        <v>4842678.8218222829</v>
      </c>
      <c r="W44" s="157">
        <f>W35*WACC!D$52</f>
        <v>5251113.5016458603</v>
      </c>
      <c r="X44" s="157">
        <f>X35*WACC!E$52</f>
        <v>6000427.1816384373</v>
      </c>
      <c r="Y44" s="157">
        <f>Y35*WACC!F$52</f>
        <v>6753689.4891448943</v>
      </c>
      <c r="Z44" s="157">
        <f>Z35*WACC!G$52</f>
        <v>7410392.9420303078</v>
      </c>
      <c r="AA44" s="157">
        <f>AA35*WACC!H$52</f>
        <v>7756332.4695499893</v>
      </c>
      <c r="AB44" s="157">
        <f>AB35*WACC!I$52</f>
        <v>7597498.9246447803</v>
      </c>
      <c r="AC44" s="157">
        <f>AC35*WACC!J$52</f>
        <v>6295560.7106118398</v>
      </c>
      <c r="AD44" s="157">
        <f>AD35*WACC!K$52</f>
        <v>6637497.8550372189</v>
      </c>
      <c r="AE44" s="157">
        <f>AE35*WACC!L$52</f>
        <v>6118089.1963419616</v>
      </c>
      <c r="AF44" s="157">
        <f>AF35*WACC!M$52</f>
        <v>5375833.7687178366</v>
      </c>
      <c r="AG44" s="157">
        <f>AG35*WACC!N$52</f>
        <v>6229127.041980573</v>
      </c>
      <c r="AH44" s="157">
        <f>AH35*WACC!O$52</f>
        <v>5946102.229881363</v>
      </c>
      <c r="AI44" s="157">
        <f>AI35*WACC!P$52</f>
        <v>6154132.1921280026</v>
      </c>
      <c r="AJ44" s="157">
        <f>AJ35*WACC!Q$52</f>
        <v>4051603.0008831252</v>
      </c>
      <c r="AK44" s="157">
        <f>AK35*WACC!R$22</f>
        <v>3355334.8797965334</v>
      </c>
      <c r="AL44" s="157">
        <f>AL35*WACC!S$22</f>
        <v>3762739.2806747747</v>
      </c>
      <c r="AM44" s="157">
        <f>AM35*WACC!T$22</f>
        <v>5396987.5321632335</v>
      </c>
      <c r="AN44" s="157">
        <f>AN35*WACC!U$22</f>
        <v>9942837.2471076157</v>
      </c>
      <c r="AP44" s="157">
        <f>AP35*WACC!C$52</f>
        <v>14428843.293413356</v>
      </c>
      <c r="AQ44" s="157">
        <f>AQ35*WACC!D$52</f>
        <v>15645781.316272384</v>
      </c>
      <c r="AR44" s="157">
        <f>AR35*WACC!E$52</f>
        <v>17878374.074128617</v>
      </c>
      <c r="AS44" s="157">
        <f>AS35*WACC!F$52</f>
        <v>20122731.834314756</v>
      </c>
      <c r="AT44" s="157">
        <f>AT35*WACC!G$52</f>
        <v>22079390.857256457</v>
      </c>
      <c r="AU44" s="157">
        <f>AU35*WACC!H$52</f>
        <v>23110123.518915989</v>
      </c>
      <c r="AV44" s="157">
        <f>AV35*WACC!I$52</f>
        <v>22636876.290781196</v>
      </c>
      <c r="AW44" s="157">
        <f>AW35*WACC!J$52</f>
        <v>18757729.405520905</v>
      </c>
      <c r="AX44" s="157">
        <f>AX35*WACC!K$52</f>
        <v>19776536.899191152</v>
      </c>
      <c r="AY44" s="157">
        <f>AY35*WACC!L$52</f>
        <v>18228950.033057515</v>
      </c>
      <c r="AZ44" s="157">
        <f>AZ35*WACC!M$52</f>
        <v>16017387.489818223</v>
      </c>
      <c r="BA44" s="157">
        <f>BA35*WACC!N$52</f>
        <v>18559789.178620297</v>
      </c>
      <c r="BB44" s="157">
        <f>BB35*WACC!O$52</f>
        <v>17716511.972657446</v>
      </c>
      <c r="BC44" s="157">
        <f>BC35*WACC!P$52</f>
        <v>18336340.712186344</v>
      </c>
      <c r="BD44" s="157">
        <f>BD35*WACC!Q$52</f>
        <v>12071819.537932569</v>
      </c>
      <c r="BE44" s="157">
        <f>BE35*WACC!R$22</f>
        <v>9997276.9252289571</v>
      </c>
      <c r="BF44" s="157">
        <f>BF35*WACC!S$22</f>
        <v>11211145.189810799</v>
      </c>
      <c r="BG44" s="157">
        <f>BG35*WACC!T$22</f>
        <v>16080415.475492513</v>
      </c>
      <c r="BH44" s="157">
        <f>BH35*WACC!U$22</f>
        <v>29624851.457713164</v>
      </c>
      <c r="BJ44" s="157">
        <f>BJ35*WACC!C$52</f>
        <v>130288.33922949771</v>
      </c>
      <c r="BK44" s="157">
        <f>BK35*WACC!D$52</f>
        <v>141276.94245425568</v>
      </c>
      <c r="BL44" s="157">
        <f>BL35*WACC!E$52</f>
        <v>161436.61822879853</v>
      </c>
      <c r="BM44" s="157">
        <f>BM35*WACC!F$52</f>
        <v>181702.52861850956</v>
      </c>
      <c r="BN44" s="157">
        <f>BN35*WACC!G$52</f>
        <v>199370.60147462407</v>
      </c>
      <c r="BO44" s="157">
        <f>BO35*WACC!H$52</f>
        <v>208677.82340131354</v>
      </c>
      <c r="BP44" s="157">
        <f>BP35*WACC!I$52</f>
        <v>204404.5359211734</v>
      </c>
      <c r="BQ44" s="157">
        <f>BQ35*WACC!J$52</f>
        <v>169376.94604232541</v>
      </c>
      <c r="BR44" s="157">
        <f>BR35*WACC!K$52</f>
        <v>178576.48710362852</v>
      </c>
      <c r="BS44" s="157">
        <f>BS35*WACC!L$52</f>
        <v>164602.2191389892</v>
      </c>
      <c r="BT44" s="157">
        <f>BT35*WACC!M$52</f>
        <v>144632.43801656808</v>
      </c>
      <c r="BU44" s="157">
        <f>BU35*WACC!N$52</f>
        <v>167589.60160356233</v>
      </c>
      <c r="BV44" s="157">
        <f>BV35*WACC!O$52</f>
        <v>159975.04902862717</v>
      </c>
      <c r="BW44" s="157">
        <f>BW35*WACC!P$52</f>
        <v>165571.91347190738</v>
      </c>
      <c r="BX44" s="157">
        <f>BX35*WACC!Q$52</f>
        <v>109005.0782221041</v>
      </c>
      <c r="BY44" s="157">
        <f>BY35*WACC!R$22</f>
        <v>90272.563631491314</v>
      </c>
      <c r="BZ44" s="157">
        <f>BZ35*WACC!S$22</f>
        <v>101233.44766774746</v>
      </c>
      <c r="CA44" s="157">
        <f>CA35*WACC!T$22</f>
        <v>145201.5678834267</v>
      </c>
      <c r="CB44" s="157">
        <f>CB35*WACC!U$22</f>
        <v>267503.95751725987</v>
      </c>
      <c r="CD44" s="157">
        <f>CD35*WACC!C$52</f>
        <v>3688004.3041159571</v>
      </c>
      <c r="CE44" s="157">
        <f>CE35*WACC!D$52</f>
        <v>3999052.9845181629</v>
      </c>
      <c r="CF44" s="157">
        <f>CF35*WACC!E$52</f>
        <v>4569702.4491270622</v>
      </c>
      <c r="CG44" s="157">
        <f>CG35*WACC!F$52</f>
        <v>5143359.0417744508</v>
      </c>
      <c r="CH44" s="157">
        <f>CH35*WACC!G$52</f>
        <v>5643479.9975263486</v>
      </c>
      <c r="CI44" s="157">
        <f>CI35*WACC!H$52</f>
        <v>5906934.6913845269</v>
      </c>
      <c r="CJ44" s="157">
        <f>CJ35*WACC!I$52</f>
        <v>5785972.9636299219</v>
      </c>
      <c r="CK44" s="157">
        <f>CK35*WACC!J$52</f>
        <v>4794465.1817366239</v>
      </c>
      <c r="CL44" s="157">
        <f>CL35*WACC!K$52</f>
        <v>5054871.8093029726</v>
      </c>
      <c r="CM44" s="157">
        <f>CM35*WACC!L$52</f>
        <v>4659309.4688415052</v>
      </c>
      <c r="CN44" s="157">
        <f>CN35*WACC!M$52</f>
        <v>4094035.316787756</v>
      </c>
      <c r="CO44" s="157">
        <f>CO35*WACC!N$52</f>
        <v>4743871.7659292202</v>
      </c>
      <c r="CP44" s="157">
        <f>CP35*WACC!O$52</f>
        <v>4528330.5824334389</v>
      </c>
      <c r="CQ44" s="157">
        <f>CQ35*WACC!P$52</f>
        <v>4686758.4728304734</v>
      </c>
      <c r="CR44" s="157">
        <f>CR35*WACC!Q$52</f>
        <v>3085550.3479615427</v>
      </c>
      <c r="CS44" s="157">
        <f>CS35*WACC!R$22</f>
        <v>2555298.4033666728</v>
      </c>
      <c r="CT44" s="157">
        <f>CT35*WACC!S$22</f>
        <v>2865562.4564455869</v>
      </c>
      <c r="CU44" s="157">
        <f>CU35*WACC!T$22</f>
        <v>4110145.2374579003</v>
      </c>
      <c r="CV44" s="157">
        <f>CV35*WACC!U$22</f>
        <v>7572095.5099755339</v>
      </c>
      <c r="CX44" s="157">
        <f>CX35*WACC!C$52</f>
        <v>6962029.1721948553</v>
      </c>
      <c r="CY44" s="157">
        <f>CY35*WACC!D$52</f>
        <v>7549211.2382559376</v>
      </c>
      <c r="CZ44" s="157">
        <f>CZ35*WACC!E$52</f>
        <v>8626454.6176279988</v>
      </c>
      <c r="DA44" s="157">
        <f>DA35*WACC!F$52</f>
        <v>9709374.7021777015</v>
      </c>
      <c r="DB44" s="157">
        <f>DB35*WACC!G$52</f>
        <v>10653477.907177923</v>
      </c>
      <c r="DC44" s="157">
        <f>DC35*WACC!H$52</f>
        <v>11150814.437437674</v>
      </c>
      <c r="DD44" s="157">
        <f>DD35*WACC!I$52</f>
        <v>10922468.967122708</v>
      </c>
      <c r="DE44" s="157">
        <f>DE35*WACC!J$52</f>
        <v>9050750.4080377184</v>
      </c>
      <c r="DF44" s="157">
        <f>DF35*WACC!K$52</f>
        <v>9542332.9519427661</v>
      </c>
      <c r="DG44" s="157">
        <f>DG35*WACC!L$52</f>
        <v>8795610.2459413372</v>
      </c>
      <c r="DH44" s="157">
        <f>DH35*WACC!M$52</f>
        <v>7728514.1136203688</v>
      </c>
      <c r="DI44" s="157">
        <f>DI35*WACC!N$52</f>
        <v>8955242.7042373978</v>
      </c>
      <c r="DJ44" s="157">
        <f>DJ35*WACC!O$52</f>
        <v>8548354.890450228</v>
      </c>
      <c r="DK44" s="157">
        <f>DK35*WACC!P$52</f>
        <v>8847427.0882778428</v>
      </c>
      <c r="DL44" s="157">
        <f>DL35*WACC!Q$52</f>
        <v>5824746.8632530402</v>
      </c>
      <c r="DM44" s="157">
        <f>DM35*WACC!R$22</f>
        <v>4823763.9135014005</v>
      </c>
      <c r="DN44" s="157">
        <f>DN35*WACC!S$22</f>
        <v>5409464.8048684141</v>
      </c>
      <c r="DO44" s="157">
        <f>DO35*WACC!T$22</f>
        <v>7758925.5945181884</v>
      </c>
      <c r="DP44" s="157">
        <f>DP35*WACC!U$22</f>
        <v>14294221.371981505</v>
      </c>
      <c r="DR44" s="157">
        <f>DR35*WACC!C$52</f>
        <v>7814672.241817994</v>
      </c>
      <c r="DS44" s="157">
        <f>DS35*WACC!D$52</f>
        <v>8168555.7774156583</v>
      </c>
      <c r="DT44" s="157">
        <f>DT35*WACC!E$52</f>
        <v>8566390.6811487637</v>
      </c>
      <c r="DU44" s="157">
        <f>DU35*WACC!F$52</f>
        <v>8577966.5690324772</v>
      </c>
      <c r="DV44" s="157">
        <f>DV35*WACC!G$52</f>
        <v>9868819.4094105475</v>
      </c>
      <c r="DW44" s="157">
        <f>DW35*WACC!H$52</f>
        <v>10424284.175083099</v>
      </c>
      <c r="DX44" s="157">
        <f>DX35*WACC!I$52</f>
        <v>10847465.257989574</v>
      </c>
      <c r="DY44" s="157">
        <f>DY35*WACC!J$52</f>
        <v>8291824.8207440767</v>
      </c>
      <c r="DZ44" s="157">
        <f>DZ35*WACC!K$52</f>
        <v>3531087.7552821194</v>
      </c>
      <c r="EA44" s="157">
        <f>EA35*WACC!L$52</f>
        <v>4054511.575127644</v>
      </c>
      <c r="EB44" s="157">
        <f>EB35*WACC!M$52</f>
        <v>4669997.6616374273</v>
      </c>
      <c r="EC44" s="157">
        <f>EC35*WACC!N$52</f>
        <v>7162801.8321859911</v>
      </c>
      <c r="ED44" s="157">
        <f>ED35*WACC!O$52</f>
        <v>8499697.949386511</v>
      </c>
      <c r="EE44" s="157">
        <f>EE35*WACC!P$52</f>
        <v>9947834.5776607934</v>
      </c>
      <c r="EF44" s="157">
        <f>EF35*WACC!Q$52</f>
        <v>7050834.535055561</v>
      </c>
      <c r="EG44" s="157">
        <f>EG35*WACC!R$22</f>
        <v>6122617.601093119</v>
      </c>
      <c r="EH44" s="157">
        <f>EH35*WACC!S$22</f>
        <v>7075651.4540288765</v>
      </c>
      <c r="EI44" s="157">
        <f>EI35*WACC!T$22</f>
        <v>9820316.1119506191</v>
      </c>
      <c r="EJ44" s="157">
        <f>EJ35*WACC!U$22</f>
        <v>19024497.006549031</v>
      </c>
    </row>
    <row r="45" spans="1:140" s="39" customFormat="1" x14ac:dyDescent="0.25">
      <c r="A45" s="36" t="s">
        <v>274</v>
      </c>
      <c r="B45" s="157">
        <f>B35*WACC!C$45*WACC!C$37</f>
        <v>21789610.950105265</v>
      </c>
      <c r="C45" s="157">
        <f>C35*WACC!D$45*WACC!D$37</f>
        <v>22813942.698663384</v>
      </c>
      <c r="D45" s="157">
        <f>D35*WACC!E$45*WACC!E$37</f>
        <v>27054446.893089443</v>
      </c>
      <c r="E45" s="157">
        <f>E35*WACC!F$45*WACC!F$37</f>
        <v>32466936.948872562</v>
      </c>
      <c r="F45" s="157">
        <f>F35*WACC!G$45*WACC!G$37</f>
        <v>34061916.123141564</v>
      </c>
      <c r="G45" s="157">
        <f>G35*WACC!H$45*WACC!H$37</f>
        <v>38043162.857686199</v>
      </c>
      <c r="H45" s="157">
        <f>H35*WACC!I$45*WACC!I$37</f>
        <v>38208550.729829818</v>
      </c>
      <c r="I45" s="157">
        <f>I35*WACC!J$45*WACC!J$37</f>
        <v>32700172.312206097</v>
      </c>
      <c r="J45" s="157">
        <f>J35*WACC!K$45*WACC!K$37</f>
        <v>31710425.733185656</v>
      </c>
      <c r="K45" s="157">
        <f>K35*WACC!L$45*WACC!L$37</f>
        <v>30166399.043345824</v>
      </c>
      <c r="L45" s="157">
        <f>L35*WACC!M$45*WACC!M$37</f>
        <v>28901710.86064966</v>
      </c>
      <c r="M45" s="157">
        <f>M35*WACC!N$45*WACC!N$37</f>
        <v>32280227.087728668</v>
      </c>
      <c r="N45" s="157">
        <f>N35*WACC!O$45*WACC!O$37</f>
        <v>30209974.324134219</v>
      </c>
      <c r="O45" s="157">
        <f>O35*WACC!P$45*WACC!P$37</f>
        <v>30528047.998381123</v>
      </c>
      <c r="P45" s="157">
        <f>P35*WACC!Q$45*WACC!Q$37</f>
        <v>25992474.63301079</v>
      </c>
      <c r="Q45" s="157">
        <f>Q35*WACC!R$15*WACC!R$7</f>
        <v>23450657.267041437</v>
      </c>
      <c r="R45" s="157">
        <f>R35*WACC!S$15*WACC!S$7</f>
        <v>21508802.500242088</v>
      </c>
      <c r="S45" s="157">
        <f>S35*WACC!T$15*WACC!T$7</f>
        <v>36196169.89410083</v>
      </c>
      <c r="T45" s="157">
        <f>T35*WACC!U$15*WACC!U$7</f>
        <v>62825970.793304689</v>
      </c>
      <c r="V45" s="157">
        <f>V35*WACC!C$45*WACC!C$37</f>
        <v>3724600.9466186599</v>
      </c>
      <c r="W45" s="157">
        <f>W35*WACC!D$45*WACC!D$37</f>
        <v>3899694.8025423638</v>
      </c>
      <c r="X45" s="157">
        <f>X35*WACC!E$45*WACC!E$37</f>
        <v>4624544.1802051971</v>
      </c>
      <c r="Y45" s="157">
        <f>Y35*WACC!F$45*WACC!F$37</f>
        <v>5549726.6275419099</v>
      </c>
      <c r="Z45" s="157">
        <f>Z35*WACC!G$45*WACC!G$37</f>
        <v>5822363.9387781033</v>
      </c>
      <c r="AA45" s="157">
        <f>AA35*WACC!H$45*WACC!H$37</f>
        <v>6502897.2163185747</v>
      </c>
      <c r="AB45" s="157">
        <f>AB35*WACC!I$45*WACC!I$37</f>
        <v>6531167.7451754604</v>
      </c>
      <c r="AC45" s="157">
        <f>AC35*WACC!J$45*WACC!J$37</f>
        <v>5589594.6479965141</v>
      </c>
      <c r="AD45" s="157">
        <f>AD35*WACC!K$45*WACC!K$37</f>
        <v>5420412.5981851127</v>
      </c>
      <c r="AE45" s="157">
        <f>AE35*WACC!L$45*WACC!L$37</f>
        <v>5156484.8353741392</v>
      </c>
      <c r="AF45" s="157">
        <f>AF35*WACC!M$45*WACC!M$37</f>
        <v>4940305.7099653995</v>
      </c>
      <c r="AG45" s="157">
        <f>AG35*WACC!N$45*WACC!N$37</f>
        <v>5517811.4285416109</v>
      </c>
      <c r="AH45" s="157">
        <f>AH35*WACC!O$45*WACC!O$37</f>
        <v>5163933.3617860246</v>
      </c>
      <c r="AI45" s="157">
        <f>AI35*WACC!P$45*WACC!P$37</f>
        <v>5218303.2036364684</v>
      </c>
      <c r="AJ45" s="157">
        <f>AJ35*WACC!Q$45*WACC!Q$37</f>
        <v>4443016.2519899346</v>
      </c>
      <c r="AK45" s="157">
        <f>AK35*WACC!R$15*WACC!R$7</f>
        <v>4008531.4173882511</v>
      </c>
      <c r="AL45" s="157">
        <f>AL35*WACC!S$15*WACC!S$7</f>
        <v>3676601.0361501467</v>
      </c>
      <c r="AM45" s="157">
        <f>AM35*WACC!T$15*WACC!T$7</f>
        <v>6187181.9930981454</v>
      </c>
      <c r="AN45" s="157">
        <f>AN35*WACC!U$15*WACC!U$7</f>
        <v>10739139.421101479</v>
      </c>
      <c r="AP45" s="157">
        <f>AP35*WACC!C$45*WACC!C$37</f>
        <v>11097511.391233848</v>
      </c>
      <c r="AQ45" s="157">
        <f>AQ35*WACC!D$45*WACC!D$37</f>
        <v>11619206.4905202</v>
      </c>
      <c r="AR45" s="157">
        <f>AR35*WACC!E$45*WACC!E$37</f>
        <v>13778907.446630673</v>
      </c>
      <c r="AS45" s="157">
        <f>AS35*WACC!F$45*WACC!F$37</f>
        <v>16535504.165430838</v>
      </c>
      <c r="AT45" s="157">
        <f>AT35*WACC!G$45*WACC!G$37</f>
        <v>17347831.636341743</v>
      </c>
      <c r="AU45" s="157">
        <f>AU35*WACC!H$45*WACC!H$37</f>
        <v>19375492.024087563</v>
      </c>
      <c r="AV45" s="157">
        <f>AV35*WACC!I$45*WACC!I$37</f>
        <v>19459724.542019561</v>
      </c>
      <c r="AW45" s="157">
        <f>AW35*WACC!J$45*WACC!J$37</f>
        <v>16654291.605342448</v>
      </c>
      <c r="AX45" s="157">
        <f>AX35*WACC!K$45*WACC!K$37</f>
        <v>16150210.83215813</v>
      </c>
      <c r="AY45" s="157">
        <f>AY35*WACC!L$45*WACC!L$37</f>
        <v>15363833.607796282</v>
      </c>
      <c r="AZ45" s="157">
        <f>AZ35*WACC!M$45*WACC!M$37</f>
        <v>14719724.284471393</v>
      </c>
      <c r="BA45" s="157">
        <f>BA35*WACC!N$45*WACC!N$37</f>
        <v>16440412.300300837</v>
      </c>
      <c r="BB45" s="157">
        <f>BB35*WACC!O$45*WACC!O$37</f>
        <v>15386026.626036106</v>
      </c>
      <c r="BC45" s="157">
        <f>BC35*WACC!P$45*WACC!P$37</f>
        <v>15548022.449658424</v>
      </c>
      <c r="BD45" s="157">
        <f>BD35*WACC!Q$45*WACC!Q$37</f>
        <v>13238041.927215764</v>
      </c>
      <c r="BE45" s="157">
        <f>BE35*WACC!R$15*WACC!R$7</f>
        <v>11943487.037437225</v>
      </c>
      <c r="BF45" s="157">
        <f>BF35*WACC!S$15*WACC!S$7</f>
        <v>10954494.836510785</v>
      </c>
      <c r="BG45" s="157">
        <f>BG35*WACC!T$15*WACC!T$7</f>
        <v>18434813.213590141</v>
      </c>
      <c r="BH45" s="157">
        <f>BH35*WACC!U$15*WACC!U$7</f>
        <v>31997447.230301589</v>
      </c>
      <c r="BJ45" s="157">
        <f>BJ35*WACC!C$45*WACC!C$37</f>
        <v>100207.36238810775</v>
      </c>
      <c r="BK45" s="157">
        <f>BK35*WACC!D$45*WACC!D$37</f>
        <v>104918.12032538564</v>
      </c>
      <c r="BL45" s="157">
        <f>BL35*WACC!E$45*WACC!E$37</f>
        <v>124419.60392195689</v>
      </c>
      <c r="BM45" s="157">
        <f>BM35*WACC!F$45*WACC!F$37</f>
        <v>149310.88599596178</v>
      </c>
      <c r="BN45" s="157">
        <f>BN35*WACC!G$45*WACC!G$37</f>
        <v>156645.97134849266</v>
      </c>
      <c r="BO45" s="157">
        <f>BO35*WACC!H$45*WACC!H$37</f>
        <v>174955.16627622754</v>
      </c>
      <c r="BP45" s="157">
        <f>BP35*WACC!I$45*WACC!I$37</f>
        <v>175715.7618865137</v>
      </c>
      <c r="BQ45" s="157">
        <f>BQ35*WACC!J$45*WACC!J$37</f>
        <v>150383.50269521362</v>
      </c>
      <c r="BR45" s="157">
        <f>BR35*WACC!K$45*WACC!K$37</f>
        <v>145831.79709829399</v>
      </c>
      <c r="BS45" s="157">
        <f>BS35*WACC!L$45*WACC!L$37</f>
        <v>138731.03507000391</v>
      </c>
      <c r="BT45" s="157">
        <f>BT35*WACC!M$45*WACC!M$37</f>
        <v>132914.9095973417</v>
      </c>
      <c r="BU45" s="157">
        <f>BU35*WACC!N$45*WACC!N$37</f>
        <v>148452.23300163279</v>
      </c>
      <c r="BV45" s="157">
        <f>BV35*WACC!O$45*WACC!O$37</f>
        <v>138931.43117870096</v>
      </c>
      <c r="BW45" s="157">
        <f>BW35*WACC!P$45*WACC!P$37</f>
        <v>140394.19686302109</v>
      </c>
      <c r="BX45" s="157">
        <f>BX35*WACC!Q$45*WACC!Q$37</f>
        <v>119535.7328900876</v>
      </c>
      <c r="BY45" s="157">
        <f>BY35*WACC!R$15*WACC!R$7</f>
        <v>107846.28670714266</v>
      </c>
      <c r="BZ45" s="157">
        <f>BZ35*WACC!S$15*WACC!S$7</f>
        <v>98915.968082047388</v>
      </c>
      <c r="CA45" s="157">
        <f>CA35*WACC!T$15*WACC!T$7</f>
        <v>166461.10831719142</v>
      </c>
      <c r="CB45" s="157">
        <f>CB35*WACC!U$15*WACC!U$7</f>
        <v>288927.82050817047</v>
      </c>
      <c r="CD45" s="157">
        <f>CD35*WACC!C$45*WACC!C$37</f>
        <v>2836517.7265823814</v>
      </c>
      <c r="CE45" s="157">
        <f>CE35*WACC!D$45*WACC!D$37</f>
        <v>2969862.7032017168</v>
      </c>
      <c r="CF45" s="157">
        <f>CF35*WACC!E$45*WACC!E$37</f>
        <v>3521881.0639094547</v>
      </c>
      <c r="CG45" s="157">
        <f>CG35*WACC!F$45*WACC!F$37</f>
        <v>4226465.6488905586</v>
      </c>
      <c r="CH45" s="157">
        <f>CH35*WACC!G$45*WACC!G$37</f>
        <v>4434096.0977179129</v>
      </c>
      <c r="CI45" s="157">
        <f>CI35*WACC!H$45*WACC!H$37</f>
        <v>4952364.9627423305</v>
      </c>
      <c r="CJ45" s="157">
        <f>CJ35*WACC!I$45*WACC!I$37</f>
        <v>4973894.7473801505</v>
      </c>
      <c r="CK45" s="157">
        <f>CK35*WACC!J$45*WACC!J$37</f>
        <v>4256827.6523277583</v>
      </c>
      <c r="CL45" s="157">
        <f>CL35*WACC!K$45*WACC!K$37</f>
        <v>4127984.8876430211</v>
      </c>
      <c r="CM45" s="157">
        <f>CM35*WACC!L$45*WACC!L$37</f>
        <v>3926987.3073706455</v>
      </c>
      <c r="CN45" s="157">
        <f>CN35*WACC!M$45*WACC!M$37</f>
        <v>3762353.3246174948</v>
      </c>
      <c r="CO45" s="157">
        <f>CO35*WACC!N$45*WACC!N$37</f>
        <v>4202160.217502553</v>
      </c>
      <c r="CP45" s="157">
        <f>CP35*WACC!O$45*WACC!O$37</f>
        <v>3932659.8271907838</v>
      </c>
      <c r="CQ45" s="157">
        <f>CQ35*WACC!P$45*WACC!P$37</f>
        <v>3974065.878000712</v>
      </c>
      <c r="CR45" s="157">
        <f>CR35*WACC!Q$45*WACC!Q$37</f>
        <v>3383636.1408899538</v>
      </c>
      <c r="CS45" s="157">
        <f>CS35*WACC!R$15*WACC!R$7</f>
        <v>3052748.6220148844</v>
      </c>
      <c r="CT45" s="157">
        <f>CT35*WACC!S$15*WACC!S$7</f>
        <v>2799962.769312962</v>
      </c>
      <c r="CU45" s="157">
        <f>CU35*WACC!T$15*WACC!T$7</f>
        <v>4711927.9877277426</v>
      </c>
      <c r="CV45" s="157">
        <f>CV35*WACC!U$15*WACC!U$7</f>
        <v>8178529.6661854964</v>
      </c>
      <c r="CX45" s="157">
        <f>CX35*WACC!C$45*WACC!C$37</f>
        <v>5354635.6054614456</v>
      </c>
      <c r="CY45" s="157">
        <f>CY35*WACC!D$45*WACC!D$37</f>
        <v>5606357.550621178</v>
      </c>
      <c r="CZ45" s="157">
        <f>CZ35*WACC!E$45*WACC!E$37</f>
        <v>6648430.0684176907</v>
      </c>
      <c r="DA45" s="157">
        <f>DA35*WACC!F$45*WACC!F$37</f>
        <v>7978509.4366664272</v>
      </c>
      <c r="DB45" s="157">
        <f>DB35*WACC!G$45*WACC!G$37</f>
        <v>8370463.7627930352</v>
      </c>
      <c r="DC45" s="157">
        <f>DC35*WACC!H$45*WACC!H$37</f>
        <v>9348825.6788334269</v>
      </c>
      <c r="DD45" s="157">
        <f>DD35*WACC!I$45*WACC!I$37</f>
        <v>9389468.5242205635</v>
      </c>
      <c r="DE45" s="157">
        <f>DE35*WACC!J$45*WACC!J$37</f>
        <v>8035825.3008099841</v>
      </c>
      <c r="DF45" s="157">
        <f>DF35*WACC!K$45*WACC!K$37</f>
        <v>7792602.4050666094</v>
      </c>
      <c r="DG45" s="157">
        <f>DG35*WACC!L$45*WACC!L$37</f>
        <v>7413169.2748408373</v>
      </c>
      <c r="DH45" s="157">
        <f>DH35*WACC!M$45*WACC!M$37</f>
        <v>7102381.5184250558</v>
      </c>
      <c r="DI45" s="157">
        <f>DI35*WACC!N$45*WACC!N$37</f>
        <v>7932626.8682254776</v>
      </c>
      <c r="DJ45" s="157">
        <f>DJ35*WACC!O$45*WACC!O$37</f>
        <v>7423877.5756910248</v>
      </c>
      <c r="DK45" s="157">
        <f>DK35*WACC!P$45*WACC!P$37</f>
        <v>7502041.8277261574</v>
      </c>
      <c r="DL45" s="157">
        <f>DL35*WACC!Q$45*WACC!Q$37</f>
        <v>6387458.2409776393</v>
      </c>
      <c r="DM45" s="157">
        <f>DM35*WACC!R$15*WACC!R$7</f>
        <v>5762825.4377120808</v>
      </c>
      <c r="DN45" s="157">
        <f>DN35*WACC!S$15*WACC!S$7</f>
        <v>5285629.0120187011</v>
      </c>
      <c r="DO45" s="157">
        <f>DO35*WACC!T$15*WACC!T$7</f>
        <v>8894940.8235800434</v>
      </c>
      <c r="DP45" s="157">
        <f>DP35*WACC!U$15*WACC!U$7</f>
        <v>15439017.296039259</v>
      </c>
      <c r="DR45" s="157">
        <f>DR35*WACC!C$45*WACC!C$37</f>
        <v>6010420.4099245174</v>
      </c>
      <c r="DS45" s="157">
        <f>DS35*WACC!D$45*WACC!D$37</f>
        <v>6066308.5076109944</v>
      </c>
      <c r="DT45" s="157">
        <f>DT35*WACC!E$45*WACC!E$37</f>
        <v>6602138.6429113131</v>
      </c>
      <c r="DU45" s="157">
        <f>DU35*WACC!F$45*WACC!F$37</f>
        <v>7048794.522584917</v>
      </c>
      <c r="DV45" s="157">
        <f>DV35*WACC!G$45*WACC!G$37</f>
        <v>7753955.6535206456</v>
      </c>
      <c r="DW45" s="157">
        <f>DW35*WACC!H$45*WACC!H$37</f>
        <v>8739703.8239897192</v>
      </c>
      <c r="DX45" s="157">
        <f>DX35*WACC!I$45*WACC!I$37</f>
        <v>9324991.8048794363</v>
      </c>
      <c r="DY45" s="157">
        <f>DY35*WACC!J$45*WACC!J$37</f>
        <v>7362003.4450674672</v>
      </c>
      <c r="DZ45" s="157">
        <f>DZ35*WACC!K$45*WACC!K$37</f>
        <v>2883609.6029022466</v>
      </c>
      <c r="EA45" s="157">
        <f>EA35*WACC!L$45*WACC!L$37</f>
        <v>3417247.8989837277</v>
      </c>
      <c r="EB45" s="157">
        <f>EB35*WACC!M$45*WACC!M$37</f>
        <v>4291653.556619375</v>
      </c>
      <c r="EC45" s="157">
        <f>EC35*WACC!N$45*WACC!N$37</f>
        <v>6344868.1562686786</v>
      </c>
      <c r="ED45" s="157">
        <f>ED35*WACC!O$45*WACC!O$37</f>
        <v>7381621.1207012832</v>
      </c>
      <c r="EE45" s="157">
        <f>EE35*WACC!P$45*WACC!P$37</f>
        <v>8435115.6954759862</v>
      </c>
      <c r="EF45" s="157">
        <f>EF35*WACC!Q$45*WACC!Q$37</f>
        <v>7731994.5765948519</v>
      </c>
      <c r="EG45" s="157">
        <f>EG35*WACC!R$15*WACC!R$7</f>
        <v>7314532.1971928831</v>
      </c>
      <c r="EH45" s="157">
        <f>EH35*WACC!S$15*WACC!S$7</f>
        <v>6913672.6004185677</v>
      </c>
      <c r="EI45" s="157">
        <f>EI35*WACC!T$15*WACC!T$7</f>
        <v>11258147.744884349</v>
      </c>
      <c r="EJ45" s="157">
        <f>EJ35*WACC!U$15*WACC!U$7</f>
        <v>20548131.352455851</v>
      </c>
    </row>
    <row r="46" spans="1:140" s="39" customFormat="1" x14ac:dyDescent="0.25">
      <c r="A46" s="36" t="s">
        <v>275</v>
      </c>
      <c r="B46" s="157">
        <f>B37</f>
        <v>-29266119.9617052</v>
      </c>
      <c r="C46" s="157">
        <f t="shared" ref="C46:T46" si="257">C37</f>
        <v>-29710911.907093287</v>
      </c>
      <c r="D46" s="157">
        <f t="shared" si="257"/>
        <v>-29871447.5686807</v>
      </c>
      <c r="E46" s="157">
        <f t="shared" si="257"/>
        <v>-30382951.379642412</v>
      </c>
      <c r="F46" s="157">
        <f t="shared" si="257"/>
        <v>-30937253.762609631</v>
      </c>
      <c r="G46" s="157">
        <f t="shared" si="257"/>
        <v>-26510633.369936295</v>
      </c>
      <c r="H46" s="157">
        <f t="shared" si="257"/>
        <v>-28413340.76392113</v>
      </c>
      <c r="I46" s="157">
        <f t="shared" si="257"/>
        <v>-31185162.138299003</v>
      </c>
      <c r="J46" s="157">
        <f t="shared" si="257"/>
        <v>-33267857.141282432</v>
      </c>
      <c r="K46" s="157">
        <f t="shared" si="257"/>
        <v>-36239255.956395328</v>
      </c>
      <c r="L46" s="157">
        <f t="shared" si="257"/>
        <v>-40731938.914440498</v>
      </c>
      <c r="M46" s="157">
        <f t="shared" si="257"/>
        <v>-44332210.892451853</v>
      </c>
      <c r="N46" s="157">
        <f t="shared" si="257"/>
        <v>-46695626.687589251</v>
      </c>
      <c r="O46" s="157">
        <f t="shared" si="257"/>
        <v>-50828546.847631343</v>
      </c>
      <c r="P46" s="157">
        <f t="shared" si="257"/>
        <v>-54530237.851002097</v>
      </c>
      <c r="Q46" s="157">
        <f t="shared" si="257"/>
        <v>-54308814.590853326</v>
      </c>
      <c r="R46" s="157">
        <f t="shared" si="257"/>
        <v>-58778462.553634457</v>
      </c>
      <c r="S46" s="157">
        <f t="shared" si="257"/>
        <v>-63461303.050867088</v>
      </c>
      <c r="T46" s="157">
        <f t="shared" si="257"/>
        <v>-70345486.568630695</v>
      </c>
      <c r="V46" s="157">
        <f>V37</f>
        <v>-5002595.8867657501</v>
      </c>
      <c r="W46" s="157">
        <f t="shared" ref="W46:AN46" si="258">W37</f>
        <v>-5078626.2713666707</v>
      </c>
      <c r="X46" s="157">
        <f t="shared" si="258"/>
        <v>-5106067.3889930109</v>
      </c>
      <c r="Y46" s="157">
        <f t="shared" si="258"/>
        <v>-5193501.1473500915</v>
      </c>
      <c r="Z46" s="157">
        <f t="shared" si="258"/>
        <v>-5288250.6674328847</v>
      </c>
      <c r="AA46" s="157">
        <f t="shared" si="258"/>
        <v>-4531587.5703896806</v>
      </c>
      <c r="AB46" s="157">
        <f t="shared" si="258"/>
        <v>-4856826.3172861477</v>
      </c>
      <c r="AC46" s="157">
        <f t="shared" si="258"/>
        <v>-5330626.8150786953</v>
      </c>
      <c r="AD46" s="157">
        <f t="shared" si="258"/>
        <v>-5686631.6926964102</v>
      </c>
      <c r="AE46" s="157">
        <f t="shared" si="258"/>
        <v>-6194546.903522918</v>
      </c>
      <c r="AF46" s="157">
        <f t="shared" si="258"/>
        <v>-6962502.2038712502</v>
      </c>
      <c r="AG46" s="157">
        <f t="shared" si="258"/>
        <v>-7577913.8495552801</v>
      </c>
      <c r="AH46" s="157">
        <f t="shared" si="258"/>
        <v>-7981903.6558700586</v>
      </c>
      <c r="AI46" s="157">
        <f t="shared" si="258"/>
        <v>-8688363.230800448</v>
      </c>
      <c r="AJ46" s="157">
        <f t="shared" si="258"/>
        <v>-9321110.6830624472</v>
      </c>
      <c r="AK46" s="157">
        <f t="shared" si="258"/>
        <v>-9283261.4880349636</v>
      </c>
      <c r="AL46" s="157">
        <f t="shared" si="258"/>
        <v>-10047279.346151145</v>
      </c>
      <c r="AM46" s="157">
        <f t="shared" si="258"/>
        <v>-10847739.597142328</v>
      </c>
      <c r="AN46" s="157">
        <f t="shared" si="258"/>
        <v>-12024485.39924862</v>
      </c>
      <c r="AP46" s="157">
        <f>AP37</f>
        <v>-14905318.887791799</v>
      </c>
      <c r="AQ46" s="157">
        <f t="shared" ref="AQ46:BH46" si="259">AQ37</f>
        <v>-15131852.702093363</v>
      </c>
      <c r="AR46" s="157">
        <f t="shared" si="259"/>
        <v>-15213613.975263592</v>
      </c>
      <c r="AS46" s="157">
        <f t="shared" si="259"/>
        <v>-15474124.334159173</v>
      </c>
      <c r="AT46" s="157">
        <f t="shared" si="259"/>
        <v>-15756432.12860544</v>
      </c>
      <c r="AU46" s="157">
        <f t="shared" si="259"/>
        <v>-13501941.658589831</v>
      </c>
      <c r="AV46" s="157">
        <f t="shared" si="259"/>
        <v>-14470995.994956022</v>
      </c>
      <c r="AW46" s="157">
        <f t="shared" si="259"/>
        <v>-15882692.575820195</v>
      </c>
      <c r="AX46" s="157">
        <f t="shared" si="259"/>
        <v>-16943415.117998548</v>
      </c>
      <c r="AY46" s="157">
        <f t="shared" si="259"/>
        <v>-18456757.062199414</v>
      </c>
      <c r="AZ46" s="157">
        <f t="shared" si="259"/>
        <v>-20744893.613619354</v>
      </c>
      <c r="BA46" s="157">
        <f t="shared" si="259"/>
        <v>-22578522.241340239</v>
      </c>
      <c r="BB46" s="157">
        <f t="shared" si="259"/>
        <v>-23782216.688636001</v>
      </c>
      <c r="BC46" s="157">
        <f t="shared" si="259"/>
        <v>-25887125.030346502</v>
      </c>
      <c r="BD46" s="157">
        <f t="shared" si="259"/>
        <v>-27772406.41666799</v>
      </c>
      <c r="BE46" s="157">
        <f t="shared" si="259"/>
        <v>-27659634.858805567</v>
      </c>
      <c r="BF46" s="157">
        <f t="shared" si="259"/>
        <v>-29936039.307970572</v>
      </c>
      <c r="BG46" s="157">
        <f t="shared" si="259"/>
        <v>-32321024.086550955</v>
      </c>
      <c r="BH46" s="157">
        <f t="shared" si="259"/>
        <v>-35827158.141748019</v>
      </c>
      <c r="BJ46" s="157">
        <f>BJ37</f>
        <v>-134590.777935953</v>
      </c>
      <c r="BK46" s="157">
        <f t="shared" ref="BK46:CB46" si="260">BK37</f>
        <v>-136636.31366216982</v>
      </c>
      <c r="BL46" s="157">
        <f t="shared" si="260"/>
        <v>-137374.59463716071</v>
      </c>
      <c r="BM46" s="157">
        <f t="shared" si="260"/>
        <v>-139726.92886953056</v>
      </c>
      <c r="BN46" s="157">
        <f t="shared" si="260"/>
        <v>-142276.08772738135</v>
      </c>
      <c r="BO46" s="157">
        <f t="shared" si="260"/>
        <v>-121918.68185818326</v>
      </c>
      <c r="BP46" s="157">
        <f t="shared" si="260"/>
        <v>-130668.96610071398</v>
      </c>
      <c r="BQ46" s="157">
        <f t="shared" si="260"/>
        <v>-143416.18355096574</v>
      </c>
      <c r="BR46" s="157">
        <f t="shared" si="260"/>
        <v>-152994.20554437165</v>
      </c>
      <c r="BS46" s="157">
        <f t="shared" si="260"/>
        <v>-166659.25163204168</v>
      </c>
      <c r="BT46" s="157">
        <f t="shared" si="260"/>
        <v>-187320.54224434643</v>
      </c>
      <c r="BU46" s="157">
        <f t="shared" si="260"/>
        <v>-203877.61470815787</v>
      </c>
      <c r="BV46" s="157">
        <f t="shared" si="260"/>
        <v>-214746.63221776925</v>
      </c>
      <c r="BW46" s="157">
        <f t="shared" si="260"/>
        <v>-233753.00249272998</v>
      </c>
      <c r="BX46" s="157">
        <f t="shared" si="260"/>
        <v>-250777.31844256667</v>
      </c>
      <c r="BY46" s="157">
        <f t="shared" si="260"/>
        <v>-249758.22372538171</v>
      </c>
      <c r="BZ46" s="157">
        <f t="shared" si="260"/>
        <v>-270313.60903615312</v>
      </c>
      <c r="CA46" s="157">
        <f t="shared" si="260"/>
        <v>-291849.61218959518</v>
      </c>
      <c r="CB46" s="157">
        <f t="shared" si="260"/>
        <v>-323508.99114817899</v>
      </c>
      <c r="CD46" s="157">
        <f>CD37</f>
        <v>-3809791.2004832001</v>
      </c>
      <c r="CE46" s="157">
        <f t="shared" ref="CE46:CV46" si="261">CE37</f>
        <v>-3867693.1171637313</v>
      </c>
      <c r="CF46" s="157">
        <f t="shared" si="261"/>
        <v>-3888591.2530177399</v>
      </c>
      <c r="CG46" s="157">
        <f t="shared" si="261"/>
        <v>-3955177.5555602601</v>
      </c>
      <c r="CH46" s="157">
        <f t="shared" si="261"/>
        <v>-4027335.2704810826</v>
      </c>
      <c r="CI46" s="157">
        <f t="shared" si="261"/>
        <v>-3451088.7628485821</v>
      </c>
      <c r="CJ46" s="157">
        <f t="shared" si="261"/>
        <v>-3698778.511137173</v>
      </c>
      <c r="CK46" s="157">
        <f t="shared" si="261"/>
        <v>-4059607.3704200177</v>
      </c>
      <c r="CL46" s="157">
        <f t="shared" si="261"/>
        <v>-4330727.4610243775</v>
      </c>
      <c r="CM46" s="157">
        <f t="shared" si="261"/>
        <v>-4717536.8185256384</v>
      </c>
      <c r="CN46" s="157">
        <f t="shared" si="261"/>
        <v>-5302382.9937190674</v>
      </c>
      <c r="CO46" s="157">
        <f t="shared" si="261"/>
        <v>-5771057.6960907765</v>
      </c>
      <c r="CP46" s="157">
        <f t="shared" si="261"/>
        <v>-6078721.325925624</v>
      </c>
      <c r="CQ46" s="157">
        <f t="shared" si="261"/>
        <v>-6616734.5572477868</v>
      </c>
      <c r="CR46" s="157">
        <f t="shared" si="261"/>
        <v>-7098611.3414205853</v>
      </c>
      <c r="CS46" s="157">
        <f t="shared" si="261"/>
        <v>-7069787.411677083</v>
      </c>
      <c r="CT46" s="157">
        <f t="shared" si="261"/>
        <v>-7651634.722649388</v>
      </c>
      <c r="CU46" s="157">
        <f t="shared" si="261"/>
        <v>-8261235.9470066242</v>
      </c>
      <c r="CV46" s="157">
        <f t="shared" si="261"/>
        <v>-9157402.09470102</v>
      </c>
      <c r="CX46" s="157">
        <f>CX37</f>
        <v>-7191932.3543450497</v>
      </c>
      <c r="CY46" s="157">
        <f t="shared" ref="CY46:DP46" si="262">CY37</f>
        <v>-7301236.6825981168</v>
      </c>
      <c r="CZ46" s="157">
        <f t="shared" si="262"/>
        <v>-7340687.1331569226</v>
      </c>
      <c r="DA46" s="157">
        <f t="shared" si="262"/>
        <v>-7466385.4085770957</v>
      </c>
      <c r="DB46" s="157">
        <f t="shared" si="262"/>
        <v>-7602601.1162748616</v>
      </c>
      <c r="DC46" s="157">
        <f t="shared" si="262"/>
        <v>-6514791.9203811558</v>
      </c>
      <c r="DD46" s="157">
        <f t="shared" si="262"/>
        <v>-6982368.1787152374</v>
      </c>
      <c r="DE46" s="157">
        <f t="shared" si="262"/>
        <v>-7663522.7645960599</v>
      </c>
      <c r="DF46" s="157">
        <f t="shared" si="262"/>
        <v>-8175329.6455829693</v>
      </c>
      <c r="DG46" s="157">
        <f t="shared" si="262"/>
        <v>-8905528.910262879</v>
      </c>
      <c r="DH46" s="157">
        <f t="shared" si="262"/>
        <v>-10009572.25282988</v>
      </c>
      <c r="DI46" s="157">
        <f t="shared" si="262"/>
        <v>-10894312.679324031</v>
      </c>
      <c r="DJ46" s="157">
        <f t="shared" si="262"/>
        <v>-11475104.617083075</v>
      </c>
      <c r="DK46" s="157">
        <f t="shared" si="262"/>
        <v>-12490739.171151889</v>
      </c>
      <c r="DL46" s="157">
        <f t="shared" si="262"/>
        <v>-13400402.435908515</v>
      </c>
      <c r="DM46" s="157">
        <f t="shared" si="262"/>
        <v>-13345989.221503472</v>
      </c>
      <c r="DN46" s="157">
        <f t="shared" si="262"/>
        <v>-14444372.37949308</v>
      </c>
      <c r="DO46" s="157">
        <f t="shared" si="262"/>
        <v>-15595145.678635146</v>
      </c>
      <c r="DP46" s="157">
        <f t="shared" si="262"/>
        <v>-17286882.974474341</v>
      </c>
      <c r="DR46" s="157">
        <f>DR37</f>
        <v>-17351238.240309428</v>
      </c>
      <c r="DS46" s="157">
        <f t="shared" ref="DS46:EJ46" si="263">DS37</f>
        <v>-16783491.482894838</v>
      </c>
      <c r="DT46" s="157">
        <f t="shared" si="263"/>
        <v>-16829212.719638612</v>
      </c>
      <c r="DU46" s="157">
        <f t="shared" si="263"/>
        <v>-17594259.401978187</v>
      </c>
      <c r="DV46" s="157">
        <f t="shared" si="263"/>
        <v>-18917841.524820253</v>
      </c>
      <c r="DW46" s="157">
        <f t="shared" si="263"/>
        <v>-18687533.975963082</v>
      </c>
      <c r="DX46" s="157">
        <f t="shared" si="263"/>
        <v>-21631529.04157922</v>
      </c>
      <c r="DY46" s="157">
        <f t="shared" si="263"/>
        <v>-23028515.548209194</v>
      </c>
      <c r="DZ46" s="157">
        <f t="shared" si="263"/>
        <v>-15036550.073363049</v>
      </c>
      <c r="EA46" s="157">
        <f t="shared" si="263"/>
        <v>-22412554.388653472</v>
      </c>
      <c r="EB46" s="157">
        <f t="shared" si="263"/>
        <v>-28941533.620498817</v>
      </c>
      <c r="EC46" s="157">
        <f t="shared" si="263"/>
        <v>-38187721.918829195</v>
      </c>
      <c r="ED46" s="157">
        <f t="shared" si="263"/>
        <v>-47462631.490418889</v>
      </c>
      <c r="EE46" s="157">
        <f t="shared" si="263"/>
        <v>-61369535.854561299</v>
      </c>
      <c r="EF46" s="157">
        <f t="shared" si="263"/>
        <v>-65953549.591009371</v>
      </c>
      <c r="EG46" s="157">
        <f t="shared" si="263"/>
        <v>-60700183.284709081</v>
      </c>
      <c r="EH46" s="157">
        <f t="shared" si="263"/>
        <v>-56932626.186921082</v>
      </c>
      <c r="EI46" s="157">
        <f t="shared" si="263"/>
        <v>-66818537.082718618</v>
      </c>
      <c r="EJ46" s="157">
        <f t="shared" si="263"/>
        <v>-83997348.750054792</v>
      </c>
    </row>
    <row r="47" spans="1:140" s="39" customFormat="1" x14ac:dyDescent="0.25">
      <c r="A47" s="88"/>
      <c r="B47" s="86"/>
      <c r="C47" s="86"/>
      <c r="D47" s="86"/>
      <c r="E47" s="86"/>
      <c r="F47" s="86"/>
      <c r="G47" s="86"/>
      <c r="H47" s="86"/>
      <c r="I47" s="86"/>
      <c r="J47" s="86"/>
      <c r="K47" s="86"/>
      <c r="L47" s="86"/>
      <c r="M47" s="86"/>
      <c r="N47" s="86"/>
      <c r="O47" s="86"/>
      <c r="P47" s="86"/>
      <c r="Q47" s="160"/>
      <c r="R47" s="160"/>
      <c r="S47" s="160"/>
      <c r="T47" s="160"/>
      <c r="V47" s="86"/>
      <c r="W47" s="86"/>
      <c r="X47" s="86"/>
      <c r="Y47" s="86"/>
      <c r="Z47" s="86"/>
      <c r="AA47" s="86"/>
      <c r="AB47" s="86"/>
      <c r="AC47" s="86"/>
      <c r="AD47" s="86"/>
      <c r="AE47" s="86"/>
      <c r="AF47" s="86"/>
      <c r="AG47" s="86"/>
      <c r="AH47" s="86"/>
      <c r="AI47" s="86"/>
      <c r="AJ47" s="86"/>
      <c r="AK47" s="160"/>
      <c r="AL47" s="160"/>
      <c r="AM47" s="160"/>
      <c r="AN47" s="160"/>
      <c r="AP47" s="86"/>
      <c r="AQ47" s="86"/>
      <c r="AR47" s="86"/>
      <c r="AS47" s="86"/>
      <c r="AT47" s="86"/>
      <c r="AU47" s="86"/>
      <c r="AV47" s="86"/>
      <c r="AW47" s="86"/>
      <c r="AX47" s="86"/>
      <c r="AY47" s="86"/>
      <c r="AZ47" s="86"/>
      <c r="BA47" s="86"/>
      <c r="BB47" s="86"/>
      <c r="BC47" s="86"/>
      <c r="BD47" s="86"/>
      <c r="BE47" s="160"/>
      <c r="BF47" s="160"/>
      <c r="BG47" s="160"/>
      <c r="BH47" s="160"/>
      <c r="BJ47" s="86"/>
      <c r="BK47" s="86"/>
      <c r="BL47" s="86"/>
      <c r="BM47" s="86"/>
      <c r="BN47" s="86"/>
      <c r="BO47" s="86"/>
      <c r="BP47" s="86"/>
      <c r="BQ47" s="86"/>
      <c r="BR47" s="86"/>
      <c r="BS47" s="86"/>
      <c r="BT47" s="86"/>
      <c r="BU47" s="86"/>
      <c r="BV47" s="86"/>
      <c r="BW47" s="86"/>
      <c r="BX47" s="86"/>
      <c r="BY47" s="160"/>
      <c r="BZ47" s="160"/>
      <c r="CA47" s="160"/>
      <c r="CB47" s="160"/>
      <c r="CD47" s="86"/>
      <c r="CE47" s="86"/>
      <c r="CF47" s="86"/>
      <c r="CG47" s="86"/>
      <c r="CH47" s="86"/>
      <c r="CI47" s="86"/>
      <c r="CJ47" s="86"/>
      <c r="CK47" s="86"/>
      <c r="CL47" s="86"/>
      <c r="CM47" s="86"/>
      <c r="CN47" s="86"/>
      <c r="CO47" s="86"/>
      <c r="CP47" s="86"/>
      <c r="CQ47" s="86"/>
      <c r="CR47" s="86"/>
      <c r="CS47" s="160"/>
      <c r="CT47" s="160"/>
      <c r="CU47" s="160"/>
      <c r="CV47" s="160"/>
      <c r="CX47" s="86"/>
      <c r="CY47" s="86"/>
      <c r="CZ47" s="86"/>
      <c r="DA47" s="86"/>
      <c r="DB47" s="86"/>
      <c r="DC47" s="86"/>
      <c r="DD47" s="86"/>
      <c r="DE47" s="86"/>
      <c r="DF47" s="86"/>
      <c r="DG47" s="86"/>
      <c r="DH47" s="86"/>
      <c r="DI47" s="86"/>
      <c r="DJ47" s="86"/>
      <c r="DK47" s="86"/>
      <c r="DL47" s="86"/>
      <c r="DM47" s="160"/>
      <c r="DN47" s="160"/>
      <c r="DO47" s="160"/>
      <c r="DP47" s="160"/>
      <c r="DR47" s="86"/>
      <c r="DS47" s="86"/>
      <c r="DT47" s="86"/>
      <c r="DU47" s="86"/>
      <c r="DV47" s="86"/>
      <c r="DW47" s="86"/>
      <c r="DX47" s="86"/>
      <c r="DY47" s="86"/>
      <c r="DZ47" s="86"/>
      <c r="EA47" s="86"/>
      <c r="EB47" s="86"/>
      <c r="EC47" s="86"/>
      <c r="ED47" s="86"/>
      <c r="EE47" s="86"/>
      <c r="EF47" s="86"/>
      <c r="EG47" s="160"/>
      <c r="EH47" s="160"/>
      <c r="EI47" s="160"/>
      <c r="EJ47" s="160"/>
    </row>
    <row r="48" spans="1:140" s="147" customFormat="1" x14ac:dyDescent="0.25">
      <c r="A48" s="85" t="s">
        <v>57</v>
      </c>
      <c r="B48" s="84">
        <f>(B44-B45-B37+B46)*WACC!C$42*(1-WACC!C$43)/(1-(1-WACC!C$43)*WACC!C$42)</f>
        <v>1435821.4369537465</v>
      </c>
      <c r="C48" s="84">
        <f>(C44-C45-C37+C46)*WACC!D$42*(1-WACC!D$43)/(1-(1-WACC!D$43)*WACC!D$42)</f>
        <v>1735474.765672792</v>
      </c>
      <c r="D48" s="84">
        <f>(D44-D45-D37+D46)*WACC!E$42*(1-WACC!E$43)/(1-(1-WACC!E$43)*WACC!E$42)</f>
        <v>1766891.5126670718</v>
      </c>
      <c r="E48" s="84">
        <f>(E44-E45-E37+E46)*WACC!F$42*(1-WACC!F$43)/(1-(1-WACC!F$43)*WACC!F$42)</f>
        <v>1546113.8479919641</v>
      </c>
      <c r="F48" s="84">
        <f>(F44-F45-F37+F46)*WACC!G$42*(1-WACC!G$43)/(1-(1-WACC!G$43)*WACC!G$42)</f>
        <v>2039326.7194904191</v>
      </c>
      <c r="G48" s="84">
        <f>(G44-G45-G37+G46)*WACC!H$42*(1-WACC!H$43)/(1-(1-WACC!H$43)*WACC!H$42)</f>
        <v>1609645.6663141367</v>
      </c>
      <c r="H48" s="84">
        <f>(H44-H45-H37+H46)*WACC!I$42*(1-WACC!I$43)/(1-(1-WACC!I$43)*WACC!I$42)</f>
        <v>1369368.9861230871</v>
      </c>
      <c r="I48" s="84">
        <f>(I44-I45-I37+I46)*WACC!J$42*(1-WACC!J$43)/(1-(1-WACC!J$43)*WACC!J$42)</f>
        <v>906592.67028275912</v>
      </c>
      <c r="J48" s="84">
        <f>(J44-J45-J37+J46)*WACC!K$42*(1-WACC!K$43)/(1-(1-WACC!K$43)*WACC!K$42)</f>
        <v>1562965.4616592517</v>
      </c>
      <c r="K48" s="84">
        <f>(K44-K45-K37+K46)*WACC!L$42*(1-WACC!L$43)/(1-(1-WACC!L$43)*WACC!L$42)</f>
        <v>1234880.1330984044</v>
      </c>
      <c r="L48" s="84">
        <f>(L44-L45-L37+L46)*WACC!M$42*(1-WACC!M$43)/(1-(1-WACC!M$43)*WACC!M$42)</f>
        <v>559299.61444518599</v>
      </c>
      <c r="M48" s="84">
        <f>(M44-M45-M37+M46)*WACC!N$42*(1-WACC!N$43)/(1-(1-WACC!N$43)*WACC!N$42)</f>
        <v>913462.49598560331</v>
      </c>
      <c r="N48" s="84">
        <f>(N44-N45-N37+N46)*WACC!O$42*(1-WACC!O$43)/(1-(1-WACC!O$43)*WACC!O$42)</f>
        <v>1004451.3476469084</v>
      </c>
      <c r="O48" s="84">
        <f>(O44-O45-O37+O46)*WACC!P$42*(1-WACC!P$43)/(1-(1-WACC!P$43)*WACC!P$42)</f>
        <v>1201779.7248133768</v>
      </c>
      <c r="P48" s="84">
        <f>(P44-P45-P37+P46)*WACC!Q$42*(1-WACC!Q$43)/(1-(1-WACC!Q$43)*WACC!Q$42)</f>
        <v>-325625.53364266228</v>
      </c>
      <c r="Q48" s="84">
        <f>(Q44-Q45-Q37+Q46)*WACC!R$12*(1-WACC!R$13)/(1-(1-WACC!R$13)*WACC!R$12)</f>
        <v>-543408.96963270323</v>
      </c>
      <c r="R48" s="84">
        <f>(R44-R45-R37+R46)*WACC!S$12*(1-WACC!S$13)/(1-(1-WACC!S$13)*WACC!S$12)</f>
        <v>71660.353174486663</v>
      </c>
      <c r="S48" s="84">
        <f>(S44-S45-S37+S46)*WACC!T$12*(1-WACC!T$13)/(1-(1-WACC!T$13)*WACC!T$12)</f>
        <v>-657380.6391223988</v>
      </c>
      <c r="T48" s="84">
        <f>(T44-T45-T37+T46)*WACC!U$12*(1-WACC!U$13)/(1-(1-WACC!U$13)*WACC!U$12)</f>
        <v>-689952.4864875694</v>
      </c>
      <c r="U48" s="148"/>
      <c r="V48" s="84">
        <f>(V44-V45-V37+V46)*WACC!C$42*(1-WACC!C$43)/(1-(1-WACC!C$43)*WACC!C$42)</f>
        <v>245431.72870314386</v>
      </c>
      <c r="W48" s="84">
        <f>(W44-W45-W37+W46)*WACC!D$42*(1-WACC!D$43)/(1-(1-WACC!D$43)*WACC!D$42)</f>
        <v>296652.88516895106</v>
      </c>
      <c r="X48" s="84">
        <f>(X44-X45-X37+X46)*WACC!E$42*(1-WACC!E$43)/(1-(1-WACC!E$43)*WACC!E$42)</f>
        <v>302023.09787547763</v>
      </c>
      <c r="Y48" s="84">
        <f>(Y44-Y45-Y37+Y46)*WACC!F$42*(1-WACC!F$43)/(1-(1-WACC!F$43)*WACC!F$42)</f>
        <v>264284.5305956793</v>
      </c>
      <c r="Z48" s="84">
        <f>(Z44-Z45-Z37+Z46)*WACC!G$42*(1-WACC!G$43)/(1-(1-WACC!G$43)*WACC!G$42)</f>
        <v>348591.73242108669</v>
      </c>
      <c r="AA48" s="84">
        <f>(AA44-AA45-AA37+AA46)*WACC!H$42*(1-WACC!H$43)/(1-(1-WACC!H$43)*WACC!H$42)</f>
        <v>275144.32387996482</v>
      </c>
      <c r="AB48" s="84">
        <f>(AB44-AB45-AB37+AB46)*WACC!I$42*(1-WACC!I$43)/(1-(1-WACC!I$43)*WACC!I$42)</f>
        <v>234072.69793220315</v>
      </c>
      <c r="AC48" s="84">
        <f>(AC44-AC45-AC37+AC46)*WACC!J$42*(1-WACC!J$43)/(1-(1-WACC!J$43)*WACC!J$42)</f>
        <v>154968.16008623369</v>
      </c>
      <c r="AD48" s="84">
        <f>(AD44-AD45-AD37+AD46)*WACC!K$42*(1-WACC!K$43)/(1-(1-WACC!K$43)*WACC!K$42)</f>
        <v>267165.05638207088</v>
      </c>
      <c r="AE48" s="84">
        <f>(AE44-AE45-AE37+AE46)*WACC!L$42*(1-WACC!L$43)/(1-(1-WACC!L$43)*WACC!L$42)</f>
        <v>211083.88411480974</v>
      </c>
      <c r="AF48" s="84">
        <f>(AF44-AF45-AF37+AF46)*WACC!M$42*(1-WACC!M$43)/(1-(1-WACC!M$43)*WACC!M$42)</f>
        <v>95603.720213914246</v>
      </c>
      <c r="AG48" s="84">
        <f>(AG44-AG45-AG37+AG46)*WACC!N$42*(1-WACC!N$43)/(1-(1-WACC!N$43)*WACC!N$42)</f>
        <v>156142.4517304461</v>
      </c>
      <c r="AH48" s="84">
        <f>(AH44-AH45-AH37+AH46)*WACC!O$42*(1-WACC!O$43)/(1-(1-WACC!O$43)*WACC!O$42)</f>
        <v>171695.60519159594</v>
      </c>
      <c r="AI48" s="84">
        <f>(AI44-AI45-AI37+AI46)*WACC!P$42*(1-WACC!P$43)/(1-(1-WACC!P$43)*WACC!P$42)</f>
        <v>205425.8755224557</v>
      </c>
      <c r="AJ48" s="84">
        <f>(AJ44-AJ45-AJ37+AJ46)*WACC!Q$42*(1-WACC!Q$43)/(1-(1-WACC!Q$43)*WACC!Q$42)</f>
        <v>-55660.707895809195</v>
      </c>
      <c r="AK48" s="84">
        <f>(AK44-AK45-AK37+AK46)*WACC!R$12*(1-WACC!R$13)/(1-(1-WACC!R$13)*WACC!R$12)</f>
        <v>-92887.45737309067</v>
      </c>
      <c r="AL48" s="84">
        <f>(AL44-AL45-AL37+AL46)*WACC!S$12*(1-WACC!S$13)/(1-(1-WACC!S$13)*WACC!S$12)</f>
        <v>12249.242082595638</v>
      </c>
      <c r="AM48" s="84">
        <f>(AM44-AM45-AM37+AM46)*WACC!T$12*(1-WACC!T$13)/(1-(1-WACC!T$13)*WACC!T$12)</f>
        <v>-112369.17234307538</v>
      </c>
      <c r="AN48" s="84">
        <f>(AN44-AN45-AN37+AN46)*WACC!U$12*(1-WACC!U$13)/(1-(1-WACC!U$13)*WACC!U$12)</f>
        <v>-117936.83173957838</v>
      </c>
      <c r="AO48" s="148"/>
      <c r="AP48" s="84">
        <f>(AP44-AP45-AP37+AP46)*WACC!C$42*(1-WACC!C$43)/(1-(1-WACC!C$43)*WACC!C$42)</f>
        <v>731267.97852693975</v>
      </c>
      <c r="AQ48" s="84">
        <f>(AQ44-AQ45-AQ37+AQ46)*WACC!D$42*(1-WACC!D$43)/(1-(1-WACC!D$43)*WACC!D$42)</f>
        <v>883882.2788233246</v>
      </c>
      <c r="AR48" s="84">
        <f>(AR44-AR45-AR37+AR46)*WACC!E$42*(1-WACC!E$43)/(1-(1-WACC!E$43)*WACC!E$42)</f>
        <v>899882.91823092336</v>
      </c>
      <c r="AS48" s="84">
        <f>(AS44-AS45-AS37+AS46)*WACC!F$42*(1-WACC!F$43)/(1-(1-WACC!F$43)*WACC!F$42)</f>
        <v>787440.21999861801</v>
      </c>
      <c r="AT48" s="84">
        <f>(AT44-AT45-AT37+AT46)*WACC!G$42*(1-WACC!G$43)/(1-(1-WACC!G$43)*WACC!G$42)</f>
        <v>1038634.950932114</v>
      </c>
      <c r="AU48" s="84">
        <f>(AU44-AU45-AU37+AU46)*WACC!H$42*(1-WACC!H$43)/(1-(1-WACC!H$43)*WACC!H$42)</f>
        <v>819797.15740105882</v>
      </c>
      <c r="AV48" s="84">
        <f>(AV44-AV45-AV37+AV46)*WACC!I$42*(1-WACC!I$43)/(1-(1-WACC!I$43)*WACC!I$42)</f>
        <v>697423.55460595421</v>
      </c>
      <c r="AW48" s="84">
        <f>(AW44-AW45-AW37+AW46)*WACC!J$42*(1-WACC!J$43)/(1-(1-WACC!J$43)*WACC!J$42)</f>
        <v>461730.24881949095</v>
      </c>
      <c r="AX48" s="84">
        <f>(AX44-AX45-AX37+AX46)*WACC!K$42*(1-WACC!K$43)/(1-(1-WACC!K$43)*WACC!K$42)</f>
        <v>796022.79520207655</v>
      </c>
      <c r="AY48" s="84">
        <f>(AY44-AY45-AY37+AY46)*WACC!L$42*(1-WACC!L$43)/(1-(1-WACC!L$43)*WACC!L$42)</f>
        <v>628927.99578881857</v>
      </c>
      <c r="AZ48" s="84">
        <f>(AZ44-AZ45-AZ37+AZ46)*WACC!M$42*(1-WACC!M$43)/(1-(1-WACC!M$43)*WACC!M$42)</f>
        <v>284852.89873456466</v>
      </c>
      <c r="BA48" s="84">
        <f>(BA44-BA45-BA37+BA46)*WACC!N$42*(1-WACC!N$43)/(1-(1-WACC!N$43)*WACC!N$42)</f>
        <v>465229.07085044129</v>
      </c>
      <c r="BB48" s="84">
        <f>(BB44-BB45-BB37+BB46)*WACC!O$42*(1-WACC!O$43)/(1-(1-WACC!O$43)*WACC!O$42)</f>
        <v>511569.95413620211</v>
      </c>
      <c r="BC48" s="84">
        <f>(BC44-BC45-BC37+BC46)*WACC!P$42*(1-WACC!P$43)/(1-(1-WACC!P$43)*WACC!P$42)</f>
        <v>612069.86250590242</v>
      </c>
      <c r="BD48" s="84">
        <f>(BD44-BD45-BD37+BD46)*WACC!Q$42*(1-WACC!Q$43)/(1-(1-WACC!Q$43)*WACC!Q$42)</f>
        <v>-165842.01880720447</v>
      </c>
      <c r="BE48" s="84">
        <f>(BE44-BE45-BE37+BE46)*WACC!R$12*(1-WACC!R$13)/(1-(1-WACC!R$13)*WACC!R$12)</f>
        <v>-276759.74753837357</v>
      </c>
      <c r="BF48" s="84">
        <f>(BF44-BF45-BF37+BF46)*WACC!S$12*(1-WACC!S$13)/(1-(1-WACC!S$13)*WACC!S$12)</f>
        <v>36496.823513239324</v>
      </c>
      <c r="BG48" s="84">
        <f>(BG44-BG45-BG37+BG46)*WACC!T$12*(1-WACC!T$13)/(1-(1-WACC!T$13)*WACC!T$12)</f>
        <v>-334805.84625134605</v>
      </c>
      <c r="BH48" s="84">
        <f>(BH44-BH45-BH37+BH46)*WACC!U$12*(1-WACC!U$13)/(1-(1-WACC!U$13)*WACC!U$12)</f>
        <v>-351394.7814739389</v>
      </c>
      <c r="BI48" s="148"/>
      <c r="BJ48" s="84">
        <f>(BJ44-BJ45-BJ37+BJ46)*WACC!C$42*(1-WACC!C$43)/(1-(1-WACC!C$43)*WACC!C$42)</f>
        <v>6603.1412578636564</v>
      </c>
      <c r="BK48" s="84">
        <f>(BK44-BK45-BK37+BK46)*WACC!D$42*(1-WACC!D$43)/(1-(1-WACC!D$43)*WACC!D$42)</f>
        <v>7981.2048575538975</v>
      </c>
      <c r="BL48" s="84">
        <f>(BL44-BL45-BL37+BL46)*WACC!E$42*(1-WACC!E$43)/(1-(1-WACC!E$43)*WACC!E$42)</f>
        <v>8125.6860673524789</v>
      </c>
      <c r="BM48" s="84">
        <f>(BM44-BM45-BM37+BM46)*WACC!F$42*(1-WACC!F$43)/(1-(1-WACC!F$43)*WACC!F$42)</f>
        <v>7110.3605756785901</v>
      </c>
      <c r="BN48" s="84">
        <f>(BN44-BN45-BN37+BN46)*WACC!G$42*(1-WACC!G$43)/(1-(1-WACC!G$43)*WACC!G$42)</f>
        <v>9378.5773447570846</v>
      </c>
      <c r="BO48" s="84">
        <f>(BO44-BO45-BO37+BO46)*WACC!H$42*(1-WACC!H$43)/(1-(1-WACC!H$43)*WACC!H$42)</f>
        <v>7402.534490869798</v>
      </c>
      <c r="BP48" s="84">
        <f>(BP44-BP45-BP37+BP46)*WACC!I$42*(1-WACC!I$43)/(1-(1-WACC!I$43)*WACC!I$42)</f>
        <v>6297.5357637034549</v>
      </c>
      <c r="BQ48" s="84">
        <f>(BQ44-BQ45-BQ37+BQ46)*WACC!J$42*(1-WACC!J$43)/(1-(1-WACC!J$43)*WACC!J$42)</f>
        <v>4169.2924420473846</v>
      </c>
      <c r="BR48" s="84">
        <f>(BR44-BR45-BR37+BR46)*WACC!K$42*(1-WACC!K$43)/(1-(1-WACC!K$43)*WACC!K$42)</f>
        <v>7187.8587816561403</v>
      </c>
      <c r="BS48" s="84">
        <f>(BS44-BS45-BS37+BS46)*WACC!L$42*(1-WACC!L$43)/(1-(1-WACC!L$43)*WACC!L$42)</f>
        <v>5679.0404053849134</v>
      </c>
      <c r="BT48" s="84">
        <f>(BT44-BT45-BT37+BT46)*WACC!M$42*(1-WACC!M$43)/(1-(1-WACC!M$43)*WACC!M$42)</f>
        <v>2572.1403847072779</v>
      </c>
      <c r="BU48" s="84">
        <f>(BU44-BU45-BU37+BU46)*WACC!N$42*(1-WACC!N$43)/(1-(1-WACC!N$43)*WACC!N$42)</f>
        <v>4200.8857906659068</v>
      </c>
      <c r="BV48" s="84">
        <f>(BV44-BV45-BV37+BV46)*WACC!O$42*(1-WACC!O$43)/(1-(1-WACC!O$43)*WACC!O$42)</f>
        <v>4619.3307475430674</v>
      </c>
      <c r="BW48" s="84">
        <f>(BW44-BW45-BW37+BW46)*WACC!P$42*(1-WACC!P$43)/(1-(1-WACC!P$43)*WACC!P$42)</f>
        <v>5526.815840972994</v>
      </c>
      <c r="BX48" s="84">
        <f>(BX44-BX45-BX37+BX46)*WACC!Q$42*(1-WACC!Q$43)/(1-(1-WACC!Q$43)*WACC!Q$42)</f>
        <v>-1497.5060036133546</v>
      </c>
      <c r="BY48" s="84">
        <f>(BY44-BY45-BY37+BY46)*WACC!R$12*(1-WACC!R$13)/(1-(1-WACC!R$13)*WACC!R$12)</f>
        <v>-2499.0617052174034</v>
      </c>
      <c r="BZ48" s="84">
        <f>(BZ44-BZ45-BZ37+BZ46)*WACC!S$12*(1-WACC!S$13)/(1-(1-WACC!S$13)*WACC!S$12)</f>
        <v>329.55592052491295</v>
      </c>
      <c r="CA48" s="84">
        <f>(CA44-CA45-CA37+CA46)*WACC!T$12*(1-WACC!T$13)/(1-(1-WACC!T$13)*WACC!T$12)</f>
        <v>-3023.2013523732717</v>
      </c>
      <c r="CB48" s="84">
        <f>(CB44-CB45-CB37+CB46)*WACC!U$12*(1-WACC!U$13)/(1-(1-WACC!U$13)*WACC!U$12)</f>
        <v>-3172.9946335551203</v>
      </c>
      <c r="CC48" s="148"/>
      <c r="CD48" s="84">
        <f>(CD44-CD45-CD37+CD46)*WACC!C$42*(1-WACC!C$43)/(1-(1-WACC!C$43)*WACC!C$42)</f>
        <v>186911.68775120392</v>
      </c>
      <c r="CE48" s="84">
        <f>(CE44-CE45-CE37+CE46)*WACC!D$42*(1-WACC!D$43)/(1-(1-WACC!D$43)*WACC!D$42)</f>
        <v>225919.81784986833</v>
      </c>
      <c r="CF48" s="84">
        <f>(CF44-CF45-CF37+CF46)*WACC!E$42*(1-WACC!E$43)/(1-(1-WACC!E$43)*WACC!E$42)</f>
        <v>230009.57236475556</v>
      </c>
      <c r="CG48" s="84">
        <f>(CG44-CG45-CG37+CG46)*WACC!F$42*(1-WACC!F$43)/(1-(1-WACC!F$43)*WACC!F$42)</f>
        <v>201269.28136468236</v>
      </c>
      <c r="CH48" s="84">
        <f>(CH44-CH45-CH37+CH46)*WACC!G$42*(1-WACC!G$43)/(1-(1-WACC!G$43)*WACC!G$42)</f>
        <v>265474.51459199743</v>
      </c>
      <c r="CI48" s="84">
        <f>(CI44-CI45-CI37+CI46)*WACC!H$42*(1-WACC!H$43)/(1-(1-WACC!H$43)*WACC!H$42)</f>
        <v>209539.69653113632</v>
      </c>
      <c r="CJ48" s="84">
        <f>(CJ44-CJ45-CJ37+CJ46)*WACC!I$42*(1-WACC!I$43)/(1-(1-WACC!I$43)*WACC!I$42)</f>
        <v>178261.07185963989</v>
      </c>
      <c r="CK48" s="84">
        <f>(CK44-CK45-CK37+CK46)*WACC!J$42*(1-WACC!J$43)/(1-(1-WACC!J$43)*WACC!J$42)</f>
        <v>118017.99426043894</v>
      </c>
      <c r="CL48" s="84">
        <f>(CL44-CL45-CL37+CL46)*WACC!K$42*(1-WACC!K$43)/(1-(1-WACC!K$43)*WACC!K$42)</f>
        <v>203462.98280332886</v>
      </c>
      <c r="CM48" s="84">
        <f>(CM44-CM45-CM37+CM46)*WACC!L$42*(1-WACC!L$43)/(1-(1-WACC!L$43)*WACC!L$42)</f>
        <v>160753.64520086109</v>
      </c>
      <c r="CN48" s="84">
        <f>(CN44-CN45-CN37+CN46)*WACC!M$42*(1-WACC!M$43)/(1-(1-WACC!M$43)*WACC!M$42)</f>
        <v>72808.242183688941</v>
      </c>
      <c r="CO48" s="84">
        <f>(CO44-CO45-CO37+CO46)*WACC!N$42*(1-WACC!N$43)/(1-(1-WACC!N$43)*WACC!N$42)</f>
        <v>118912.29111800493</v>
      </c>
      <c r="CP48" s="84">
        <f>(CP44-CP45-CP37+CP46)*WACC!O$42*(1-WACC!O$43)/(1-(1-WACC!O$43)*WACC!O$42)</f>
        <v>130756.99505321738</v>
      </c>
      <c r="CQ48" s="84">
        <f>(CQ44-CQ45-CQ37+CQ46)*WACC!P$42*(1-WACC!P$43)/(1-(1-WACC!P$43)*WACC!P$42)</f>
        <v>156444.71593818243</v>
      </c>
      <c r="CR48" s="84">
        <f>(CR44-CR45-CR37+CR46)*WACC!Q$42*(1-WACC!Q$43)/(1-(1-WACC!Q$43)*WACC!Q$42)</f>
        <v>-42389.127606595415</v>
      </c>
      <c r="CS48" s="84">
        <f>(CS44-CS45-CS37+CS46)*WACC!R$12*(1-WACC!R$13)/(1-(1-WACC!R$13)*WACC!R$12)</f>
        <v>-70739.637032188519</v>
      </c>
      <c r="CT48" s="84">
        <f>(CT44-CT45-CT37+CT46)*WACC!S$12*(1-WACC!S$13)/(1-(1-WACC!S$13)*WACC!S$12)</f>
        <v>9328.5677304500114</v>
      </c>
      <c r="CU48" s="84">
        <f>(CU44-CU45-CU37+CU46)*WACC!T$12*(1-WACC!T$13)/(1-(1-WACC!T$13)*WACC!T$12)</f>
        <v>-85576.187788200506</v>
      </c>
      <c r="CV48" s="84">
        <f>(CV44-CV45-CV37+CV46)*WACC!U$12*(1-WACC!U$13)/(1-(1-WACC!U$13)*WACC!U$12)</f>
        <v>-89816.310161949557</v>
      </c>
      <c r="CW48" s="148"/>
      <c r="CX48" s="84">
        <f>(CX44-CX45-CX37+CX46)*WACC!C$42*(1-WACC!C$43)/(1-(1-WACC!C$43)*WACC!C$42)</f>
        <v>352842.49025842326</v>
      </c>
      <c r="CY48" s="84">
        <f>(CY44-CY45-CY37+CY46)*WACC!D$42*(1-WACC!D$43)/(1-(1-WACC!D$43)*WACC!D$42)</f>
        <v>426480.07777332683</v>
      </c>
      <c r="CZ48" s="84">
        <f>(CZ44-CZ45-CZ37+CZ46)*WACC!E$42*(1-WACC!E$43)/(1-(1-WACC!E$43)*WACC!E$42)</f>
        <v>434200.51080210233</v>
      </c>
      <c r="DA48" s="84">
        <f>(DA44-DA45-DA37+DA46)*WACC!F$42*(1-WACC!F$43)/(1-(1-WACC!F$43)*WACC!F$42)</f>
        <v>379946.03389257821</v>
      </c>
      <c r="DB48" s="84">
        <f>(DB44-DB45-DB37+DB46)*WACC!G$42*(1-WACC!G$43)/(1-(1-WACC!G$43)*WACC!G$42)</f>
        <v>501149.44632820488</v>
      </c>
      <c r="DC48" s="84">
        <f>(DC44-DC45-DC37+DC46)*WACC!H$42*(1-WACC!H$43)/(1-(1-WACC!H$43)*WACC!H$42)</f>
        <v>395558.5079861519</v>
      </c>
      <c r="DD48" s="84">
        <f>(DD44-DD45-DD37+DD46)*WACC!I$42*(1-WACC!I$43)/(1-(1-WACC!I$43)*WACC!I$42)</f>
        <v>336512.29234424845</v>
      </c>
      <c r="DE48" s="84">
        <f>(DE44-DE45-DE37+DE46)*WACC!J$42*(1-WACC!J$43)/(1-(1-WACC!J$43)*WACC!J$42)</f>
        <v>222788.43817185948</v>
      </c>
      <c r="DF48" s="84">
        <f>(DF44-DF45-DF37+DF46)*WACC!K$42*(1-WACC!K$43)/(1-(1-WACC!K$43)*WACC!K$42)</f>
        <v>384087.19321657502</v>
      </c>
      <c r="DG48" s="84">
        <f>(DG44-DG45-DG37+DG46)*WACC!L$42*(1-WACC!L$43)/(1-(1-WACC!L$43)*WACC!L$42)</f>
        <v>303462.6521926804</v>
      </c>
      <c r="DH48" s="84">
        <f>(DH44-DH45-DH37+DH46)*WACC!M$42*(1-WACC!M$43)/(1-(1-WACC!M$43)*WACC!M$42)</f>
        <v>137443.74040867621</v>
      </c>
      <c r="DI48" s="84">
        <f>(DI44-DI45-DI37+DI46)*WACC!N$42*(1-WACC!N$43)/(1-(1-WACC!N$43)*WACC!N$42)</f>
        <v>224476.64692936285</v>
      </c>
      <c r="DJ48" s="84">
        <f>(DJ44-DJ45-DJ37+DJ46)*WACC!O$42*(1-WACC!O$43)/(1-(1-WACC!O$43)*WACC!O$42)</f>
        <v>246836.48372753887</v>
      </c>
      <c r="DK48" s="84">
        <f>(DK44-DK45-DK37+DK46)*WACC!P$42*(1-WACC!P$43)/(1-(1-WACC!P$43)*WACC!P$42)</f>
        <v>295328.47182830953</v>
      </c>
      <c r="DL48" s="84">
        <f>(DL44-DL45-DL37+DL46)*WACC!Q$42*(1-WACC!Q$43)/(1-(1-WACC!Q$43)*WACC!Q$42)</f>
        <v>-80020.064565035209</v>
      </c>
      <c r="DM48" s="84">
        <f>(DM44-DM45-DM37+DM46)*WACC!R$12*(1-WACC!R$13)/(1-(1-WACC!R$13)*WACC!R$12)</f>
        <v>-133538.73188371147</v>
      </c>
      <c r="DN48" s="84">
        <f>(DN44-DN45-DN37+DN46)*WACC!S$12*(1-WACC!S$13)/(1-(1-WACC!S$13)*WACC!S$12)</f>
        <v>17610.00138182049</v>
      </c>
      <c r="DO48" s="84">
        <f>(DO44-DO45-DO37+DO46)*WACC!T$12*(1-WACC!T$13)/(1-(1-WACC!T$13)*WACC!T$12)</f>
        <v>-161546.42606299507</v>
      </c>
      <c r="DP48" s="84">
        <f>(DP44-DP45-DP37+DP46)*WACC!U$12*(1-WACC!U$13)/(1-(1-WACC!U$13)*WACC!U$12)</f>
        <v>-169550.71665143408</v>
      </c>
      <c r="DQ48" s="148"/>
      <c r="DR48" s="84">
        <f>(DR44-DR45-DR37+DR46)*WACC!C$42*(1-WACC!C$43)/(1-(1-WACC!C$43)*WACC!C$42)</f>
        <v>396055.28017159313</v>
      </c>
      <c r="DS48" s="84">
        <f>(DS44-DS45-DS37+DS46)*WACC!D$42*(1-WACC!D$43)/(1-(1-WACC!D$43)*WACC!D$42)</f>
        <v>461468.91288378072</v>
      </c>
      <c r="DT48" s="84">
        <f>(DT44-DT45-DT37+DT46)*WACC!E$42*(1-WACC!E$43)/(1-(1-WACC!E$43)*WACC!E$42)</f>
        <v>431177.27668610978</v>
      </c>
      <c r="DU48" s="84">
        <f>(DU44-DU45-DU37+DU46)*WACC!F$42*(1-WACC!F$43)/(1-(1-WACC!F$43)*WACC!F$42)</f>
        <v>335671.91263470607</v>
      </c>
      <c r="DV48" s="84">
        <f>(DV44-DV45-DV37+DV46)*WACC!G$42*(1-WACC!G$43)/(1-(1-WACC!G$43)*WACC!G$42)</f>
        <v>464238.38543907466</v>
      </c>
      <c r="DW48" s="84">
        <f>(DW44-DW45-DW37+DW46)*WACC!H$42*(1-WACC!H$43)/(1-(1-WACC!H$43)*WACC!H$42)</f>
        <v>369785.93072767789</v>
      </c>
      <c r="DX48" s="84">
        <f>(DX44-DX45-DX37+DX46)*WACC!I$42*(1-WACC!I$43)/(1-(1-WACC!I$43)*WACC!I$42)</f>
        <v>334201.48970698024</v>
      </c>
      <c r="DY48" s="84">
        <f>(DY44-DY45-DY37+DY46)*WACC!J$42*(1-WACC!J$43)/(1-(1-WACC!J$43)*WACC!J$42)</f>
        <v>204107.13124600952</v>
      </c>
      <c r="DZ48" s="84">
        <f>(DZ44-DZ45-DZ37+DZ46)*WACC!K$42*(1-WACC!K$43)/(1-(1-WACC!K$43)*WACC!K$42)</f>
        <v>142129.35052235841</v>
      </c>
      <c r="EA48" s="84">
        <f>(EA44-EA45-EA37+EA46)*WACC!L$42*(1-WACC!L$43)/(1-(1-WACC!L$43)*WACC!L$42)</f>
        <v>139887.14842178315</v>
      </c>
      <c r="EB48" s="84">
        <f>(EB44-EB45-EB37+EB46)*WACC!M$42*(1-WACC!M$43)/(1-(1-WACC!M$43)*WACC!M$42)</f>
        <v>83051.145003932179</v>
      </c>
      <c r="EC48" s="84">
        <f>(EC44-EC45-EC37+EC46)*WACC!N$42*(1-WACC!N$43)/(1-(1-WACC!N$43)*WACC!N$42)</f>
        <v>179546.41666470948</v>
      </c>
      <c r="ED48" s="84">
        <f>(ED44-ED45-ED37+ED46)*WACC!O$42*(1-WACC!O$43)/(1-(1-WACC!O$43)*WACC!O$42)</f>
        <v>245431.49897959421</v>
      </c>
      <c r="EE48" s="84">
        <f>(EE44-EE45-EE37+EE46)*WACC!P$42*(1-WACC!P$43)/(1-(1-WACC!P$43)*WACC!P$42)</f>
        <v>332060.24243068771</v>
      </c>
      <c r="EF48" s="84">
        <f>(EF44-EF45-EF37+EF46)*WACC!Q$42*(1-WACC!Q$43)/(1-(1-WACC!Q$43)*WACC!Q$42)</f>
        <v>-96863.992200584951</v>
      </c>
      <c r="EG48" s="84">
        <f>(EG44-EG45-EG37+EG46)*WACC!R$12*(1-WACC!R$13)/(1-(1-WACC!R$13)*WACC!R$12)</f>
        <v>-169495.56506495658</v>
      </c>
      <c r="EH48" s="84">
        <f>(EH44-EH45-EH37+EH46)*WACC!S$12*(1-WACC!S$13)/(1-(1-WACC!S$13)*WACC!S$12)</f>
        <v>23034.114533953474</v>
      </c>
      <c r="EI48" s="84">
        <f>(EI44-EI45-EI37+EI46)*WACC!T$12*(1-WACC!T$13)/(1-(1-WACC!T$13)*WACC!T$12)</f>
        <v>-204466.06316412048</v>
      </c>
      <c r="EJ48" s="84">
        <f>(EJ44-EJ45-EJ37+EJ46)*WACC!U$12*(1-WACC!U$13)/(1-(1-WACC!U$13)*WACC!U$12)</f>
        <v>-225658.81816522643</v>
      </c>
    </row>
    <row r="49" spans="1:140" s="39" customFormat="1" x14ac:dyDescent="0.25">
      <c r="A49" s="180" t="s">
        <v>277</v>
      </c>
      <c r="B49" s="177">
        <f>(B36-B35*(WACC!C$51-WACC!C$52))*WACC!C$42*(1-WACC!C$43)/(1-WACC!C$42*(1-WACC!C$43))</f>
        <v>329374.93109902838</v>
      </c>
      <c r="C49" s="177">
        <f>(C36-C35*(WACC!D$51-WACC!D$52))*WACC!D$42*(1-WACC!D$43)/(1-WACC!D$42*(1-WACC!D$43))</f>
        <v>1589863.0509765677</v>
      </c>
      <c r="D49" s="177">
        <f>(D36-D35*(WACC!E$51-WACC!E$52))*WACC!E$42*(1-WACC!E$43)/(1-WACC!E$42*(1-WACC!E$43))</f>
        <v>-1309563.9985597618</v>
      </c>
      <c r="E49" s="177">
        <f>(E36-E35*(WACC!F$51-WACC!F$52))*WACC!F$42*(1-WACC!F$43)/(1-WACC!F$42*(1-WACC!F$43))</f>
        <v>2660796.0833454221</v>
      </c>
      <c r="F49" s="177">
        <f>(F36-F35*(WACC!G$51-WACC!G$52))*WACC!G$42*(1-WACC!G$43)/(1-WACC!G$42*(1-WACC!G$43))</f>
        <v>-1693284.4929845145</v>
      </c>
      <c r="G49" s="177">
        <f>(G36-G35*(WACC!H$51-WACC!H$52))*WACC!H$42*(1-WACC!H$43)/(1-WACC!H$42*(1-WACC!H$43))</f>
        <v>-143367.34823049954</v>
      </c>
      <c r="H49" s="177">
        <f>(H36-H35*(WACC!I$51-WACC!I$52))*WACC!I$42*(1-WACC!I$43)/(1-WACC!I$42*(1-WACC!I$43))</f>
        <v>940823.74312567967</v>
      </c>
      <c r="I49" s="177">
        <f>(I36-I35*(WACC!J$51-WACC!J$52))*WACC!J$42*(1-WACC!J$43)/(1-WACC!J$42*(1-WACC!J$43))</f>
        <v>-1210843.6542039656</v>
      </c>
      <c r="J49" s="177">
        <f>(J36-J35*(WACC!K$51-WACC!K$52))*WACC!K$42*(1-WACC!K$43)/(1-WACC!K$42*(1-WACC!K$43))</f>
        <v>-644710.37373326346</v>
      </c>
      <c r="K49" s="177">
        <f>(K36-K35*(WACC!L$51-WACC!L$52))*WACC!L$42*(1-WACC!L$43)/(1-WACC!L$42*(1-WACC!L$43))</f>
        <v>-800597.97730465466</v>
      </c>
      <c r="L49" s="177">
        <f>(L36-L35*(WACC!M$51-WACC!M$52))*WACC!M$42*(1-WACC!M$43)/(1-WACC!M$42*(1-WACC!M$43))</f>
        <v>-2599632.3625164512</v>
      </c>
      <c r="M49" s="177">
        <f>(M36-M35*(WACC!N$51-WACC!N$52))*WACC!N$42*(1-WACC!N$43)/(1-WACC!N$42*(1-WACC!N$43))</f>
        <v>-3375585.7366796387</v>
      </c>
      <c r="N49" s="177">
        <f>(N36-N35*(WACC!O$51-WACC!O$52))*WACC!O$42*(1-WACC!O$43)/(1-WACC!O$42*(1-WACC!O$43))</f>
        <v>-1375075.0275308616</v>
      </c>
      <c r="O49" s="177">
        <f>(O36-O35*(WACC!P$51-WACC!P$52))*WACC!P$42*(1-WACC!P$43)/(1-WACC!P$42*(1-WACC!P$43))</f>
        <v>-980281.66352177074</v>
      </c>
      <c r="P49" s="177">
        <f>(P36-P35*(WACC!Q$51-WACC!Q$52))*WACC!Q$42*(1-WACC!Q$43)/(1-WACC!Q$42*(1-WACC!Q$43))</f>
        <v>-1196565.4132350024</v>
      </c>
      <c r="Q49" s="179">
        <f>(Q36-Q35*(WACC!R$21-WACC!R$22))*WACC!R$12*(1-WACC!R$13)/(1-WACC!R$12*(1-WACC!R$13))</f>
        <v>-283303.06615780568</v>
      </c>
      <c r="R49" s="179">
        <f>(R36-R35*(WACC!S$21-WACC!S$22))*WACC!S$12*(1-WACC!S$13)/(1-WACC!S$12*(1-WACC!S$13))</f>
        <v>-2145274.8756228145</v>
      </c>
      <c r="S49" s="179">
        <f>(S36-S35*(WACC!T$21-WACC!T$22))*WACC!T$12*(1-WACC!T$13)/(1-WACC!T$12*(1-WACC!T$13))</f>
        <v>1908808.6765470833</v>
      </c>
      <c r="T49" s="179">
        <f>(T36-T35*(WACC!U$21-WACC!U$22))*WACC!U$12*(1-WACC!U$13)/(1-WACC!U$12*(1-WACC!U$13))</f>
        <v>11172394.496570799</v>
      </c>
      <c r="U49" s="183"/>
      <c r="V49" s="177">
        <f>(V36-V35*(WACC!C$51-WACC!C$52))*WACC!C$42*(1-WACC!C$43)/(1-WACC!C$42*(1-WACC!C$43))</f>
        <v>56301.610110112968</v>
      </c>
      <c r="W49" s="177">
        <f>(W36-W35*(WACC!D$51-WACC!D$52))*WACC!D$42*(1-WACC!D$43)/(1-WACC!D$42*(1-WACC!D$43))</f>
        <v>271762.78815720388</v>
      </c>
      <c r="X49" s="177">
        <f>(X36-X35*(WACC!E$51-WACC!E$52))*WACC!E$42*(1-WACC!E$43)/(1-WACC!E$42*(1-WACC!E$43))</f>
        <v>-223849.94940305816</v>
      </c>
      <c r="Y49" s="177">
        <f>(Y36-Y35*(WACC!F$51-WACC!F$52))*WACC!F$42*(1-WACC!F$43)/(1-WACC!F$42*(1-WACC!F$43))</f>
        <v>454822.42126675323</v>
      </c>
      <c r="Z49" s="177">
        <f>(Z36-Z35*(WACC!G$51-WACC!G$52))*WACC!G$42*(1-WACC!G$43)/(1-WACC!G$42*(1-WACC!G$43))</f>
        <v>-289441.10291396774</v>
      </c>
      <c r="AA49" s="177">
        <f>(AA36-AA35*(WACC!H$51-WACC!H$52))*WACC!H$42*(1-WACC!H$43)/(1-WACC!H$42*(1-WACC!H$43))</f>
        <v>-24506.456868654412</v>
      </c>
      <c r="AB49" s="177">
        <f>(AB36-AB35*(WACC!I$51-WACC!I$52))*WACC!I$42*(1-WACC!I$43)/(1-WACC!I$42*(1-WACC!I$43))</f>
        <v>160819.43878076624</v>
      </c>
      <c r="AC49" s="177">
        <f>(AC36-AC35*(WACC!J$51-WACC!J$52))*WACC!J$42*(1-WACC!J$43)/(1-WACC!J$42*(1-WACC!J$43))</f>
        <v>-206975.21543556941</v>
      </c>
      <c r="AD49" s="177">
        <f>(AD36-AD35*(WACC!K$51-WACC!K$52))*WACC!K$42*(1-WACC!K$43)/(1-WACC!K$42*(1-WACC!K$43))</f>
        <v>-110203.38425501963</v>
      </c>
      <c r="AE49" s="177">
        <f>(AE36-AE35*(WACC!L$51-WACC!L$52))*WACC!L$42*(1-WACC!L$43)/(1-WACC!L$42*(1-WACC!L$43))</f>
        <v>-136849.98740720461</v>
      </c>
      <c r="AF49" s="177">
        <f>(AF36-AF35*(WACC!M$51-WACC!M$52))*WACC!M$42*(1-WACC!M$43)/(1-WACC!M$42*(1-WACC!M$43))</f>
        <v>-444367.3655938764</v>
      </c>
      <c r="AG49" s="177">
        <f>(AG36-AG35*(WACC!N$51-WACC!N$52))*WACC!N$42*(1-WACC!N$43)/(1-WACC!N$42*(1-WACC!N$43))</f>
        <v>-577004.78702498111</v>
      </c>
      <c r="AH49" s="177">
        <f>(AH36-AH35*(WACC!O$51-WACC!O$52))*WACC!O$42*(1-WACC!O$43)/(1-WACC!O$42*(1-WACC!O$43))</f>
        <v>-235048.0584140319</v>
      </c>
      <c r="AI49" s="177">
        <f>(AI36-AI35*(WACC!P$51-WACC!P$52))*WACC!P$42*(1-WACC!P$43)/(1-WACC!P$42*(1-WACC!P$43))</f>
        <v>-167564.11848217898</v>
      </c>
      <c r="AJ49" s="177">
        <f>(AJ36-AJ35*(WACC!Q$51-WACC!Q$52))*WACC!Q$42*(1-WACC!Q$43)/(1-WACC!Q$42*(1-WACC!Q$43))</f>
        <v>-204534.57568326645</v>
      </c>
      <c r="AK49" s="179">
        <f>(AK36-AK35*(WACC!R$21-WACC!R$22))*WACC!R$12*(1-WACC!R$13)/(1-WACC!R$12*(1-WACC!R$13))</f>
        <v>-48426.324878416963</v>
      </c>
      <c r="AL49" s="179">
        <f>(AL36-AL35*(WACC!S$21-WACC!S$22))*WACC!S$12*(1-WACC!S$13)/(1-WACC!S$12*(1-WACC!S$13))</f>
        <v>-366701.91221249918</v>
      </c>
      <c r="AM49" s="179">
        <f>(AM36-AM35*(WACC!T$21-WACC!T$22))*WACC!T$12*(1-WACC!T$13)/(1-WACC!T$12*(1-WACC!T$13))</f>
        <v>326281.62686534005</v>
      </c>
      <c r="AN49" s="179">
        <f>(AN36-AN35*(WACC!U$21-WACC!U$22))*WACC!U$12*(1-WACC!U$13)/(1-WACC!U$12*(1-WACC!U$13))</f>
        <v>1909750.0376280483</v>
      </c>
      <c r="AO49" s="183"/>
      <c r="AP49" s="177">
        <f>(AP36-AP35*(WACC!C$51-WACC!C$52))*WACC!C$42*(1-WACC!C$43)/(1-WACC!C$42*(1-WACC!C$43))</f>
        <v>167751.59768699561</v>
      </c>
      <c r="AQ49" s="177">
        <f>(AQ36-AQ35*(WACC!D$51-WACC!D$52))*WACC!D$42*(1-WACC!D$43)/(1-WACC!D$42*(1-WACC!D$43))</f>
        <v>809721.81463520252</v>
      </c>
      <c r="AR49" s="177">
        <f>(AR36-AR35*(WACC!E$51-WACC!E$52))*WACC!E$42*(1-WACC!E$43)/(1-WACC!E$42*(1-WACC!E$43))</f>
        <v>-666964.70280468604</v>
      </c>
      <c r="AS49" s="177">
        <f>(AS36-AS35*(WACC!F$51-WACC!F$52))*WACC!F$42*(1-WACC!F$43)/(1-WACC!F$42*(1-WACC!F$43))</f>
        <v>1355151.0815081017</v>
      </c>
      <c r="AT49" s="177">
        <f>(AT36-AT35*(WACC!G$51-WACC!G$52))*WACC!G$42*(1-WACC!G$43)/(1-WACC!G$42*(1-WACC!G$43))</f>
        <v>-862394.65186065948</v>
      </c>
      <c r="AU49" s="177">
        <f>(AU36-AU35*(WACC!H$51-WACC!H$52))*WACC!H$42*(1-WACC!H$43)/(1-WACC!H$42*(1-WACC!H$43))</f>
        <v>-73017.401905990657</v>
      </c>
      <c r="AV49" s="177">
        <f>(AV36-AV35*(WACC!I$51-WACC!I$52))*WACC!I$42*(1-WACC!I$43)/(1-WACC!I$42*(1-WACC!I$43))</f>
        <v>479164.232458685</v>
      </c>
      <c r="AW49" s="177">
        <f>(AW36-AW35*(WACC!J$51-WACC!J$52))*WACC!J$42*(1-WACC!J$43)/(1-WACC!J$42*(1-WACC!J$43))</f>
        <v>-616686.14810522273</v>
      </c>
      <c r="AX49" s="177">
        <f>(AX36-AX35*(WACC!K$51-WACC!K$52))*WACC!K$42*(1-WACC!K$43)/(1-WACC!K$42*(1-WACC!K$43))</f>
        <v>-328352.84360673325</v>
      </c>
      <c r="AY49" s="177">
        <f>(AY36-AY35*(WACC!L$51-WACC!L$52))*WACC!L$42*(1-WACC!L$43)/(1-WACC!L$42*(1-WACC!L$43))</f>
        <v>-407746.84748991003</v>
      </c>
      <c r="AZ49" s="177">
        <f>(AZ36-AZ35*(WACC!M$51-WACC!M$52))*WACC!M$42*(1-WACC!M$43)/(1-WACC!M$42*(1-WACC!M$43))</f>
        <v>-1324000.3026801518</v>
      </c>
      <c r="BA49" s="177">
        <f>(BA36-BA35*(WACC!N$51-WACC!N$52))*WACC!N$42*(1-WACC!N$43)/(1-WACC!N$42*(1-WACC!N$43))</f>
        <v>-1719195.503650117</v>
      </c>
      <c r="BB49" s="177">
        <f>(BB36-BB35*(WACC!O$51-WACC!O$52))*WACC!O$42*(1-WACC!O$43)/(1-WACC!O$42*(1-WACC!O$43))</f>
        <v>-700329.65799263096</v>
      </c>
      <c r="BC49" s="177">
        <f>(BC36-BC35*(WACC!P$51-WACC!P$52))*WACC!P$42*(1-WACC!P$43)/(1-WACC!P$42*(1-WACC!P$43))</f>
        <v>-499260.15919229347</v>
      </c>
      <c r="BD49" s="177">
        <f>(BD36-BD35*(WACC!Q$51-WACC!Q$52))*WACC!Q$42*(1-WACC!Q$43)/(1-WACC!Q$42*(1-WACC!Q$43))</f>
        <v>-609414.19291512482</v>
      </c>
      <c r="BE49" s="179">
        <f>(BE36-BE35*(WACC!R$21-WACC!R$22))*WACC!R$12*(1-WACC!R$13)/(1-WACC!R$12*(1-WACC!R$13))</f>
        <v>-144287.15482746353</v>
      </c>
      <c r="BF49" s="179">
        <f>(BF36-BF35*(WACC!S$21-WACC!S$22))*WACC!S$12*(1-WACC!S$13)/(1-WACC!S$12*(1-WACC!S$13))</f>
        <v>-1092594.6701314722</v>
      </c>
      <c r="BG49" s="179">
        <f>(BG36-BG35*(WACC!T$21-WACC!T$22))*WACC!T$12*(1-WACC!T$13)/(1-WACC!T$12*(1-WACC!T$13))</f>
        <v>972161.69431807438</v>
      </c>
      <c r="BH49" s="179">
        <f>(BH36-BH35*(WACC!U$21-WACC!U$22))*WACC!U$12*(1-WACC!U$13)/(1-WACC!U$12*(1-WACC!U$13))</f>
        <v>5690132.5362505475</v>
      </c>
      <c r="BI49" s="183"/>
      <c r="BJ49" s="177">
        <f>(BJ36-BJ35*(WACC!C$51-WACC!C$52))*WACC!C$42*(1-WACC!C$43)/(1-WACC!C$42*(1-WACC!C$43))</f>
        <v>1514.7490773366667</v>
      </c>
      <c r="BK49" s="177">
        <f>(BK36-BK35*(WACC!D$51-WACC!D$52))*WACC!D$42*(1-WACC!D$43)/(1-WACC!D$42*(1-WACC!D$43))</f>
        <v>7311.5570196035815</v>
      </c>
      <c r="BL49" s="177">
        <f>(BL36-BL35*(WACC!E$51-WACC!E$52))*WACC!E$42*(1-WACC!E$43)/(1-WACC!E$42*(1-WACC!E$43))</f>
        <v>-6022.5010200773504</v>
      </c>
      <c r="BM49" s="177">
        <f>(BM36-BM35*(WACC!F$51-WACC!F$52))*WACC!F$42*(1-WACC!F$43)/(1-WACC!F$42*(1-WACC!F$43))</f>
        <v>12236.627720210132</v>
      </c>
      <c r="BN49" s="177">
        <f>(BN36-BN35*(WACC!G$51-WACC!G$52))*WACC!G$42*(1-WACC!G$43)/(1-WACC!G$42*(1-WACC!G$43))</f>
        <v>-7787.1777152516752</v>
      </c>
      <c r="BO49" s="177">
        <f>(BO36-BO35*(WACC!H$51-WACC!H$52))*WACC!H$42*(1-WACC!H$43)/(1-WACC!H$42*(1-WACC!H$43))</f>
        <v>-659.32631159195466</v>
      </c>
      <c r="BP49" s="177">
        <f>(BP36-BP35*(WACC!I$51-WACC!I$52))*WACC!I$42*(1-WACC!I$43)/(1-WACC!I$42*(1-WACC!I$43))</f>
        <v>4326.7163414073921</v>
      </c>
      <c r="BQ49" s="177">
        <f>(BQ36-BQ35*(WACC!J$51-WACC!J$52))*WACC!J$42*(1-WACC!J$43)/(1-WACC!J$42*(1-WACC!J$43))</f>
        <v>-5568.5000126894156</v>
      </c>
      <c r="BR49" s="177">
        <f>(BR36-BR35*(WACC!K$51-WACC!K$52))*WACC!K$42*(1-WACC!K$43)/(1-WACC!K$42*(1-WACC!K$43))</f>
        <v>-2964.9325177947062</v>
      </c>
      <c r="BS49" s="177">
        <f>(BS36-BS35*(WACC!L$51-WACC!L$52))*WACC!L$42*(1-WACC!L$43)/(1-WACC!L$42*(1-WACC!L$43))</f>
        <v>-3681.8377263667508</v>
      </c>
      <c r="BT49" s="177">
        <f>(BT36-BT35*(WACC!M$51-WACC!M$52))*WACC!M$42*(1-WACC!M$43)/(1-WACC!M$42*(1-WACC!M$43))</f>
        <v>-11955.303708250851</v>
      </c>
      <c r="BU49" s="177">
        <f>(BU36-BU35*(WACC!N$51-WACC!N$52))*WACC!N$42*(1-WACC!N$43)/(1-WACC!N$42*(1-WACC!N$43))</f>
        <v>-15523.844951172947</v>
      </c>
      <c r="BV49" s="177">
        <f>(BV36-BV35*(WACC!O$51-WACC!O$52))*WACC!O$42*(1-WACC!O$43)/(1-WACC!O$42*(1-WACC!O$43))</f>
        <v>-6323.7770248726802</v>
      </c>
      <c r="BW49" s="177">
        <f>(BW36-BW35*(WACC!P$51-WACC!P$52))*WACC!P$42*(1-WACC!P$43)/(1-WACC!P$42*(1-WACC!P$43))</f>
        <v>-4508.1807369085618</v>
      </c>
      <c r="BX49" s="177">
        <f>(BX36-BX35*(WACC!Q$51-WACC!Q$52))*WACC!Q$42*(1-WACC!Q$43)/(1-WACC!Q$42*(1-WACC!Q$43))</f>
        <v>-5502.8305383289617</v>
      </c>
      <c r="BY49" s="179">
        <f>(BY36-BY35*(WACC!R$21-WACC!R$22))*WACC!R$12*(1-WACC!R$13)/(1-WACC!R$12*(1-WACC!R$13))</f>
        <v>-1302.8477889410001</v>
      </c>
      <c r="BZ49" s="179">
        <f>(BZ36-BZ35*(WACC!S$21-WACC!S$22))*WACC!S$12*(1-WACC!S$13)/(1-WACC!S$12*(1-WACC!S$13))</f>
        <v>-9865.8431082632051</v>
      </c>
      <c r="CA49" s="179">
        <f>(CA36-CA35*(WACC!T$21-WACC!T$22))*WACC!T$12*(1-WACC!T$13)/(1-WACC!T$12*(1-WACC!T$13))</f>
        <v>8778.3192642739305</v>
      </c>
      <c r="CB49" s="179">
        <f>(CB36-CB35*(WACC!U$21-WACC!U$22))*WACC!U$12*(1-WACC!U$13)/(1-WACC!U$12*(1-WACC!U$13))</f>
        <v>51380.218561721151</v>
      </c>
      <c r="CC49" s="183"/>
      <c r="CD49" s="177">
        <f>(CD36-CD35*(WACC!C$51-WACC!C$52))*WACC!C$42*(1-WACC!C$43)/(1-WACC!C$42*(1-WACC!C$43))</f>
        <v>42877.214875178994</v>
      </c>
      <c r="CE49" s="177">
        <f>(CE36-CE35*(WACC!D$51-WACC!D$52))*WACC!D$42*(1-WACC!D$43)/(1-WACC!D$42*(1-WACC!D$43))</f>
        <v>206964.4445355098</v>
      </c>
      <c r="CF49" s="177">
        <f>(CF36-CF35*(WACC!E$51-WACC!E$52))*WACC!E$42*(1-WACC!E$43)/(1-WACC!E$42*(1-WACC!E$43))</f>
        <v>-170475.80631497831</v>
      </c>
      <c r="CG49" s="177">
        <f>(CG36-CG35*(WACC!F$51-WACC!F$52))*WACC!F$42*(1-WACC!F$43)/(1-WACC!F$42*(1-WACC!F$43))</f>
        <v>346375.8611621192</v>
      </c>
      <c r="CH49" s="177">
        <f>(CH36-CH35*(WACC!G$51-WACC!G$52))*WACC!G$42*(1-WACC!G$43)/(1-WACC!G$42*(1-WACC!G$43))</f>
        <v>-220427.5923739906</v>
      </c>
      <c r="CI49" s="177">
        <f>(CI36-CI35*(WACC!H$51-WACC!H$52))*WACC!H$42*(1-WACC!H$43)/(1-WACC!H$42*(1-WACC!H$43))</f>
        <v>-18663.207232115212</v>
      </c>
      <c r="CJ49" s="177">
        <f>(CJ36-CJ35*(WACC!I$51-WACC!I$52))*WACC!I$42*(1-WACC!I$43)/(1-WACC!I$42*(1-WACC!I$43))</f>
        <v>122474.11076206889</v>
      </c>
      <c r="CK49" s="177">
        <f>(CK36-CK35*(WACC!J$51-WACC!J$52))*WACC!J$42*(1-WACC!J$43)/(1-WACC!J$42*(1-WACC!J$43))</f>
        <v>-157624.6357557278</v>
      </c>
      <c r="CL49" s="177">
        <f>(CL36-CL35*(WACC!K$51-WACC!K$52))*WACC!K$42*(1-WACC!K$43)/(1-WACC!K$42*(1-WACC!K$43))</f>
        <v>-83926.803823778406</v>
      </c>
      <c r="CM49" s="177">
        <f>(CM36-CM35*(WACC!L$51-WACC!L$52))*WACC!L$42*(1-WACC!L$43)/(1-WACC!L$42*(1-WACC!L$43))</f>
        <v>-104219.86696736487</v>
      </c>
      <c r="CN49" s="177">
        <f>(CN36-CN35*(WACC!M$51-WACC!M$52))*WACC!M$42*(1-WACC!M$43)/(1-WACC!M$42*(1-WACC!M$43))</f>
        <v>-338413.63569140312</v>
      </c>
      <c r="CO49" s="177">
        <f>(CO36-CO35*(WACC!N$51-WACC!N$52))*WACC!N$42*(1-WACC!N$43)/(1-WACC!N$42*(1-WACC!N$43))</f>
        <v>-439425.41218480188</v>
      </c>
      <c r="CP49" s="177">
        <f>(CP36-CP35*(WACC!O$51-WACC!O$52))*WACC!O$42*(1-WACC!O$43)/(1-WACC!O$42*(1-WACC!O$43))</f>
        <v>-179003.87011662379</v>
      </c>
      <c r="CQ49" s="177">
        <f>(CQ36-CQ35*(WACC!P$51-WACC!P$52))*WACC!P$42*(1-WACC!P$43)/(1-WACC!P$42*(1-WACC!P$43))</f>
        <v>-127610.68889394724</v>
      </c>
      <c r="CR49" s="177">
        <f>(CR36-CR35*(WACC!Q$51-WACC!Q$52))*WACC!Q$42*(1-WACC!Q$43)/(1-WACC!Q$42*(1-WACC!Q$43))</f>
        <v>-155765.88247650902</v>
      </c>
      <c r="CS49" s="179">
        <f>(CS36-CS35*(WACC!R$21-WACC!R$22))*WACC!R$12*(1-WACC!R$13)/(1-WACC!R$12*(1-WACC!R$13))</f>
        <v>-36879.720126839427</v>
      </c>
      <c r="CT49" s="179">
        <f>(CT36-CT35*(WACC!S$21-WACC!S$22))*WACC!S$12*(1-WACC!S$13)/(1-WACC!S$12*(1-WACC!S$13))</f>
        <v>-279266.62043894228</v>
      </c>
      <c r="CU49" s="179">
        <f>(CU36-CU35*(WACC!T$21-WACC!T$22))*WACC!T$12*(1-WACC!T$13)/(1-WACC!T$12*(1-WACC!T$13))</f>
        <v>248483.99478304537</v>
      </c>
      <c r="CV49" s="179">
        <f>(CV36-CV35*(WACC!U$21-WACC!U$22))*WACC!U$12*(1-WACC!U$13)/(1-WACC!U$12*(1-WACC!U$13))</f>
        <v>1454394.6655188622</v>
      </c>
      <c r="CW49" s="183"/>
      <c r="CX49" s="177">
        <f>(CX36-CX35*(WACC!C$51-WACC!C$52))*WACC!C$42*(1-WACC!C$43)/(1-WACC!C$42*(1-WACC!C$43))</f>
        <v>80941.451302083951</v>
      </c>
      <c r="CY49" s="177">
        <f>(CY36-CY35*(WACC!D$51-WACC!D$52))*WACC!D$42*(1-WACC!D$43)/(1-WACC!D$42*(1-WACC!D$43))</f>
        <v>390697.07669679803</v>
      </c>
      <c r="CZ49" s="177">
        <f>(CZ36-CZ35*(WACC!E$51-WACC!E$52))*WACC!E$42*(1-WACC!E$43)/(1-WACC!E$42*(1-WACC!E$43))</f>
        <v>-321815.65932386473</v>
      </c>
      <c r="DA49" s="177">
        <f>(DA36-DA35*(WACC!F$51-WACC!F$52))*WACC!F$42*(1-WACC!F$43)/(1-WACC!F$42*(1-WACC!F$43))</f>
        <v>653870.94241280539</v>
      </c>
      <c r="DB49" s="177">
        <f>(DB36-DB35*(WACC!G$51-WACC!G$52))*WACC!G$42*(1-WACC!G$43)/(1-WACC!G$42*(1-WACC!G$43))</f>
        <v>-416112.13055030647</v>
      </c>
      <c r="DC49" s="177">
        <f>(DC36-DC35*(WACC!H$51-WACC!H$52))*WACC!H$42*(1-WACC!H$43)/(1-WACC!H$42*(1-WACC!H$43))</f>
        <v>-35231.464630255097</v>
      </c>
      <c r="DD49" s="177">
        <f>(DD36-DD35*(WACC!I$51-WACC!I$52))*WACC!I$42*(1-WACC!I$43)/(1-WACC!I$42*(1-WACC!I$43))</f>
        <v>231200.4709464529</v>
      </c>
      <c r="DE49" s="177">
        <f>(DE36-DE35*(WACC!J$51-WACC!J$52))*WACC!J$42*(1-WACC!J$43)/(1-WACC!J$42*(1-WACC!J$43))</f>
        <v>-297555.86542109679</v>
      </c>
      <c r="DF49" s="177">
        <f>(DF36-DF35*(WACC!K$51-WACC!K$52))*WACC!K$42*(1-WACC!K$43)/(1-WACC!K$42*(1-WACC!K$43))</f>
        <v>-158432.80223348102</v>
      </c>
      <c r="DG49" s="177">
        <f>(DG36-DG35*(WACC!L$51-WACC!L$52))*WACC!L$42*(1-WACC!L$43)/(1-WACC!L$42*(1-WACC!L$43))</f>
        <v>-196741.02693949392</v>
      </c>
      <c r="DH49" s="177">
        <f>(DH36-DH35*(WACC!M$51-WACC!M$52))*WACC!M$42*(1-WACC!M$43)/(1-WACC!M$42*(1-WACC!M$43))</f>
        <v>-638840.37391520001</v>
      </c>
      <c r="DI49" s="177">
        <f>(DI36-DI35*(WACC!N$51-WACC!N$52))*WACC!N$42*(1-WACC!N$43)/(1-WACC!N$42*(1-WACC!N$43))</f>
        <v>-829525.20866753499</v>
      </c>
      <c r="DJ49" s="177">
        <f>(DJ36-DJ35*(WACC!O$51-WACC!O$52))*WACC!O$42*(1-WACC!O$43)/(1-WACC!O$42*(1-WACC!O$43))</f>
        <v>-337914.5096996589</v>
      </c>
      <c r="DK49" s="177">
        <f>(DK36-DK35*(WACC!P$51-WACC!P$52))*WACC!P$42*(1-WACC!P$43)/(1-WACC!P$42*(1-WACC!P$43))</f>
        <v>-240896.98459726723</v>
      </c>
      <c r="DL49" s="177">
        <f>(DL36-DL35*(WACC!Q$51-WACC!Q$52))*WACC!Q$42*(1-WACC!Q$43)/(1-WACC!Q$42*(1-WACC!Q$43))</f>
        <v>-294047.0577578494</v>
      </c>
      <c r="DM49" s="179">
        <f>(DM36-DM35*(WACC!R$21-WACC!R$22))*WACC!R$12*(1-WACC!R$13)/(1-WACC!R$12*(1-WACC!R$13))</f>
        <v>-69619.595998957215</v>
      </c>
      <c r="DN49" s="179">
        <f>(DN36-DN35*(WACC!S$21-WACC!S$22))*WACC!S$12*(1-WACC!S$13)/(1-WACC!S$12*(1-WACC!S$13))</f>
        <v>-527185.46775336727</v>
      </c>
      <c r="DO49" s="179">
        <f>(DO36-DO35*(WACC!T$21-WACC!T$22))*WACC!T$12*(1-WACC!T$13)/(1-WACC!T$12*(1-WACC!T$13))</f>
        <v>469075.60896178143</v>
      </c>
      <c r="DP49" s="179">
        <f>(DP36-DP35*(WACC!U$21-WACC!U$22))*WACC!U$12*(1-WACC!U$13)/(1-WACC!U$12*(1-WACC!U$13))</f>
        <v>2745533.2680398473</v>
      </c>
      <c r="DQ49" s="183"/>
      <c r="DR49" s="177">
        <f>(DR36-DR35*(WACC!C$51-WACC!C$52))*WACC!C$42*(1-WACC!C$43)/(1-WACC!C$42*(1-WACC!C$43))</f>
        <v>90854.389870851053</v>
      </c>
      <c r="DS49" s="177">
        <f>(DS36-DS35*(WACC!D$51-WACC!D$52))*WACC!D$42*(1-WACC!D$43)/(1-WACC!D$42*(1-WACC!D$43))</f>
        <v>422750.24003810663</v>
      </c>
      <c r="DT49" s="177">
        <f>(DT36-DT35*(WACC!E$51-WACC!E$52))*WACC!E$42*(1-WACC!E$43)/(1-WACC!E$42*(1-WACC!E$43))</f>
        <v>-319574.93399967928</v>
      </c>
      <c r="DU49" s="177">
        <f>(DU36-DU35*(WACC!F$51-WACC!F$52))*WACC!F$42*(1-WACC!F$43)/(1-WACC!F$42*(1-WACC!F$43))</f>
        <v>577677.06536454754</v>
      </c>
      <c r="DV49" s="177">
        <f>(DV36-DV35*(WACC!G$51-WACC!G$52))*WACC!G$42*(1-WACC!G$43)/(1-WACC!G$42*(1-WACC!G$43))</f>
        <v>-442245.97668576549</v>
      </c>
      <c r="DW49" s="177">
        <f>(DW36-DW35*(WACC!H$51-WACC!H$52))*WACC!H$42*(1-WACC!H$43)/(1-WACC!H$42*(1-WACC!H$43))</f>
        <v>-129976.54128854659</v>
      </c>
      <c r="DX49" s="177">
        <f>(DX36-DX35*(WACC!I$51-WACC!I$52))*WACC!I$42*(1-WACC!I$43)/(1-WACC!I$42*(1-WACC!I$43))</f>
        <v>-1454.159936022884</v>
      </c>
      <c r="DY49" s="177">
        <f>(DY36-DY35*(WACC!J$51-WACC!J$52))*WACC!J$42*(1-WACC!J$43)/(1-WACC!J$42*(1-WACC!J$43))</f>
        <v>-465156.16966464208</v>
      </c>
      <c r="DZ49" s="177">
        <f>(DZ36-DZ35*(WACC!K$51-WACC!K$52))*WACC!K$42*(1-WACC!K$43)/(1-WACC!K$42*(1-WACC!K$43))</f>
        <v>-58627.18591136254</v>
      </c>
      <c r="EA49" s="177">
        <f>(EA36-EA35*(WACC!L$51-WACC!L$52))*WACC!L$42*(1-WACC!L$43)/(1-WACC!L$42*(1-WACC!L$43))</f>
        <v>-90691.691505632014</v>
      </c>
      <c r="EB49" s="177">
        <f>(EB36-EB35*(WACC!M$51-WACC!M$52))*WACC!M$42*(1-WACC!M$43)/(1-WACC!M$42*(1-WACC!M$43))</f>
        <v>-386022.96132106462</v>
      </c>
      <c r="EC49" s="177">
        <f>(EC36-EC35*(WACC!N$51-WACC!N$52))*WACC!N$42*(1-WACC!N$43)/(1-WACC!N$42*(1-WACC!N$43))</f>
        <v>-663491.19512716413</v>
      </c>
      <c r="ED49" s="177">
        <f>(ED36-ED35*(WACC!O$51-WACC!O$52))*WACC!O$42*(1-WACC!O$43)/(1-WACC!O$42*(1-WACC!O$43))</f>
        <v>-335991.11197065085</v>
      </c>
      <c r="EE49" s="177">
        <f>(EE36-EE35*(WACC!P$51-WACC!P$52))*WACC!P$42*(1-WACC!P$43)/(1-WACC!P$42*(1-WACC!P$43))</f>
        <v>-270858.71981307713</v>
      </c>
      <c r="EF49" s="177">
        <f>(EF36-EF35*(WACC!Q$51-WACC!Q$52))*WACC!Q$42*(1-WACC!Q$43)/(1-WACC!Q$42*(1-WACC!Q$43))</f>
        <v>-355942.95703525934</v>
      </c>
      <c r="EG49" s="179">
        <f>(EG36-EG35*(WACC!R$21-WACC!R$22))*WACC!R$12*(1-WACC!R$13)/(1-WACC!R$12*(1-WACC!R$13))</f>
        <v>-88365.511913967057</v>
      </c>
      <c r="EH49" s="179">
        <f>(EH36-EH35*(WACC!S$21-WACC!S$22))*WACC!S$12*(1-WACC!S$13)/(1-WACC!S$12*(1-WACC!S$13))</f>
        <v>-689565.52045653458</v>
      </c>
      <c r="EI49" s="179">
        <f>(EI36-EI35*(WACC!T$21-WACC!T$22))*WACC!T$12*(1-WACC!T$13)/(1-WACC!T$12*(1-WACC!T$13))</f>
        <v>593123.38488577574</v>
      </c>
      <c r="EJ49" s="179">
        <f>(EJ36-EJ35*(WACC!U$21-WACC!U$22))*WACC!U$12*(1-WACC!U$13)/(1-WACC!U$12*(1-WACC!U$13))</f>
        <v>3658315.5341471219</v>
      </c>
    </row>
    <row r="50" spans="1:140" s="147" customFormat="1" x14ac:dyDescent="0.25">
      <c r="A50" s="85" t="s">
        <v>58</v>
      </c>
      <c r="B50" s="181">
        <f>B44-B37+B48</f>
        <v>59032516.672667019</v>
      </c>
      <c r="C50" s="181">
        <f t="shared" ref="C50:T50" si="264">C44-C37+C48</f>
        <v>62166381.08171954</v>
      </c>
      <c r="D50" s="181">
        <f t="shared" si="264"/>
        <v>66741958.421034634</v>
      </c>
      <c r="E50" s="181">
        <f t="shared" si="264"/>
        <v>71439409.706250712</v>
      </c>
      <c r="F50" s="181">
        <f t="shared" si="264"/>
        <v>76328762.771812513</v>
      </c>
      <c r="G50" s="181">
        <f t="shared" si="264"/>
        <v>73496272.151592627</v>
      </c>
      <c r="H50" s="181">
        <f t="shared" si="264"/>
        <v>74229496.972214848</v>
      </c>
      <c r="I50" s="181">
        <f t="shared" si="264"/>
        <v>68921960.396521971</v>
      </c>
      <c r="J50" s="181">
        <f t="shared" si="264"/>
        <v>73661424.328133225</v>
      </c>
      <c r="K50" s="181">
        <f t="shared" si="264"/>
        <v>73266100.183623269</v>
      </c>
      <c r="L50" s="181">
        <f t="shared" si="264"/>
        <v>72740869.85534212</v>
      </c>
      <c r="M50" s="181">
        <f t="shared" si="264"/>
        <v>81687229.624546528</v>
      </c>
      <c r="N50" s="181">
        <f t="shared" si="264"/>
        <v>82485886.276430205</v>
      </c>
      <c r="O50" s="181">
        <f t="shared" si="264"/>
        <v>88033148.872755468</v>
      </c>
      <c r="P50" s="181">
        <f t="shared" si="264"/>
        <v>77907246.35033609</v>
      </c>
      <c r="Q50" s="181">
        <f t="shared" si="264"/>
        <v>73394741.178112701</v>
      </c>
      <c r="R50" s="181">
        <f t="shared" si="264"/>
        <v>80862850.219936863</v>
      </c>
      <c r="S50" s="181">
        <f t="shared" si="264"/>
        <v>94377307.168882802</v>
      </c>
      <c r="T50" s="181">
        <f t="shared" si="264"/>
        <v>127822988.47443324</v>
      </c>
      <c r="V50" s="181">
        <f>V44-V37+V48</f>
        <v>10090706.437291177</v>
      </c>
      <c r="W50" s="181">
        <f t="shared" ref="W50:AN50" si="265">W44-W37+W48</f>
        <v>10626392.658181481</v>
      </c>
      <c r="X50" s="181">
        <f t="shared" si="265"/>
        <v>11408517.668506926</v>
      </c>
      <c r="Y50" s="181">
        <f t="shared" si="265"/>
        <v>12211475.167090666</v>
      </c>
      <c r="Z50" s="181">
        <f t="shared" si="265"/>
        <v>13047235.34188428</v>
      </c>
      <c r="AA50" s="181">
        <f t="shared" si="265"/>
        <v>12563064.363819635</v>
      </c>
      <c r="AB50" s="181">
        <f t="shared" si="265"/>
        <v>12688397.93986313</v>
      </c>
      <c r="AC50" s="181">
        <f t="shared" si="265"/>
        <v>11781155.685776768</v>
      </c>
      <c r="AD50" s="181">
        <f t="shared" si="265"/>
        <v>12591294.6041157</v>
      </c>
      <c r="AE50" s="181">
        <f t="shared" si="265"/>
        <v>12523719.983979689</v>
      </c>
      <c r="AF50" s="181">
        <f t="shared" si="265"/>
        <v>12433939.692803001</v>
      </c>
      <c r="AG50" s="181">
        <f t="shared" si="265"/>
        <v>13963183.343266299</v>
      </c>
      <c r="AH50" s="181">
        <f t="shared" si="265"/>
        <v>14099701.490943018</v>
      </c>
      <c r="AI50" s="181">
        <f t="shared" si="265"/>
        <v>15047921.298450906</v>
      </c>
      <c r="AJ50" s="181">
        <f t="shared" si="265"/>
        <v>13317052.976049762</v>
      </c>
      <c r="AK50" s="181">
        <f t="shared" si="265"/>
        <v>12545708.910458406</v>
      </c>
      <c r="AL50" s="181">
        <f t="shared" si="265"/>
        <v>13822267.868908515</v>
      </c>
      <c r="AM50" s="181">
        <f t="shared" si="265"/>
        <v>16132357.956962485</v>
      </c>
      <c r="AN50" s="181">
        <f t="shared" si="265"/>
        <v>21849385.814616658</v>
      </c>
      <c r="AP50" s="181">
        <f>AP44-AP37+AP48</f>
        <v>30065430.159732092</v>
      </c>
      <c r="AQ50" s="181">
        <f t="shared" ref="AQ50:BH50" si="266">AQ44-AQ37+AQ48</f>
        <v>31661516.297189072</v>
      </c>
      <c r="AR50" s="181">
        <f t="shared" si="266"/>
        <v>33991870.967623129</v>
      </c>
      <c r="AS50" s="181">
        <f t="shared" si="266"/>
        <v>36384296.38847255</v>
      </c>
      <c r="AT50" s="181">
        <f t="shared" si="266"/>
        <v>38874457.936794013</v>
      </c>
      <c r="AU50" s="181">
        <f t="shared" si="266"/>
        <v>37431862.334906876</v>
      </c>
      <c r="AV50" s="181">
        <f t="shared" si="266"/>
        <v>37805295.84034317</v>
      </c>
      <c r="AW50" s="181">
        <f t="shared" si="266"/>
        <v>35102152.230160594</v>
      </c>
      <c r="AX50" s="181">
        <f t="shared" si="266"/>
        <v>37515974.812391773</v>
      </c>
      <c r="AY50" s="181">
        <f t="shared" si="266"/>
        <v>37314635.091045745</v>
      </c>
      <c r="AZ50" s="181">
        <f t="shared" si="266"/>
        <v>37047134.002172135</v>
      </c>
      <c r="BA50" s="181">
        <f t="shared" si="266"/>
        <v>41603540.490810975</v>
      </c>
      <c r="BB50" s="181">
        <f t="shared" si="266"/>
        <v>42010298.615429647</v>
      </c>
      <c r="BC50" s="181">
        <f t="shared" si="266"/>
        <v>44835535.605038755</v>
      </c>
      <c r="BD50" s="181">
        <f t="shared" si="266"/>
        <v>39678383.935793355</v>
      </c>
      <c r="BE50" s="181">
        <f t="shared" si="266"/>
        <v>37380152.036496148</v>
      </c>
      <c r="BF50" s="181">
        <f t="shared" si="266"/>
        <v>41183681.321294613</v>
      </c>
      <c r="BG50" s="181">
        <f t="shared" si="266"/>
        <v>48066633.71579212</v>
      </c>
      <c r="BH50" s="181">
        <f t="shared" si="266"/>
        <v>65100614.817987241</v>
      </c>
      <c r="BJ50" s="181">
        <f>BJ44-BJ37+BJ48</f>
        <v>271482.25842331437</v>
      </c>
      <c r="BK50" s="181">
        <f t="shared" ref="BK50:CB50" si="267">BK44-BK37+BK48</f>
        <v>285894.46097397938</v>
      </c>
      <c r="BL50" s="181">
        <f t="shared" si="267"/>
        <v>306936.89893331175</v>
      </c>
      <c r="BM50" s="181">
        <f t="shared" si="267"/>
        <v>328539.81806371867</v>
      </c>
      <c r="BN50" s="181">
        <f t="shared" si="267"/>
        <v>351025.26654676249</v>
      </c>
      <c r="BO50" s="181">
        <f t="shared" si="267"/>
        <v>337999.03975036659</v>
      </c>
      <c r="BP50" s="181">
        <f t="shared" si="267"/>
        <v>341371.03778559086</v>
      </c>
      <c r="BQ50" s="181">
        <f t="shared" si="267"/>
        <v>316962.42203533853</v>
      </c>
      <c r="BR50" s="181">
        <f t="shared" si="267"/>
        <v>338758.55142965633</v>
      </c>
      <c r="BS50" s="181">
        <f t="shared" si="267"/>
        <v>336940.51117641578</v>
      </c>
      <c r="BT50" s="181">
        <f t="shared" si="267"/>
        <v>334525.12064562179</v>
      </c>
      <c r="BU50" s="181">
        <f t="shared" si="267"/>
        <v>375668.10210238612</v>
      </c>
      <c r="BV50" s="181">
        <f t="shared" si="267"/>
        <v>379341.01199393946</v>
      </c>
      <c r="BW50" s="181">
        <f t="shared" si="267"/>
        <v>404851.73180561035</v>
      </c>
      <c r="BX50" s="181">
        <f t="shared" si="267"/>
        <v>358284.89066105743</v>
      </c>
      <c r="BY50" s="181">
        <f t="shared" si="267"/>
        <v>337531.72565165564</v>
      </c>
      <c r="BZ50" s="181">
        <f t="shared" si="267"/>
        <v>371876.6126244255</v>
      </c>
      <c r="CA50" s="181">
        <f t="shared" si="267"/>
        <v>434027.97872064862</v>
      </c>
      <c r="CB50" s="181">
        <f t="shared" si="267"/>
        <v>587839.95403188386</v>
      </c>
      <c r="CD50" s="181">
        <f>CD44-CD37+CD48</f>
        <v>7684707.1923503615</v>
      </c>
      <c r="CE50" s="181">
        <f t="shared" ref="CE50:CV50" si="268">CE44-CE37+CE48</f>
        <v>8092665.9195317617</v>
      </c>
      <c r="CF50" s="181">
        <f t="shared" si="268"/>
        <v>8688303.2745095566</v>
      </c>
      <c r="CG50" s="181">
        <f t="shared" si="268"/>
        <v>9299805.8786993939</v>
      </c>
      <c r="CH50" s="181">
        <f t="shared" si="268"/>
        <v>9936289.7825994287</v>
      </c>
      <c r="CI50" s="181">
        <f t="shared" si="268"/>
        <v>9567563.1507642455</v>
      </c>
      <c r="CJ50" s="181">
        <f t="shared" si="268"/>
        <v>9663012.5466267336</v>
      </c>
      <c r="CK50" s="181">
        <f t="shared" si="268"/>
        <v>8972090.5464170817</v>
      </c>
      <c r="CL50" s="181">
        <f t="shared" si="268"/>
        <v>9589062.2531306781</v>
      </c>
      <c r="CM50" s="181">
        <f t="shared" si="268"/>
        <v>9537599.9325680044</v>
      </c>
      <c r="CN50" s="181">
        <f t="shared" si="268"/>
        <v>9469226.5526905134</v>
      </c>
      <c r="CO50" s="181">
        <f t="shared" si="268"/>
        <v>10633841.753138002</v>
      </c>
      <c r="CP50" s="181">
        <f t="shared" si="268"/>
        <v>10737808.903412279</v>
      </c>
      <c r="CQ50" s="181">
        <f t="shared" si="268"/>
        <v>11459937.746016443</v>
      </c>
      <c r="CR50" s="181">
        <f t="shared" si="268"/>
        <v>10141772.561775533</v>
      </c>
      <c r="CS50" s="181">
        <f t="shared" si="268"/>
        <v>9554346.1780115664</v>
      </c>
      <c r="CT50" s="181">
        <f t="shared" si="268"/>
        <v>10526525.746825423</v>
      </c>
      <c r="CU50" s="181">
        <f t="shared" si="268"/>
        <v>12285804.996676326</v>
      </c>
      <c r="CV50" s="181">
        <f t="shared" si="268"/>
        <v>16639681.294514604</v>
      </c>
      <c r="CX50" s="181">
        <f>CX44-CX37+CX48</f>
        <v>14506804.016798329</v>
      </c>
      <c r="CY50" s="181">
        <f t="shared" ref="CY50:DP50" si="269">CY44-CY37+CY48</f>
        <v>15276927.998627381</v>
      </c>
      <c r="CZ50" s="181">
        <f t="shared" si="269"/>
        <v>16401342.261587026</v>
      </c>
      <c r="DA50" s="181">
        <f t="shared" si="269"/>
        <v>17555706.144647375</v>
      </c>
      <c r="DB50" s="181">
        <f t="shared" si="269"/>
        <v>18757228.469780989</v>
      </c>
      <c r="DC50" s="181">
        <f t="shared" si="269"/>
        <v>18061164.865804981</v>
      </c>
      <c r="DD50" s="181">
        <f t="shared" si="269"/>
        <v>18241349.438182194</v>
      </c>
      <c r="DE50" s="181">
        <f t="shared" si="269"/>
        <v>16937061.610805638</v>
      </c>
      <c r="DF50" s="181">
        <f t="shared" si="269"/>
        <v>18101749.790742308</v>
      </c>
      <c r="DG50" s="181">
        <f t="shared" si="269"/>
        <v>18004601.808396898</v>
      </c>
      <c r="DH50" s="181">
        <f t="shared" si="269"/>
        <v>17875530.106858928</v>
      </c>
      <c r="DI50" s="181">
        <f t="shared" si="269"/>
        <v>20074032.030490793</v>
      </c>
      <c r="DJ50" s="181">
        <f t="shared" si="269"/>
        <v>20270295.991260841</v>
      </c>
      <c r="DK50" s="181">
        <f t="shared" si="269"/>
        <v>21633494.731258038</v>
      </c>
      <c r="DL50" s="181">
        <f t="shared" si="269"/>
        <v>19145129.234596517</v>
      </c>
      <c r="DM50" s="181">
        <f t="shared" si="269"/>
        <v>18036214.403121158</v>
      </c>
      <c r="DN50" s="181">
        <f t="shared" si="269"/>
        <v>19871447.185743317</v>
      </c>
      <c r="DO50" s="181">
        <f t="shared" si="269"/>
        <v>23192524.847090341</v>
      </c>
      <c r="DP50" s="181">
        <f t="shared" si="269"/>
        <v>31411553.62980441</v>
      </c>
      <c r="DR50" s="181">
        <f>DR44-DR37+DR48</f>
        <v>25561965.762299012</v>
      </c>
      <c r="DS50" s="181">
        <f t="shared" ref="DS50:EJ50" si="270">DS44-DS37+DS48</f>
        <v>25413516.173194278</v>
      </c>
      <c r="DT50" s="181">
        <f t="shared" si="270"/>
        <v>25826780.677473485</v>
      </c>
      <c r="DU50" s="181">
        <f t="shared" si="270"/>
        <v>26507897.883645367</v>
      </c>
      <c r="DV50" s="181">
        <f t="shared" si="270"/>
        <v>29250899.319669876</v>
      </c>
      <c r="DW50" s="181">
        <f t="shared" si="270"/>
        <v>29481604.081773859</v>
      </c>
      <c r="DX50" s="181">
        <f t="shared" si="270"/>
        <v>32813195.789275777</v>
      </c>
      <c r="DY50" s="181">
        <f t="shared" si="270"/>
        <v>31524447.500199281</v>
      </c>
      <c r="DZ50" s="181">
        <f t="shared" si="270"/>
        <v>18709767.179167528</v>
      </c>
      <c r="EA50" s="181">
        <f t="shared" si="270"/>
        <v>26606953.112202898</v>
      </c>
      <c r="EB50" s="181">
        <f t="shared" si="270"/>
        <v>33694582.427140176</v>
      </c>
      <c r="EC50" s="181">
        <f t="shared" si="270"/>
        <v>45530070.167679898</v>
      </c>
      <c r="ED50" s="181">
        <f t="shared" si="270"/>
        <v>56207760.938784994</v>
      </c>
      <c r="EE50" s="181">
        <f t="shared" si="270"/>
        <v>71649430.674652785</v>
      </c>
      <c r="EF50" s="181">
        <f t="shared" si="270"/>
        <v>72907520.133864343</v>
      </c>
      <c r="EG50" s="181">
        <f t="shared" si="270"/>
        <v>66653305.320737243</v>
      </c>
      <c r="EH50" s="181">
        <f t="shared" si="270"/>
        <v>64031311.75548391</v>
      </c>
      <c r="EI50" s="181">
        <f t="shared" si="270"/>
        <v>76434387.131505117</v>
      </c>
      <c r="EJ50" s="181">
        <f t="shared" si="270"/>
        <v>102796186.93843859</v>
      </c>
    </row>
    <row r="51" spans="1:140" s="39" customFormat="1" x14ac:dyDescent="0.25">
      <c r="A51" s="179" t="s">
        <v>276</v>
      </c>
      <c r="B51" s="179">
        <f>B36-B35*(WACC!C$51-WACC!C$52)</f>
        <v>1500485.7972294595</v>
      </c>
      <c r="C51" s="179">
        <f>C36-C35*(WACC!D$51-WACC!D$52)</f>
        <v>7242709.4544514734</v>
      </c>
      <c r="D51" s="179">
        <f>D36-D35*(WACC!E$51-WACC!E$52)</f>
        <v>-5965791.5489966776</v>
      </c>
      <c r="E51" s="179">
        <f>E36-E35*(WACC!F$51-WACC!F$52)</f>
        <v>12121404.379689183</v>
      </c>
      <c r="F51" s="179">
        <f>F36-F35*(WACC!G$51-WACC!G$52)</f>
        <v>-7713851.5791545305</v>
      </c>
      <c r="G51" s="179">
        <f>G36-G35*(WACC!H$51-WACC!H$52)</f>
        <v>-653117.91971696168</v>
      </c>
      <c r="H51" s="179">
        <f>H36-H35*(WACC!I$51-WACC!I$52)</f>
        <v>4285974.8297963478</v>
      </c>
      <c r="I51" s="179">
        <f>I36-I35*(WACC!J$51-WACC!J$52)</f>
        <v>-5516065.535820106</v>
      </c>
      <c r="J51" s="179">
        <f>J36-J35*(WACC!K$51-WACC!K$52)</f>
        <v>-2937013.924785953</v>
      </c>
      <c r="K51" s="179">
        <f>K36-K35*(WACC!L$51-WACC!L$52)</f>
        <v>-3647168.5632781088</v>
      </c>
      <c r="L51" s="179">
        <f>L36-L35*(WACC!M$51-WACC!M$52)</f>
        <v>-11842769.651468216</v>
      </c>
      <c r="M51" s="179">
        <f>M36-M35*(WACC!N$51-WACC!N$52)</f>
        <v>-15377668.35599071</v>
      </c>
      <c r="N51" s="179">
        <f>N36-N35*(WACC!O$51-WACC!O$52)</f>
        <v>-6264230.6809762418</v>
      </c>
      <c r="O51" s="179">
        <f>O36-O35*(WACC!P$51-WACC!P$52)</f>
        <v>-4465727.5782674961</v>
      </c>
      <c r="P51" s="179">
        <f>P36-P35*(WACC!Q$51-WACC!Q$52)</f>
        <v>-8414401.7613462433</v>
      </c>
      <c r="Q51" s="179">
        <f>Q36-Q35*(WACC!R$21-WACC!R$22)</f>
        <v>-1992223.569648549</v>
      </c>
      <c r="R51" s="179">
        <f>R36-R35*(WACC!S$21-WACC!S$22)</f>
        <v>-15085848.623360818</v>
      </c>
      <c r="S51" s="179">
        <f>S36-S35*(WACC!T$21-WACC!T$22)</f>
        <v>13422987.922229297</v>
      </c>
      <c r="T51" s="179">
        <f>T36-T35*(WACC!U$21-WACC!U$22)</f>
        <v>75435314.779197961</v>
      </c>
      <c r="V51" s="179">
        <f>V36-V35*(WACC!C$51-WACC!C$52)</f>
        <v>256485.11272394238</v>
      </c>
      <c r="W51" s="179">
        <f>W36-W35*(WACC!D$51-WACC!D$52)</f>
        <v>1238030.4793832735</v>
      </c>
      <c r="X51" s="179">
        <f>X36-X35*(WACC!E$51-WACC!E$52)</f>
        <v>-1019760.8806143089</v>
      </c>
      <c r="Y51" s="179">
        <f>Y36-Y35*(WACC!F$51-WACC!F$52)</f>
        <v>2071968.8079937533</v>
      </c>
      <c r="Z51" s="179">
        <f>Z36-Z35*(WACC!G$51-WACC!G$52)</f>
        <v>-1318565.0243863408</v>
      </c>
      <c r="AA51" s="179">
        <f>AA36-AA35*(WACC!H$51-WACC!H$52)</f>
        <v>-111640.5257350225</v>
      </c>
      <c r="AB51" s="179">
        <f>AB36-AB35*(WACC!I$51-WACC!I$52)</f>
        <v>732621.88777931733</v>
      </c>
      <c r="AC51" s="179">
        <f>AC36-AC35*(WACC!J$51-WACC!J$52)</f>
        <v>-942887.09254016494</v>
      </c>
      <c r="AD51" s="179">
        <f>AD36-AD35*(WACC!K$51-WACC!K$52)</f>
        <v>-502037.63938416401</v>
      </c>
      <c r="AE51" s="179">
        <f>AE36-AE35*(WACC!L$51-WACC!L$52)</f>
        <v>-623427.72041082941</v>
      </c>
      <c r="AF51" s="179">
        <f>AF36-AF35*(WACC!M$51-WACC!M$52)</f>
        <v>-2024340.2210395192</v>
      </c>
      <c r="AG51" s="179">
        <f>AG36-AG35*(WACC!N$51-WACC!N$52)</f>
        <v>-2628577.3631147752</v>
      </c>
      <c r="AH51" s="179">
        <f>AH36-AH35*(WACC!O$51-WACC!O$52)</f>
        <v>-1070774.4883309859</v>
      </c>
      <c r="AI51" s="179">
        <f>AI36-AI35*(WACC!P$51-WACC!P$52)</f>
        <v>-763347.65086354222</v>
      </c>
      <c r="AJ51" s="179">
        <f>AJ36-AJ35*(WACC!Q$51-WACC!Q$52)</f>
        <v>-1438313.4217731869</v>
      </c>
      <c r="AK51" s="179">
        <f>AK36-AK35*(WACC!R$21-WACC!R$22)</f>
        <v>-340540.14000858366</v>
      </c>
      <c r="AL51" s="179">
        <f>AL36-AL35*(WACC!S$21-WACC!S$22)</f>
        <v>-2578694.9730293471</v>
      </c>
      <c r="AM51" s="179">
        <f>AM36-AM35*(WACC!T$21-WACC!T$22)</f>
        <v>2294454.3318932019</v>
      </c>
      <c r="AN51" s="179">
        <f>AN36-AN35*(WACC!U$21-WACC!U$22)</f>
        <v>12894513.819958188</v>
      </c>
      <c r="AP51" s="179">
        <f>AP36-AP35*(WACC!C$51-WACC!C$52)</f>
        <v>764201.72279659472</v>
      </c>
      <c r="AQ51" s="179">
        <f>AQ36-AQ35*(WACC!D$51-WACC!D$52)</f>
        <v>3688732.7111172806</v>
      </c>
      <c r="AR51" s="179">
        <f>AR36-AR35*(WACC!E$51-WACC!E$52)</f>
        <v>-3038394.7572224718</v>
      </c>
      <c r="AS51" s="179">
        <f>AS36-AS35*(WACC!F$51-WACC!F$52)</f>
        <v>6173466.0379836354</v>
      </c>
      <c r="AT51" s="179">
        <f>AT36-AT35*(WACC!G$51-WACC!G$52)</f>
        <v>-3928686.7473666798</v>
      </c>
      <c r="AU51" s="179">
        <f>AU36-AU35*(WACC!H$51-WACC!H$52)</f>
        <v>-332634.8309051916</v>
      </c>
      <c r="AV51" s="179">
        <f>AV36-AV35*(WACC!I$51-WACC!I$52)</f>
        <v>2182859.2812014837</v>
      </c>
      <c r="AW51" s="179">
        <f>AW36-AW35*(WACC!J$51-WACC!J$52)</f>
        <v>-2809348.0080359429</v>
      </c>
      <c r="AX51" s="179">
        <f>AX36-AX35*(WACC!K$51-WACC!K$52)</f>
        <v>-1495829.6208756715</v>
      </c>
      <c r="AY51" s="179">
        <f>AY36-AY35*(WACC!L$51-WACC!L$52)</f>
        <v>-1857513.4163436107</v>
      </c>
      <c r="AZ51" s="179">
        <f>AZ36-AZ35*(WACC!M$51-WACC!M$52)</f>
        <v>-6031556.9344340339</v>
      </c>
      <c r="BA51" s="179">
        <f>BA36-BA35*(WACC!N$51-WACC!N$52)</f>
        <v>-7831890.6277423194</v>
      </c>
      <c r="BB51" s="179">
        <f>BB36-BB35*(WACC!O$51-WACC!O$52)</f>
        <v>-3190390.6641898323</v>
      </c>
      <c r="BC51" s="179">
        <f>BC36-BC35*(WACC!P$51-WACC!P$52)</f>
        <v>-2274407.3918768447</v>
      </c>
      <c r="BD51" s="179">
        <f>BD36-BD35*(WACC!Q$51-WACC!Q$52)</f>
        <v>-4285478.9228704944</v>
      </c>
      <c r="BE51" s="179">
        <f>BE36-BE35*(WACC!R$21-WACC!R$22)</f>
        <v>-1014645.8156746011</v>
      </c>
      <c r="BF51" s="179">
        <f>BF36-BF35*(WACC!S$21-WACC!S$22)</f>
        <v>-7683266.1341400286</v>
      </c>
      <c r="BG51" s="179">
        <f>BG36-BG35*(WACC!T$21-WACC!T$22)</f>
        <v>6836365.9708896987</v>
      </c>
      <c r="BH51" s="179">
        <f>BH36-BH35*(WACC!U$21-WACC!U$22)</f>
        <v>38419422.008340649</v>
      </c>
      <c r="BJ51" s="179">
        <f>BJ36-BJ35*(WACC!C$51-WACC!C$52)</f>
        <v>6900.5235745362443</v>
      </c>
      <c r="BK51" s="179">
        <f>BK36-BK35*(WACC!D$51-WACC!D$52)</f>
        <v>33308.204200428576</v>
      </c>
      <c r="BL51" s="179">
        <f>BL36-BL35*(WACC!E$51-WACC!E$52)</f>
        <v>-27435.837980362521</v>
      </c>
      <c r="BM51" s="179">
        <f>BM36-BM35*(WACC!F$51-WACC!F$52)</f>
        <v>55744.637392088989</v>
      </c>
      <c r="BN51" s="179">
        <f>BN36-BN35*(WACC!G$51-WACC!G$52)</f>
        <v>-35474.920702826312</v>
      </c>
      <c r="BO51" s="179">
        <f>BO36-BO35*(WACC!H$51-WACC!H$52)</f>
        <v>-3003.5976416977937</v>
      </c>
      <c r="BP51" s="179">
        <f>BP36-BP35*(WACC!I$51-WACC!I$52)</f>
        <v>19710.596666418744</v>
      </c>
      <c r="BQ51" s="179">
        <f>BQ36-BQ35*(WACC!J$51-WACC!J$52)</f>
        <v>-25367.611168927833</v>
      </c>
      <c r="BR51" s="179">
        <f>BR36-BR35*(WACC!K$51-WACC!K$52)</f>
        <v>-13506.914803291991</v>
      </c>
      <c r="BS51" s="179">
        <f>BS36-BS35*(WACC!L$51-WACC!L$52)</f>
        <v>-16772.81630901029</v>
      </c>
      <c r="BT51" s="179">
        <f>BT36-BT35*(WACC!M$51-WACC!M$52)</f>
        <v>-54463.050226496242</v>
      </c>
      <c r="BU51" s="179">
        <f>BU36-BU35*(WACC!N$51-WACC!N$52)</f>
        <v>-70719.738110925129</v>
      </c>
      <c r="BV51" s="179">
        <f>BV36-BV35*(WACC!O$51-WACC!O$52)</f>
        <v>-28808.317557763978</v>
      </c>
      <c r="BW51" s="179">
        <f>BW36-BW35*(WACC!P$51-WACC!P$52)</f>
        <v>-20537.267801479931</v>
      </c>
      <c r="BX51" s="179">
        <f>BX36-BX35*(WACC!Q$51-WACC!Q$52)</f>
        <v>-38696.611536615863</v>
      </c>
      <c r="BY51" s="179">
        <f>BY36-BY35*(WACC!R$21-WACC!R$22)</f>
        <v>-9161.7930860902707</v>
      </c>
      <c r="BZ51" s="179">
        <f>BZ36-BZ35*(WACC!S$21-WACC!S$22)</f>
        <v>-69377.87663684669</v>
      </c>
      <c r="CA51" s="179">
        <f>CA36-CA35*(WACC!T$21-WACC!T$22)</f>
        <v>61730.26920381104</v>
      </c>
      <c r="CB51" s="179">
        <f>CB36-CB35*(WACC!U$21-WACC!U$22)</f>
        <v>346916.04935871798</v>
      </c>
      <c r="CD51" s="179">
        <f>CD36-CD35*(WACC!C$51-WACC!C$52)</f>
        <v>195329.53443144285</v>
      </c>
      <c r="CE51" s="179">
        <f>CE36-CE35*(WACC!D$51-WACC!D$52)</f>
        <v>942838.02510655858</v>
      </c>
      <c r="CF51" s="179">
        <f>CF36-CF35*(WACC!E$51-WACC!E$52)</f>
        <v>-776612.00654629944</v>
      </c>
      <c r="CG51" s="179">
        <f>CG36-CG35*(WACC!F$51-WACC!F$52)</f>
        <v>1577934.4786280156</v>
      </c>
      <c r="CH51" s="179">
        <f>CH36-CH35*(WACC!G$51-WACC!G$52)</f>
        <v>-1004170.1430374398</v>
      </c>
      <c r="CI51" s="179">
        <f>CI36-CI35*(WACC!H$51-WACC!H$52)</f>
        <v>-85021.27739077853</v>
      </c>
      <c r="CJ51" s="179">
        <f>CJ36-CJ35*(WACC!I$51-WACC!I$52)</f>
        <v>557937.61569407582</v>
      </c>
      <c r="CK51" s="179">
        <f>CK36-CK35*(WACC!J$51-WACC!J$52)</f>
        <v>-718067.78510969225</v>
      </c>
      <c r="CL51" s="179">
        <f>CL36-CL35*(WACC!K$51-WACC!K$52)</f>
        <v>-382333.21741957637</v>
      </c>
      <c r="CM51" s="179">
        <f>CM36-CM35*(WACC!L$51-WACC!L$52)</f>
        <v>-474779.39396261564</v>
      </c>
      <c r="CN51" s="179">
        <f>CN36-CN35*(WACC!M$51-WACC!M$52)</f>
        <v>-1541662.1181502955</v>
      </c>
      <c r="CO51" s="179">
        <f>CO36-CO35*(WACC!N$51-WACC!N$52)</f>
        <v>-2001826.8777315044</v>
      </c>
      <c r="CP51" s="179">
        <f>CP36-CP35*(WACC!O$51-WACC!O$52)</f>
        <v>-815462.07497603213</v>
      </c>
      <c r="CQ51" s="179">
        <f>CQ36-CQ35*(WACC!P$51-WACC!P$52)</f>
        <v>-581337.58273930801</v>
      </c>
      <c r="CR51" s="179">
        <f>CR36-CR35*(WACC!Q$51-WACC!Q$52)</f>
        <v>-1095365.7036805693</v>
      </c>
      <c r="CS51" s="179">
        <f>CS36-CS35*(WACC!R$21-WACC!R$22)</f>
        <v>-259342.9314944502</v>
      </c>
      <c r="CT51" s="179">
        <f>CT36-CT35*(WACC!S$21-WACC!S$22)</f>
        <v>-1963838.7646134801</v>
      </c>
      <c r="CU51" s="179">
        <f>CU36-CU35*(WACC!T$21-WACC!T$22)</f>
        <v>1747371.385001054</v>
      </c>
      <c r="CV51" s="179">
        <f>CV36-CV35*(WACC!U$21-WACC!U$22)</f>
        <v>9819982.586568743</v>
      </c>
      <c r="CX51" s="179">
        <f>CX36-CX35*(WACC!C$51-WACC!C$52)</f>
        <v>368733.27815407375</v>
      </c>
      <c r="CY51" s="179">
        <f>CY36-CY35*(WACC!D$51-WACC!D$52)</f>
        <v>1779842.2382860687</v>
      </c>
      <c r="CZ51" s="179">
        <f>CZ36-CZ35*(WACC!E$51-WACC!E$52)</f>
        <v>-1466049.1146981483</v>
      </c>
      <c r="DA51" s="179">
        <f>DA36-DA35*(WACC!F$51-WACC!F$52)</f>
        <v>2978745.4043261046</v>
      </c>
      <c r="DB51" s="179">
        <f>DB36-DB35*(WACC!G$51-WACC!G$52)</f>
        <v>-1895621.9280632085</v>
      </c>
      <c r="DC51" s="179">
        <f>DC36-DC35*(WACC!H$51-WACC!H$52)</f>
        <v>-160498.89442677703</v>
      </c>
      <c r="DD51" s="179">
        <f>DD36-DD35*(WACC!I$51-WACC!I$52)</f>
        <v>1053246.5898675639</v>
      </c>
      <c r="DE51" s="179">
        <f>DE36-DE35*(WACC!J$51-WACC!J$52)</f>
        <v>-1355532.2758077201</v>
      </c>
      <c r="DF51" s="179">
        <f>DF36-DF35*(WACC!K$51-WACC!K$52)</f>
        <v>-721749.43239723612</v>
      </c>
      <c r="DG51" s="179">
        <f>DG36-DG35*(WACC!L$51-WACC!L$52)</f>
        <v>-896264.67828024831</v>
      </c>
      <c r="DH51" s="179">
        <f>DH36-DH35*(WACC!M$51-WACC!M$52)</f>
        <v>-2910272.8145036544</v>
      </c>
      <c r="DI51" s="179">
        <f>DI36-DI35*(WACC!N$51-WACC!N$52)</f>
        <v>-3778948.1728201685</v>
      </c>
      <c r="DJ51" s="179">
        <f>DJ36-DJ35*(WACC!O$51-WACC!O$52)</f>
        <v>-1539388.3219656823</v>
      </c>
      <c r="DK51" s="179">
        <f>DK36-DK35*(WACC!P$51-WACC!P$52)</f>
        <v>-1097419.5964990677</v>
      </c>
      <c r="DL51" s="179">
        <f>DL36-DL35*(WACC!Q$51-WACC!Q$52)</f>
        <v>-2067776.6993340263</v>
      </c>
      <c r="DM51" s="179">
        <f>DM36-DM35*(WACC!R$21-WACC!R$22)</f>
        <v>-489573.94616151042</v>
      </c>
      <c r="DN51" s="179">
        <f>DN36-DN35*(WACC!S$21-WACC!S$22)</f>
        <v>-3707235.9599858001</v>
      </c>
      <c r="DO51" s="179">
        <f>DO36-DO35*(WACC!T$21-WACC!T$22)</f>
        <v>3298599.9650295675</v>
      </c>
      <c r="DP51" s="179">
        <f>DP36-DP35*(WACC!U$21-WACC!U$22)</f>
        <v>18537670.360182442</v>
      </c>
      <c r="DR51" s="179">
        <f>DR36-DR35*(WACC!C$51-WACC!C$52)</f>
        <v>413892.22052291827</v>
      </c>
      <c r="DS51" s="179">
        <f>DS36-DS35*(WACC!D$51-WACC!D$52)</f>
        <v>1925862.2046187506</v>
      </c>
      <c r="DT51" s="179">
        <f>DT36-DT35*(WACC!E$51-WACC!E$52)</f>
        <v>-1455841.3659990774</v>
      </c>
      <c r="DU51" s="179">
        <f>DU36-DU35*(WACC!F$51-WACC!F$52)</f>
        <v>2631639.9644394675</v>
      </c>
      <c r="DV51" s="179">
        <f>DV36-DV35*(WACC!G$51-WACC!G$52)</f>
        <v>-2014676.1160136769</v>
      </c>
      <c r="DW51" s="179">
        <f>DW36-DW35*(WACC!H$51-WACC!H$52)</f>
        <v>-592115.35475915344</v>
      </c>
      <c r="DX51" s="179">
        <f>DX36-DX35*(WACC!I$51-WACC!I$52)</f>
        <v>-6624.5063752178103</v>
      </c>
      <c r="DY51" s="179">
        <f>DY36-DY35*(WACC!J$51-WACC!J$52)</f>
        <v>-2119044.7729174863</v>
      </c>
      <c r="DZ51" s="179">
        <f>DZ36-DZ35*(WACC!K$51-WACC!K$52)</f>
        <v>-267079.40248519485</v>
      </c>
      <c r="EA51" s="179">
        <f>EA36-EA35*(WACC!L$51-WACC!L$52)</f>
        <v>-413151.03908136534</v>
      </c>
      <c r="EB51" s="179">
        <f>EB36-EB35*(WACC!M$51-WACC!M$52)</f>
        <v>-1758549.0460188338</v>
      </c>
      <c r="EC51" s="179">
        <f>EC36-EC35*(WACC!N$51-WACC!N$52)</f>
        <v>-3022571.0000248654</v>
      </c>
      <c r="ED51" s="179">
        <f>ED36-ED35*(WACC!O$51-WACC!O$52)</f>
        <v>-1530626.1767557533</v>
      </c>
      <c r="EE51" s="179">
        <f>EE36-EE35*(WACC!P$51-WACC!P$52)</f>
        <v>-1233911.9458155856</v>
      </c>
      <c r="EF51" s="179">
        <f>EF36-EF35*(WACC!Q$51-WACC!Q$52)</f>
        <v>-2503036.6175460033</v>
      </c>
      <c r="EG51" s="179">
        <f>EG36-EG35*(WACC!R$21-WACC!R$22)</f>
        <v>-621397.63598959707</v>
      </c>
      <c r="EH51" s="179">
        <f>EH36-EH35*(WACC!S$21-WACC!S$22)</f>
        <v>-4849113.3587140888</v>
      </c>
      <c r="EI51" s="179">
        <f>EI36-EI35*(WACC!T$21-WACC!T$22)</f>
        <v>4170919.8672102466</v>
      </c>
      <c r="EJ51" s="179">
        <f>EJ36-EJ35*(WACC!U$21-WACC!U$22)</f>
        <v>24700719.614288736</v>
      </c>
    </row>
    <row r="52" spans="1:140" x14ac:dyDescent="0.25">
      <c r="A52" s="91" t="s">
        <v>47</v>
      </c>
      <c r="B52" s="97">
        <f t="shared" ref="B52:T52" si="271">B35+V35+AP35+BJ35+CD35+CX35+DR35</f>
        <v>1265631561.0493705</v>
      </c>
      <c r="C52" s="97">
        <f t="shared" si="271"/>
        <v>1307575000.3275185</v>
      </c>
      <c r="D52" s="97">
        <f t="shared" si="271"/>
        <v>1372488536.9540665</v>
      </c>
      <c r="E52" s="97">
        <f t="shared" si="271"/>
        <v>1387169588.8296552</v>
      </c>
      <c r="F52" s="97">
        <f t="shared" si="271"/>
        <v>1503172163.403038</v>
      </c>
      <c r="G52" s="97">
        <f t="shared" si="271"/>
        <v>1540138527.3292921</v>
      </c>
      <c r="H52" s="97">
        <f t="shared" si="271"/>
        <v>1677585120.6620455</v>
      </c>
      <c r="I52" s="97">
        <f t="shared" si="271"/>
        <v>1849939470.9482095</v>
      </c>
      <c r="J52" s="97">
        <f t="shared" si="271"/>
        <v>1877947087.8617187</v>
      </c>
      <c r="K52" s="97">
        <f t="shared" si="271"/>
        <v>2057175367.5376883</v>
      </c>
      <c r="L52" s="97">
        <f t="shared" si="271"/>
        <v>2256413216.1948447</v>
      </c>
      <c r="M52" s="97">
        <f t="shared" si="271"/>
        <v>2532351641.6686316</v>
      </c>
      <c r="N52" s="97">
        <f t="shared" si="271"/>
        <v>2626037669.4913054</v>
      </c>
      <c r="O52" s="97">
        <f t="shared" si="271"/>
        <v>2838639624.990005</v>
      </c>
      <c r="P52" s="97">
        <f t="shared" si="271"/>
        <v>3041587603.5106688</v>
      </c>
      <c r="Q52" s="97">
        <f t="shared" si="271"/>
        <v>3181726236.9092131</v>
      </c>
      <c r="R52" s="97">
        <f t="shared" si="271"/>
        <v>3431535645.8349481</v>
      </c>
      <c r="S52" s="97">
        <f t="shared" si="271"/>
        <v>3616520710.3177977</v>
      </c>
      <c r="T52" s="97">
        <f t="shared" si="271"/>
        <v>3913453607.257679</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0">
    <tabColor theme="4" tint="-0.249977111117893"/>
  </sheetPr>
  <dimension ref="A1:FV52"/>
  <sheetViews>
    <sheetView zoomScale="80" zoomScaleNormal="80" workbookViewId="0">
      <selection activeCell="B23" sqref="B23"/>
    </sheetView>
  </sheetViews>
  <sheetFormatPr defaultColWidth="9.140625" defaultRowHeight="15" x14ac:dyDescent="0.25"/>
  <cols>
    <col min="1" max="1" width="63" style="36" bestFit="1"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9" width="15.140625" style="36" bestFit="1" customWidth="1"/>
    <col min="20" max="20" width="15.140625" style="36" customWidth="1"/>
    <col min="21" max="21" width="5.140625" style="36" bestFit="1" customWidth="1"/>
    <col min="22" max="22" width="14.42578125" style="36" bestFit="1" customWidth="1"/>
    <col min="23" max="26" width="14" style="36" bestFit="1" customWidth="1"/>
    <col min="27" max="29" width="14.42578125" style="36" bestFit="1" customWidth="1"/>
    <col min="30" max="30" width="15" style="36" customWidth="1"/>
    <col min="31" max="31" width="14.42578125" style="36" bestFit="1" customWidth="1"/>
    <col min="32" max="33" width="13.5703125" style="36" bestFit="1" customWidth="1"/>
    <col min="34" max="34" width="13.5703125" style="36" customWidth="1"/>
    <col min="35" max="35" width="13.42578125" style="36" bestFit="1" customWidth="1"/>
    <col min="36" max="40" width="16.140625" style="36" customWidth="1"/>
    <col min="41" max="42" width="15.85546875" style="36" bestFit="1" customWidth="1"/>
    <col min="43" max="43" width="15.140625" style="36" bestFit="1" customWidth="1"/>
    <col min="44" max="49" width="15.85546875" style="36" bestFit="1" customWidth="1"/>
    <col min="50" max="50" width="15.140625" style="36" bestFit="1" customWidth="1"/>
    <col min="51" max="52" width="13.5703125" style="36" bestFit="1" customWidth="1"/>
    <col min="53" max="53" width="13.5703125" style="36" customWidth="1"/>
    <col min="54" max="58" width="13.42578125" style="36" bestFit="1" customWidth="1"/>
    <col min="59" max="59" width="15.140625" style="36" bestFit="1" customWidth="1"/>
    <col min="60" max="60" width="15.140625" style="36" customWidth="1"/>
    <col min="61" max="69" width="15.85546875" style="36" customWidth="1"/>
    <col min="70" max="73" width="13.42578125" style="36" bestFit="1" customWidth="1"/>
    <col min="74" max="74" width="16.85546875" style="36" bestFit="1" customWidth="1"/>
    <col min="75" max="76" width="14.85546875" style="36" bestFit="1" customWidth="1"/>
    <col min="77" max="80" width="14.85546875" style="36" customWidth="1"/>
    <col min="81" max="81" width="5.140625" style="36" bestFit="1" customWidth="1"/>
    <col min="82" max="82" width="15.140625" style="36" bestFit="1" customWidth="1"/>
    <col min="83" max="83" width="14.85546875" style="36" bestFit="1" customWidth="1"/>
    <col min="84" max="85" width="15.85546875" style="36" bestFit="1" customWidth="1"/>
    <col min="86" max="86" width="15.140625" style="36" bestFit="1" customWidth="1"/>
    <col min="87" max="88" width="15.85546875" style="36" bestFit="1" customWidth="1"/>
    <col min="89" max="94" width="15.140625" style="36" bestFit="1" customWidth="1"/>
    <col min="95" max="95" width="15.140625" style="39" bestFit="1" customWidth="1"/>
    <col min="96" max="99" width="15.140625" style="36" bestFit="1" customWidth="1"/>
    <col min="100" max="100" width="15.140625" style="36" customWidth="1"/>
    <col min="101" max="101" width="5.140625" style="36" bestFit="1" customWidth="1"/>
    <col min="102" max="120" width="15.5703125" style="36" customWidth="1"/>
    <col min="121" max="121" width="5.140625" style="36" customWidth="1"/>
    <col min="122" max="125" width="14.42578125" style="36" bestFit="1" customWidth="1"/>
    <col min="126" max="127" width="15.140625" style="36" bestFit="1" customWidth="1"/>
    <col min="128" max="130" width="13.5703125" style="36" bestFit="1" customWidth="1"/>
    <col min="131" max="132" width="13.42578125" style="36" bestFit="1" customWidth="1"/>
    <col min="133" max="136" width="14.140625" style="36" bestFit="1" customWidth="1"/>
    <col min="137" max="137" width="13.5703125" style="36" bestFit="1" customWidth="1"/>
    <col min="138" max="140" width="13.5703125" style="36" customWidth="1"/>
    <col min="141" max="141" width="11.5703125" style="36" bestFit="1" customWidth="1"/>
    <col min="142" max="142" width="5.140625" style="36" bestFit="1" customWidth="1"/>
    <col min="143" max="152" width="11.5703125" style="36" bestFit="1" customWidth="1"/>
    <col min="153" max="153" width="14.85546875" style="36" customWidth="1"/>
    <col min="154" max="16384" width="9.140625" style="36"/>
  </cols>
  <sheetData>
    <row r="1" spans="1:178" x14ac:dyDescent="0.25">
      <c r="A1" s="37" t="s">
        <v>42</v>
      </c>
    </row>
    <row r="2" spans="1:178" x14ac:dyDescent="0.25">
      <c r="A2" s="40"/>
      <c r="B2" s="1"/>
      <c r="C2" s="1"/>
      <c r="V2" s="37" t="s">
        <v>9</v>
      </c>
      <c r="CD2" s="37"/>
      <c r="CQ2" s="36"/>
      <c r="DR2" s="37" t="s">
        <v>159</v>
      </c>
      <c r="DT2" s="39"/>
    </row>
    <row r="3" spans="1:178" s="37" customForma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row>
    <row r="4" spans="1:178"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row>
    <row r="5" spans="1:178"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523135277.01085401</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525653908.78396797</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523753314.50121897</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527163089.41619998</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521459489.507061</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518995407.12177002</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530949756.469621</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536528173.69923401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549953961.60939002</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543342703.12237597</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537773025.62776399</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390841866.32422602</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432227686.31</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442563831.25999999</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478330069.66000003</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489681853.47000003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524971065.52999997</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547930230.34000003</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614407724</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91726651.994204998</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95430924.305787593</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98639311.228327796</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103277637.66407201</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108785129.274718</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119010858.69521192</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129046216.56281126</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135545281.035496</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143416295.78369513</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147912961.88563463</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151755428.90855637</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158535122.36463922</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159242030.44999999</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160797702.06999999</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183847877.61000001</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189999237.53</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189155795.19</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193884008.69</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206495473</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818760910.81418002</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812733995.72337103</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810193418.21643496</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822985627.58916497</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801135277.14157796</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758557364.17566895</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774123570.45750999</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778847939.01302898</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822996848.92728102</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850055307.14781106</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858838397.13231599</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806147509.76363003</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826152416.65999997</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899180833.75</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945585038.84000003</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938573268.21000004</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944479085.59000003</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971891342.04999995</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1074510234</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15862840.0788002</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16503442.1067765</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17058287.700251099</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17860421.310100101</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18812864.866641801</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20442337.093031101</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22128670.123668399</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22911267.3189478</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24087859.496857699</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24724133.300999802</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25198160.1723992</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21715478.338966399</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22066672.149999999</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22031409.800000001</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23558737.489999998</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23634650.079999998</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23374059.780000001</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24224028.649999999</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25696528</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256902568.29344699</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267827543.25858799</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278410485.92921001</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292407840.97314203</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306447540.58536398</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333206143.541695</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370787182.26222003</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417184647.70702302</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452316078.308052</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487685387.33362901</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509264108.41311002</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493546218.30279797</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486096648.06999999</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494364800.57999998</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494742308.67000002</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489674405.86000001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473719462.68000001</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470517326.98000002</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487918577</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483792489.07224101</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504343858.89910603</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524225749.485695</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550638287.20413899</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577102855.99837899</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627286613.49240601</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697201500.36697805</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776715935.90938795</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841871992.19511402</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906423311.94034004</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945913977.030007</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1149102033.2322199</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1140677623.71</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1156649830.2</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1187683353.01</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1208727943.2</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1194918354.78</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1220653121.8299999</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1299475749</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307500164.6222778</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351678585.21876967</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345374754.53707469</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341052099.035456</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372426197.95992839</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345623895.53536779</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384803204.08980882</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424657041.27175897</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461610867.17823076</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496233893.22038651</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543602563.72170043</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650284325.90436995</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647665749.09000003</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690830013.14999998</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708990314.56999993</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735539470.96000004</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756881749.38999999</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823504706.73000002</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921185881</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row>
    <row r="6" spans="1:178"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15586820.1141463</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12830325.5301475</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22205110.880690198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13020928.308580101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15070179.246754101</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17282547.057154998</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8389006.1522200108</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13405710.800560299</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16022049.6938399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7154815.0498616099</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9080595.1794557609</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5768883.6357819401</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8251619.4699999997</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7895875.6699999999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8803620.9100000001</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4214129.55</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18365028.739999998</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42912919.939999998</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24895726</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2736171.6993290801</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2324641.4866188401</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4183876.79157861</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2550957.6503025698</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3143890.2360393498</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3963061.5945505411</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2038930.221692415</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3391804.5162211885</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4193500.8595067598</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1960636.9845784204</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2562474.4093377567</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2340001.8061201214</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3040075.13</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2784943.99</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3307811.01</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1792274.0499999998</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7256789.0599999996</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16614352.079999998</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9106950</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24394591.5650771</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19838445.637172598</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34348514.528222002</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20327745.001452401</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23152809.509391598</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25259960.227049801</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12231152.4132287</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19456747.6995623</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24078069.8788395</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11264265.681217</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14501961.677656399</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11898856.232673399</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15772000.68</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16042476.960000001</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17403405.620000001</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8077222.6200000001</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33040650.609999999</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76116799.25</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43539023</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473182.582716943</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402014.19479595398</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723542.90722840396</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441152.40635947301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543691.79464594799</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680729.82519793499</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349632.98795396101</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573321.25545128901</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704287.62045719905</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327688.65999400901</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425484.88095983898</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320523.66551979998</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421272.83</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384344.58</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423777.41</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223883.51999999999</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900789.41</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2085340.41</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1138481</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7663201.7778074397</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6524281.57477431</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11808968.085062301</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7222473.6720366096</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8856333.9229170308</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11095764.579938499</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5858437.47974307</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10439601.4530342</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13290157.654171901</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6509822.02878052</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8599206.3334296402</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7284815.0302996002</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9280026.9199999999</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8863431.1600000001</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9121342.0299999993</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4239264.3099999996</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16678253.16</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37093290.170000002</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19898726</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14431152.443265</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12285817.4683531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22235389.514260001</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13600765.6939422</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16678272.538353199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20888644.229297101</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11015783.705798199</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19436485.512635302</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24732704.391019698</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12096931.732705699</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15972281.0380303</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16960915.619663499</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21776572.82</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20715842.699999999</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21867314.530000001</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10445888.789999999</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41981794.219999999</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95996896.909999996</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52857770</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9173180.8290241305</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8565786.8378269486</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14649764.15769075</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8423986.8461757693</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10763117.121041931</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11509275.721327741</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6079890.6246189754</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10628062.86524952</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13559469.274674641</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6655663.2456134399</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9179030.1566516999</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9598292.6332748495</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12364527.939999999</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11951496.439999999</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12518651.890000001</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6275832.3099999996</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26267475.77</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64024232.839999996</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37082558</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row>
    <row r="7" spans="1:178"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-24127873.371474799</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-24921875.401069898</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-25571103.227591801</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-26749516.379586801</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-27392212.563327398</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-28772140.033195399</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-29558830.329126999</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-30623157.682762001</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-31572944.7032336</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-32420290.5482818</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-32906168.349068999</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-33067112.283617102</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-37001059.409999996</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-39767821.390000001</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-43832276.450000003</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-39866538.75</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-43736941.25</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-47786132.68</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-64817668</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-3789726.1776970602</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-3983490.8682953799</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-4156270.6713938499</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-4431163.2210807297</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-4680197.9008942395</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-5140227.1755963601</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-5431248.1278819302</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-5713029.0724384896</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-5969616.5431098295</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-6233941.0659353901</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-2945221.03</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-3163206.4</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-3413136.98</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-3525451.76</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-3636398.24</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-4307257.95</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-4429152.75</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-4674549.5</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-5151727</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-44565030.679271102</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-46078310.641754203</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-47729629.508745298</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-50752741.855089702</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-52272393.716237798</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-51498675.675433598</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-53095245.039260499</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-54947510.473888896</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-57305052.655420899</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-59828823.017382801</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-60904120.000254899</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-63023017.421736903</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-64407466.369999997</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-67380952.140000001</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-69314035.920000002</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-68616425.140000001</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-68872909.620000005</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-71491298.030000001</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-66795783</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-655380.07757057401</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-688888.96765928704</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-718768.81529147597</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-766307.63263337605</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-809374.69345018803</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-888930.315044521</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-939258.31378122198</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-987988.38256250101</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-1032361.59280177</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-1078072.81787463</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-421296.85</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-452478.4</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-495286.17</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-507983.35</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-485106.67</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-558580.07999999996</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-572393.63</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-612841.47</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-674523</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-12102240.000889899</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-12777809.205888201</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-13408991.549497699</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-14378812.4199061</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-15219225.2103814</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-17134614.196378101</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-18368818.175941698</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-20098438.185019199</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-21396582.9818222</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-22948635.012444202</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-17550050.350000001</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-18259718.199999999</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-18501317.129999999</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-18815575.91</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-18780516.48</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-21350731.199999999</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-21252861.210000001</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-21491101.539999999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-22066169</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-22804677.372804299</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-24077676.235978</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-25267035.371837702</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-27094503.0189385</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-28678122.460079901</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-32287357.433594398</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-34613011.491364598</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-37872195.434308998</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-40318335.427574798</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-43242921.770395502</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-54299193.829999998</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-56228073.390000001</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-58336045.299999997</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-60476366.490000002</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-63137817.640000001</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-70114476.090000004</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-72273404.170000002</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-76583486.420000002</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-85021073</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-22250160.102376938</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-31476770.478099402</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-34982158.411747001</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-39249224.794849396</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-48900814.446031302</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-27147270.865817502</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-33369553.5625313</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-44679647.264591999</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-55255477.301257998</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-67094151.158529893</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-27862083.289999999</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-96211422.769999996</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-95408828.489999995</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-97186029.74000001</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-102567164.77000001</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-101458486.63</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-106686845.08000001</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-114046174.16</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-119841070</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row>
    <row r="8" spans="1:178" s="35" customFormat="1" x14ac:dyDescent="0.25">
      <c r="A8" s="33" t="s">
        <v>55</v>
      </c>
      <c r="B8" s="34">
        <f t="shared" ref="B8" si="0">SUM(B6:B7)</f>
        <v>-8541053.2573284991</v>
      </c>
      <c r="C8" s="34">
        <f t="shared" ref="C8:CD8" si="1">SUM(C6:C7)</f>
        <v>-12091549.870922398</v>
      </c>
      <c r="D8" s="34">
        <f t="shared" si="1"/>
        <v>-3365992.346901603</v>
      </c>
      <c r="E8" s="34">
        <f t="shared" si="1"/>
        <v>-13728588.0710067</v>
      </c>
      <c r="F8" s="34">
        <f t="shared" si="1"/>
        <v>-12322033.316573298</v>
      </c>
      <c r="G8" s="34">
        <f t="shared" si="1"/>
        <v>-11489592.976040401</v>
      </c>
      <c r="H8" s="34">
        <f t="shared" si="1"/>
        <v>-21169824.176906988</v>
      </c>
      <c r="I8" s="34">
        <f t="shared" si="1"/>
        <v>-17217446.882201701</v>
      </c>
      <c r="J8" s="34">
        <f t="shared" si="1"/>
        <v>-15550895.009393699</v>
      </c>
      <c r="K8" s="34">
        <f t="shared" si="1"/>
        <v>-25265475.49842019</v>
      </c>
      <c r="L8" s="34">
        <f t="shared" si="1"/>
        <v>-23825573.169613238</v>
      </c>
      <c r="M8" s="34">
        <f t="shared" si="1"/>
        <v>-27298228.647835162</v>
      </c>
      <c r="N8" s="34">
        <f t="shared" si="1"/>
        <v>-28749439.939999998</v>
      </c>
      <c r="O8" s="34">
        <f t="shared" ref="O8:P8" si="2">SUM(O6:O7)</f>
        <v>-31871945.719999999</v>
      </c>
      <c r="P8" s="34">
        <f t="shared" si="2"/>
        <v>-35028655.540000007</v>
      </c>
      <c r="Q8" s="34">
        <f t="shared" ref="Q8:R8" si="3">SUM(Q6:Q7)</f>
        <v>-35652409.200000003</v>
      </c>
      <c r="R8" s="34">
        <f t="shared" si="3"/>
        <v>-25371912.510000002</v>
      </c>
      <c r="S8" s="34">
        <f t="shared" ref="S8:T8" si="4">SUM(S6:S7)</f>
        <v>-4873212.7400000021</v>
      </c>
      <c r="T8" s="34">
        <f t="shared" si="4"/>
        <v>-39921942</v>
      </c>
      <c r="U8" s="34">
        <f t="shared" si="1"/>
        <v>0</v>
      </c>
      <c r="V8" s="34">
        <f t="shared" si="1"/>
        <v>-1053554.4783679801</v>
      </c>
      <c r="W8" s="34">
        <f t="shared" si="1"/>
        <v>-1658849.3816765398</v>
      </c>
      <c r="X8" s="34">
        <f t="shared" si="1"/>
        <v>27606.120184760075</v>
      </c>
      <c r="Y8" s="34">
        <f t="shared" si="1"/>
        <v>-1880205.5707781599</v>
      </c>
      <c r="Z8" s="34">
        <f t="shared" si="1"/>
        <v>-1536307.6648548897</v>
      </c>
      <c r="AA8" s="34">
        <f t="shared" si="1"/>
        <v>-1177165.581045819</v>
      </c>
      <c r="AB8" s="34">
        <f t="shared" si="1"/>
        <v>-3392317.9061895153</v>
      </c>
      <c r="AC8" s="34">
        <f t="shared" si="1"/>
        <v>-2321224.5562173012</v>
      </c>
      <c r="AD8" s="34">
        <f t="shared" si="1"/>
        <v>-1776115.6836030697</v>
      </c>
      <c r="AE8" s="34">
        <f t="shared" si="1"/>
        <v>-4273304.0813569697</v>
      </c>
      <c r="AF8" s="34">
        <f t="shared" si="1"/>
        <v>-382746.62066224311</v>
      </c>
      <c r="AG8" s="34">
        <f t="shared" si="1"/>
        <v>-823204.59387987852</v>
      </c>
      <c r="AH8" s="34">
        <f t="shared" si="1"/>
        <v>-373061.85000000009</v>
      </c>
      <c r="AI8" s="34">
        <f t="shared" ref="AI8:AJ8" si="5">SUM(AI6:AI7)</f>
        <v>-740507.76999999955</v>
      </c>
      <c r="AJ8" s="34">
        <f t="shared" si="5"/>
        <v>-328587.23000000045</v>
      </c>
      <c r="AK8" s="34">
        <f t="shared" ref="AK8:AL8" si="6">SUM(AK6:AK7)</f>
        <v>-2514983.9000000004</v>
      </c>
      <c r="AL8" s="34">
        <f t="shared" si="6"/>
        <v>2827636.3099999996</v>
      </c>
      <c r="AM8" s="34">
        <f t="shared" ref="AM8:AN8" si="7">SUM(AM6:AM7)</f>
        <v>11939802.579999998</v>
      </c>
      <c r="AN8" s="34">
        <f t="shared" si="7"/>
        <v>3955223</v>
      </c>
      <c r="AO8" s="34">
        <f t="shared" si="1"/>
        <v>0</v>
      </c>
      <c r="AP8" s="34">
        <f t="shared" si="1"/>
        <v>-20170439.114194002</v>
      </c>
      <c r="AQ8" s="34">
        <f t="shared" si="1"/>
        <v>-26239865.004581604</v>
      </c>
      <c r="AR8" s="34">
        <f t="shared" si="1"/>
        <v>-13381114.980523296</v>
      </c>
      <c r="AS8" s="34">
        <f t="shared" si="1"/>
        <v>-30424996.8536373</v>
      </c>
      <c r="AT8" s="34">
        <f t="shared" si="1"/>
        <v>-29119584.2068462</v>
      </c>
      <c r="AU8" s="34">
        <f t="shared" si="1"/>
        <v>-26238715.448383797</v>
      </c>
      <c r="AV8" s="34">
        <f t="shared" si="1"/>
        <v>-40864092.626031801</v>
      </c>
      <c r="AW8" s="34">
        <f t="shared" si="1"/>
        <v>-35490762.774326593</v>
      </c>
      <c r="AX8" s="34">
        <f t="shared" si="1"/>
        <v>-33226982.776581399</v>
      </c>
      <c r="AY8" s="34">
        <f t="shared" si="1"/>
        <v>-48564557.336165801</v>
      </c>
      <c r="AZ8" s="34">
        <f t="shared" si="1"/>
        <v>-46402158.322598502</v>
      </c>
      <c r="BA8" s="34">
        <f t="shared" si="1"/>
        <v>-51124161.189063504</v>
      </c>
      <c r="BB8" s="34">
        <f t="shared" si="1"/>
        <v>-48635465.689999998</v>
      </c>
      <c r="BC8" s="34">
        <f t="shared" ref="BC8:BD8" si="8">SUM(BC6:BC7)</f>
        <v>-51338475.18</v>
      </c>
      <c r="BD8" s="34">
        <f t="shared" si="8"/>
        <v>-51910630.299999997</v>
      </c>
      <c r="BE8" s="34">
        <f t="shared" ref="BE8:BF8" si="9">SUM(BE6:BE7)</f>
        <v>-60539202.520000003</v>
      </c>
      <c r="BF8" s="34">
        <f t="shared" si="9"/>
        <v>-35832259.010000005</v>
      </c>
      <c r="BG8" s="34">
        <f t="shared" ref="BG8:BH8" si="10">SUM(BG6:BG7)</f>
        <v>4625501.2199999988</v>
      </c>
      <c r="BH8" s="34">
        <f t="shared" si="10"/>
        <v>-23256760</v>
      </c>
      <c r="BI8" s="34">
        <f t="shared" si="1"/>
        <v>0</v>
      </c>
      <c r="BJ8" s="34">
        <f t="shared" si="1"/>
        <v>-182197.49485363101</v>
      </c>
      <c r="BK8" s="34">
        <f t="shared" si="1"/>
        <v>-286874.77286333306</v>
      </c>
      <c r="BL8" s="34">
        <f t="shared" si="1"/>
        <v>4774.0919369279873</v>
      </c>
      <c r="BM8" s="34">
        <f t="shared" si="1"/>
        <v>-325155.22627390304</v>
      </c>
      <c r="BN8" s="34">
        <f t="shared" si="1"/>
        <v>-265682.89880424005</v>
      </c>
      <c r="BO8" s="34">
        <f t="shared" si="1"/>
        <v>-208200.48984658602</v>
      </c>
      <c r="BP8" s="34">
        <f t="shared" si="1"/>
        <v>-589625.32582726097</v>
      </c>
      <c r="BQ8" s="34">
        <f t="shared" si="1"/>
        <v>-414667.127111212</v>
      </c>
      <c r="BR8" s="34">
        <f t="shared" si="1"/>
        <v>-328073.97234457091</v>
      </c>
      <c r="BS8" s="34">
        <f t="shared" si="1"/>
        <v>-750384.15788062103</v>
      </c>
      <c r="BT8" s="34">
        <f t="shared" si="1"/>
        <v>4188.0309598390013</v>
      </c>
      <c r="BU8" s="34">
        <f t="shared" si="1"/>
        <v>-131954.73448020004</v>
      </c>
      <c r="BV8" s="34">
        <f t="shared" si="1"/>
        <v>-74013.339999999967</v>
      </c>
      <c r="BW8" s="34">
        <f t="shared" ref="BW8:BX8" si="11">SUM(BW6:BW7)</f>
        <v>-123638.76999999996</v>
      </c>
      <c r="BX8" s="34">
        <f t="shared" si="11"/>
        <v>-61329.260000000009</v>
      </c>
      <c r="BY8" s="34">
        <f t="shared" ref="BY8:BZ8" si="12">SUM(BY6:BY7)</f>
        <v>-334696.55999999994</v>
      </c>
      <c r="BZ8" s="34">
        <f t="shared" si="12"/>
        <v>328395.78000000003</v>
      </c>
      <c r="CA8" s="34">
        <f t="shared" ref="CA8:CB8" si="13">SUM(CA6:CA7)</f>
        <v>1472498.94</v>
      </c>
      <c r="CB8" s="34">
        <f t="shared" si="13"/>
        <v>463958</v>
      </c>
      <c r="CC8" s="34">
        <f t="shared" si="1"/>
        <v>0</v>
      </c>
      <c r="CD8" s="34">
        <f t="shared" si="1"/>
        <v>-4439038.2230824595</v>
      </c>
      <c r="CE8" s="34">
        <f t="shared" ref="CE8:CU8" si="14">SUM(CE6:CE7)</f>
        <v>-6253527.6311138906</v>
      </c>
      <c r="CF8" s="34">
        <f t="shared" si="14"/>
        <v>-1600023.4644353986</v>
      </c>
      <c r="CG8" s="34">
        <f t="shared" si="14"/>
        <v>-7156338.7478694906</v>
      </c>
      <c r="CH8" s="34">
        <f t="shared" si="14"/>
        <v>-6362891.2874643691</v>
      </c>
      <c r="CI8" s="34">
        <f t="shared" si="14"/>
        <v>-6038849.6164396014</v>
      </c>
      <c r="CJ8" s="34">
        <f t="shared" si="14"/>
        <v>-12510380.696198627</v>
      </c>
      <c r="CK8" s="34">
        <f t="shared" si="14"/>
        <v>-9658836.731984999</v>
      </c>
      <c r="CL8" s="34">
        <f t="shared" si="14"/>
        <v>-8106425.3276502993</v>
      </c>
      <c r="CM8" s="34">
        <f t="shared" si="14"/>
        <v>-16438812.983663682</v>
      </c>
      <c r="CN8" s="34">
        <f t="shared" si="14"/>
        <v>-8950844.0165703613</v>
      </c>
      <c r="CO8" s="34">
        <f t="shared" si="14"/>
        <v>-10974903.169700399</v>
      </c>
      <c r="CP8" s="34">
        <f t="shared" si="14"/>
        <v>-9221290.209999999</v>
      </c>
      <c r="CQ8" s="34">
        <f t="shared" si="14"/>
        <v>-9952144.75</v>
      </c>
      <c r="CR8" s="34">
        <f t="shared" si="14"/>
        <v>-9659174.4500000011</v>
      </c>
      <c r="CS8" s="34">
        <f t="shared" si="14"/>
        <v>-17111466.890000001</v>
      </c>
      <c r="CT8" s="34">
        <f t="shared" si="14"/>
        <v>-4574608.0500000007</v>
      </c>
      <c r="CU8" s="34">
        <f t="shared" si="14"/>
        <v>15602188.630000003</v>
      </c>
      <c r="CV8" s="34">
        <f t="shared" ref="CV8" si="15">SUM(CV6:CV7)</f>
        <v>-2167443</v>
      </c>
      <c r="CW8" s="34">
        <f t="shared" ref="CW8:ED8" si="16">SUM(CW6:CW7)</f>
        <v>0</v>
      </c>
      <c r="CX8" s="34">
        <f t="shared" si="16"/>
        <v>-8373524.9295392986</v>
      </c>
      <c r="CY8" s="34">
        <f t="shared" ref="CY8:DO8" si="17">SUM(CY6:CY7)</f>
        <v>-11791858.7676249</v>
      </c>
      <c r="CZ8" s="34">
        <f t="shared" si="17"/>
        <v>-3031645.8575777002</v>
      </c>
      <c r="DA8" s="34">
        <f t="shared" si="17"/>
        <v>-13493737.3249963</v>
      </c>
      <c r="DB8" s="34">
        <f t="shared" si="17"/>
        <v>-11999849.921726702</v>
      </c>
      <c r="DC8" s="34">
        <f t="shared" si="17"/>
        <v>-11398713.204297297</v>
      </c>
      <c r="DD8" s="34">
        <f t="shared" si="17"/>
        <v>-23597227.785566397</v>
      </c>
      <c r="DE8" s="34">
        <f t="shared" si="17"/>
        <v>-18435709.921673696</v>
      </c>
      <c r="DF8" s="34">
        <f t="shared" si="17"/>
        <v>-15585631.0365551</v>
      </c>
      <c r="DG8" s="34">
        <f t="shared" si="17"/>
        <v>-31145990.037689805</v>
      </c>
      <c r="DH8" s="34">
        <f t="shared" si="17"/>
        <v>-38326912.791969702</v>
      </c>
      <c r="DI8" s="34">
        <f t="shared" si="17"/>
        <v>-39267157.770336501</v>
      </c>
      <c r="DJ8" s="34">
        <f t="shared" si="17"/>
        <v>-36559472.479999997</v>
      </c>
      <c r="DK8" s="34">
        <f t="shared" si="17"/>
        <v>-39760523.790000007</v>
      </c>
      <c r="DL8" s="34">
        <f t="shared" si="17"/>
        <v>-41270503.109999999</v>
      </c>
      <c r="DM8" s="34">
        <f t="shared" si="17"/>
        <v>-59668587.300000004</v>
      </c>
      <c r="DN8" s="34">
        <f t="shared" si="17"/>
        <v>-30291609.950000003</v>
      </c>
      <c r="DO8" s="34">
        <f t="shared" si="17"/>
        <v>19413410.489999995</v>
      </c>
      <c r="DP8" s="34">
        <f t="shared" ref="DP8" si="18">SUM(DP6:DP7)</f>
        <v>-32163303</v>
      </c>
      <c r="DQ8" s="34"/>
      <c r="DR8" s="34">
        <f t="shared" si="16"/>
        <v>-13076979.273352807</v>
      </c>
      <c r="DS8" s="34">
        <f t="shared" si="16"/>
        <v>-22910983.640272453</v>
      </c>
      <c r="DT8" s="34">
        <f t="shared" si="16"/>
        <v>-20332394.254056253</v>
      </c>
      <c r="DU8" s="34">
        <f t="shared" si="16"/>
        <v>-30825237.948673628</v>
      </c>
      <c r="DV8" s="34">
        <f t="shared" si="16"/>
        <v>-38137697.324989371</v>
      </c>
      <c r="DW8" s="34">
        <f t="shared" si="16"/>
        <v>-15637995.144489761</v>
      </c>
      <c r="DX8" s="34">
        <f t="shared" si="16"/>
        <v>-27289662.937912323</v>
      </c>
      <c r="DY8" s="34">
        <f t="shared" si="16"/>
        <v>-34051584.399342477</v>
      </c>
      <c r="DZ8" s="34">
        <f t="shared" si="16"/>
        <v>-41696008.026583359</v>
      </c>
      <c r="EA8" s="34">
        <f t="shared" si="16"/>
        <v>-60438487.912916452</v>
      </c>
      <c r="EB8" s="34">
        <f t="shared" si="16"/>
        <v>-18683053.133348301</v>
      </c>
      <c r="EC8" s="34">
        <f t="shared" si="16"/>
        <v>-86613130.136725143</v>
      </c>
      <c r="ED8" s="34">
        <f t="shared" si="16"/>
        <v>-83044300.549999997</v>
      </c>
      <c r="EE8" s="34">
        <f t="shared" ref="EE8:EF8" si="19">SUM(EE6:EE7)</f>
        <v>-85234533.300000012</v>
      </c>
      <c r="EF8" s="34">
        <f t="shared" si="19"/>
        <v>-90048512.88000001</v>
      </c>
      <c r="EG8" s="34">
        <f t="shared" ref="EG8:EH8" si="20">SUM(EG6:EG7)</f>
        <v>-95182654.319999993</v>
      </c>
      <c r="EH8" s="34">
        <f t="shared" si="20"/>
        <v>-80419369.310000017</v>
      </c>
      <c r="EI8" s="34">
        <f t="shared" ref="EI8:EJ8" si="21">SUM(EI6:EI7)</f>
        <v>-50021941.32</v>
      </c>
      <c r="EJ8" s="34">
        <f t="shared" si="21"/>
        <v>-82758512</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row>
    <row r="9" spans="1:178"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11059685.0304425</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10190955.588173499</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6775767.2618831601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8024988.1618676204</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9857950.9312823899</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23443942.323890999</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26748241.4065198</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30643234.792358499</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8939636.5223787297</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19695798.003808498</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-123105586.13392501</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68684048.637234107</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39085584.899999999</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67638184.120000005</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46380439.350000001</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70941621.269999996</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48331077.310000002</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71350706.859999999</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74609233</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4757826.7899505496</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4867236.3042167602</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4610720.3155589197</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7387697.18142475</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11762037.085348224</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11212523.448645119</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9891382.3788748011</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10192239.304416047</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6272781.7855427312</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8115771.1042791</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7162440.0767449848</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1530112.6800000002</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1928733.47</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23790683.32</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6479947.1500000004</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1671541.57</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1900577.19</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671662.54</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685820</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14143524.023385201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23699287.497646101</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26173324.353253402</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8574646.4060496408</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-13458328.7590627</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41804921.730225503</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45588461.181550398</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79639672.688578799</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60285440.997111298</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57347647.320670702</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-6288729.0460874103</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71129068.082765907</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121663882.78</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97742680.260000005</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44898859.670000002</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66445019.899999999</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63244515.479999997</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97993390.739999995</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91679906</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822799.52282990701</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841720.36633800506</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797359.51791205595</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1277598.78281557</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1895155.12519351</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1894533.5204839101</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1372222.52110671</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1591259.3050210599</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964347.77648672205</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1224411.0292799999</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-3486869.8643926801</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483148.55</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38750.980000000003</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1650966.46</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137241.85</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74106.259999999995</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521573.1</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0</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0</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15364013.1882235</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16836470.3017358</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15597378.508367799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21196038.360091802</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33121494.243795101</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43619888.336964197</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58907846.141001597</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44790267.333014503</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43475734.353227198</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38017534.063144997</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-6767046.0937423697</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3525332.94</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17489442.719999999</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10329652.84</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9956271.6600000001</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1156523.71</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1442472.34</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2770399.93</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2201982</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28924894.7564037</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31673749.354214199</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29444183.576021399</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39958306.119236901</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62183607.415753402</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81313600.078868896</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103111663.327976</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83591766.2073998</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80136950.781782001</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70636655.127356499</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241514968.99417701</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30842748.25</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52531678.969999999</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70794046.599999994</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62315093.289999999</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45858998.890000001</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56026377</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59409217.009999998</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61501119</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60853399.869844303</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22438152.958577998</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18318738.752437599</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66549336.8731457</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12656394.90042899</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57168303.698930606</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68624500.119861901</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72911410.305815101</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78877034.068739101</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110195158.41423041</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127406258.1260172</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86429110.299999997</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128758561.00999999</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106636298.17</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120511279.00999999</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119473866.02000001</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150269413.09</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155419804.05000001</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149784798</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row>
    <row r="10" spans="1:178"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0</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0</v>
      </c>
      <c r="AN10"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0</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0</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0</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-5365000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-70000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-971338.71</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0</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0</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-3598000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-5831000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-2309000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-4350000</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-1321000</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-2351000</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-1481000</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-1906000</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-2558000</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-2388000</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-2041442.81</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-2434556.98</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-2549996.39</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-3241463.45</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-3913609.75</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-2948933.27</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-3227086.4299999997</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-7716688.5300000003</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-6299498</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row>
    <row r="11" spans="1:178"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525653908.78396797</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523753314.50121897</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527163089.41619998</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521459489.507061</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518995407.12177002</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530949756.469621</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536528173.69923401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549953961.60939002</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543342703.12237597</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537773025.62776399</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390841866.32422602</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432227686.31362498</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442563831.26999998</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478330069.66000003</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489681853.47000003</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524971065.54000002</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547930230.33000004</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614407724.46000004</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649095015</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95430924.305787593</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98639311.228327796</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103277637.66407201</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108785129.274718</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119010858.69521192</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129046216.56281126</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135545281.035496</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143416295.78369513</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147912961.88563463</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151755428.90855637</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158535122.36463922</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159242030.45075905</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160797702.06999999</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183847877.62</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189999237.53</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189155795.19999999</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193884008.69</v>
      </c>
      <c r="AM11"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206495473.81</v>
      </c>
      <c r="AN11"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211136516</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812733995.72337103</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810193418.21643496</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822985627.58916497</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801135277.14157796</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758557364.17566895</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774123570.45750999</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778847939.01302898</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822996848.92728102</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850055307.14781106</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858838397.13231599</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806147509.76363003</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826152416.65733194</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899180833.75</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945585038.83000004</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938573268.21000004</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944479085.59000003</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971891342.05999994</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1074510234.01</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1142933380</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16503442.1067765</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17058287.700251099</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17860421.310100101</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18812864.866641801</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20442337.093031101</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22128670.123668399</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22911267.3189478</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24087859.496857699</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24724133.300999802</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25198160.1723992</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21715478.338966399</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22066672.154486202</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22031409.789999999</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23558737.489999998</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23634650.079999998</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23374059.780000001</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24224028.66</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25696527.59</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26160486</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267827543.25858799</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278410485.92921001</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292407840.97314203</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306447540.58536398</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333206143.541695</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370787182.26222003</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417184647.70702302</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452316078.308052</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487685387.33362901</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509264108.41311002</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493546218.30279797</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486096648.07309699</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494364800.57999998</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494742308.67000002</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489674405.88</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473719462.68000001</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470517326.97000003</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487918576.82999998</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487953116</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504343858.89910603</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524225749.485695</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550638287.20413899</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577102855.99837899</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627286613.49240601</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697201500.36697805</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776715935.90938795</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841871992.19511402</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906423311.940341</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945913977.030007</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1149102033.2322099</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1140677623.71188</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1156649830.2</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1187683353.01</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1208727943.1900001</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1194918354.79</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1220653121.8299999</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1299475749.3299999</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1328813565</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351678585.21876967</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345374754.53707469</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341052099.035456</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372426197.95992839</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345623895.53536779</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384803204.08980882</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424657041.27175897</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461610867.17823076</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496233893.22038651</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543602563.72170043</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650284325.904369</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647665749.08764505</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690830013.15999997</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708990314.56999993</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735539470.95000005</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756881749.38999999</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823504706.74000001</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921185880.92999995</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981912669</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row>
    <row r="12" spans="1:178" s="39" customFormat="1" x14ac:dyDescent="0.25">
      <c r="A12" s="149" t="s">
        <v>264</v>
      </c>
      <c r="B12" s="151">
        <f>SUM(B5:B7)+SUM(B9:B10)-B11</f>
        <v>0</v>
      </c>
      <c r="C12" s="151">
        <f t="shared" ref="C12:S12" si="22">SUM(C5:C7)+SUM(C9:C10)-C11</f>
        <v>0</v>
      </c>
      <c r="D12" s="151">
        <f t="shared" si="22"/>
        <v>4.76837158203125E-7</v>
      </c>
      <c r="E12" s="151">
        <f t="shared" si="22"/>
        <v>0</v>
      </c>
      <c r="F12" s="154">
        <f t="shared" si="22"/>
        <v>0</v>
      </c>
      <c r="G12" s="151">
        <f t="shared" si="22"/>
        <v>0</v>
      </c>
      <c r="H12" s="151">
        <f t="shared" si="22"/>
        <v>0</v>
      </c>
      <c r="I12" s="151">
        <f t="shared" si="22"/>
        <v>0</v>
      </c>
      <c r="J12" s="151">
        <f t="shared" si="22"/>
        <v>-9.5367431640625E-7</v>
      </c>
      <c r="K12" s="151">
        <f t="shared" si="22"/>
        <v>0</v>
      </c>
      <c r="L12" s="151">
        <f t="shared" si="22"/>
        <v>0</v>
      </c>
      <c r="M12" s="151">
        <f t="shared" si="22"/>
        <v>0</v>
      </c>
      <c r="N12" s="151">
        <f t="shared" si="22"/>
        <v>0</v>
      </c>
      <c r="O12" s="151">
        <f t="shared" si="22"/>
        <v>0</v>
      </c>
      <c r="P12" s="151">
        <f t="shared" si="22"/>
        <v>0</v>
      </c>
      <c r="Q12" s="151">
        <f t="shared" si="22"/>
        <v>0</v>
      </c>
      <c r="R12" s="151">
        <f t="shared" si="22"/>
        <v>0</v>
      </c>
      <c r="S12" s="151">
        <f t="shared" si="22"/>
        <v>0</v>
      </c>
      <c r="T12" s="151">
        <f t="shared" ref="T12" si="23">SUM(T5:T7)+SUM(T9:T10)-T11</f>
        <v>0</v>
      </c>
      <c r="U12" s="77"/>
      <c r="V12" s="151">
        <f t="shared" ref="V12:AM12" si="24">SUM(V5:V7)+SUM(V9:V10)-V11</f>
        <v>0</v>
      </c>
      <c r="W12" s="151">
        <f t="shared" si="24"/>
        <v>0</v>
      </c>
      <c r="X12" s="151">
        <f t="shared" si="24"/>
        <v>-5.3644180297851563E-7</v>
      </c>
      <c r="Y12" s="151">
        <f t="shared" si="24"/>
        <v>5.9604644775390625E-7</v>
      </c>
      <c r="Z12" s="154">
        <f t="shared" si="24"/>
        <v>-5.8114528656005859E-7</v>
      </c>
      <c r="AA12" s="151">
        <f t="shared" si="24"/>
        <v>0</v>
      </c>
      <c r="AB12" s="151">
        <f t="shared" si="24"/>
        <v>5.3644180297851563E-7</v>
      </c>
      <c r="AC12" s="151">
        <f t="shared" si="24"/>
        <v>-3.8743019104003906E-7</v>
      </c>
      <c r="AD12" s="151">
        <f t="shared" si="24"/>
        <v>0</v>
      </c>
      <c r="AE12" s="151">
        <f t="shared" si="24"/>
        <v>3.8743019104003906E-7</v>
      </c>
      <c r="AF12" s="151">
        <f t="shared" si="24"/>
        <v>0</v>
      </c>
      <c r="AG12" s="151">
        <f t="shared" si="24"/>
        <v>2.9802322387695313E-7</v>
      </c>
      <c r="AH12" s="151">
        <f t="shared" si="24"/>
        <v>0</v>
      </c>
      <c r="AI12" s="151">
        <f t="shared" si="24"/>
        <v>0</v>
      </c>
      <c r="AJ12" s="151">
        <f t="shared" si="24"/>
        <v>0</v>
      </c>
      <c r="AK12" s="151">
        <f t="shared" si="24"/>
        <v>0</v>
      </c>
      <c r="AL12" s="151">
        <f t="shared" si="24"/>
        <v>0</v>
      </c>
      <c r="AM12" s="151">
        <f t="shared" si="24"/>
        <v>0</v>
      </c>
      <c r="AN12" s="151">
        <f t="shared" ref="AN12" si="25">SUM(AN5:AN7)+SUM(AN9:AN10)-AN11</f>
        <v>0</v>
      </c>
      <c r="AO12" s="77"/>
      <c r="AP12" s="151">
        <f t="shared" ref="AP12:BG12" si="26">SUM(AP5:AP7)+SUM(AP9:AP10)-AP11</f>
        <v>0</v>
      </c>
      <c r="AQ12" s="151">
        <f t="shared" si="26"/>
        <v>0</v>
      </c>
      <c r="AR12" s="151">
        <f t="shared" si="26"/>
        <v>0</v>
      </c>
      <c r="AS12" s="151">
        <f t="shared" si="26"/>
        <v>0</v>
      </c>
      <c r="AT12" s="154">
        <f t="shared" si="26"/>
        <v>0</v>
      </c>
      <c r="AU12" s="151">
        <f t="shared" si="26"/>
        <v>0</v>
      </c>
      <c r="AV12" s="151">
        <f t="shared" si="26"/>
        <v>0</v>
      </c>
      <c r="AW12" s="151">
        <f t="shared" si="26"/>
        <v>0</v>
      </c>
      <c r="AX12" s="151">
        <f t="shared" si="26"/>
        <v>0</v>
      </c>
      <c r="AY12" s="151">
        <f t="shared" si="26"/>
        <v>0</v>
      </c>
      <c r="AZ12" s="151">
        <f t="shared" si="26"/>
        <v>0</v>
      </c>
      <c r="BA12" s="151">
        <f t="shared" si="26"/>
        <v>0</v>
      </c>
      <c r="BB12" s="151">
        <f t="shared" si="26"/>
        <v>0</v>
      </c>
      <c r="BC12" s="151">
        <f t="shared" si="26"/>
        <v>0</v>
      </c>
      <c r="BD12" s="151">
        <f t="shared" si="26"/>
        <v>0</v>
      </c>
      <c r="BE12" s="151">
        <f t="shared" si="26"/>
        <v>0</v>
      </c>
      <c r="BF12" s="151">
        <f t="shared" si="26"/>
        <v>0</v>
      </c>
      <c r="BG12" s="151">
        <f t="shared" si="26"/>
        <v>0</v>
      </c>
      <c r="BH12" s="151">
        <f t="shared" ref="BH12" si="27">SUM(BH5:BH7)+SUM(BH9:BH10)-BH11</f>
        <v>0</v>
      </c>
      <c r="BI12" s="77"/>
      <c r="BJ12" s="151">
        <f t="shared" ref="BJ12:CA12" si="28">SUM(BJ5:BJ7)+SUM(BJ9:BJ10)-BJ11</f>
        <v>-2.4214386940002441E-8</v>
      </c>
      <c r="BK12" s="151">
        <f t="shared" si="28"/>
        <v>7.0780515670776367E-8</v>
      </c>
      <c r="BL12" s="151">
        <f t="shared" si="28"/>
        <v>0</v>
      </c>
      <c r="BM12" s="151">
        <f t="shared" si="28"/>
        <v>-3.3527612686157227E-8</v>
      </c>
      <c r="BN12" s="154">
        <f t="shared" si="28"/>
        <v>-2.9802322387695313E-8</v>
      </c>
      <c r="BO12" s="151">
        <f t="shared" si="28"/>
        <v>0</v>
      </c>
      <c r="BP12" s="151">
        <f t="shared" si="28"/>
        <v>4.8428773880004883E-8</v>
      </c>
      <c r="BQ12" s="151">
        <f t="shared" si="28"/>
        <v>-5.2154064178466797E-8</v>
      </c>
      <c r="BR12" s="151">
        <f t="shared" si="28"/>
        <v>4.8428773880004883E-8</v>
      </c>
      <c r="BS12" s="151">
        <f t="shared" si="28"/>
        <v>0</v>
      </c>
      <c r="BT12" s="151">
        <f t="shared" si="28"/>
        <v>-4.0978193283081055E-8</v>
      </c>
      <c r="BU12" s="151">
        <f t="shared" si="28"/>
        <v>0</v>
      </c>
      <c r="BV12" s="151">
        <f t="shared" si="28"/>
        <v>0</v>
      </c>
      <c r="BW12" s="151">
        <f t="shared" si="28"/>
        <v>0</v>
      </c>
      <c r="BX12" s="151">
        <f t="shared" si="28"/>
        <v>0</v>
      </c>
      <c r="BY12" s="151">
        <f t="shared" si="28"/>
        <v>0</v>
      </c>
      <c r="BZ12" s="151">
        <f t="shared" si="28"/>
        <v>0</v>
      </c>
      <c r="CA12" s="151">
        <f t="shared" si="28"/>
        <v>0</v>
      </c>
      <c r="CB12" s="151">
        <f t="shared" ref="CB12" si="29">SUM(CB5:CB7)+SUM(CB9:CB10)-CB11</f>
        <v>0</v>
      </c>
      <c r="CC12" s="77"/>
      <c r="CD12" s="151">
        <f t="shared" ref="CD12:CU12" si="30">SUM(CD5:CD7)+SUM(CD9:CD10)-CD11</f>
        <v>0</v>
      </c>
      <c r="CE12" s="151">
        <f t="shared" si="30"/>
        <v>0</v>
      </c>
      <c r="CF12" s="151">
        <f t="shared" si="30"/>
        <v>0</v>
      </c>
      <c r="CG12" s="151">
        <f t="shared" si="30"/>
        <v>0</v>
      </c>
      <c r="CH12" s="154">
        <f t="shared" si="30"/>
        <v>0</v>
      </c>
      <c r="CI12" s="151">
        <f t="shared" si="30"/>
        <v>-4.76837158203125E-7</v>
      </c>
      <c r="CJ12" s="151">
        <f t="shared" si="30"/>
        <v>0</v>
      </c>
      <c r="CK12" s="151">
        <f t="shared" si="30"/>
        <v>5.3644180297851563E-7</v>
      </c>
      <c r="CL12" s="151">
        <f t="shared" si="30"/>
        <v>0</v>
      </c>
      <c r="CM12" s="151">
        <f t="shared" si="30"/>
        <v>0</v>
      </c>
      <c r="CN12" s="151">
        <f t="shared" si="30"/>
        <v>-7.152557373046875E-7</v>
      </c>
      <c r="CO12" s="151">
        <f t="shared" si="30"/>
        <v>5.9604644775390625E-7</v>
      </c>
      <c r="CP12" s="151">
        <f t="shared" si="30"/>
        <v>0</v>
      </c>
      <c r="CQ12" s="151">
        <f t="shared" si="30"/>
        <v>0</v>
      </c>
      <c r="CR12" s="151">
        <f t="shared" si="30"/>
        <v>0</v>
      </c>
      <c r="CS12" s="151">
        <f t="shared" si="30"/>
        <v>0</v>
      </c>
      <c r="CT12" s="151">
        <f t="shared" si="30"/>
        <v>0</v>
      </c>
      <c r="CU12" s="151">
        <f t="shared" si="30"/>
        <v>0</v>
      </c>
      <c r="CV12" s="151">
        <f t="shared" ref="CV12" si="31">SUM(CV5:CV7)+SUM(CV9:CV10)-CV11</f>
        <v>0</v>
      </c>
      <c r="CW12" s="77"/>
      <c r="CX12" s="151">
        <f t="shared" ref="CX12:DO12" si="32">SUM(CX5:CX7)+SUM(CX9:CX10)-CX11</f>
        <v>-5.9604644775390625E-7</v>
      </c>
      <c r="CY12" s="151">
        <f t="shared" si="32"/>
        <v>0</v>
      </c>
      <c r="CZ12" s="151">
        <f t="shared" si="32"/>
        <v>0</v>
      </c>
      <c r="DA12" s="151">
        <f t="shared" si="32"/>
        <v>0</v>
      </c>
      <c r="DB12" s="154">
        <f t="shared" si="32"/>
        <v>0</v>
      </c>
      <c r="DC12" s="151">
        <f t="shared" si="32"/>
        <v>0</v>
      </c>
      <c r="DD12" s="151">
        <f t="shared" si="32"/>
        <v>0</v>
      </c>
      <c r="DE12" s="151">
        <f t="shared" si="32"/>
        <v>0</v>
      </c>
      <c r="DF12" s="151">
        <f t="shared" si="32"/>
        <v>0</v>
      </c>
      <c r="DG12" s="151">
        <f t="shared" si="32"/>
        <v>0</v>
      </c>
      <c r="DH12" s="151">
        <f t="shared" si="32"/>
        <v>4.291534423828125E-6</v>
      </c>
      <c r="DI12" s="151">
        <f t="shared" si="32"/>
        <v>3.337860107421875E-6</v>
      </c>
      <c r="DJ12" s="151">
        <f t="shared" si="32"/>
        <v>0</v>
      </c>
      <c r="DK12" s="151">
        <f t="shared" si="32"/>
        <v>0</v>
      </c>
      <c r="DL12" s="151">
        <f t="shared" si="32"/>
        <v>0</v>
      </c>
      <c r="DM12" s="151">
        <f t="shared" si="32"/>
        <v>0</v>
      </c>
      <c r="DN12" s="151">
        <f t="shared" si="32"/>
        <v>0</v>
      </c>
      <c r="DO12" s="151">
        <f t="shared" si="32"/>
        <v>0</v>
      </c>
      <c r="DP12" s="151">
        <f t="shared" ref="DP12" si="33">SUM(DP5:DP7)+SUM(DP9:DP10)-DP11</f>
        <v>0</v>
      </c>
      <c r="DQ12" s="77"/>
      <c r="DR12" s="151">
        <f t="shared" ref="DR12:EI12" si="34">SUM(DR5:DR7)+SUM(DR9:DR10)-DR11</f>
        <v>0</v>
      </c>
      <c r="DS12" s="151">
        <f t="shared" si="34"/>
        <v>5.3644180297851563E-7</v>
      </c>
      <c r="DT12" s="151">
        <f t="shared" si="34"/>
        <v>0</v>
      </c>
      <c r="DU12" s="151">
        <f t="shared" si="34"/>
        <v>0</v>
      </c>
      <c r="DV12" s="154">
        <f t="shared" si="34"/>
        <v>0</v>
      </c>
      <c r="DW12" s="151">
        <f t="shared" si="34"/>
        <v>0</v>
      </c>
      <c r="DX12" s="151">
        <f t="shared" si="34"/>
        <v>-5.9604644775390625E-7</v>
      </c>
      <c r="DY12" s="151">
        <f t="shared" si="34"/>
        <v>8.3446502685546875E-7</v>
      </c>
      <c r="DZ12" s="151">
        <f t="shared" si="34"/>
        <v>0</v>
      </c>
      <c r="EA12" s="151">
        <f t="shared" si="34"/>
        <v>0</v>
      </c>
      <c r="EB12" s="151">
        <f t="shared" si="34"/>
        <v>0</v>
      </c>
      <c r="EC12" s="151">
        <f t="shared" si="34"/>
        <v>0</v>
      </c>
      <c r="ED12" s="151">
        <f t="shared" si="34"/>
        <v>0</v>
      </c>
      <c r="EE12" s="151">
        <f t="shared" si="34"/>
        <v>0</v>
      </c>
      <c r="EF12" s="151">
        <f t="shared" si="34"/>
        <v>0</v>
      </c>
      <c r="EG12" s="151">
        <f t="shared" si="34"/>
        <v>0</v>
      </c>
      <c r="EH12" s="151">
        <f t="shared" si="34"/>
        <v>0</v>
      </c>
      <c r="EI12" s="151">
        <f t="shared" si="34"/>
        <v>0</v>
      </c>
      <c r="EJ12" s="151">
        <f t="shared" ref="EJ12" si="35">SUM(EJ5:EJ7)+SUM(EJ9:EJ10)-EJ11</f>
        <v>0</v>
      </c>
    </row>
    <row r="13" spans="1:178" s="39" customFormat="1" x14ac:dyDescent="0.25">
      <c r="A13" s="88"/>
      <c r="B13" s="157"/>
      <c r="C13" s="157"/>
      <c r="D13" s="157"/>
      <c r="E13" s="157"/>
      <c r="F13" s="184"/>
      <c r="G13" s="157"/>
      <c r="H13" s="157"/>
      <c r="I13" s="157"/>
      <c r="J13" s="157"/>
      <c r="K13" s="157"/>
      <c r="L13" s="157"/>
      <c r="M13" s="157"/>
      <c r="N13" s="157"/>
      <c r="O13" s="157"/>
      <c r="P13" s="157"/>
      <c r="Q13" s="157"/>
      <c r="R13" s="157"/>
      <c r="S13" s="157"/>
      <c r="T13" s="157"/>
      <c r="U13" s="2"/>
      <c r="V13" s="157"/>
      <c r="W13" s="157"/>
      <c r="X13" s="157"/>
      <c r="Y13" s="157"/>
      <c r="Z13" s="184"/>
      <c r="AA13" s="157"/>
      <c r="AB13" s="157"/>
      <c r="AC13" s="157"/>
      <c r="AD13" s="157"/>
      <c r="AE13" s="157"/>
      <c r="AF13" s="157"/>
      <c r="AG13" s="157"/>
      <c r="AH13" s="157"/>
      <c r="AI13" s="157"/>
      <c r="AJ13" s="157"/>
      <c r="AK13" s="157"/>
      <c r="AL13" s="157"/>
      <c r="AM13" s="157"/>
      <c r="AN13" s="157"/>
      <c r="AO13" s="2"/>
      <c r="AP13" s="157"/>
      <c r="AQ13" s="157"/>
      <c r="AR13" s="157"/>
      <c r="AS13" s="157"/>
      <c r="AT13" s="184"/>
      <c r="AU13" s="157"/>
      <c r="AV13" s="157"/>
      <c r="AW13" s="157"/>
      <c r="AX13" s="157"/>
      <c r="AY13" s="157"/>
      <c r="AZ13" s="157"/>
      <c r="BA13" s="157"/>
      <c r="BB13" s="157"/>
      <c r="BC13" s="157"/>
      <c r="BD13" s="157"/>
      <c r="BE13" s="157"/>
      <c r="BF13" s="157"/>
      <c r="BG13" s="157"/>
      <c r="BH13" s="157"/>
      <c r="BI13" s="2"/>
      <c r="BJ13" s="157"/>
      <c r="BK13" s="157"/>
      <c r="BL13" s="157"/>
      <c r="BM13" s="157"/>
      <c r="BN13" s="184"/>
      <c r="BO13" s="157"/>
      <c r="BP13" s="157"/>
      <c r="BQ13" s="157"/>
      <c r="BR13" s="157"/>
      <c r="BS13" s="157"/>
      <c r="BT13" s="157"/>
      <c r="BU13" s="157"/>
      <c r="BV13" s="157"/>
      <c r="BW13" s="157"/>
      <c r="BX13" s="157"/>
      <c r="BY13" s="157"/>
      <c r="BZ13" s="157"/>
      <c r="CA13" s="157"/>
      <c r="CB13" s="157"/>
      <c r="CC13" s="2"/>
      <c r="CD13" s="157"/>
      <c r="CE13" s="157"/>
      <c r="CF13" s="157"/>
      <c r="CG13" s="157"/>
      <c r="CH13" s="184"/>
      <c r="CI13" s="157"/>
      <c r="CJ13" s="157"/>
      <c r="CK13" s="157"/>
      <c r="CL13" s="157"/>
      <c r="CM13" s="157"/>
      <c r="CN13" s="157"/>
      <c r="CO13" s="157"/>
      <c r="CP13" s="157"/>
      <c r="CQ13" s="157"/>
      <c r="CR13" s="157"/>
      <c r="CS13" s="157"/>
      <c r="CT13" s="157"/>
      <c r="CU13" s="157"/>
      <c r="CV13" s="157"/>
      <c r="CW13" s="2"/>
      <c r="CX13" s="157"/>
      <c r="CY13" s="157"/>
      <c r="CZ13" s="157"/>
      <c r="DA13" s="157"/>
      <c r="DB13" s="184"/>
      <c r="DC13" s="157"/>
      <c r="DD13" s="157"/>
      <c r="DE13" s="157"/>
      <c r="DF13" s="157"/>
      <c r="DG13" s="157"/>
      <c r="DH13" s="157"/>
      <c r="DI13" s="157"/>
      <c r="DJ13" s="157"/>
      <c r="DK13" s="157"/>
      <c r="DL13" s="157"/>
      <c r="DM13" s="157"/>
      <c r="DN13" s="157"/>
      <c r="DO13" s="157"/>
      <c r="DP13" s="157"/>
      <c r="DQ13" s="2"/>
      <c r="DR13" s="157"/>
      <c r="DS13" s="157"/>
      <c r="DT13" s="157"/>
      <c r="DU13" s="157"/>
      <c r="DV13" s="184"/>
      <c r="DW13" s="157"/>
      <c r="DX13" s="157"/>
      <c r="DY13" s="157"/>
      <c r="DZ13" s="157"/>
      <c r="EA13" s="157"/>
      <c r="EB13" s="157"/>
      <c r="EC13" s="157"/>
      <c r="ED13" s="157"/>
      <c r="EE13" s="157"/>
      <c r="EF13" s="157"/>
      <c r="EG13" s="157"/>
      <c r="EH13" s="157"/>
      <c r="EI13" s="157"/>
      <c r="EJ13" s="157"/>
    </row>
    <row r="14" spans="1:178" s="39" customFormat="1" x14ac:dyDescent="0.25">
      <c r="A14" s="36" t="s">
        <v>273</v>
      </c>
      <c r="B14" s="157">
        <f>B5*WACC!C$22</f>
        <v>28822296.331895266</v>
      </c>
      <c r="C14" s="157">
        <f>C5*WACC!D$22</f>
        <v>27129211.35749488</v>
      </c>
      <c r="D14" s="157">
        <f>D5*WACC!E$22</f>
        <v>29848270.306546148</v>
      </c>
      <c r="E14" s="157">
        <f>E5*WACC!F$22</f>
        <v>34213393.360664047</v>
      </c>
      <c r="F14" s="157">
        <f>F5*WACC!G$22</f>
        <v>32034954.837313198</v>
      </c>
      <c r="G14" s="157">
        <f>G5*WACC!H$22</f>
        <v>36216087.390854284</v>
      </c>
      <c r="H14" s="157">
        <f>H5*WACC!I$22</f>
        <v>35412069.881705537</v>
      </c>
      <c r="I14" s="157">
        <f>I5*WACC!J$22</f>
        <v>27945338.074085735</v>
      </c>
      <c r="J14" s="157">
        <f>J5*WACC!K$22</f>
        <v>23023720.858326968</v>
      </c>
      <c r="K14" s="157">
        <f>K5*WACC!L$22</f>
        <v>24173085.535378303</v>
      </c>
      <c r="L14" s="157">
        <f>L5*WACC!M$22</f>
        <v>16809948.466513693</v>
      </c>
      <c r="M14" s="157">
        <f>M5*WACC!N$22</f>
        <v>13019705.041201072</v>
      </c>
      <c r="N14" s="157">
        <f>N5*WACC!O$22</f>
        <v>13552731.664083833</v>
      </c>
      <c r="O14" s="157">
        <f>O5*WACC!P$22</f>
        <v>13094081.85338827</v>
      </c>
      <c r="P14" s="157">
        <f>P5*WACC!Q$22</f>
        <v>11907212.220512776</v>
      </c>
      <c r="Q14" s="157">
        <f>Q5*WACC!R$22</f>
        <v>7167930.833939625</v>
      </c>
      <c r="R14" s="157">
        <f>R5*WACC!S$22</f>
        <v>8022270.6777045578</v>
      </c>
      <c r="S14" s="157">
        <f>S5*WACC!T$22</f>
        <v>11345700.677248869</v>
      </c>
      <c r="T14" s="157">
        <f>T5*WACC!U$22</f>
        <v>21806113.929213881</v>
      </c>
      <c r="U14" s="157"/>
      <c r="V14" s="157">
        <f>V5*WACC!C$22</f>
        <v>5053707.638329952</v>
      </c>
      <c r="W14" s="157">
        <f>W5*WACC!D$22</f>
        <v>4925228.6956679206</v>
      </c>
      <c r="X14" s="157">
        <f>X5*WACC!E$22</f>
        <v>5621373.1596114002</v>
      </c>
      <c r="Y14" s="157">
        <f>Y5*WACC!F$22</f>
        <v>6702818.3757594517</v>
      </c>
      <c r="Z14" s="157">
        <f>Z5*WACC!G$22</f>
        <v>6683024.8052081522</v>
      </c>
      <c r="AA14" s="157">
        <f>AA5*WACC!H$22</f>
        <v>8304712.5269745206</v>
      </c>
      <c r="AB14" s="157">
        <f>AB5*WACC!I$22</f>
        <v>8606828.7690295707</v>
      </c>
      <c r="AC14" s="157">
        <f>AC5*WACC!J$22</f>
        <v>7059943.7057843832</v>
      </c>
      <c r="AD14" s="157">
        <f>AD5*WACC!K$22</f>
        <v>6004096.6901958818</v>
      </c>
      <c r="AE14" s="157">
        <f>AE5*WACC!L$22</f>
        <v>6580584.7007892765</v>
      </c>
      <c r="AF14" s="157">
        <f>AF5*WACC!M$22</f>
        <v>4743638.7061039917</v>
      </c>
      <c r="AG14" s="157">
        <f>AG5*WACC!N$22</f>
        <v>5281114.2042445568</v>
      </c>
      <c r="AH14" s="157">
        <f>AH5*WACC!O$22</f>
        <v>4993119.5448337151</v>
      </c>
      <c r="AI14" s="157">
        <f>AI5*WACC!P$22</f>
        <v>4757501.9105082946</v>
      </c>
      <c r="AJ14" s="157">
        <f>AJ5*WACC!Q$22</f>
        <v>4576579.7173260842</v>
      </c>
      <c r="AK14" s="157">
        <f>AK5*WACC!R$22</f>
        <v>2781196.3695725179</v>
      </c>
      <c r="AL14" s="157">
        <f>AL5*WACC!S$22</f>
        <v>2890557.3828885797</v>
      </c>
      <c r="AM14" s="157">
        <f>AM5*WACC!T$22</f>
        <v>4014653.3388692141</v>
      </c>
      <c r="AN14" s="157">
        <f>AN5*WACC!U$22</f>
        <v>7328787.7645641528</v>
      </c>
      <c r="AO14" s="2"/>
      <c r="AP14" s="157">
        <f>AP5*WACC!C$22</f>
        <v>45109880.051100329</v>
      </c>
      <c r="AQ14" s="157">
        <f>AQ5*WACC!D$22</f>
        <v>41945531.040390782</v>
      </c>
      <c r="AR14" s="157">
        <f>AR5*WACC!E$22</f>
        <v>46172256.05634322</v>
      </c>
      <c r="AS14" s="157">
        <f>AS5*WACC!F$22</f>
        <v>53412561.638303101</v>
      </c>
      <c r="AT14" s="157">
        <f>AT5*WACC!G$22</f>
        <v>49216349.3775317</v>
      </c>
      <c r="AU14" s="157">
        <f>AU5*WACC!H$22</f>
        <v>52932992.113196969</v>
      </c>
      <c r="AV14" s="157">
        <f>AV5*WACC!I$22</f>
        <v>51630719.555071935</v>
      </c>
      <c r="AW14" s="157">
        <f>AW5*WACC!J$22</f>
        <v>40566684.157438271</v>
      </c>
      <c r="AX14" s="157">
        <f>AX5*WACC!K$22</f>
        <v>34454610.821483128</v>
      </c>
      <c r="AY14" s="157">
        <f>AY5*WACC!L$22</f>
        <v>37818598.706493028</v>
      </c>
      <c r="AZ14" s="157">
        <f>AZ5*WACC!M$22</f>
        <v>26845952.676790606</v>
      </c>
      <c r="BA14" s="157">
        <f>BA5*WACC!N$22</f>
        <v>26854346.223273706</v>
      </c>
      <c r="BB14" s="157">
        <f>BB5*WACC!O$22</f>
        <v>25904453.53516059</v>
      </c>
      <c r="BC14" s="157">
        <f>BC5*WACC!P$22</f>
        <v>26603953.162190028</v>
      </c>
      <c r="BD14" s="157">
        <f>BD5*WACC!Q$22</f>
        <v>23538728.681667164</v>
      </c>
      <c r="BE14" s="157">
        <f>BE5*WACC!R$22</f>
        <v>13738773.902770542</v>
      </c>
      <c r="BF14" s="157">
        <f>BF5*WACC!S$22</f>
        <v>14432922.824774014</v>
      </c>
      <c r="BG14" s="157">
        <f>BG5*WACC!T$22</f>
        <v>20124438.563768763</v>
      </c>
      <c r="BH14" s="157">
        <f>BH5*WACC!U$22</f>
        <v>38135738.965270996</v>
      </c>
      <c r="BI14" s="2"/>
      <c r="BJ14" s="157">
        <f>BJ5*WACC!C$22</f>
        <v>873967.97254634032</v>
      </c>
      <c r="BK14" s="157">
        <f>BK5*WACC!D$22</f>
        <v>851749.33841293922</v>
      </c>
      <c r="BL14" s="157">
        <f>BL5*WACC!E$22</f>
        <v>972137.77583213989</v>
      </c>
      <c r="BM14" s="157">
        <f>BM5*WACC!F$22</f>
        <v>1159158.5832505045</v>
      </c>
      <c r="BN14" s="157">
        <f>BN5*WACC!G$22</f>
        <v>1155735.5623790706</v>
      </c>
      <c r="BO14" s="157">
        <f>BO5*WACC!H$22</f>
        <v>1426489.4380092516</v>
      </c>
      <c r="BP14" s="157">
        <f>BP5*WACC!I$22</f>
        <v>1475887.3193934516</v>
      </c>
      <c r="BQ14" s="157">
        <f>BQ5*WACC!J$22</f>
        <v>1193344.8089394569</v>
      </c>
      <c r="BR14" s="157">
        <f>BR5*WACC!K$22</f>
        <v>1008433.7814519758</v>
      </c>
      <c r="BS14" s="157">
        <f>BS5*WACC!L$22</f>
        <v>1099966.1643354285</v>
      </c>
      <c r="BT14" s="157">
        <f>BT5*WACC!M$22</f>
        <v>787655.3002161585</v>
      </c>
      <c r="BU14" s="157">
        <f>BU5*WACC!N$22</f>
        <v>723384.94711667683</v>
      </c>
      <c r="BV14" s="157">
        <f>BV5*WACC!O$22</f>
        <v>691912.3782222711</v>
      </c>
      <c r="BW14" s="157">
        <f>BW5*WACC!P$22</f>
        <v>651840.62250505504</v>
      </c>
      <c r="BX14" s="157">
        <f>BX5*WACC!Q$22</f>
        <v>586454.6361055139</v>
      </c>
      <c r="BY14" s="157">
        <f>BY5*WACC!R$22</f>
        <v>345962.45676109067</v>
      </c>
      <c r="BZ14" s="157">
        <f>BZ5*WACC!S$22</f>
        <v>357187.37032239704</v>
      </c>
      <c r="CA14" s="157">
        <f>CA5*WACC!T$22</f>
        <v>501594.11370578874</v>
      </c>
      <c r="CB14" s="157">
        <f>CB5*WACC!U$22</f>
        <v>912002.55996982637</v>
      </c>
      <c r="CC14" s="2"/>
      <c r="CD14" s="157">
        <f>CD5*WACC!C$22</f>
        <v>14154124.711465521</v>
      </c>
      <c r="CE14" s="157">
        <f>CE5*WACC!D$22</f>
        <v>13822688.097629992</v>
      </c>
      <c r="CF14" s="157">
        <f>CF5*WACC!E$22</f>
        <v>15866384.441129074</v>
      </c>
      <c r="CG14" s="157">
        <f>CG5*WACC!F$22</f>
        <v>18977551.133247398</v>
      </c>
      <c r="CH14" s="157">
        <f>CH5*WACC!G$22</f>
        <v>18826070.519759726</v>
      </c>
      <c r="CI14" s="157">
        <f>CI5*WACC!H$22</f>
        <v>23251502.129081897</v>
      </c>
      <c r="CJ14" s="157">
        <f>CJ5*WACC!I$22</f>
        <v>24729913.611442994</v>
      </c>
      <c r="CK14" s="157">
        <f>CK5*WACC!J$22</f>
        <v>21729270.877071481</v>
      </c>
      <c r="CL14" s="157">
        <f>CL5*WACC!K$22</f>
        <v>18936128.937451661</v>
      </c>
      <c r="CM14" s="157">
        <f>CM5*WACC!L$22</f>
        <v>21696915.25187324</v>
      </c>
      <c r="CN14" s="157">
        <f>CN5*WACC!M$22</f>
        <v>15918804.049861316</v>
      </c>
      <c r="CO14" s="157">
        <f>CO5*WACC!N$22</f>
        <v>16440987.366415009</v>
      </c>
      <c r="CP14" s="157">
        <f>CP5*WACC!O$22</f>
        <v>15241821.944229504</v>
      </c>
      <c r="CQ14" s="157">
        <f>CQ5*WACC!P$22</f>
        <v>14626710.78610024</v>
      </c>
      <c r="CR14" s="157">
        <f>CR5*WACC!Q$22</f>
        <v>12315766.951443149</v>
      </c>
      <c r="CS14" s="157">
        <f>CS5*WACC!R$22</f>
        <v>7167821.8163132211</v>
      </c>
      <c r="CT14" s="157">
        <f>CT5*WACC!S$22</f>
        <v>7239076.5976387905</v>
      </c>
      <c r="CU14" s="157">
        <f>CU5*WACC!T$22</f>
        <v>9742752.744380936</v>
      </c>
      <c r="CV14" s="157">
        <f>CV5*WACC!U$22</f>
        <v>17316852.739048436</v>
      </c>
      <c r="CW14" s="2"/>
      <c r="CX14" s="157">
        <f>CX5*WACC!C$22</f>
        <v>26654693.529482666</v>
      </c>
      <c r="CY14" s="157">
        <f>CY5*WACC!D$22</f>
        <v>26029391.04282701</v>
      </c>
      <c r="CZ14" s="157">
        <f>CZ5*WACC!E$22</f>
        <v>29875193.987463258</v>
      </c>
      <c r="DA14" s="157">
        <f>DA5*WACC!F$22</f>
        <v>35736956.357131809</v>
      </c>
      <c r="DB14" s="157">
        <f>DB5*WACC!G$22</f>
        <v>35453308.071675614</v>
      </c>
      <c r="DC14" s="157">
        <f>DC5*WACC!H$22</f>
        <v>43772770.436143368</v>
      </c>
      <c r="DD14" s="157">
        <f>DD5*WACC!I$22</f>
        <v>46500347.635130726</v>
      </c>
      <c r="DE14" s="157">
        <f>DE5*WACC!J$22</f>
        <v>40455637.710248992</v>
      </c>
      <c r="DF14" s="157">
        <f>DF5*WACC!K$22</f>
        <v>35244815.202387616</v>
      </c>
      <c r="DG14" s="157">
        <f>DG5*WACC!L$22</f>
        <v>40326387.24120263</v>
      </c>
      <c r="DH14" s="157">
        <f>DH5*WACC!M$22</f>
        <v>29567799.889308013</v>
      </c>
      <c r="DI14" s="157">
        <f>DI5*WACC!N$22</f>
        <v>38278830.452920169</v>
      </c>
      <c r="DJ14" s="157">
        <f>DJ5*WACC!O$22</f>
        <v>35766560.632302456</v>
      </c>
      <c r="DK14" s="157">
        <f>DK5*WACC!P$22</f>
        <v>34221656.815531351</v>
      </c>
      <c r="DL14" s="157">
        <f>DL5*WACC!Q$22</f>
        <v>29565353.784077343</v>
      </c>
      <c r="DM14" s="157">
        <f>DM5*WACC!R$22</f>
        <v>17693280.305390164</v>
      </c>
      <c r="DN14" s="157">
        <f>DN5*WACC!S$22</f>
        <v>18259974.899997164</v>
      </c>
      <c r="DO14" s="157">
        <f>DO5*WACC!T$22</f>
        <v>25275416.803411145</v>
      </c>
      <c r="DP14" s="157">
        <f>DP5*WACC!U$22</f>
        <v>46120052.082783617</v>
      </c>
      <c r="DQ14" s="2"/>
      <c r="DR14" s="157">
        <f>DR5*WACC!C$22</f>
        <v>16941814.58664272</v>
      </c>
      <c r="DS14" s="157">
        <f>DS5*WACC!D$22</f>
        <v>18150274.37040484</v>
      </c>
      <c r="DT14" s="157">
        <f>DT5*WACC!E$22</f>
        <v>19682622.992652468</v>
      </c>
      <c r="DU14" s="157">
        <f>DU5*WACC!F$22</f>
        <v>22134610.436596371</v>
      </c>
      <c r="DV14" s="157">
        <f>DV5*WACC!G$22</f>
        <v>22879354.335188523</v>
      </c>
      <c r="DW14" s="157">
        <f>DW5*WACC!H$22</f>
        <v>24118026.929166093</v>
      </c>
      <c r="DX14" s="157">
        <f>DX5*WACC!I$22</f>
        <v>25664722.109562125</v>
      </c>
      <c r="DY14" s="157">
        <f>DY5*WACC!J$22</f>
        <v>22118474.230456289</v>
      </c>
      <c r="DZ14" s="157">
        <f>DZ5*WACC!K$22</f>
        <v>19325253.553915605</v>
      </c>
      <c r="EA14" s="157">
        <f>EA5*WACC!L$22</f>
        <v>22077234.639274184</v>
      </c>
      <c r="EB14" s="157">
        <f>EB5*WACC!M$22</f>
        <v>16992170.761557698</v>
      </c>
      <c r="EC14" s="157">
        <f>EC5*WACC!N$22</f>
        <v>21662239.503195148</v>
      </c>
      <c r="ED14" s="157">
        <f>ED5*WACC!O$22</f>
        <v>20307908.038864423</v>
      </c>
      <c r="EE14" s="157">
        <f>EE5*WACC!P$22</f>
        <v>20439502.959854677</v>
      </c>
      <c r="EF14" s="157">
        <f>EF5*WACC!Q$22</f>
        <v>17649106.074125335</v>
      </c>
      <c r="EG14" s="157">
        <f>EG5*WACC!R$22</f>
        <v>10766778.503457095</v>
      </c>
      <c r="EH14" s="157">
        <f>EH5*WACC!S$22</f>
        <v>11566180.81130062</v>
      </c>
      <c r="EI14" s="157">
        <f>EI5*WACC!T$22</f>
        <v>17051875.205108788</v>
      </c>
      <c r="EJ14" s="157">
        <f>EJ5*WACC!U$22</f>
        <v>32694062.08029582</v>
      </c>
    </row>
    <row r="15" spans="1:178" s="39" customFormat="1" x14ac:dyDescent="0.25">
      <c r="A15" s="36" t="s">
        <v>274</v>
      </c>
      <c r="B15" s="157">
        <f>B5*WACC!C$15*WACC!C$7</f>
        <v>21606139.57635941</v>
      </c>
      <c r="C15" s="157">
        <f>C5*WACC!D$15*WACC!D$7</f>
        <v>20804615.205434319</v>
      </c>
      <c r="D15" s="157">
        <f>D5*WACC!E$15*WACC!E$7</f>
        <v>22145661.679631088</v>
      </c>
      <c r="E15" s="157">
        <f>E5*WACC!F$15*WACC!F$7</f>
        <v>27179400.898252148</v>
      </c>
      <c r="F15" s="157">
        <f>F5*WACC!G$15*WACC!G$7</f>
        <v>26068617.40706379</v>
      </c>
      <c r="G15" s="157">
        <f>G5*WACC!H$15*WACC!H$7</f>
        <v>29062655.729905348</v>
      </c>
      <c r="H15" s="157">
        <f>H5*WACC!I$15*WACC!I$7</f>
        <v>30042810.042682379</v>
      </c>
      <c r="I15" s="157">
        <f>I5*WACC!J$15*WACC!J$7</f>
        <v>24551289.491276875</v>
      </c>
      <c r="J15" s="157">
        <f>J5*WACC!K$15*WACC!K$7</f>
        <v>20104358.320285454</v>
      </c>
      <c r="K15" s="157">
        <f>K5*WACC!L$15*WACC!L$7</f>
        <v>19302577.888912138</v>
      </c>
      <c r="L15" s="157">
        <f>L5*WACC!M$15*WACC!M$7</f>
        <v>15240177.859812053</v>
      </c>
      <c r="M15" s="157">
        <f>M5*WACC!N$15*WACC!N$7</f>
        <v>11652852.065991649</v>
      </c>
      <c r="N15" s="157">
        <f>N5*WACC!O$15*WACC!O$7</f>
        <v>11907088.695040731</v>
      </c>
      <c r="O15" s="157">
        <f>O5*WACC!P$15*WACC!P$7</f>
        <v>11190373.966561932</v>
      </c>
      <c r="P15" s="157">
        <f>P5*WACC!Q$15*WACC!Q$7</f>
        <v>12001211.509801274</v>
      </c>
      <c r="Q15" s="157">
        <f>Q5*WACC!R$15*WACC!R$7</f>
        <v>8563340.7617588714</v>
      </c>
      <c r="R15" s="157">
        <f>R5*WACC!S$15*WACC!S$7</f>
        <v>7838621.410047899</v>
      </c>
      <c r="S15" s="157">
        <f>S5*WACC!T$15*WACC!T$7</f>
        <v>13006869.945689635</v>
      </c>
      <c r="T15" s="157">
        <f>T5*WACC!U$15*WACC!U$7</f>
        <v>23552522.474042688</v>
      </c>
      <c r="U15" s="157"/>
      <c r="V15" s="157">
        <f>V5*WACC!C$15*WACC!C$7</f>
        <v>3788425.1606641696</v>
      </c>
      <c r="W15" s="157">
        <f>W5*WACC!D$15*WACC!D$7</f>
        <v>3777016.8274289323</v>
      </c>
      <c r="X15" s="157">
        <f>X5*WACC!E$15*WACC!E$7</f>
        <v>4170728.3835609965</v>
      </c>
      <c r="Y15" s="157">
        <f>Y5*WACC!F$15*WACC!F$7</f>
        <v>5324774.0106479041</v>
      </c>
      <c r="Z15" s="157">
        <f>Z5*WACC!G$15*WACC!G$7</f>
        <v>5438347.506766771</v>
      </c>
      <c r="AA15" s="157">
        <f>AA5*WACC!H$15*WACC!H$7</f>
        <v>6664358.8111134041</v>
      </c>
      <c r="AB15" s="157">
        <f>AB5*WACC!I$15*WACC!I$7</f>
        <v>7301841.5088871298</v>
      </c>
      <c r="AC15" s="157">
        <f>AC5*WACC!J$15*WACC!J$7</f>
        <v>6202491.4944064841</v>
      </c>
      <c r="AD15" s="157">
        <f>AD5*WACC!K$15*WACC!K$7</f>
        <v>5242789.0344961947</v>
      </c>
      <c r="AE15" s="157">
        <f>AE5*WACC!L$15*WACC!L$7</f>
        <v>5254697.3598246826</v>
      </c>
      <c r="AF15" s="157">
        <f>AF5*WACC!M$15*WACC!M$7</f>
        <v>4300661.4641161347</v>
      </c>
      <c r="AG15" s="157">
        <f>AG5*WACC!N$15*WACC!N$7</f>
        <v>4726684.8496893393</v>
      </c>
      <c r="AH15" s="157">
        <f>AH5*WACC!O$15*WACC!O$7</f>
        <v>4386829.0731996512</v>
      </c>
      <c r="AI15" s="157">
        <f>AI5*WACC!P$15*WACC!P$7</f>
        <v>4065823.4858555258</v>
      </c>
      <c r="AJ15" s="157">
        <f>AJ5*WACC!Q$15*WACC!Q$7</f>
        <v>4612708.6812543245</v>
      </c>
      <c r="AK15" s="157">
        <f>AK5*WACC!R$15*WACC!R$7</f>
        <v>3322623.0539568756</v>
      </c>
      <c r="AL15" s="157">
        <f>AL5*WACC!S$15*WACC!S$7</f>
        <v>2824385.5011590882</v>
      </c>
      <c r="AM15" s="157">
        <f>AM5*WACC!T$15*WACC!T$7</f>
        <v>4602454.7395659378</v>
      </c>
      <c r="AN15" s="157">
        <f>AN5*WACC!U$15*WACC!U$7</f>
        <v>7915735.8845647834</v>
      </c>
      <c r="AO15" s="2"/>
      <c r="AP15" s="157">
        <f>AP5*WACC!C$15*WACC!C$7</f>
        <v>33815847.05928997</v>
      </c>
      <c r="AQ15" s="157">
        <f>AQ5*WACC!D$15*WACC!D$7</f>
        <v>32166826.428658593</v>
      </c>
      <c r="AR15" s="157">
        <f>AR5*WACC!E$15*WACC!E$7</f>
        <v>34257099.359785087</v>
      </c>
      <c r="AS15" s="157">
        <f>AS5*WACC!F$15*WACC!F$7</f>
        <v>42431377.983077303</v>
      </c>
      <c r="AT15" s="157">
        <f>AT5*WACC!G$15*WACC!G$7</f>
        <v>40050069.95049233</v>
      </c>
      <c r="AU15" s="157">
        <f>AU5*WACC!H$15*WACC!H$7</f>
        <v>42477623.547156759</v>
      </c>
      <c r="AV15" s="157">
        <f>AV5*WACC!I$15*WACC!I$7</f>
        <v>43802350.586723916</v>
      </c>
      <c r="AW15" s="157">
        <f>AW5*WACC!J$15*WACC!J$7</f>
        <v>35639733.676152579</v>
      </c>
      <c r="AX15" s="157">
        <f>AX5*WACC!K$15*WACC!K$7</f>
        <v>30085833.910315063</v>
      </c>
      <c r="AY15" s="157">
        <f>AY5*WACC!L$15*WACC!L$7</f>
        <v>30198728.503782187</v>
      </c>
      <c r="AZ15" s="157">
        <f>AZ5*WACC!M$15*WACC!M$7</f>
        <v>24338985.596857067</v>
      </c>
      <c r="BA15" s="157">
        <f>BA5*WACC!N$15*WACC!N$7</f>
        <v>24035085.501434844</v>
      </c>
      <c r="BB15" s="157">
        <f>BB5*WACC!O$15*WACC!O$7</f>
        <v>22759000.435103029</v>
      </c>
      <c r="BC15" s="157">
        <f>BC5*WACC!P$15*WACC!P$7</f>
        <v>22736087.051171768</v>
      </c>
      <c r="BD15" s="157">
        <f>BD5*WACC!Q$15*WACC!Q$7</f>
        <v>23724550.830954116</v>
      </c>
      <c r="BE15" s="157">
        <f>BE5*WACC!R$15*WACC!R$7</f>
        <v>16413356.281441893</v>
      </c>
      <c r="BF15" s="157">
        <f>BF5*WACC!S$15*WACC!S$7</f>
        <v>14102518.153403183</v>
      </c>
      <c r="BG15" s="157">
        <f>BG5*WACC!T$15*WACC!T$7</f>
        <v>23070937.844663158</v>
      </c>
      <c r="BH15" s="157">
        <f>BH5*WACC!U$15*WACC!U$7</f>
        <v>41189954.888773285</v>
      </c>
      <c r="BI15" s="2"/>
      <c r="BJ15" s="157">
        <f>BJ5*WACC!C$15*WACC!C$7</f>
        <v>655155.08489196026</v>
      </c>
      <c r="BK15" s="157">
        <f>BK5*WACC!D$15*WACC!D$7</f>
        <v>653182.17340176878</v>
      </c>
      <c r="BL15" s="157">
        <f>BL5*WACC!E$15*WACC!E$7</f>
        <v>721269.07416963729</v>
      </c>
      <c r="BM15" s="157">
        <f>BM5*WACC!F$15*WACC!F$7</f>
        <v>920845.10608754097</v>
      </c>
      <c r="BN15" s="157">
        <f>BN5*WACC!G$15*WACC!G$7</f>
        <v>940486.05195176252</v>
      </c>
      <c r="BO15" s="157">
        <f>BO5*WACC!H$15*WACC!H$7</f>
        <v>1144728.0594335652</v>
      </c>
      <c r="BP15" s="157">
        <f>BP5*WACC!I$15*WACC!I$7</f>
        <v>1252109.874657393</v>
      </c>
      <c r="BQ15" s="157">
        <f>BQ5*WACC!J$15*WACC!J$7</f>
        <v>1048409.3550599717</v>
      </c>
      <c r="BR15" s="157">
        <f>BR5*WACC!K$15*WACC!K$7</f>
        <v>880566.36063924944</v>
      </c>
      <c r="BS15" s="157">
        <f>BS5*WACC!L$15*WACC!L$7</f>
        <v>878339.77715332899</v>
      </c>
      <c r="BT15" s="157">
        <f>BT5*WACC!M$15*WACC!M$7</f>
        <v>714101.34846222354</v>
      </c>
      <c r="BU15" s="157">
        <f>BU5*WACC!N$15*WACC!N$7</f>
        <v>647441.53180433367</v>
      </c>
      <c r="BV15" s="157">
        <f>BV5*WACC!O$15*WACC!O$7</f>
        <v>607896.78869850817</v>
      </c>
      <c r="BW15" s="157">
        <f>BW5*WACC!P$15*WACC!P$7</f>
        <v>557071.53919620439</v>
      </c>
      <c r="BX15" s="157">
        <f>BX5*WACC!Q$15*WACC!Q$7</f>
        <v>591084.29399461218</v>
      </c>
      <c r="BY15" s="157">
        <f>BY5*WACC!R$15*WACC!R$7</f>
        <v>413312.35982256162</v>
      </c>
      <c r="BZ15" s="157">
        <f>BZ5*WACC!S$15*WACC!S$7</f>
        <v>349010.48355164484</v>
      </c>
      <c r="CA15" s="157">
        <f>CA5*WACC!T$15*WACC!T$7</f>
        <v>575034.50761550048</v>
      </c>
      <c r="CB15" s="157">
        <f>CB5*WACC!U$15*WACC!U$7</f>
        <v>985043.0415892154</v>
      </c>
      <c r="CC15" s="2"/>
      <c r="CD15" s="157">
        <f>CD5*WACC!C$15*WACC!C$7</f>
        <v>10610396.568530889</v>
      </c>
      <c r="CE15" s="157">
        <f>CE5*WACC!D$15*WACC!D$7</f>
        <v>10600223.618239515</v>
      </c>
      <c r="CF15" s="157">
        <f>CF5*WACC!E$15*WACC!E$7</f>
        <v>11771924.413159253</v>
      </c>
      <c r="CG15" s="157">
        <f>CG5*WACC!F$15*WACC!F$7</f>
        <v>15075922.603767106</v>
      </c>
      <c r="CH15" s="157">
        <f>CH5*WACC!G$15*WACC!G$7</f>
        <v>15319816.498894751</v>
      </c>
      <c r="CI15" s="157">
        <f>CI5*WACC!H$15*WACC!H$7</f>
        <v>18658846.116859023</v>
      </c>
      <c r="CJ15" s="157">
        <f>CJ5*WACC!I$15*WACC!I$7</f>
        <v>20980306.982404064</v>
      </c>
      <c r="CK15" s="157">
        <f>CK5*WACC!J$15*WACC!J$7</f>
        <v>19090183.068211358</v>
      </c>
      <c r="CL15" s="157">
        <f>CL5*WACC!K$15*WACC!K$7</f>
        <v>16535065.018388093</v>
      </c>
      <c r="CM15" s="157">
        <f>CM5*WACC!L$15*WACC!L$7</f>
        <v>17325318.109906517</v>
      </c>
      <c r="CN15" s="157">
        <f>CN5*WACC!M$15*WACC!M$7</f>
        <v>14432251.56333261</v>
      </c>
      <c r="CO15" s="157">
        <f>CO5*WACC!N$15*WACC!N$7</f>
        <v>14714956.521165399</v>
      </c>
      <c r="CP15" s="157">
        <f>CP5*WACC!O$15*WACC!O$7</f>
        <v>13391080.873010654</v>
      </c>
      <c r="CQ15" s="157">
        <f>CQ5*WACC!P$15*WACC!P$7</f>
        <v>12500178.739516035</v>
      </c>
      <c r="CR15" s="157">
        <f>CR5*WACC!Q$15*WACC!Q$7</f>
        <v>12412991.500652418</v>
      </c>
      <c r="CS15" s="157">
        <f>CS5*WACC!R$15*WACC!R$7</f>
        <v>8563210.5212326199</v>
      </c>
      <c r="CT15" s="157">
        <f>CT5*WACC!S$15*WACC!S$7</f>
        <v>7073356.5454144711</v>
      </c>
      <c r="CU15" s="157">
        <f>CU5*WACC!T$15*WACC!T$7</f>
        <v>11169228.015444316</v>
      </c>
      <c r="CV15" s="157">
        <f>CV5*WACC!U$15*WACC!U$7</f>
        <v>18703725.232294489</v>
      </c>
      <c r="CW15" s="2"/>
      <c r="CX15" s="157">
        <f>CX5*WACC!C$15*WACC!C$7</f>
        <v>19981233.352520209</v>
      </c>
      <c r="CY15" s="157">
        <f>CY5*WACC!D$15*WACC!D$7</f>
        <v>19961194.505132116</v>
      </c>
      <c r="CZ15" s="157">
        <f>CZ5*WACC!E$15*WACC!E$7</f>
        <v>22165637.46793095</v>
      </c>
      <c r="DA15" s="157">
        <f>DA5*WACC!F$15*WACC!F$7</f>
        <v>28389731.865374196</v>
      </c>
      <c r="DB15" s="157">
        <f>DB5*WACC!G$15*WACC!G$7</f>
        <v>28850320.802037798</v>
      </c>
      <c r="DC15" s="157">
        <f>DC5*WACC!H$15*WACC!H$7</f>
        <v>35126736.463836595</v>
      </c>
      <c r="DD15" s="157">
        <f>DD5*WACC!I$15*WACC!I$7</f>
        <v>39449857.508686356</v>
      </c>
      <c r="DE15" s="157">
        <f>DE5*WACC!J$15*WACC!J$7</f>
        <v>35542174.166774169</v>
      </c>
      <c r="DF15" s="157">
        <f>DF5*WACC!K$15*WACC!K$7</f>
        <v>30775841.929336775</v>
      </c>
      <c r="DG15" s="157">
        <f>DG5*WACC!L$15*WACC!L$7</f>
        <v>32201235.939140718</v>
      </c>
      <c r="DH15" s="157">
        <f>DH5*WACC!M$15*WACC!M$7</f>
        <v>26806657.387084872</v>
      </c>
      <c r="DI15" s="157">
        <f>DI5*WACC!N$15*WACC!N$7</f>
        <v>34260188.469362266</v>
      </c>
      <c r="DJ15" s="157">
        <f>DJ5*WACC!O$15*WACC!O$7</f>
        <v>31423599.339311987</v>
      </c>
      <c r="DK15" s="157">
        <f>DK5*WACC!P$15*WACC!P$7</f>
        <v>29246276.433047075</v>
      </c>
      <c r="DL15" s="157">
        <f>DL5*WACC!Q$15*WACC!Q$7</f>
        <v>29798752.012965769</v>
      </c>
      <c r="DM15" s="157">
        <f>DM5*WACC!R$15*WACC!R$7</f>
        <v>21137702.352116365</v>
      </c>
      <c r="DN15" s="157">
        <f>DN5*WACC!S$15*WACC!S$7</f>
        <v>17841959.707972631</v>
      </c>
      <c r="DO15" s="157">
        <f>DO5*WACC!T$15*WACC!T$7</f>
        <v>28976091.343948998</v>
      </c>
      <c r="DP15" s="157">
        <f>DP5*WACC!U$15*WACC!U$7</f>
        <v>49813715.855557755</v>
      </c>
      <c r="DQ15" s="2"/>
      <c r="DR15" s="157">
        <f>DR5*WACC!C$15*WACC!C$7</f>
        <v>12700140.419787791</v>
      </c>
      <c r="DS15" s="157">
        <f>DS5*WACC!D$15*WACC!D$7</f>
        <v>13918925.588119194</v>
      </c>
      <c r="DT15" s="157">
        <f>DT5*WACC!E$15*WACC!E$7</f>
        <v>14603349.047914973</v>
      </c>
      <c r="DU15" s="157">
        <f>DU5*WACC!F$15*WACC!F$7</f>
        <v>17583916.463386208</v>
      </c>
      <c r="DV15" s="157">
        <f>DV5*WACC!G$15*WACC!G$7</f>
        <v>18618198.081240043</v>
      </c>
      <c r="DW15" s="157">
        <f>DW5*WACC!H$15*WACC!H$7</f>
        <v>19354214.218732771</v>
      </c>
      <c r="DX15" s="157">
        <f>DX5*WACC!I$15*WACC!I$7</f>
        <v>21773377.656586457</v>
      </c>
      <c r="DY15" s="157">
        <f>DY5*WACC!J$15*WACC!J$7</f>
        <v>19432116.458839655</v>
      </c>
      <c r="DZ15" s="157">
        <f>DZ5*WACC!K$15*WACC!K$7</f>
        <v>16874849.398539897</v>
      </c>
      <c r="EA15" s="157">
        <f>EA5*WACC!L$15*WACC!L$7</f>
        <v>17629008.947686657</v>
      </c>
      <c r="EB15" s="157">
        <f>EB5*WACC!M$15*WACC!M$7</f>
        <v>15405383.612347579</v>
      </c>
      <c r="EC15" s="157">
        <f>EC5*WACC!N$15*WACC!N$7</f>
        <v>19388063.827099346</v>
      </c>
      <c r="ED15" s="157">
        <f>ED5*WACC!O$15*WACC!O$7</f>
        <v>17842016.519098226</v>
      </c>
      <c r="EE15" s="157">
        <f>EE5*WACC!P$15*WACC!P$7</f>
        <v>17467867.115267612</v>
      </c>
      <c r="EF15" s="157">
        <f>EF5*WACC!Q$15*WACC!Q$7</f>
        <v>17788433.684721462</v>
      </c>
      <c r="EG15" s="157">
        <f>EG5*WACC!R$15*WACC!R$7</f>
        <v>12862790.583151979</v>
      </c>
      <c r="EH15" s="157">
        <f>EH5*WACC!S$15*WACC!S$7</f>
        <v>11301402.829988772</v>
      </c>
      <c r="EI15" s="157">
        <f>EI5*WACC!T$15*WACC!T$7</f>
        <v>19548508.235170562</v>
      </c>
      <c r="EJ15" s="157">
        <f>EJ5*WACC!U$15*WACC!U$7</f>
        <v>35312464.86254023</v>
      </c>
    </row>
    <row r="16" spans="1:178" s="39" customFormat="1" x14ac:dyDescent="0.25">
      <c r="A16" s="36" t="s">
        <v>275</v>
      </c>
      <c r="B16" s="157">
        <f>B7</f>
        <v>-24127873.371474799</v>
      </c>
      <c r="C16" s="157">
        <f t="shared" ref="C16:T16" si="36">C7</f>
        <v>-24921875.401069898</v>
      </c>
      <c r="D16" s="157">
        <f t="shared" si="36"/>
        <v>-25571103.227591801</v>
      </c>
      <c r="E16" s="157">
        <f t="shared" si="36"/>
        <v>-26749516.379586801</v>
      </c>
      <c r="F16" s="157">
        <f t="shared" si="36"/>
        <v>-27392212.563327398</v>
      </c>
      <c r="G16" s="157">
        <f t="shared" si="36"/>
        <v>-28772140.033195399</v>
      </c>
      <c r="H16" s="157">
        <f t="shared" si="36"/>
        <v>-29558830.329126999</v>
      </c>
      <c r="I16" s="157">
        <f t="shared" si="36"/>
        <v>-30623157.682762001</v>
      </c>
      <c r="J16" s="157">
        <f t="shared" si="36"/>
        <v>-31572944.7032336</v>
      </c>
      <c r="K16" s="157">
        <f t="shared" si="36"/>
        <v>-32420290.5482818</v>
      </c>
      <c r="L16" s="157">
        <f t="shared" si="36"/>
        <v>-32906168.349068999</v>
      </c>
      <c r="M16" s="157">
        <f t="shared" si="36"/>
        <v>-33067112.283617102</v>
      </c>
      <c r="N16" s="157">
        <f t="shared" si="36"/>
        <v>-37001059.409999996</v>
      </c>
      <c r="O16" s="157">
        <f t="shared" si="36"/>
        <v>-39767821.390000001</v>
      </c>
      <c r="P16" s="157">
        <f t="shared" si="36"/>
        <v>-43832276.450000003</v>
      </c>
      <c r="Q16" s="157">
        <f t="shared" si="36"/>
        <v>-39866538.75</v>
      </c>
      <c r="R16" s="157">
        <f t="shared" si="36"/>
        <v>-43736941.25</v>
      </c>
      <c r="S16" s="157">
        <f t="shared" si="36"/>
        <v>-47786132.68</v>
      </c>
      <c r="T16" s="157">
        <f t="shared" si="36"/>
        <v>-64817668</v>
      </c>
      <c r="U16" s="157"/>
      <c r="V16" s="157">
        <f>V7</f>
        <v>-3789726.1776970602</v>
      </c>
      <c r="W16" s="157">
        <f t="shared" ref="W16:AN16" si="37">W7</f>
        <v>-3983490.8682953799</v>
      </c>
      <c r="X16" s="157">
        <f t="shared" si="37"/>
        <v>-4156270.6713938499</v>
      </c>
      <c r="Y16" s="157">
        <f t="shared" si="37"/>
        <v>-4431163.2210807297</v>
      </c>
      <c r="Z16" s="157">
        <f t="shared" si="37"/>
        <v>-4680197.9008942395</v>
      </c>
      <c r="AA16" s="157">
        <f t="shared" si="37"/>
        <v>-5140227.1755963601</v>
      </c>
      <c r="AB16" s="157">
        <f t="shared" si="37"/>
        <v>-5431248.1278819302</v>
      </c>
      <c r="AC16" s="157">
        <f t="shared" si="37"/>
        <v>-5713029.0724384896</v>
      </c>
      <c r="AD16" s="157">
        <f t="shared" si="37"/>
        <v>-5969616.5431098295</v>
      </c>
      <c r="AE16" s="157">
        <f t="shared" si="37"/>
        <v>-6233941.0659353901</v>
      </c>
      <c r="AF16" s="157">
        <f t="shared" si="37"/>
        <v>-2945221.03</v>
      </c>
      <c r="AG16" s="157">
        <f t="shared" si="37"/>
        <v>-3163206.4</v>
      </c>
      <c r="AH16" s="157">
        <f t="shared" si="37"/>
        <v>-3413136.98</v>
      </c>
      <c r="AI16" s="157">
        <f t="shared" si="37"/>
        <v>-3525451.76</v>
      </c>
      <c r="AJ16" s="157">
        <f t="shared" si="37"/>
        <v>-3636398.24</v>
      </c>
      <c r="AK16" s="157">
        <f t="shared" si="37"/>
        <v>-4307257.95</v>
      </c>
      <c r="AL16" s="157">
        <f t="shared" si="37"/>
        <v>-4429152.75</v>
      </c>
      <c r="AM16" s="157">
        <f t="shared" si="37"/>
        <v>-4674549.5</v>
      </c>
      <c r="AN16" s="157">
        <f t="shared" si="37"/>
        <v>-5151727</v>
      </c>
      <c r="AO16" s="2"/>
      <c r="AP16" s="157">
        <f>AP7</f>
        <v>-44565030.679271102</v>
      </c>
      <c r="AQ16" s="157">
        <f t="shared" ref="AQ16:BH16" si="38">AQ7</f>
        <v>-46078310.641754203</v>
      </c>
      <c r="AR16" s="157">
        <f t="shared" si="38"/>
        <v>-47729629.508745298</v>
      </c>
      <c r="AS16" s="157">
        <f t="shared" si="38"/>
        <v>-50752741.855089702</v>
      </c>
      <c r="AT16" s="157">
        <f t="shared" si="38"/>
        <v>-52272393.716237798</v>
      </c>
      <c r="AU16" s="157">
        <f t="shared" si="38"/>
        <v>-51498675.675433598</v>
      </c>
      <c r="AV16" s="157">
        <f t="shared" si="38"/>
        <v>-53095245.039260499</v>
      </c>
      <c r="AW16" s="157">
        <f t="shared" si="38"/>
        <v>-54947510.473888896</v>
      </c>
      <c r="AX16" s="157">
        <f t="shared" si="38"/>
        <v>-57305052.655420899</v>
      </c>
      <c r="AY16" s="157">
        <f t="shared" si="38"/>
        <v>-59828823.017382801</v>
      </c>
      <c r="AZ16" s="157">
        <f t="shared" si="38"/>
        <v>-60904120.000254899</v>
      </c>
      <c r="BA16" s="157">
        <f t="shared" si="38"/>
        <v>-63023017.421736903</v>
      </c>
      <c r="BB16" s="157">
        <f t="shared" si="38"/>
        <v>-64407466.369999997</v>
      </c>
      <c r="BC16" s="157">
        <f t="shared" si="38"/>
        <v>-67380952.140000001</v>
      </c>
      <c r="BD16" s="157">
        <f t="shared" si="38"/>
        <v>-69314035.920000002</v>
      </c>
      <c r="BE16" s="157">
        <f t="shared" si="38"/>
        <v>-68616425.140000001</v>
      </c>
      <c r="BF16" s="157">
        <f t="shared" si="38"/>
        <v>-68872909.620000005</v>
      </c>
      <c r="BG16" s="157">
        <f t="shared" si="38"/>
        <v>-71491298.030000001</v>
      </c>
      <c r="BH16" s="157">
        <f t="shared" si="38"/>
        <v>-66795783</v>
      </c>
      <c r="BI16" s="2"/>
      <c r="BJ16" s="157">
        <f>BJ7</f>
        <v>-655380.07757057401</v>
      </c>
      <c r="BK16" s="157">
        <f t="shared" ref="BK16:CB16" si="39">BK7</f>
        <v>-688888.96765928704</v>
      </c>
      <c r="BL16" s="157">
        <f t="shared" si="39"/>
        <v>-718768.81529147597</v>
      </c>
      <c r="BM16" s="157">
        <f t="shared" si="39"/>
        <v>-766307.63263337605</v>
      </c>
      <c r="BN16" s="157">
        <f t="shared" si="39"/>
        <v>-809374.69345018803</v>
      </c>
      <c r="BO16" s="157">
        <f t="shared" si="39"/>
        <v>-888930.315044521</v>
      </c>
      <c r="BP16" s="157">
        <f t="shared" si="39"/>
        <v>-939258.31378122198</v>
      </c>
      <c r="BQ16" s="157">
        <f t="shared" si="39"/>
        <v>-987988.38256250101</v>
      </c>
      <c r="BR16" s="157">
        <f t="shared" si="39"/>
        <v>-1032361.59280177</v>
      </c>
      <c r="BS16" s="157">
        <f t="shared" si="39"/>
        <v>-1078072.81787463</v>
      </c>
      <c r="BT16" s="157">
        <f t="shared" si="39"/>
        <v>-421296.85</v>
      </c>
      <c r="BU16" s="157">
        <f t="shared" si="39"/>
        <v>-452478.4</v>
      </c>
      <c r="BV16" s="157">
        <f t="shared" si="39"/>
        <v>-495286.17</v>
      </c>
      <c r="BW16" s="157">
        <f t="shared" si="39"/>
        <v>-507983.35</v>
      </c>
      <c r="BX16" s="157">
        <f t="shared" si="39"/>
        <v>-485106.67</v>
      </c>
      <c r="BY16" s="157">
        <f t="shared" si="39"/>
        <v>-558580.07999999996</v>
      </c>
      <c r="BZ16" s="157">
        <f t="shared" si="39"/>
        <v>-572393.63</v>
      </c>
      <c r="CA16" s="157">
        <f t="shared" si="39"/>
        <v>-612841.47</v>
      </c>
      <c r="CB16" s="157">
        <f t="shared" si="39"/>
        <v>-674523</v>
      </c>
      <c r="CC16" s="2"/>
      <c r="CD16" s="157">
        <f>CD7</f>
        <v>-12102240.000889899</v>
      </c>
      <c r="CE16" s="157">
        <f t="shared" ref="CE16:CV16" si="40">CE7</f>
        <v>-12777809.205888201</v>
      </c>
      <c r="CF16" s="157">
        <f t="shared" si="40"/>
        <v>-13408991.549497699</v>
      </c>
      <c r="CG16" s="157">
        <f t="shared" si="40"/>
        <v>-14378812.4199061</v>
      </c>
      <c r="CH16" s="157">
        <f t="shared" si="40"/>
        <v>-15219225.2103814</v>
      </c>
      <c r="CI16" s="157">
        <f t="shared" si="40"/>
        <v>-17134614.196378101</v>
      </c>
      <c r="CJ16" s="157">
        <f t="shared" si="40"/>
        <v>-18368818.175941698</v>
      </c>
      <c r="CK16" s="157">
        <f t="shared" si="40"/>
        <v>-20098438.185019199</v>
      </c>
      <c r="CL16" s="157">
        <f t="shared" si="40"/>
        <v>-21396582.9818222</v>
      </c>
      <c r="CM16" s="157">
        <f t="shared" si="40"/>
        <v>-22948635.012444202</v>
      </c>
      <c r="CN16" s="157">
        <f t="shared" si="40"/>
        <v>-17550050.350000001</v>
      </c>
      <c r="CO16" s="157">
        <f t="shared" si="40"/>
        <v>-18259718.199999999</v>
      </c>
      <c r="CP16" s="157">
        <f t="shared" si="40"/>
        <v>-18501317.129999999</v>
      </c>
      <c r="CQ16" s="157">
        <f t="shared" si="40"/>
        <v>-18815575.91</v>
      </c>
      <c r="CR16" s="157">
        <f t="shared" si="40"/>
        <v>-18780516.48</v>
      </c>
      <c r="CS16" s="157">
        <f t="shared" si="40"/>
        <v>-21350731.199999999</v>
      </c>
      <c r="CT16" s="157">
        <f t="shared" si="40"/>
        <v>-21252861.210000001</v>
      </c>
      <c r="CU16" s="157">
        <f t="shared" si="40"/>
        <v>-21491101.539999999</v>
      </c>
      <c r="CV16" s="157">
        <f t="shared" si="40"/>
        <v>-22066169</v>
      </c>
      <c r="CW16" s="2"/>
      <c r="CX16" s="157">
        <f>CX7</f>
        <v>-22804677.372804299</v>
      </c>
      <c r="CY16" s="157">
        <f t="shared" ref="CY16:DP16" si="41">CY7</f>
        <v>-24077676.235978</v>
      </c>
      <c r="CZ16" s="157">
        <f t="shared" si="41"/>
        <v>-25267035.371837702</v>
      </c>
      <c r="DA16" s="157">
        <f t="shared" si="41"/>
        <v>-27094503.0189385</v>
      </c>
      <c r="DB16" s="157">
        <f t="shared" si="41"/>
        <v>-28678122.460079901</v>
      </c>
      <c r="DC16" s="157">
        <f t="shared" si="41"/>
        <v>-32287357.433594398</v>
      </c>
      <c r="DD16" s="157">
        <f t="shared" si="41"/>
        <v>-34613011.491364598</v>
      </c>
      <c r="DE16" s="157">
        <f t="shared" si="41"/>
        <v>-37872195.434308998</v>
      </c>
      <c r="DF16" s="157">
        <f t="shared" si="41"/>
        <v>-40318335.427574798</v>
      </c>
      <c r="DG16" s="157">
        <f t="shared" si="41"/>
        <v>-43242921.770395502</v>
      </c>
      <c r="DH16" s="157">
        <f t="shared" si="41"/>
        <v>-54299193.829999998</v>
      </c>
      <c r="DI16" s="157">
        <f t="shared" si="41"/>
        <v>-56228073.390000001</v>
      </c>
      <c r="DJ16" s="157">
        <f t="shared" si="41"/>
        <v>-58336045.299999997</v>
      </c>
      <c r="DK16" s="157">
        <f t="shared" si="41"/>
        <v>-60476366.490000002</v>
      </c>
      <c r="DL16" s="157">
        <f t="shared" si="41"/>
        <v>-63137817.640000001</v>
      </c>
      <c r="DM16" s="157">
        <f t="shared" si="41"/>
        <v>-70114476.090000004</v>
      </c>
      <c r="DN16" s="157">
        <f t="shared" si="41"/>
        <v>-72273404.170000002</v>
      </c>
      <c r="DO16" s="157">
        <f t="shared" si="41"/>
        <v>-76583486.420000002</v>
      </c>
      <c r="DP16" s="157">
        <f t="shared" si="41"/>
        <v>-85021073</v>
      </c>
      <c r="DQ16" s="2"/>
      <c r="DR16" s="157">
        <f>DR7</f>
        <v>-22250160.102376938</v>
      </c>
      <c r="DS16" s="157">
        <f t="shared" ref="DS16:EJ16" si="42">DS7</f>
        <v>-31476770.478099402</v>
      </c>
      <c r="DT16" s="157">
        <f t="shared" si="42"/>
        <v>-34982158.411747001</v>
      </c>
      <c r="DU16" s="157">
        <f t="shared" si="42"/>
        <v>-39249224.794849396</v>
      </c>
      <c r="DV16" s="157">
        <f t="shared" si="42"/>
        <v>-48900814.446031302</v>
      </c>
      <c r="DW16" s="157">
        <f t="shared" si="42"/>
        <v>-27147270.865817502</v>
      </c>
      <c r="DX16" s="157">
        <f t="shared" si="42"/>
        <v>-33369553.5625313</v>
      </c>
      <c r="DY16" s="157">
        <f t="shared" si="42"/>
        <v>-44679647.264591999</v>
      </c>
      <c r="DZ16" s="157">
        <f t="shared" si="42"/>
        <v>-55255477.301257998</v>
      </c>
      <c r="EA16" s="157">
        <f t="shared" si="42"/>
        <v>-67094151.158529893</v>
      </c>
      <c r="EB16" s="157">
        <f t="shared" si="42"/>
        <v>-27862083.289999999</v>
      </c>
      <c r="EC16" s="157">
        <f t="shared" si="42"/>
        <v>-96211422.769999996</v>
      </c>
      <c r="ED16" s="157">
        <f t="shared" si="42"/>
        <v>-95408828.489999995</v>
      </c>
      <c r="EE16" s="157">
        <f t="shared" si="42"/>
        <v>-97186029.74000001</v>
      </c>
      <c r="EF16" s="157">
        <f t="shared" si="42"/>
        <v>-102567164.77000001</v>
      </c>
      <c r="EG16" s="157">
        <f t="shared" si="42"/>
        <v>-101458486.63</v>
      </c>
      <c r="EH16" s="157">
        <f t="shared" si="42"/>
        <v>-106686845.08000001</v>
      </c>
      <c r="EI16" s="157">
        <f t="shared" si="42"/>
        <v>-114046174.16</v>
      </c>
      <c r="EJ16" s="157">
        <f t="shared" si="42"/>
        <v>-119841070</v>
      </c>
    </row>
    <row r="17" spans="1:140" x14ac:dyDescent="0.25">
      <c r="A17" s="88"/>
      <c r="B17" s="86"/>
      <c r="C17" s="86"/>
      <c r="D17" s="86"/>
      <c r="E17" s="86"/>
      <c r="F17" s="86"/>
      <c r="G17" s="86"/>
      <c r="H17" s="86"/>
      <c r="I17" s="86"/>
      <c r="J17" s="86"/>
      <c r="K17" s="86"/>
      <c r="L17" s="86"/>
      <c r="M17" s="86"/>
      <c r="N17" s="86"/>
      <c r="O17" s="86"/>
      <c r="P17" s="86"/>
      <c r="Q17" s="86"/>
      <c r="R17" s="86"/>
      <c r="S17" s="86"/>
      <c r="T17" s="86"/>
      <c r="U17" s="2"/>
      <c r="V17" s="86"/>
      <c r="W17" s="86"/>
      <c r="X17" s="86"/>
      <c r="Y17" s="86"/>
      <c r="Z17" s="86"/>
      <c r="AA17" s="86"/>
      <c r="AB17" s="86"/>
      <c r="AC17" s="86"/>
      <c r="AD17" s="86"/>
      <c r="AE17" s="86"/>
      <c r="AF17" s="86"/>
      <c r="AG17" s="86"/>
      <c r="AH17" s="86"/>
      <c r="AI17" s="86"/>
      <c r="AJ17" s="86"/>
      <c r="AK17" s="86"/>
      <c r="AL17" s="86"/>
      <c r="AM17" s="86"/>
      <c r="AN17" s="86"/>
      <c r="AO17" s="2"/>
      <c r="AP17" s="86"/>
      <c r="AQ17" s="86"/>
      <c r="AR17" s="86"/>
      <c r="AS17" s="86"/>
      <c r="AT17" s="86"/>
      <c r="AU17" s="86"/>
      <c r="AV17" s="86"/>
      <c r="AW17" s="86"/>
      <c r="AX17" s="86"/>
      <c r="AY17" s="86"/>
      <c r="AZ17" s="86"/>
      <c r="BA17" s="86"/>
      <c r="BB17" s="86"/>
      <c r="BC17" s="86"/>
      <c r="BD17" s="86"/>
      <c r="BE17" s="86"/>
      <c r="BF17" s="86"/>
      <c r="BG17" s="86"/>
      <c r="BH17" s="86"/>
      <c r="BI17" s="2"/>
      <c r="BJ17" s="86"/>
      <c r="BK17" s="86"/>
      <c r="BL17" s="86"/>
      <c r="BM17" s="86"/>
      <c r="BN17" s="86"/>
      <c r="BO17" s="86"/>
      <c r="BP17" s="86"/>
      <c r="BQ17" s="86"/>
      <c r="BR17" s="86"/>
      <c r="BS17" s="86"/>
      <c r="BT17" s="86"/>
      <c r="BU17" s="86"/>
      <c r="BV17" s="86"/>
      <c r="BW17" s="86"/>
      <c r="BX17" s="86"/>
      <c r="BY17" s="86"/>
      <c r="BZ17" s="86"/>
      <c r="CA17" s="86"/>
      <c r="CB17" s="86"/>
      <c r="CC17" s="2"/>
      <c r="CD17" s="86"/>
      <c r="CE17" s="86"/>
      <c r="CF17" s="86"/>
      <c r="CG17" s="86"/>
      <c r="CH17" s="86"/>
      <c r="CI17" s="86"/>
      <c r="CJ17" s="86"/>
      <c r="CK17" s="86"/>
      <c r="CL17" s="86"/>
      <c r="CM17" s="86"/>
      <c r="CN17" s="86"/>
      <c r="CO17" s="86"/>
      <c r="CP17" s="86"/>
      <c r="CQ17" s="86"/>
      <c r="CR17" s="86"/>
      <c r="CS17" s="86"/>
      <c r="CT17" s="86"/>
      <c r="CU17" s="86"/>
      <c r="CV17" s="86"/>
      <c r="CW17" s="2"/>
      <c r="CX17" s="86"/>
      <c r="CY17" s="86"/>
      <c r="CZ17" s="86"/>
      <c r="DA17" s="86"/>
      <c r="DB17" s="86"/>
      <c r="DC17" s="86"/>
      <c r="DD17" s="86"/>
      <c r="DE17" s="86"/>
      <c r="DF17" s="86"/>
      <c r="DG17" s="86"/>
      <c r="DH17" s="86"/>
      <c r="DI17" s="86"/>
      <c r="DJ17" s="86"/>
      <c r="DK17" s="86"/>
      <c r="DL17" s="86"/>
      <c r="DM17" s="86"/>
      <c r="DN17" s="86"/>
      <c r="DO17" s="86"/>
      <c r="DP17" s="86"/>
      <c r="DQ17" s="2"/>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(B14-B15-B7+B16)*WACC!C$12*(1-WACC!C$13)/(1-(1-WACC!C$13)*WACC!C$12)</f>
        <v>1584034.4097511901</v>
      </c>
      <c r="C18" s="84">
        <f>(C14-C15-C7+C16)*WACC!D$12*(1-WACC!D$13)/(1-(1-WACC!D$13)*WACC!D$12)</f>
        <v>1388325.9845981484</v>
      </c>
      <c r="D18" s="84">
        <f>(D14-D15-D7+D16)*WACC!E$12*(1-WACC!E$13)/(1-(1-WACC!E$13)*WACC!E$12)</f>
        <v>1690816.5278587809</v>
      </c>
      <c r="E18" s="84">
        <f>(E14-E15-E7+E16)*WACC!F$12*(1-WACC!F$13)/(1-(1-WACC!F$13)*WACC!F$12)</f>
        <v>1544047.1258947256</v>
      </c>
      <c r="F18" s="84">
        <f>(F14-F15-F7+F16)*WACC!G$12*(1-WACC!G$13)/(1-(1-WACC!G$13)*WACC!G$12)</f>
        <v>1309683.8261518267</v>
      </c>
      <c r="G18" s="84">
        <f>(G14-G15-G7+G16)*WACC!H$12*(1-WACC!H$13)/(1-(1-WACC!H$13)*WACC!H$12)</f>
        <v>1570265.4865491888</v>
      </c>
      <c r="H18" s="84">
        <f>(H14-H15-H7+H16)*WACC!I$12*(1-WACC!I$13)/(1-(1-WACC!I$13)*WACC!I$12)</f>
        <v>1178618.013443674</v>
      </c>
      <c r="I18" s="84">
        <f>(I14-I15-I7+I16)*WACC!J$12*(1-WACC!J$13)/(1-(1-WACC!J$13)*WACC!J$12)</f>
        <v>745035.05476264702</v>
      </c>
      <c r="J18" s="84">
        <f>(J14-J15-J7+J16)*WACC!K$12*(1-WACC!K$13)/(1-(1-WACC!K$13)*WACC!K$12)</f>
        <v>640835.67908204824</v>
      </c>
      <c r="K18" s="84">
        <f>(K14-K15-K7+K16)*WACC!L$12*(1-WACC!L$13)/(1-(1-WACC!L$13)*WACC!L$12)</f>
        <v>1069135.8248336436</v>
      </c>
      <c r="L18" s="84">
        <f>(L14-L15-L7+L16)*WACC!M$12*(1-WACC!M$13)/(1-(1-WACC!M$13)*WACC!M$12)</f>
        <v>344583.79171486775</v>
      </c>
      <c r="M18" s="84">
        <f>(M14-M15-M7+M16)*WACC!N$12*(1-WACC!N$13)/(1-(1-WACC!N$13)*WACC!N$12)</f>
        <v>300040.89699707984</v>
      </c>
      <c r="N18" s="84">
        <f>(N14-N15-N7+N16)*WACC!O$12*(1-WACC!O$13)/(1-(1-WACC!O$13)*WACC!O$12)</f>
        <v>361238.70052152436</v>
      </c>
      <c r="O18" s="84">
        <f>(O14-O15-O7+O16)*WACC!P$12*(1-WACC!P$13)/(1-(1-WACC!P$13)*WACC!P$12)</f>
        <v>417887.09710806637</v>
      </c>
      <c r="P18" s="84">
        <f>(P14-P15-P7+P16)*WACC!Q$12*(1-WACC!Q$13)/(1-(1-WACC!Q$13)*WACC!Q$12)</f>
        <v>-13367.117665806996</v>
      </c>
      <c r="Q18" s="84">
        <f>(Q14-Q15-Q7+Q16)*WACC!R$12*(1-WACC!R$13)/(1-(1-WACC!R$13)*WACC!R$12)</f>
        <v>-198433.50772522681</v>
      </c>
      <c r="R18" s="84">
        <f>(R14-R15-R7+R16)*WACC!S$12*(1-WACC!S$13)/(1-(1-WACC!S$13)*WACC!S$12)</f>
        <v>26115.743944313519</v>
      </c>
      <c r="S18" s="84">
        <f>(S14-S15-S7+S16)*WACC!T$12*(1-WACC!T$13)/(1-(1-WACC!T$13)*WACC!T$12)</f>
        <v>-236225.66981245502</v>
      </c>
      <c r="T18" s="84">
        <f>(T14-T15-T7+T16)*WACC!U$12*(1-WACC!U$13)/(1-(1-WACC!U$13)*WACC!U$12)</f>
        <v>-258652.93029028413</v>
      </c>
      <c r="V18" s="84">
        <f>(V14-V15-V7+V16)*WACC!C$12*(1-WACC!C$13)/(1-(1-WACC!C$13)*WACC!C$12)</f>
        <v>277744.93412165489</v>
      </c>
      <c r="W18" s="84">
        <f>(W14-W15-W7+W16)*WACC!D$12*(1-WACC!D$13)/(1-(1-WACC!D$13)*WACC!D$12)</f>
        <v>252046.50766212415</v>
      </c>
      <c r="X18" s="84">
        <f>(X14-X15-X7+X16)*WACC!E$12*(1-WACC!E$13)/(1-(1-WACC!E$13)*WACC!E$12)</f>
        <v>318434.2191328982</v>
      </c>
      <c r="Y18" s="84">
        <f>(Y14-Y15-Y7+Y16)*WACC!F$12*(1-WACC!F$13)/(1-(1-WACC!F$13)*WACC!F$12)</f>
        <v>302497.54356096004</v>
      </c>
      <c r="Z18" s="84">
        <f>(Z14-Z15-Z7+Z16)*WACC!G$12*(1-WACC!G$13)/(1-(1-WACC!G$13)*WACC!G$12)</f>
        <v>273221.84599922702</v>
      </c>
      <c r="AA18" s="84">
        <f>(AA14-AA15-AA7+AA16)*WACC!H$12*(1-WACC!H$13)/(1-(1-WACC!H$13)*WACC!H$12)</f>
        <v>360077.64494499064</v>
      </c>
      <c r="AB18" s="84">
        <f>(AB14-AB15-AB7+AB16)*WACC!I$12*(1-WACC!I$13)/(1-(1-WACC!I$13)*WACC!I$12)</f>
        <v>286460.61807994259</v>
      </c>
      <c r="AC18" s="84">
        <f>(AC14-AC15-AC7+AC16)*WACC!J$12*(1-WACC!J$13)/(1-(1-WACC!J$13)*WACC!J$12)</f>
        <v>188221.21713166469</v>
      </c>
      <c r="AD18" s="84">
        <f>(AD14-AD15-AD7+AD16)*WACC!K$12*(1-WACC!K$13)/(1-(1-WACC!K$13)*WACC!K$12)</f>
        <v>167116.31466572345</v>
      </c>
      <c r="AE18" s="84">
        <f>(AE14-AE15-AE7+AE16)*WACC!L$12*(1-WACC!L$13)/(1-(1-WACC!L$13)*WACC!L$12)</f>
        <v>291048.44069943787</v>
      </c>
      <c r="AF18" s="84">
        <f>(AF14-AF15-AF7+AF16)*WACC!M$12*(1-WACC!M$13)/(1-(1-WACC!M$13)*WACC!M$12)</f>
        <v>97238.906777786469</v>
      </c>
      <c r="AG18" s="84">
        <f>(AG14-AG15-AG7+AG16)*WACC!N$12*(1-WACC!N$13)/(1-(1-WACC!N$13)*WACC!N$12)</f>
        <v>121704.00465841759</v>
      </c>
      <c r="AH18" s="84">
        <f>(AH14-AH15-AH7+AH16)*WACC!O$12*(1-WACC!O$13)/(1-(1-WACC!O$13)*WACC!O$12)</f>
        <v>133088.15230986747</v>
      </c>
      <c r="AI18" s="84">
        <f>(AI14-AI15-AI7+AI16)*WACC!P$12*(1-WACC!P$13)/(1-(1-WACC!P$13)*WACC!P$12)</f>
        <v>151831.84931396641</v>
      </c>
      <c r="AJ18" s="84">
        <f>(AJ14-AJ15-AJ7+AJ16)*WACC!Q$12*(1-WACC!Q$13)/(1-(1-WACC!Q$13)*WACC!Q$12)</f>
        <v>-5137.6996105818089</v>
      </c>
      <c r="AK18" s="84">
        <f>(AK14-AK15-AK7+AK16)*WACC!R$12*(1-WACC!R$13)/(1-(1-WACC!R$13)*WACC!R$12)</f>
        <v>-76993.28635731501</v>
      </c>
      <c r="AL18" s="84">
        <f>(AL14-AL15-AL7+AL16)*WACC!S$12*(1-WACC!S$13)/(1-(1-WACC!S$13)*WACC!S$12)</f>
        <v>9409.9363510208987</v>
      </c>
      <c r="AM18" s="84">
        <f>(AM14-AM15-AM7+AM16)*WACC!T$12*(1-WACC!T$13)/(1-(1-WACC!T$13)*WACC!T$12)</f>
        <v>-83587.977597620644</v>
      </c>
      <c r="AN18" s="84">
        <f>(AN14-AN15-AN7+AN16)*WACC!U$12*(1-WACC!U$13)/(1-(1-WACC!U$13)*WACC!U$12)</f>
        <v>-86930.318576412319</v>
      </c>
      <c r="AP18" s="84">
        <f>(AP14-AP15-AP7+AP16)*WACC!C$12*(1-WACC!C$13)/(1-(1-WACC!C$13)*WACC!C$12)</f>
        <v>2479177.973811117</v>
      </c>
      <c r="AQ18" s="84">
        <f>(AQ14-AQ15-AQ7+AQ16)*WACC!D$12*(1-WACC!D$13)/(1-(1-WACC!D$13)*WACC!D$12)</f>
        <v>2146544.9147696909</v>
      </c>
      <c r="AR18" s="84">
        <f>(AR14-AR15-AR7+AR16)*WACC!E$12*(1-WACC!E$13)/(1-(1-WACC!E$13)*WACC!E$12)</f>
        <v>2615522.2016825294</v>
      </c>
      <c r="AS18" s="84">
        <f>(AS14-AS15-AS7+AS16)*WACC!F$12*(1-WACC!F$13)/(1-(1-WACC!F$13)*WACC!F$12)</f>
        <v>2410503.7291950197</v>
      </c>
      <c r="AT18" s="84">
        <f>(AT14-AT15-AT7+AT16)*WACC!G$12*(1-WACC!G$13)/(1-(1-WACC!G$13)*WACC!G$12)</f>
        <v>2012110.1181298527</v>
      </c>
      <c r="AU18" s="84">
        <f>(AU14-AU15-AU7+AU16)*WACC!H$12*(1-WACC!H$13)/(1-(1-WACC!H$13)*WACC!H$12)</f>
        <v>2295080.9047396891</v>
      </c>
      <c r="AV18" s="84">
        <f>(AV14-AV15-AV7+AV16)*WACC!I$12*(1-WACC!I$13)/(1-(1-WACC!I$13)*WACC!I$12)</f>
        <v>1718422.4564660056</v>
      </c>
      <c r="AW18" s="84">
        <f>(AW14-AW15-AW7+AW16)*WACC!J$12*(1-WACC!J$13)/(1-(1-WACC!J$13)*WACC!J$12)</f>
        <v>1081525.715403778</v>
      </c>
      <c r="AX18" s="84">
        <f>(AX14-AX15-AX7+AX16)*WACC!K$12*(1-WACC!K$13)/(1-(1-WACC!K$13)*WACC!K$12)</f>
        <v>958999.80976824742</v>
      </c>
      <c r="AY18" s="84">
        <f>(AY14-AY15-AY7+AY16)*WACC!L$12*(1-WACC!L$13)/(1-(1-WACC!L$13)*WACC!L$12)</f>
        <v>1672654.4347407876</v>
      </c>
      <c r="AZ18" s="84">
        <f>(AZ14-AZ15-AZ7+AZ16)*WACC!M$12*(1-WACC!M$13)/(1-(1-WACC!M$13)*WACC!M$12)</f>
        <v>550309.84681447677</v>
      </c>
      <c r="BA18" s="84">
        <f>(BA14-BA15-BA7+BA16)*WACC!N$12*(1-WACC!N$13)/(1-(1-WACC!N$13)*WACC!N$12)</f>
        <v>618862.10967171751</v>
      </c>
      <c r="BB18" s="84">
        <f>(BB14-BB15-BB7+BB16)*WACC!O$12*(1-WACC!O$13)/(1-(1-WACC!O$13)*WACC!O$12)</f>
        <v>690465.31464652834</v>
      </c>
      <c r="BC18" s="84">
        <f>(BC14-BC15-BC7+BC16)*WACC!P$12*(1-WACC!P$13)/(1-(1-WACC!P$13)*WACC!P$12)</f>
        <v>849043.78046710929</v>
      </c>
      <c r="BD18" s="84">
        <f>(BD14-BD15-BD7+BD16)*WACC!Q$12*(1-WACC!Q$13)/(1-(1-WACC!Q$13)*WACC!Q$12)</f>
        <v>-26424.737391454022</v>
      </c>
      <c r="BE18" s="84">
        <f>(BE14-BE15-BE7+BE16)*WACC!R$12*(1-WACC!R$13)/(1-(1-WACC!R$13)*WACC!R$12)</f>
        <v>-380337.52843457233</v>
      </c>
      <c r="BF18" s="84">
        <f>(BF14-BF15-BF7+BF16)*WACC!S$12*(1-WACC!S$13)/(1-(1-WACC!S$13)*WACC!S$12)</f>
        <v>46985.016088697506</v>
      </c>
      <c r="BG18" s="84">
        <f>(BG14-BG15-BG7+BG16)*WACC!T$12*(1-WACC!T$13)/(1-(1-WACC!T$13)*WACC!T$12)</f>
        <v>-419005.32321099506</v>
      </c>
      <c r="BH18" s="84">
        <f>(BH14-BH15-BH7+BH16)*WACC!U$12*(1-WACC!U$13)/(1-(1-WACC!U$13)*WACC!U$12)</f>
        <v>-452346.56042670354</v>
      </c>
      <c r="BJ18" s="84">
        <f>(BJ14-BJ15-BJ7+BJ16)*WACC!C$12*(1-WACC!C$13)/(1-(1-WACC!C$13)*WACC!C$12)</f>
        <v>48032.097289968187</v>
      </c>
      <c r="BK18" s="84">
        <f>(BK14-BK15-BK7+BK16)*WACC!D$12*(1-WACC!D$13)/(1-(1-WACC!D$13)*WACC!D$12)</f>
        <v>43587.914270728681</v>
      </c>
      <c r="BL18" s="84">
        <f>(BL14-BL15-BL7+BL16)*WACC!E$12*(1-WACC!E$13)/(1-(1-WACC!E$13)*WACC!E$12)</f>
        <v>55068.739389309572</v>
      </c>
      <c r="BM18" s="84">
        <f>(BM14-BM15-BM7+BM16)*WACC!F$12*(1-WACC!F$13)/(1-(1-WACC!F$13)*WACC!F$12)</f>
        <v>52312.714499167843</v>
      </c>
      <c r="BN18" s="84">
        <f>(BN14-BN15-BN7+BN16)*WACC!G$12*(1-WACC!G$13)/(1-(1-WACC!G$13)*WACC!G$12)</f>
        <v>47249.89253280632</v>
      </c>
      <c r="BO18" s="84">
        <f>(BO14-BO15-BO7+BO16)*WACC!H$12*(1-WACC!H$13)/(1-(1-WACC!H$13)*WACC!H$12)</f>
        <v>61850.058711713238</v>
      </c>
      <c r="BP18" s="84">
        <f>(BP14-BP15-BP7+BP16)*WACC!I$12*(1-WACC!I$13)/(1-(1-WACC!I$13)*WACC!I$12)</f>
        <v>49121.878112775288</v>
      </c>
      <c r="BQ18" s="84">
        <f>(BQ14-BQ15-BQ7+BQ16)*WACC!J$12*(1-WACC!J$13)/(1-(1-WACC!J$13)*WACC!J$12)</f>
        <v>31815.099632070418</v>
      </c>
      <c r="BR18" s="84">
        <f>(BR14-BR15-BR7+BR16)*WACC!K$12*(1-WACC!K$13)/(1-(1-WACC!K$13)*WACC!K$12)</f>
        <v>28068.458227173476</v>
      </c>
      <c r="BS18" s="84">
        <f>(BS14-BS15-BS7+BS16)*WACC!L$12*(1-WACC!L$13)/(1-(1-WACC!L$13)*WACC!L$12)</f>
        <v>48649.694747272231</v>
      </c>
      <c r="BT18" s="84">
        <f>(BT14-BT15-BT7+BT16)*WACC!M$12*(1-WACC!M$13)/(1-(1-WACC!M$13)*WACC!M$12)</f>
        <v>16145.989409394413</v>
      </c>
      <c r="BU18" s="84">
        <f>(BU14-BU15-BU7+BU16)*WACC!N$12*(1-WACC!N$13)/(1-(1-WACC!N$13)*WACC!N$12)</f>
        <v>16670.505800264313</v>
      </c>
      <c r="BV18" s="84">
        <f>(BV14-BV15-BV7+BV16)*WACC!O$12*(1-WACC!O$13)/(1-(1-WACC!O$13)*WACC!O$12)</f>
        <v>18442.446480819206</v>
      </c>
      <c r="BW18" s="84">
        <f>(BW14-BW15-BW7+BW16)*WACC!P$12*(1-WACC!P$13)/(1-(1-WACC!P$13)*WACC!P$12)</f>
        <v>20802.969506813213</v>
      </c>
      <c r="BX18" s="84">
        <f>(BX14-BX15-BX7+BX16)*WACC!Q$12*(1-WACC!Q$13)/(1-(1-WACC!Q$13)*WACC!Q$12)</f>
        <v>-658.35797509141855</v>
      </c>
      <c r="BY18" s="84">
        <f>(BY14-BY15-BY7+BY16)*WACC!R$12*(1-WACC!R$13)/(1-(1-WACC!R$13)*WACC!R$12)</f>
        <v>-9577.4562320391105</v>
      </c>
      <c r="BZ18" s="84">
        <f>(BZ14-BZ15-BZ7+BZ16)*WACC!S$12*(1-WACC!S$13)/(1-(1-WACC!S$13)*WACC!S$12)</f>
        <v>1162.7897235388816</v>
      </c>
      <c r="CA18" s="84">
        <f>(CA14-CA15-CA7+CA16)*WACC!T$12*(1-WACC!T$13)/(1-(1-WACC!T$13)*WACC!T$12)</f>
        <v>-10443.551161343185</v>
      </c>
      <c r="CB18" s="84">
        <f>(CB14-CB15-CB7+CB16)*WACC!U$12*(1-WACC!U$13)/(1-(1-WACC!U$13)*WACC!U$12)</f>
        <v>-10817.706232948245</v>
      </c>
      <c r="CD18" s="84">
        <f>(CD14-CD15-CD7+CD16)*WACC!C$12*(1-WACC!C$13)/(1-(1-WACC!C$13)*WACC!C$12)</f>
        <v>777891.54357073037</v>
      </c>
      <c r="CE18" s="84">
        <f>(CE14-CE15-CE7+CE16)*WACC!D$12*(1-WACC!D$13)/(1-(1-WACC!D$13)*WACC!D$12)</f>
        <v>707370.25157325901</v>
      </c>
      <c r="CF18" s="84">
        <f>(CF14-CF15-CF7+CF16)*WACC!E$12*(1-WACC!E$13)/(1-(1-WACC!E$13)*WACC!E$12)</f>
        <v>898783.90857841028</v>
      </c>
      <c r="CG18" s="84">
        <f>(CG14-CG15-CG7+CG16)*WACC!F$12*(1-WACC!F$13)/(1-(1-WACC!F$13)*WACC!F$12)</f>
        <v>856455.04305633414</v>
      </c>
      <c r="CH18" s="84">
        <f>(CH14-CH15-CH7+CH16)*WACC!G$12*(1-WACC!G$13)/(1-(1-WACC!G$13)*WACC!G$12)</f>
        <v>769665.51677495497</v>
      </c>
      <c r="CI18" s="84">
        <f>(CI14-CI15-CI7+CI16)*WACC!H$12*(1-WACC!H$13)/(1-(1-WACC!H$13)*WACC!H$12)</f>
        <v>1008144.0026826989</v>
      </c>
      <c r="CJ18" s="84">
        <f>(CJ14-CJ15-CJ7+CJ16)*WACC!I$12*(1-WACC!I$13)/(1-(1-WACC!I$13)*WACC!I$12)</f>
        <v>823084.38198385236</v>
      </c>
      <c r="CK18" s="84">
        <f>(CK14-CK15-CK7+CK16)*WACC!J$12*(1-WACC!J$13)/(1-(1-WACC!J$13)*WACC!J$12)</f>
        <v>579311.95804225269</v>
      </c>
      <c r="CL18" s="84">
        <f>(CL14-CL15-CL7+CL16)*WACC!K$12*(1-WACC!K$13)/(1-(1-WACC!K$13)*WACC!K$12)</f>
        <v>527062.81150156481</v>
      </c>
      <c r="CM18" s="84">
        <f>(CM14-CM15-CM7+CM16)*WACC!L$12*(1-WACC!L$13)/(1-(1-WACC!L$13)*WACC!L$12)</f>
        <v>959618.88482161018</v>
      </c>
      <c r="CN18" s="84">
        <f>(CN14-CN15-CN7+CN16)*WACC!M$12*(1-WACC!M$13)/(1-(1-WACC!M$13)*WACC!M$12)</f>
        <v>326316.3994817909</v>
      </c>
      <c r="CO18" s="84">
        <f>(CO14-CO15-CO7+CO16)*WACC!N$12*(1-WACC!N$13)/(1-(1-WACC!N$13)*WACC!N$12)</f>
        <v>378884.81968879967</v>
      </c>
      <c r="CP18" s="84">
        <f>(CP14-CP15-CP7+CP16)*WACC!O$12*(1-WACC!O$13)/(1-(1-WACC!O$13)*WACC!O$12)</f>
        <v>406260.23514545208</v>
      </c>
      <c r="CQ18" s="84">
        <f>(CQ14-CQ15-CQ7+CQ16)*WACC!P$12*(1-WACC!P$13)/(1-(1-WACC!P$13)*WACC!P$12)</f>
        <v>466799.71754270297</v>
      </c>
      <c r="CR18" s="84">
        <f>(CR14-CR15-CR7+CR16)*WACC!Q$12*(1-WACC!Q$13)/(1-(1-WACC!Q$13)*WACC!Q$12)</f>
        <v>-13825.76399377501</v>
      </c>
      <c r="CS18" s="84">
        <f>(CS14-CS15-CS7+CS16)*WACC!R$12*(1-WACC!R$13)/(1-(1-WACC!R$13)*WACC!R$12)</f>
        <v>-198430.48973432911</v>
      </c>
      <c r="CT18" s="84">
        <f>(CT14-CT15-CT7+CT16)*WACC!S$12*(1-WACC!S$13)/(1-(1-WACC!S$13)*WACC!S$12)</f>
        <v>23566.129642399381</v>
      </c>
      <c r="CU18" s="84">
        <f>(CU14-CU15-CU7+CU16)*WACC!T$12*(1-WACC!T$13)/(1-(1-WACC!T$13)*WACC!T$12)</f>
        <v>-202851.13791813774</v>
      </c>
      <c r="CV18" s="84">
        <f>(CV14-CV15-CV7+CV16)*WACC!U$12*(1-WACC!U$13)/(1-(1-WACC!U$13)*WACC!U$12)</f>
        <v>-205403.6184026163</v>
      </c>
      <c r="CX18" s="84">
        <f>(CX14-CX15-CX7+CX16)*WACC!C$12*(1-WACC!C$13)/(1-(1-WACC!C$13)*WACC!C$12)</f>
        <v>1464905.892503415</v>
      </c>
      <c r="CY18" s="84">
        <f>(CY14-CY15-CY7+CY16)*WACC!D$12*(1-WACC!D$13)/(1-(1-WACC!D$13)*WACC!D$12)</f>
        <v>1332043.1424203401</v>
      </c>
      <c r="CZ18" s="84">
        <f>(CZ14-CZ15-CZ7+CZ16)*WACC!E$12*(1-WACC!E$13)/(1-(1-WACC!E$13)*WACC!E$12)</f>
        <v>1692341.675018664</v>
      </c>
      <c r="DA18" s="84">
        <f>(DA14-DA15-DA7+DA16)*WACC!F$12*(1-WACC!F$13)/(1-(1-WACC!F$13)*WACC!F$12)</f>
        <v>1612805.3762388823</v>
      </c>
      <c r="DB18" s="84">
        <f>(DB14-DB15-DB7+DB16)*WACC!G$12*(1-WACC!G$13)/(1-(1-WACC!G$13)*WACC!G$12)</f>
        <v>1449436.2299199626</v>
      </c>
      <c r="DC18" s="84">
        <f>(DC14-DC15-DC7+DC16)*WACC!H$12*(1-WACC!H$13)/(1-(1-WACC!H$13)*WACC!H$12)</f>
        <v>1897909.8963593247</v>
      </c>
      <c r="DD18" s="84">
        <f>(DD14-DD15-DD7+DD16)*WACC!I$12*(1-WACC!I$13)/(1-(1-WACC!I$13)*WACC!I$12)</f>
        <v>1547668.5643408773</v>
      </c>
      <c r="DE18" s="84">
        <f>(DE14-DE15-DE7+DE16)*WACC!J$12*(1-WACC!J$13)/(1-(1-WACC!J$13)*WACC!J$12)</f>
        <v>1078565.1680794421</v>
      </c>
      <c r="DF18" s="84">
        <f>(DF14-DF15-DF7+DF16)*WACC!K$12*(1-WACC!K$13)/(1-(1-WACC!K$13)*WACC!K$12)</f>
        <v>980994.13310836093</v>
      </c>
      <c r="DG18" s="84">
        <f>(DG14-DG15-DG7+DG16)*WACC!L$12*(1-WACC!L$13)/(1-(1-WACC!L$13)*WACC!L$12)</f>
        <v>1783569.7980129346</v>
      </c>
      <c r="DH18" s="84">
        <f>(DH14-DH15-DH7+DH16)*WACC!M$12*(1-WACC!M$13)/(1-(1-WACC!M$13)*WACC!M$12)</f>
        <v>606104.45170729572</v>
      </c>
      <c r="DI18" s="84">
        <f>(DI14-DI15-DI7+DI16)*WACC!N$12*(1-WACC!N$13)/(1-(1-WACC!N$13)*WACC!N$12)</f>
        <v>882140.92321970256</v>
      </c>
      <c r="DJ18" s="84">
        <f>(DJ14-DJ15-DJ7+DJ16)*WACC!O$12*(1-WACC!O$13)/(1-(1-WACC!O$13)*WACC!O$12)</f>
        <v>953332.9667536543</v>
      </c>
      <c r="DK18" s="84">
        <f>(DK14-DK15-DK7+DK16)*WACC!P$12*(1-WACC!P$13)/(1-(1-WACC!P$13)*WACC!P$12)</f>
        <v>1092156.6693254155</v>
      </c>
      <c r="DL18" s="84">
        <f>(DL14-DL15-DL7+DL16)*WACC!Q$12*(1-WACC!Q$13)/(1-(1-WACC!Q$13)*WACC!Q$12)</f>
        <v>-33190.267843059453</v>
      </c>
      <c r="DM18" s="84">
        <f>(DM14-DM15-DM7+DM16)*WACC!R$12*(1-WACC!R$13)/(1-(1-WACC!R$13)*WACC!R$12)</f>
        <v>-489812.15855769697</v>
      </c>
      <c r="DN18" s="84">
        <f>(DN14-DN15-DN7+DN16)*WACC!S$12*(1-WACC!S$13)/(1-(1-WACC!S$13)*WACC!S$12)</f>
        <v>59443.622395243765</v>
      </c>
      <c r="DO18" s="84">
        <f>(DO14-DO15-DO7+DO16)*WACC!T$12*(1-WACC!T$13)/(1-(1-WACC!T$13)*WACC!T$12)</f>
        <v>-526252.40467938699</v>
      </c>
      <c r="DP18" s="84">
        <f>(DP14-DP15-DP7+DP16)*WACC!U$12*(1-WACC!U$13)/(1-(1-WACC!U$13)*WACC!U$12)</f>
        <v>-547052.38425682869</v>
      </c>
      <c r="DR18" s="84">
        <f>(DR14-DR15-DR7+DR16)*WACC!C$12*(1-WACC!C$13)/(1-(1-WACC!C$13)*WACC!C$12)</f>
        <v>931099.20735805633</v>
      </c>
      <c r="DS18" s="84">
        <f>(DS14-DS15-DS7+DS16)*WACC!D$12*(1-WACC!D$13)/(1-(1-WACC!D$13)*WACC!D$12)</f>
        <v>928832.65952577628</v>
      </c>
      <c r="DT18" s="84">
        <f>(DT14-DT15-DT7+DT16)*WACC!E$12*(1-WACC!E$13)/(1-(1-WACC!E$13)*WACC!E$12)</f>
        <v>1114962.5732346491</v>
      </c>
      <c r="DU18" s="84">
        <f>(DU14-DU15-DU7+DU16)*WACC!F$12*(1-WACC!F$13)/(1-(1-WACC!F$13)*WACC!F$12)</f>
        <v>998932.82338722912</v>
      </c>
      <c r="DV18" s="84">
        <f>(DV14-DV15-DV7+DV16)*WACC!G$12*(1-WACC!G$13)/(1-(1-WACC!G$13)*WACC!G$12)</f>
        <v>935375.76306151703</v>
      </c>
      <c r="DW18" s="84">
        <f>(DW14-DW15-DW7+DW16)*WACC!H$12*(1-WACC!H$13)/(1-(1-WACC!H$13)*WACC!H$12)</f>
        <v>1045714.9852166859</v>
      </c>
      <c r="DX18" s="84">
        <f>(DX14-DX15-DX7+DX16)*WACC!I$12*(1-WACC!I$13)/(1-(1-WACC!I$13)*WACC!I$12)</f>
        <v>854197.56284800288</v>
      </c>
      <c r="DY18" s="84">
        <f>(DY14-DY15-DY7+DY16)*WACC!J$12*(1-WACC!J$13)/(1-(1-WACC!J$13)*WACC!J$12)</f>
        <v>589688.29133026267</v>
      </c>
      <c r="DZ18" s="84">
        <f>(DZ14-DZ15-DZ7+DZ16)*WACC!K$12*(1-WACC!K$13)/(1-(1-WACC!K$13)*WACC!K$12)</f>
        <v>537893.59508227359</v>
      </c>
      <c r="EA18" s="84">
        <f>(EA14-EA15-EA7+EA16)*WACC!L$12*(1-WACC!L$13)/(1-(1-WACC!L$13)*WACC!L$12)</f>
        <v>976439.78595787717</v>
      </c>
      <c r="EB18" s="84">
        <f>(EB14-EB15-EB7+EB16)*WACC!M$12*(1-WACC!M$13)/(1-(1-WACC!M$13)*WACC!M$12)</f>
        <v>348319.13031428785</v>
      </c>
      <c r="EC18" s="84">
        <f>(EC14-EC15-EC7+EC16)*WACC!N$12*(1-WACC!N$13)/(1-(1-WACC!N$13)*WACC!N$12)</f>
        <v>499209.29475255252</v>
      </c>
      <c r="ED18" s="84">
        <f>(ED14-ED15-ED7+ED16)*WACC!O$12*(1-WACC!O$13)/(1-(1-WACC!O$13)*WACC!O$12)</f>
        <v>541293.26043628284</v>
      </c>
      <c r="EE18" s="84">
        <f>(EE14-EE15-EE7+EE16)*WACC!P$12*(1-WACC!P$13)/(1-(1-WACC!P$13)*WACC!P$12)</f>
        <v>652310.30734813842</v>
      </c>
      <c r="EF18" s="84">
        <f>(EF14-EF15-EF7+EF16)*WACC!Q$12*(1-WACC!Q$13)/(1-(1-WACC!Q$13)*WACC!Q$12)</f>
        <v>-19813.006875169624</v>
      </c>
      <c r="EG18" s="84">
        <f>(EG14-EG15-EG7+EG16)*WACC!R$12*(1-WACC!R$13)/(1-(1-WACC!R$13)*WACC!R$12)</f>
        <v>-298062.25462241331</v>
      </c>
      <c r="EH18" s="84">
        <f>(EH14-EH15-EH7+EH16)*WACC!S$12*(1-WACC!S$13)/(1-(1-WACC!S$13)*WACC!S$12)</f>
        <v>37652.608421831035</v>
      </c>
      <c r="EI18" s="84">
        <f>(EI14-EI15-EI7+EI16)*WACC!T$12*(1-WACC!T$13)/(1-(1-WACC!T$13)*WACC!T$12)</f>
        <v>-355032.33836959983</v>
      </c>
      <c r="EJ18" s="84">
        <f>(EJ14-EJ15-EJ7+EJ16)*WACC!U$12*(1-WACC!U$13)/(1-(1-WACC!U$13)*WACC!U$12)</f>
        <v>-387800.18244479044</v>
      </c>
    </row>
    <row r="19" spans="1:140" x14ac:dyDescent="0.25">
      <c r="A19" s="180" t="s">
        <v>277</v>
      </c>
      <c r="B19" s="177">
        <f>(B6-B5*(WACC!C$21-WACC!C$22))*WACC!C$12*(1-WACC!C$13)/(1-WACC!C$12*(1-WACC!C$13))</f>
        <v>422753.49470344093</v>
      </c>
      <c r="C19" s="177">
        <f>(C6-C5*(WACC!D$21-WACC!D$22))*WACC!D$12*(1-WACC!D$13)/(1-WACC!D$12*(1-WACC!D$13))</f>
        <v>-383953.57514782425</v>
      </c>
      <c r="D19" s="177">
        <f>(D6-D5*(WACC!E$21-WACC!E$22))*WACC!E$12*(1-WACC!E$13)/(1-WACC!E$12*(1-WACC!E$13))</f>
        <v>1805856.0890216143</v>
      </c>
      <c r="E19" s="177">
        <f>(E6-E5*(WACC!F$21-WACC!F$22))*WACC!F$12*(1-WACC!F$13)/(1-WACC!F$12*(1-WACC!F$13))</f>
        <v>-558065.92660663556</v>
      </c>
      <c r="F19" s="177">
        <f>(F6-F5*(WACC!G$21-WACC!G$22))*WACC!G$12*(1-WACC!G$13)/(1-WACC!G$12*(1-WACC!G$13))</f>
        <v>235924.09267761541</v>
      </c>
      <c r="G19" s="177">
        <f>(G6-G5*(WACC!H$21-WACC!H$22))*WACC!H$12*(1-WACC!H$13)/(1-WACC!H$12*(1-WACC!H$13))</f>
        <v>766643.39521937398</v>
      </c>
      <c r="H19" s="177">
        <f>(H6-H5*(WACC!I$21-WACC!I$22))*WACC!I$12*(1-WACC!I$13)/(1-WACC!I$12*(1-WACC!I$13))</f>
        <v>-1585014.1403412591</v>
      </c>
      <c r="I19" s="177">
        <f>(I6-I5*(WACC!J$21-WACC!J$22))*WACC!J$12*(1-WACC!J$13)/(1-WACC!J$12*(1-WACC!J$13))</f>
        <v>-374756.97919279378</v>
      </c>
      <c r="J19" s="177">
        <f>(J6-J5*(WACC!K$21-WACC!K$22))*WACC!K$12*(1-WACC!K$13)/(1-WACC!K$12*(1-WACC!K$13))</f>
        <v>375790.31267833948</v>
      </c>
      <c r="K19" s="177">
        <f>(K6-K5*(WACC!L$21-WACC!L$22))*WACC!L$12*(1-WACC!L$13)/(1-WACC!L$12*(1-WACC!L$13))</f>
        <v>-1447249.3706383561</v>
      </c>
      <c r="L19" s="177">
        <f>(L6-L5*(WACC!M$21-WACC!M$22))*WACC!M$12*(1-WACC!M$13)/(1-WACC!M$12*(1-WACC!M$13))</f>
        <v>-1228137.0599958806</v>
      </c>
      <c r="M19" s="177">
        <f>(M6-M5*(WACC!N$21-WACC!N$22))*WACC!N$12*(1-WACC!N$13)/(1-WACC!N$12*(1-WACC!N$13))</f>
        <v>-902313.13161070482</v>
      </c>
      <c r="N19" s="177">
        <f>(N6-N5*(WACC!O$21-WACC!O$22))*WACC!O$12*(1-WACC!O$13)/(1-WACC!O$12*(1-WACC!O$13))</f>
        <v>-484528.70456416998</v>
      </c>
      <c r="O19" s="177">
        <f>(O6-O5*(WACC!P$21-WACC!P$22))*WACC!P$12*(1-WACC!P$13)/(1-WACC!P$12*(1-WACC!P$13))</f>
        <v>-672271.47525470401</v>
      </c>
      <c r="P19" s="177">
        <f>(P6-P5*(WACC!Q$21-WACC!Q$22))*WACC!Q$12*(1-WACC!Q$13)/(1-WACC!Q$12*(1-WACC!Q$13))</f>
        <v>-372369.09950846486</v>
      </c>
      <c r="Q19" s="177">
        <f>(Q6-Q5*(WACC!R$21-WACC!R$22))*WACC!R$12*(1-WACC!R$13)/(1-WACC!R$12*(1-WACC!R$13))</f>
        <v>-912550.98426241078</v>
      </c>
      <c r="R19" s="177">
        <f>(R6-R5*(WACC!S$21-WACC!S$22))*WACC!S$12*(1-WACC!S$13)/(1-WACC!S$12*(1-WACC!S$13))</f>
        <v>1187314.9792291021</v>
      </c>
      <c r="S19" s="177">
        <f>(S6-S5*(WACC!T$21-WACC!T$22))*WACC!T$12*(1-WACC!T$13)/(1-WACC!T$12*(1-WACC!T$13))</f>
        <v>4062450.5351789333</v>
      </c>
      <c r="T19" s="179">
        <f>(T6-T5*(WACC!U$21-WACC!U$22))*WACC!U$12*(1-WACC!U$13)/(1-WACC!U$12*(1-WACC!U$13))</f>
        <v>749363.15293082572</v>
      </c>
      <c r="U19" s="178"/>
      <c r="V19" s="177">
        <f>(V6-V5*(WACC!C$21-WACC!C$22))*WACC!C$12*(1-WACC!C$13)/(1-WACC!C$12*(1-WACC!C$13))</f>
        <v>74822.707497454336</v>
      </c>
      <c r="W19" s="177">
        <f>(W6-W5*(WACC!D$21-WACC!D$22))*WACC!D$12*(1-WACC!D$13)/(1-WACC!D$12*(1-WACC!D$13))</f>
        <v>-70729.988504616864</v>
      </c>
      <c r="X19" s="177">
        <f>(X6-X5*(WACC!E$21-WACC!E$22))*WACC!E$12*(1-WACC!E$13)/(1-WACC!E$12*(1-WACC!E$13))</f>
        <v>340528.34754534392</v>
      </c>
      <c r="Y19" s="177">
        <f>(Y6-Y5*(WACC!F$21-WACC!F$22))*WACC!F$12*(1-WACC!F$13)/(1-WACC!F$12*(1-WACC!F$13))</f>
        <v>-109331.87796697365</v>
      </c>
      <c r="Z19" s="177">
        <f>(Z6-Z5*(WACC!G$21-WACC!G$22))*WACC!G$12*(1-WACC!G$13)/(1-WACC!G$12*(1-WACC!G$13))</f>
        <v>49217.692720896375</v>
      </c>
      <c r="AA19" s="177">
        <f>(AA6-AA5*(WACC!H$21-WACC!H$22))*WACC!H$12*(1-WACC!H$13)/(1-WACC!H$12*(1-WACC!H$13))</f>
        <v>175799.02929017655</v>
      </c>
      <c r="AB19" s="177">
        <f>(AB6-AB5*(WACC!I$21-WACC!I$22))*WACC!I$12*(1-WACC!I$13)/(1-WACC!I$12*(1-WACC!I$13))</f>
        <v>-385234.33812197176</v>
      </c>
      <c r="AC19" s="177">
        <f>(AC6-AC5*(WACC!J$21-WACC!J$22))*WACC!J$12*(1-WACC!J$13)/(1-WACC!J$12*(1-WACC!J$13))</f>
        <v>-93564.406253982335</v>
      </c>
      <c r="AD19" s="177">
        <f>(AD6-AD5*(WACC!K$21-WACC!K$22))*WACC!K$12*(1-WACC!K$13)/(1-WACC!K$12*(1-WACC!K$13))</f>
        <v>101354.7001893972</v>
      </c>
      <c r="AE19" s="177">
        <f>(AE6-AE5*(WACC!L$21-WACC!L$22))*WACC!L$12*(1-WACC!L$13)/(1-WACC!L$12*(1-WACC!L$13))</f>
        <v>-391150.2213078608</v>
      </c>
      <c r="AF19" s="177">
        <f>(AF6-AF5*(WACC!M$21-WACC!M$22))*WACC!M$12*(1-WACC!M$13)/(1-WACC!M$12*(1-WACC!M$13))</f>
        <v>-346570.87175505434</v>
      </c>
      <c r="AG19" s="177">
        <f>(AG6-AG5*(WACC!N$21-WACC!N$22))*WACC!N$12*(1-WACC!N$13)/(1-WACC!N$12*(1-WACC!N$13))</f>
        <v>-366000.51083692897</v>
      </c>
      <c r="AH19" s="177">
        <f>(AH6-AH5*(WACC!O$21-WACC!O$22))*WACC!O$12*(1-WACC!O$13)/(1-WACC!O$12*(1-WACC!O$13))</f>
        <v>-178510.8566767037</v>
      </c>
      <c r="AI19" s="177">
        <f>(AI6-AI5*(WACC!P$21-WACC!P$22))*WACC!P$12*(1-WACC!P$13)/(1-WACC!P$12*(1-WACC!P$13))</f>
        <v>-262671.03463882476</v>
      </c>
      <c r="AJ19" s="177">
        <f>(AJ6-AJ5*(WACC!Q$21-WACC!Q$22))*WACC!Q$12*(1-WACC!Q$13)/(1-WACC!Q$12*(1-WACC!Q$13))</f>
        <v>-153913.6158128161</v>
      </c>
      <c r="AK19" s="177">
        <f>(AK6-AK5*(WACC!R$21-WACC!R$22))*WACC!R$12*(1-WACC!R$13)/(1-WACC!R$12*(1-WACC!R$13))</f>
        <v>-331724.67900372733</v>
      </c>
      <c r="AL19" s="177">
        <f>(AL6-AL5*(WACC!S$21-WACC!S$22))*WACC!S$12*(1-WACC!S$13)/(1-WACC!S$12*(1-WACC!S$13))</f>
        <v>518758.17974997038</v>
      </c>
      <c r="AM19" s="177">
        <f>(AM6-AM5*(WACC!T$21-WACC!T$22))*WACC!T$12*(1-WACC!T$13)/(1-WACC!T$12*(1-WACC!T$13))</f>
        <v>1640799.9019885941</v>
      </c>
      <c r="AN19" s="179">
        <f>(AN6-AN5*(WACC!U$21-WACC!U$22))*WACC!U$12*(1-WACC!U$13)/(1-WACC!U$12*(1-WACC!U$13))</f>
        <v>361417.84052505554</v>
      </c>
      <c r="AO19" s="178"/>
      <c r="AP19" s="177">
        <f>(AP6-AP5*(WACC!C$21-WACC!C$22))*WACC!C$12*(1-WACC!C$13)/(1-WACC!C$12*(1-WACC!C$13))</f>
        <v>661565.9028030578</v>
      </c>
      <c r="AQ19" s="177">
        <f>(AQ6-AQ5*(WACC!D$21-WACC!D$22))*WACC!D$12*(1-WACC!D$13)/(1-WACC!D$12*(1-WACC!D$13))</f>
        <v>-593430.62469208066</v>
      </c>
      <c r="AR19" s="177">
        <f>(AR6-AR5*(WACC!E$21-WACC!E$22))*WACC!E$12*(1-WACC!E$13)/(1-WACC!E$12*(1-WACC!E$13))</f>
        <v>2793356.7557087764</v>
      </c>
      <c r="AS19" s="177">
        <f>(AS6-AS5*(WACC!F$21-WACC!F$22))*WACC!F$12*(1-WACC!F$13)/(1-WACC!F$12*(1-WACC!F$13))</f>
        <v>-871229.88324752555</v>
      </c>
      <c r="AT19" s="177">
        <f>(AT6-AT5*(WACC!G$21-WACC!G$22))*WACC!G$12*(1-WACC!G$13)/(1-WACC!G$12*(1-WACC!G$13))</f>
        <v>362457.90358579793</v>
      </c>
      <c r="AU19" s="177">
        <f>(AU6-AU5*(WACC!H$21-WACC!H$22))*WACC!H$12*(1-WACC!H$13)/(1-WACC!H$12*(1-WACC!H$13))</f>
        <v>1120516.6465063572</v>
      </c>
      <c r="AV19" s="177">
        <f>(AV6-AV5*(WACC!I$21-WACC!I$22))*WACC!I$12*(1-WACC!I$13)/(1-WACC!I$12*(1-WACC!I$13))</f>
        <v>-2310947.1105234711</v>
      </c>
      <c r="AW19" s="177">
        <f>(AW6-AW5*(WACC!J$21-WACC!J$22))*WACC!J$12*(1-WACC!J$13)/(1-WACC!J$12*(1-WACC!J$13))</f>
        <v>-544798.0222176367</v>
      </c>
      <c r="AX19" s="177">
        <f>(AX6-AX5*(WACC!K$21-WACC!K$22))*WACC!K$12*(1-WACC!K$13)/(1-WACC!K$12*(1-WACC!K$13))</f>
        <v>584609.71274774731</v>
      </c>
      <c r="AY19" s="177">
        <f>(AY6-AY5*(WACC!L$21-WACC!L$22))*WACC!L$12*(1-WACC!L$13)/(1-WACC!L$12*(1-WACC!L$13))</f>
        <v>-2248709.2296906128</v>
      </c>
      <c r="AZ19" s="177">
        <f>(AZ6-AZ5*(WACC!M$21-WACC!M$22))*WACC!M$12*(1-WACC!M$13)/(1-WACC!M$12*(1-WACC!M$13))</f>
        <v>-1961368.8560046176</v>
      </c>
      <c r="BA19" s="177">
        <f>(BA6-BA5*(WACC!N$21-WACC!N$22))*WACC!N$12*(1-WACC!N$13)/(1-WACC!N$12*(1-WACC!N$13))</f>
        <v>-1861104.3154511608</v>
      </c>
      <c r="BB19" s="177">
        <f>(BB6-BB5*(WACC!O$21-WACC!O$22))*WACC!O$12*(1-WACC!O$13)/(1-WACC!O$12*(1-WACC!O$13))</f>
        <v>-926119.66747174831</v>
      </c>
      <c r="BC19" s="177">
        <f>(BC6-BC5*(WACC!P$21-WACC!P$22))*WACC!P$12*(1-WACC!P$13)/(1-WACC!P$12*(1-WACC!P$13))</f>
        <v>-1365890.2588224425</v>
      </c>
      <c r="BD19" s="177">
        <f>(BD6-BD5*(WACC!Q$21-WACC!Q$22))*WACC!Q$12*(1-WACC!Q$13)/(1-WACC!Q$12*(1-WACC!Q$13))</f>
        <v>-736116.48401605082</v>
      </c>
      <c r="BE19" s="177">
        <f>(BE6-BE5*(WACC!R$21-WACC!R$22))*WACC!R$12*(1-WACC!R$13)/(1-WACC!R$12*(1-WACC!R$13))</f>
        <v>-1749086.5829998234</v>
      </c>
      <c r="BF19" s="177">
        <f>(BF6-BF5*(WACC!S$21-WACC!S$22))*WACC!S$12*(1-WACC!S$13)/(1-WACC!S$12*(1-WACC!S$13))</f>
        <v>2136106.6166910082</v>
      </c>
      <c r="BG19" s="177">
        <f>(BG6-BG5*(WACC!T$21-WACC!T$22))*WACC!T$12*(1-WACC!T$13)/(1-WACC!T$12*(1-WACC!T$13))</f>
        <v>7205772.346868312</v>
      </c>
      <c r="BH19" s="179">
        <f>(BH6-BH5*(WACC!U$21-WACC!U$22))*WACC!U$12*(1-WACC!U$13)/(1-WACC!U$12*(1-WACC!U$13))</f>
        <v>1310527.6748929366</v>
      </c>
      <c r="BI19" s="178"/>
      <c r="BJ19" s="177">
        <f>(BJ6-BJ5*(WACC!C$21-WACC!C$22))*WACC!C$12*(1-WACC!C$13)/(1-WACC!C$12*(1-WACC!C$13))</f>
        <v>12939.539572096677</v>
      </c>
      <c r="BK19" s="177">
        <f>(BK6-BK5*(WACC!D$21-WACC!D$22))*WACC!D$12*(1-WACC!D$13)/(1-WACC!D$12*(1-WACC!D$13))</f>
        <v>-12231.76112974241</v>
      </c>
      <c r="BL19" s="177">
        <f>(BL6-BL5*(WACC!E$21-WACC!E$22))*WACC!E$12*(1-WACC!E$13)/(1-WACC!E$12*(1-WACC!E$13))</f>
        <v>58889.609529749061</v>
      </c>
      <c r="BM19" s="177">
        <f>(BM6-BM5*(WACC!F$21-WACC!F$22))*WACC!F$12*(1-WACC!F$13)/(1-WACC!F$12*(1-WACC!F$13))</f>
        <v>-18907.417397230613</v>
      </c>
      <c r="BN19" s="177">
        <f>(BN6-BN5*(WACC!G$21-WACC!G$22))*WACC!G$12*(1-WACC!G$13)/(1-WACC!G$12*(1-WACC!G$13))</f>
        <v>8511.5107954494215</v>
      </c>
      <c r="BO19" s="177">
        <f>(BO6-BO5*(WACC!H$21-WACC!H$22))*WACC!H$12*(1-WACC!H$13)/(1-WACC!H$12*(1-WACC!H$13))</f>
        <v>30196.765713464061</v>
      </c>
      <c r="BP19" s="177">
        <f>(BP6-BP5*(WACC!I$21-WACC!I$22))*WACC!I$12*(1-WACC!I$13)/(1-WACC!I$12*(1-WACC!I$13))</f>
        <v>-66059.461607396646</v>
      </c>
      <c r="BQ19" s="177">
        <f>(BQ6-BQ5*(WACC!J$21-WACC!J$22))*WACC!J$12*(1-WACC!J$13)/(1-WACC!J$12*(1-WACC!J$13))</f>
        <v>-15814.495099595635</v>
      </c>
      <c r="BR19" s="177">
        <f>(BR6-BR5*(WACC!K$21-WACC!K$22))*WACC!K$12*(1-WACC!K$13)/(1-WACC!K$12*(1-WACC!K$13))</f>
        <v>17013.899569127789</v>
      </c>
      <c r="BS19" s="177">
        <f>(BS6-BS5*(WACC!L$21-WACC!L$22))*WACC!L$12*(1-WACC!L$13)/(1-WACC!L$12*(1-WACC!L$13))</f>
        <v>-65390.418174346974</v>
      </c>
      <c r="BT19" s="177">
        <f>(BT6-BT5*(WACC!M$21-WACC!M$22))*WACC!M$12*(1-WACC!M$13)/(1-WACC!M$12*(1-WACC!M$13))</f>
        <v>-57546.200491016396</v>
      </c>
      <c r="BU19" s="177">
        <f>(BU6-BU5*(WACC!N$21-WACC!N$22))*WACC!N$12*(1-WACC!N$13)/(1-WACC!N$12*(1-WACC!N$13))</f>
        <v>-50133.219986731616</v>
      </c>
      <c r="BV19" s="177">
        <f>(BV6-BV5*(WACC!O$21-WACC!O$22))*WACC!O$12*(1-WACC!O$13)/(1-WACC!O$12*(1-WACC!O$13))</f>
        <v>-24736.814912016223</v>
      </c>
      <c r="BW19" s="177">
        <f>(BW6-BW5*(WACC!P$21-WACC!P$22))*WACC!P$12*(1-WACC!P$13)/(1-WACC!P$12*(1-WACC!P$13))</f>
        <v>-35381.253540974933</v>
      </c>
      <c r="BX19" s="177">
        <f>(BX6-BX5*(WACC!Q$21-WACC!Q$22))*WACC!Q$12*(1-WACC!Q$13)/(1-WACC!Q$12*(1-WACC!Q$13))</f>
        <v>-19736.245725229874</v>
      </c>
      <c r="BY19" s="177">
        <f>(BY6-BY5*(WACC!R$21-WACC!R$22))*WACC!R$12*(1-WACC!R$13)/(1-WACC!R$12*(1-WACC!R$13))</f>
        <v>-41131.188986319576</v>
      </c>
      <c r="BZ19" s="177">
        <f>(BZ6-BZ5*(WACC!S$21-WACC!S$22))*WACC!S$12*(1-WACC!S$13)/(1-WACC!S$12*(1-WACC!S$13))</f>
        <v>64681.221906762898</v>
      </c>
      <c r="CA19" s="177">
        <f>(CA6-CA5*(WACC!T$21-WACC!T$22))*WACC!T$12*(1-WACC!T$13)/(1-WACC!T$12*(1-WACC!T$13))</f>
        <v>206358.03606410051</v>
      </c>
      <c r="CB19" s="179">
        <f>(CB6-CB5*(WACC!U$21-WACC!U$22))*WACC!U$12*(1-WACC!U$13)/(1-WACC!U$12*(1-WACC!U$13))</f>
        <v>45745.677459202176</v>
      </c>
      <c r="CC19" s="178"/>
      <c r="CD19" s="177">
        <f>(CD6-CD5*(WACC!C$21-WACC!C$22))*WACC!C$12*(1-WACC!C$13)/(1-WACC!C$12*(1-WACC!C$13))</f>
        <v>209535.80346012977</v>
      </c>
      <c r="CE19" s="177">
        <f>(CE6-CE5*(WACC!D$21-WACC!D$22))*WACC!D$12*(1-WACC!D$13)/(1-WACC!D$12*(1-WACC!D$13))</f>
        <v>-198469.22782145234</v>
      </c>
      <c r="CF19" s="177">
        <f>(CF6-CF5*(WACC!E$21-WACC!E$22))*WACC!E$12*(1-WACC!E$13)/(1-WACC!E$12*(1-WACC!E$13))</f>
        <v>961129.92347975704</v>
      </c>
      <c r="CG19" s="177">
        <f>(CG6-CG5*(WACC!F$21-WACC!F$22))*WACC!F$12*(1-WACC!F$13)/(1-WACC!F$12*(1-WACC!F$13))</f>
        <v>-309549.08641353145</v>
      </c>
      <c r="CH19" s="177">
        <f>(CH6-CH5*(WACC!G$21-WACC!G$22))*WACC!G$12*(1-WACC!G$13)/(1-WACC!G$12*(1-WACC!G$13))</f>
        <v>138646.16412337541</v>
      </c>
      <c r="CI19" s="177">
        <f>(CI6-CI5*(WACC!H$21-WACC!H$22))*WACC!H$12*(1-WACC!H$13)/(1-WACC!H$12*(1-WACC!H$13))</f>
        <v>492201.44472844247</v>
      </c>
      <c r="CJ19" s="177">
        <f>(CJ6-CJ5*(WACC!I$21-WACC!I$22))*WACC!I$12*(1-WACC!I$13)/(1-WACC!I$12*(1-WACC!I$13))</f>
        <v>-1106889.9077205572</v>
      </c>
      <c r="CK19" s="177">
        <f>(CK6-CK5*(WACC!J$21-WACC!J$22))*WACC!J$12*(1-WACC!J$13)/(1-WACC!J$12*(1-WACC!J$13))</f>
        <v>-287926.37576903251</v>
      </c>
      <c r="CL19" s="177">
        <f>(CL6-CL5*(WACC!K$21-WACC!K$22))*WACC!K$12*(1-WACC!K$13)/(1-WACC!K$12*(1-WACC!K$13))</f>
        <v>333797.94252103596</v>
      </c>
      <c r="CM19" s="177">
        <f>(CM6-CM5*(WACC!L$21-WACC!L$22))*WACC!L$12*(1-WACC!L$13)/(1-WACC!L$12*(1-WACC!L$13))</f>
        <v>-1279702.9303322488</v>
      </c>
      <c r="CN19" s="177">
        <f>(CN6-CN5*(WACC!M$21-WACC!M$22))*WACC!M$12*(1-WACC!M$13)/(1-WACC!M$12*(1-WACC!M$13))</f>
        <v>-1163029.9309598128</v>
      </c>
      <c r="CO19" s="177">
        <f>(CO6-CO5*(WACC!N$21-WACC!N$22))*WACC!N$12*(1-WACC!N$13)/(1-WACC!N$12*(1-WACC!N$13))</f>
        <v>-1139420.4976546431</v>
      </c>
      <c r="CP19" s="177">
        <f>(CP6-CP5*(WACC!O$21-WACC!O$22))*WACC!O$12*(1-WACC!O$13)/(1-WACC!O$12*(1-WACC!O$13))</f>
        <v>-544915.99418447039</v>
      </c>
      <c r="CQ19" s="177">
        <f>(CQ6-CQ5*(WACC!P$21-WACC!P$22))*WACC!P$12*(1-WACC!P$13)/(1-WACC!P$12*(1-WACC!P$13))</f>
        <v>-741440.3546572302</v>
      </c>
      <c r="CR19" s="177">
        <f>(CR6-CR5*(WACC!Q$21-WACC!Q$22))*WACC!Q$12*(1-WACC!Q$13)/(1-WACC!Q$12*(1-WACC!Q$13))</f>
        <v>-382919.391400263</v>
      </c>
      <c r="CS19" s="177">
        <f>(CS6-CS5*(WACC!R$21-WACC!R$22))*WACC!R$12*(1-WACC!R$13)/(1-WACC!R$12*(1-WACC!R$13))</f>
        <v>-908953.7160508805</v>
      </c>
      <c r="CT19" s="177">
        <f>(CT6-CT5*(WACC!S$21-WACC!S$22))*WACC!S$12*(1-WACC!S$13)/(1-WACC!S$12*(1-WACC!S$13))</f>
        <v>1086496.2528974742</v>
      </c>
      <c r="CU19" s="177">
        <f>(CU6-CU5*(WACC!T$21-WACC!T$22))*WACC!T$12*(1-WACC!T$13)/(1-WACC!T$12*(1-WACC!T$13))</f>
        <v>3523083.4173698053</v>
      </c>
      <c r="CV19" s="179">
        <f>(CV6-CV5*(WACC!U$21-WACC!U$22))*WACC!U$12*(1-WACC!U$13)/(1-WACC!U$12*(1-WACC!U$13))</f>
        <v>614096.13071975217</v>
      </c>
      <c r="CW19" s="178"/>
      <c r="CX19" s="177">
        <f>(CX6-CX5*(WACC!C$21-WACC!C$22))*WACC!C$12*(1-WACC!C$13)/(1-WACC!C$12*(1-WACC!C$13))</f>
        <v>394593.14977931482</v>
      </c>
      <c r="CY19" s="177">
        <f>(CY6-CY5*(WACC!D$21-WACC!D$22))*WACC!D$12*(1-WACC!D$13)/(1-WACC!D$12*(1-WACC!D$13))</f>
        <v>-373736.63118183834</v>
      </c>
      <c r="CZ19" s="177">
        <f>(CZ6-CZ5*(WACC!E$21-WACC!E$22))*WACC!E$12*(1-WACC!E$13)/(1-WACC!E$12*(1-WACC!E$13))</f>
        <v>1809734.8329539702</v>
      </c>
      <c r="DA19" s="177">
        <f>(DA6-DA5*(WACC!F$21-WACC!F$22))*WACC!F$12*(1-WACC!F$13)/(1-WACC!F$12*(1-WACC!F$13))</f>
        <v>-582917.26439719961</v>
      </c>
      <c r="DB19" s="177">
        <f>(DB6-DB5*(WACC!G$21-WACC!G$22))*WACC!G$12*(1-WACC!G$13)/(1-WACC!G$12*(1-WACC!G$13))</f>
        <v>261098.83974263159</v>
      </c>
      <c r="DC19" s="177">
        <f>(DC6-DC5*(WACC!H$21-WACC!H$22))*WACC!H$12*(1-WACC!H$13)/(1-WACC!H$12*(1-WACC!H$13))</f>
        <v>926607.69737917604</v>
      </c>
      <c r="DD19" s="177">
        <f>(DD6-DD5*(WACC!I$21-WACC!I$22))*WACC!I$12*(1-WACC!I$13)/(1-WACC!I$12*(1-WACC!I$13))</f>
        <v>-2081316.0252613018</v>
      </c>
      <c r="DE19" s="177">
        <f>(DE6-DE5*(WACC!J$21-WACC!J$22))*WACC!J$12*(1-WACC!J$13)/(1-WACC!J$12*(1-WACC!J$13))</f>
        <v>-536063.16617657861</v>
      </c>
      <c r="DF19" s="177">
        <f>(DF6-DF5*(WACC!K$21-WACC!K$22))*WACC!K$12*(1-WACC!K$13)/(1-WACC!K$12*(1-WACC!K$13))</f>
        <v>620498.31220114883</v>
      </c>
      <c r="DG19" s="177">
        <f>(DG6-DG5*(WACC!L$21-WACC!L$22))*WACC!L$12*(1-WACC!L$13)/(1-WACC!L$12*(1-WACC!L$13))</f>
        <v>-2379006.4396996759</v>
      </c>
      <c r="DH19" s="177">
        <f>(DH6-DH5*(WACC!M$21-WACC!M$22))*WACC!M$12*(1-WACC!M$13)/(1-WACC!M$12*(1-WACC!M$13))</f>
        <v>-2160227.3736257572</v>
      </c>
      <c r="DI19" s="177">
        <f>(DI6-DI5*(WACC!N$21-WACC!N$22))*WACC!N$12*(1-WACC!N$13)/(1-WACC!N$12*(1-WACC!N$13))</f>
        <v>-2652862.8160983394</v>
      </c>
      <c r="DJ19" s="177">
        <f>(DJ6-DJ5*(WACC!O$21-WACC!O$22))*WACC!O$12*(1-WACC!O$13)/(1-WACC!O$12*(1-WACC!O$13))</f>
        <v>-1278703.492432974</v>
      </c>
      <c r="DK19" s="177">
        <f>(DK6-DK5*(WACC!P$21-WACC!P$22))*WACC!P$12*(1-WACC!P$13)/(1-WACC!P$12*(1-WACC!P$13))</f>
        <v>-1739477.0677296333</v>
      </c>
      <c r="DL19" s="177">
        <f>(DL6-DL5*(WACC!Q$21-WACC!Q$22))*WACC!Q$12*(1-WACC!Q$13)/(1-WACC!Q$12*(1-WACC!Q$13))</f>
        <v>-923431.00260668749</v>
      </c>
      <c r="DM19" s="177">
        <f>(DM6-DM5*(WACC!R$21-WACC!R$22))*WACC!R$12*(1-WACC!R$13)/(1-WACC!R$12*(1-WACC!R$13))</f>
        <v>-2246313.5770244608</v>
      </c>
      <c r="DN19" s="177">
        <f>(DN6-DN5*(WACC!S$21-WACC!S$22))*WACC!S$12*(1-WACC!S$13)/(1-WACC!S$12*(1-WACC!S$13))</f>
        <v>2728122.2511963905</v>
      </c>
      <c r="DO19" s="177">
        <f>(DO6-DO5*(WACC!T$21-WACC!T$22))*WACC!T$12*(1-WACC!T$13)/(1-WACC!T$12*(1-WACC!T$13))</f>
        <v>9106664.514792854</v>
      </c>
      <c r="DP19" s="179">
        <f>(DP6-DP5*(WACC!U$21-WACC!U$22))*WACC!U$12*(1-WACC!U$13)/(1-WACC!U$12*(1-WACC!U$13))</f>
        <v>1614998.0323842382</v>
      </c>
      <c r="DQ19" s="178"/>
      <c r="DR19" s="177">
        <f>(DR6-DR5*(WACC!C$21-WACC!C$22))*WACC!C$12*(1-WACC!C$13)/(1-WACC!C$12*(1-WACC!C$13))</f>
        <v>250956.41146818298</v>
      </c>
      <c r="DS19" s="177">
        <f>(DS6-DS5*(WACC!D$21-WACC!D$22))*WACC!D$12*(1-WACC!D$13)/(1-WACC!D$12*(1-WACC!D$13))</f>
        <v>-260848.66009711436</v>
      </c>
      <c r="DT19" s="177">
        <f>(DT6-DT5*(WACC!E$21-WACC!E$22))*WACC!E$12*(1-WACC!E$13)/(1-WACC!E$12*(1-WACC!E$13))</f>
        <v>1192405.5896311568</v>
      </c>
      <c r="DU19" s="177">
        <f>(DU6-DU5*(WACC!F$21-WACC!F$22))*WACC!F$12*(1-WACC!F$13)/(1-WACC!F$12*(1-WACC!F$13))</f>
        <v>-361044.92042516504</v>
      </c>
      <c r="DV19" s="177">
        <f>(DV6-DV5*(WACC!G$21-WACC!G$22))*WACC!G$12*(1-WACC!G$13)/(1-WACC!G$12*(1-WACC!G$13))</f>
        <v>168496.91032782974</v>
      </c>
      <c r="DW19" s="177">
        <f>(DW6-DW5*(WACC!H$21-WACC!H$22))*WACC!H$12*(1-WACC!H$13)/(1-WACC!H$12*(1-WACC!H$13))</f>
        <v>510544.5503104548</v>
      </c>
      <c r="DX19" s="177">
        <f>(DX6-DX5*(WACC!I$21-WACC!I$22))*WACC!I$12*(1-WACC!I$13)/(1-WACC!I$12*(1-WACC!I$13))</f>
        <v>-1148731.1413163214</v>
      </c>
      <c r="DY19" s="177">
        <f>(DY6-DY5*(WACC!J$21-WACC!J$22))*WACC!J$12*(1-WACC!J$13)/(1-WACC!J$12*(1-WACC!J$13))</f>
        <v>-292760.28215184092</v>
      </c>
      <c r="DZ19" s="177">
        <f>(DZ6-DZ5*(WACC!K$21-WACC!K$22))*WACC!K$12*(1-WACC!K$13)/(1-WACC!K$12*(1-WACC!K$13))</f>
        <v>339824.84910022665</v>
      </c>
      <c r="EA19" s="177">
        <f>(EA6-EA5*(WACC!L$21-WACC!L$22))*WACC!L$12*(1-WACC!L$13)/(1-WACC!L$12*(1-WACC!L$13))</f>
        <v>-1295168.87200157</v>
      </c>
      <c r="EB19" s="177">
        <f>(EB6-EB5*(WACC!M$21-WACC!M$22))*WACC!M$12*(1-WACC!M$13)/(1-WACC!M$12*(1-WACC!M$13))</f>
        <v>-1241450.2449914683</v>
      </c>
      <c r="EC19" s="177">
        <f>(EC6-EC5*(WACC!N$21-WACC!N$22))*WACC!N$12*(1-WACC!N$13)/(1-WACC!N$12*(1-WACC!N$13))</f>
        <v>-1501272.3484883178</v>
      </c>
      <c r="ED19" s="177">
        <f>(ED6-ED5*(WACC!O$21-WACC!O$22))*WACC!O$12*(1-WACC!O$13)/(1-WACC!O$12*(1-WACC!O$13))</f>
        <v>-726035.50547235005</v>
      </c>
      <c r="EE19" s="177">
        <f>(EE6-EE5*(WACC!P$21-WACC!P$22))*WACC!P$12*(1-WACC!P$13)/(1-WACC!P$12*(1-WACC!P$13))</f>
        <v>-1131439.8389253516</v>
      </c>
      <c r="EF19" s="177">
        <f>(EF6-EF5*(WACC!Q$21-WACC!Q$22))*WACC!Q$12*(1-WACC!Q$13)/(1-WACC!Q$12*(1-WACC!Q$13))</f>
        <v>-627336.71845843166</v>
      </c>
      <c r="EG19" s="177">
        <f>(EG6-EG5*(WACC!R$21-WACC!R$22))*WACC!R$12*(1-WACC!R$13)/(1-WACC!R$12*(1-WACC!R$13))</f>
        <v>-1378416.036592758</v>
      </c>
      <c r="EH19" s="177">
        <f>(EH6-EH5*(WACC!S$21-WACC!S$22))*WACC!S$12*(1-WACC!S$13)/(1-WACC!S$12*(1-WACC!S$13))</f>
        <v>1681892.3527041965</v>
      </c>
      <c r="EI19" s="177">
        <f>(EI6-EI5*(WACC!T$21-WACC!T$22))*WACC!T$12*(1-WACC!T$13)/(1-WACC!T$12*(1-WACC!T$13))</f>
        <v>6038602.6601776844</v>
      </c>
      <c r="EJ19" s="179">
        <f>(EJ6-EJ5*(WACC!U$21-WACC!U$22))*WACC!U$12*(1-WACC!U$13)/(1-WACC!U$12*(1-WACC!U$13))</f>
        <v>1087420.1083318894</v>
      </c>
    </row>
    <row r="20" spans="1:140" s="147" customFormat="1" x14ac:dyDescent="0.25">
      <c r="A20" s="85" t="s">
        <v>58</v>
      </c>
      <c r="B20" s="181">
        <f>B14-B7+B18</f>
        <v>54534204.113121256</v>
      </c>
      <c r="C20" s="181">
        <f t="shared" ref="C20:T20" si="43">C14-C7+C18</f>
        <v>53439412.743162923</v>
      </c>
      <c r="D20" s="181">
        <f t="shared" si="43"/>
        <v>57110190.061996728</v>
      </c>
      <c r="E20" s="181">
        <f t="shared" si="43"/>
        <v>62506956.866145574</v>
      </c>
      <c r="F20" s="181">
        <f t="shared" si="43"/>
        <v>60736851.226792417</v>
      </c>
      <c r="G20" s="181">
        <f t="shared" si="43"/>
        <v>66558492.910598874</v>
      </c>
      <c r="H20" s="181">
        <f t="shared" si="43"/>
        <v>66149518.224276207</v>
      </c>
      <c r="I20" s="181">
        <f t="shared" si="43"/>
        <v>59313530.811610386</v>
      </c>
      <c r="J20" s="181">
        <f t="shared" si="43"/>
        <v>55237501.240642622</v>
      </c>
      <c r="K20" s="181">
        <f t="shared" si="43"/>
        <v>57662511.90849375</v>
      </c>
      <c r="L20" s="181">
        <f t="shared" si="43"/>
        <v>50060700.607297562</v>
      </c>
      <c r="M20" s="181">
        <f t="shared" si="43"/>
        <v>46386858.221815251</v>
      </c>
      <c r="N20" s="181">
        <f t="shared" si="43"/>
        <v>50915029.774605349</v>
      </c>
      <c r="O20" s="181">
        <f t="shared" si="43"/>
        <v>53279790.340496339</v>
      </c>
      <c r="P20" s="181">
        <f t="shared" si="43"/>
        <v>55726121.552846976</v>
      </c>
      <c r="Q20" s="181">
        <f t="shared" si="43"/>
        <v>46836036.076214403</v>
      </c>
      <c r="R20" s="181">
        <f t="shared" si="43"/>
        <v>51785327.671648875</v>
      </c>
      <c r="S20" s="181">
        <f t="shared" si="43"/>
        <v>58895607.687436417</v>
      </c>
      <c r="T20" s="181">
        <f t="shared" si="43"/>
        <v>86365128.9989236</v>
      </c>
      <c r="U20" s="85"/>
      <c r="V20" s="181">
        <f>V14-V7+V18</f>
        <v>9121178.750148667</v>
      </c>
      <c r="W20" s="181">
        <f t="shared" ref="W20:AN20" si="44">W14-W7+W18</f>
        <v>9160766.0716254264</v>
      </c>
      <c r="X20" s="181">
        <f t="shared" si="44"/>
        <v>10096078.050138148</v>
      </c>
      <c r="Y20" s="181">
        <f t="shared" si="44"/>
        <v>11436479.14040114</v>
      </c>
      <c r="Z20" s="181">
        <f t="shared" si="44"/>
        <v>11636444.55210162</v>
      </c>
      <c r="AA20" s="181">
        <f t="shared" si="44"/>
        <v>13805017.347515872</v>
      </c>
      <c r="AB20" s="181">
        <f t="shared" si="44"/>
        <v>14324537.514991444</v>
      </c>
      <c r="AC20" s="181">
        <f t="shared" si="44"/>
        <v>12961193.995354539</v>
      </c>
      <c r="AD20" s="181">
        <f t="shared" si="44"/>
        <v>12140829.547971435</v>
      </c>
      <c r="AE20" s="181">
        <f t="shared" si="44"/>
        <v>13105574.207424104</v>
      </c>
      <c r="AF20" s="181">
        <f t="shared" si="44"/>
        <v>7786098.6428817771</v>
      </c>
      <c r="AG20" s="181">
        <f t="shared" si="44"/>
        <v>8566024.6089029741</v>
      </c>
      <c r="AH20" s="181">
        <f t="shared" si="44"/>
        <v>8539344.6771435812</v>
      </c>
      <c r="AI20" s="181">
        <f t="shared" si="44"/>
        <v>8434785.5198222604</v>
      </c>
      <c r="AJ20" s="181">
        <f t="shared" si="44"/>
        <v>8207840.2577155028</v>
      </c>
      <c r="AK20" s="181">
        <f t="shared" si="44"/>
        <v>7011461.0332152024</v>
      </c>
      <c r="AL20" s="181">
        <f t="shared" si="44"/>
        <v>7329120.0692396006</v>
      </c>
      <c r="AM20" s="181">
        <f t="shared" si="44"/>
        <v>8605614.8612715937</v>
      </c>
      <c r="AN20" s="181">
        <f t="shared" si="44"/>
        <v>12393584.445987741</v>
      </c>
      <c r="AO20" s="85"/>
      <c r="AP20" s="181">
        <f>AP14-AP7+AP18</f>
        <v>92154088.70418255</v>
      </c>
      <c r="AQ20" s="181">
        <f t="shared" ref="AQ20:BH20" si="45">AQ14-AQ7+AQ18</f>
        <v>90170386.596914679</v>
      </c>
      <c r="AR20" s="181">
        <f t="shared" si="45"/>
        <v>96517407.766771033</v>
      </c>
      <c r="AS20" s="181">
        <f t="shared" si="45"/>
        <v>106575807.22258781</v>
      </c>
      <c r="AT20" s="181">
        <f t="shared" si="45"/>
        <v>103500853.21189934</v>
      </c>
      <c r="AU20" s="181">
        <f t="shared" si="45"/>
        <v>106726748.69337027</v>
      </c>
      <c r="AV20" s="181">
        <f t="shared" si="45"/>
        <v>106444387.05079843</v>
      </c>
      <c r="AW20" s="181">
        <f t="shared" si="45"/>
        <v>96595720.346730947</v>
      </c>
      <c r="AX20" s="181">
        <f t="shared" si="45"/>
        <v>92718663.286672279</v>
      </c>
      <c r="AY20" s="181">
        <f t="shared" si="45"/>
        <v>99320076.158616602</v>
      </c>
      <c r="AZ20" s="181">
        <f t="shared" si="45"/>
        <v>88300382.523859993</v>
      </c>
      <c r="BA20" s="181">
        <f t="shared" si="45"/>
        <v>90496225.754682317</v>
      </c>
      <c r="BB20" s="181">
        <f t="shared" si="45"/>
        <v>91002385.219807118</v>
      </c>
      <c r="BC20" s="181">
        <f t="shared" si="45"/>
        <v>94833949.082657143</v>
      </c>
      <c r="BD20" s="181">
        <f t="shared" si="45"/>
        <v>92826339.864275709</v>
      </c>
      <c r="BE20" s="181">
        <f t="shared" si="45"/>
        <v>81974861.51433596</v>
      </c>
      <c r="BF20" s="181">
        <f t="shared" si="45"/>
        <v>83352817.460862711</v>
      </c>
      <c r="BG20" s="181">
        <f t="shared" si="45"/>
        <v>91196731.270557761</v>
      </c>
      <c r="BH20" s="181">
        <f t="shared" si="45"/>
        <v>104479175.4048443</v>
      </c>
      <c r="BI20" s="85"/>
      <c r="BJ20" s="181">
        <f>BJ14-BJ7+BJ18</f>
        <v>1577380.1474068826</v>
      </c>
      <c r="BK20" s="181">
        <f t="shared" ref="BK20:CB20" si="46">BK14-BK7+BK18</f>
        <v>1584226.2203429549</v>
      </c>
      <c r="BL20" s="181">
        <f t="shared" si="46"/>
        <v>1745975.3305129255</v>
      </c>
      <c r="BM20" s="181">
        <f t="shared" si="46"/>
        <v>1977778.9303830483</v>
      </c>
      <c r="BN20" s="181">
        <f t="shared" si="46"/>
        <v>2012360.148362065</v>
      </c>
      <c r="BO20" s="181">
        <f t="shared" si="46"/>
        <v>2377269.8117654859</v>
      </c>
      <c r="BP20" s="181">
        <f t="shared" si="46"/>
        <v>2464267.5112874489</v>
      </c>
      <c r="BQ20" s="181">
        <f t="shared" si="46"/>
        <v>2213148.2911340282</v>
      </c>
      <c r="BR20" s="181">
        <f t="shared" si="46"/>
        <v>2068863.8324809191</v>
      </c>
      <c r="BS20" s="181">
        <f t="shared" si="46"/>
        <v>2226688.6769573311</v>
      </c>
      <c r="BT20" s="181">
        <f t="shared" si="46"/>
        <v>1225098.1396255528</v>
      </c>
      <c r="BU20" s="181">
        <f t="shared" si="46"/>
        <v>1192533.8529169413</v>
      </c>
      <c r="BV20" s="181">
        <f t="shared" si="46"/>
        <v>1205640.9947030903</v>
      </c>
      <c r="BW20" s="181">
        <f t="shared" si="46"/>
        <v>1180626.9420118681</v>
      </c>
      <c r="BX20" s="181">
        <f t="shared" si="46"/>
        <v>1070902.9481304225</v>
      </c>
      <c r="BY20" s="181">
        <f t="shared" si="46"/>
        <v>894965.08052905148</v>
      </c>
      <c r="BZ20" s="181">
        <f t="shared" si="46"/>
        <v>930743.79004593601</v>
      </c>
      <c r="CA20" s="181">
        <f t="shared" si="46"/>
        <v>1103992.0325444455</v>
      </c>
      <c r="CB20" s="181">
        <f t="shared" si="46"/>
        <v>1575707.8537368781</v>
      </c>
      <c r="CC20" s="85"/>
      <c r="CD20" s="181">
        <f>CD14-CD7+CD18</f>
        <v>27034256.255926151</v>
      </c>
      <c r="CE20" s="181">
        <f t="shared" ref="CE20:CV20" si="47">CE14-CE7+CE18</f>
        <v>27307867.555091448</v>
      </c>
      <c r="CF20" s="181">
        <f t="shared" si="47"/>
        <v>30174159.899205185</v>
      </c>
      <c r="CG20" s="181">
        <f t="shared" si="47"/>
        <v>34212818.596209832</v>
      </c>
      <c r="CH20" s="181">
        <f t="shared" si="47"/>
        <v>34814961.246916078</v>
      </c>
      <c r="CI20" s="181">
        <f t="shared" si="47"/>
        <v>41394260.328142703</v>
      </c>
      <c r="CJ20" s="181">
        <f t="shared" si="47"/>
        <v>43921816.169368543</v>
      </c>
      <c r="CK20" s="181">
        <f t="shared" si="47"/>
        <v>42407021.020132929</v>
      </c>
      <c r="CL20" s="181">
        <f t="shared" si="47"/>
        <v>40859774.730775423</v>
      </c>
      <c r="CM20" s="181">
        <f t="shared" si="47"/>
        <v>45605169.149139047</v>
      </c>
      <c r="CN20" s="181">
        <f t="shared" si="47"/>
        <v>33795170.799343109</v>
      </c>
      <c r="CO20" s="181">
        <f t="shared" si="47"/>
        <v>35079590.386103809</v>
      </c>
      <c r="CP20" s="181">
        <f t="shared" si="47"/>
        <v>34149399.309374951</v>
      </c>
      <c r="CQ20" s="181">
        <f t="shared" si="47"/>
        <v>33909086.413642943</v>
      </c>
      <c r="CR20" s="181">
        <f t="shared" si="47"/>
        <v>31082457.667449374</v>
      </c>
      <c r="CS20" s="181">
        <f t="shared" si="47"/>
        <v>28320122.526578892</v>
      </c>
      <c r="CT20" s="181">
        <f t="shared" si="47"/>
        <v>28515503.937281191</v>
      </c>
      <c r="CU20" s="181">
        <f t="shared" si="47"/>
        <v>31031003.146462798</v>
      </c>
      <c r="CV20" s="181">
        <f t="shared" si="47"/>
        <v>39177618.120645821</v>
      </c>
      <c r="CW20" s="85"/>
      <c r="CX20" s="181">
        <f>CX14-CX7+CX18</f>
        <v>50924276.79479038</v>
      </c>
      <c r="CY20" s="181">
        <f t="shared" ref="CY20:DP20" si="48">CY14-CY7+CY18</f>
        <v>51439110.421225347</v>
      </c>
      <c r="CZ20" s="181">
        <f t="shared" si="48"/>
        <v>56834571.034319617</v>
      </c>
      <c r="DA20" s="181">
        <f t="shared" si="48"/>
        <v>64444264.752309188</v>
      </c>
      <c r="DB20" s="181">
        <f t="shared" si="48"/>
        <v>65580866.761675477</v>
      </c>
      <c r="DC20" s="181">
        <f t="shared" si="48"/>
        <v>77958037.766097099</v>
      </c>
      <c r="DD20" s="181">
        <f t="shared" si="48"/>
        <v>82661027.690836206</v>
      </c>
      <c r="DE20" s="181">
        <f t="shared" si="48"/>
        <v>79406398.312637419</v>
      </c>
      <c r="DF20" s="181">
        <f t="shared" si="48"/>
        <v>76544144.763070777</v>
      </c>
      <c r="DG20" s="181">
        <f t="shared" si="48"/>
        <v>85352878.809611082</v>
      </c>
      <c r="DH20" s="181">
        <f t="shared" si="48"/>
        <v>84473098.171015307</v>
      </c>
      <c r="DI20" s="181">
        <f t="shared" si="48"/>
        <v>95389044.766139865</v>
      </c>
      <c r="DJ20" s="181">
        <f t="shared" si="48"/>
        <v>95055938.899056107</v>
      </c>
      <c r="DK20" s="181">
        <f t="shared" si="48"/>
        <v>95790179.974856764</v>
      </c>
      <c r="DL20" s="181">
        <f t="shared" si="48"/>
        <v>92669981.156234294</v>
      </c>
      <c r="DM20" s="181">
        <f t="shared" si="48"/>
        <v>87317944.23683247</v>
      </c>
      <c r="DN20" s="181">
        <f t="shared" si="48"/>
        <v>90592822.692392409</v>
      </c>
      <c r="DO20" s="181">
        <f t="shared" si="48"/>
        <v>101332650.81873176</v>
      </c>
      <c r="DP20" s="181">
        <f t="shared" si="48"/>
        <v>130594072.69852678</v>
      </c>
      <c r="DQ20" s="85"/>
      <c r="DR20" s="181">
        <f>DR14-DR7+DR18</f>
        <v>40123073.896377712</v>
      </c>
      <c r="DS20" s="181">
        <f t="shared" ref="DS20:EJ20" si="49">DS14-DS7+DS18</f>
        <v>50555877.50803002</v>
      </c>
      <c r="DT20" s="181">
        <f t="shared" si="49"/>
        <v>55779743.977634117</v>
      </c>
      <c r="DU20" s="181">
        <f t="shared" si="49"/>
        <v>62382768.054832995</v>
      </c>
      <c r="DV20" s="181">
        <f t="shared" si="49"/>
        <v>72715544.544281349</v>
      </c>
      <c r="DW20" s="181">
        <f t="shared" si="49"/>
        <v>52311012.78020028</v>
      </c>
      <c r="DX20" s="181">
        <f t="shared" si="49"/>
        <v>59888473.234941423</v>
      </c>
      <c r="DY20" s="181">
        <f t="shared" si="49"/>
        <v>67387809.786378548</v>
      </c>
      <c r="DZ20" s="181">
        <f t="shared" si="49"/>
        <v>75118624.450255871</v>
      </c>
      <c r="EA20" s="181">
        <f t="shared" si="49"/>
        <v>90147825.583761945</v>
      </c>
      <c r="EB20" s="181">
        <f t="shared" si="49"/>
        <v>45202573.181871988</v>
      </c>
      <c r="EC20" s="181">
        <f t="shared" si="49"/>
        <v>118372871.5679477</v>
      </c>
      <c r="ED20" s="181">
        <f t="shared" si="49"/>
        <v>116258029.7893007</v>
      </c>
      <c r="EE20" s="181">
        <f t="shared" si="49"/>
        <v>118277843.00720282</v>
      </c>
      <c r="EF20" s="181">
        <f t="shared" si="49"/>
        <v>120196457.83725017</v>
      </c>
      <c r="EG20" s="181">
        <f t="shared" si="49"/>
        <v>111927202.87883468</v>
      </c>
      <c r="EH20" s="181">
        <f t="shared" si="49"/>
        <v>118290678.49972247</v>
      </c>
      <c r="EI20" s="181">
        <f t="shared" si="49"/>
        <v>130743017.02673919</v>
      </c>
      <c r="EJ20" s="181">
        <f t="shared" si="49"/>
        <v>152147331.89785105</v>
      </c>
    </row>
    <row r="21" spans="1:140" s="39" customFormat="1" x14ac:dyDescent="0.25">
      <c r="A21" s="179" t="s">
        <v>276</v>
      </c>
      <c r="B21" s="179">
        <f>B6-B5*(WACC!C$21-WACC!C$22)</f>
        <v>1925877.0314274952</v>
      </c>
      <c r="C21" s="179">
        <f>C6-C5*(WACC!D$21-WACC!D$22)</f>
        <v>-1749121.842340732</v>
      </c>
      <c r="D21" s="179">
        <f>D6-D5*(WACC!E$21-WACC!E$22)</f>
        <v>8226677.7388792709</v>
      </c>
      <c r="E21" s="179">
        <f>E6-E5*(WACC!F$21-WACC!F$22)</f>
        <v>-2542300.3323200531</v>
      </c>
      <c r="F21" s="179">
        <f>F6-F5*(WACC!G$21-WACC!G$22)</f>
        <v>1074765.3110873103</v>
      </c>
      <c r="G21" s="179">
        <f>G6-G5*(WACC!H$21-WACC!H$22)</f>
        <v>3492486.5782228783</v>
      </c>
      <c r="H21" s="179">
        <f>H6-H5*(WACC!I$21-WACC!I$22)</f>
        <v>-7220619.9726683944</v>
      </c>
      <c r="I21" s="179">
        <f>I6-I5*(WACC!J$21-WACC!J$22)</f>
        <v>-1707226.238545578</v>
      </c>
      <c r="J21" s="179">
        <f>J6-J5*(WACC!K$21-WACC!K$22)</f>
        <v>1711933.6466463991</v>
      </c>
      <c r="K21" s="179">
        <f>K6-K5*(WACC!L$21-WACC!L$22)</f>
        <v>-6593024.9106882717</v>
      </c>
      <c r="L21" s="179">
        <f>L6-L5*(WACC!M$21-WACC!M$22)</f>
        <v>-5594846.6066499595</v>
      </c>
      <c r="M21" s="179">
        <f>M6-M5*(WACC!N$21-WACC!N$22)</f>
        <v>-4110537.5995613914</v>
      </c>
      <c r="N21" s="179">
        <f>N6-N5*(WACC!O$21-WACC!O$22)</f>
        <v>-2207297.4319042535</v>
      </c>
      <c r="O21" s="179">
        <f>O6-O5*(WACC!P$21-WACC!P$22)</f>
        <v>-3062570.0539392233</v>
      </c>
      <c r="P21" s="179">
        <f>P6-P5*(WACC!Q$21-WACC!Q$22)</f>
        <v>-2618547.3624078184</v>
      </c>
      <c r="Q21" s="179">
        <f>Q6-Q5*(WACC!R$21-WACC!R$22)</f>
        <v>-6417175.7969639832</v>
      </c>
      <c r="R21" s="179">
        <f>R6-R5*(WACC!S$21-WACC!S$22)</f>
        <v>8349351.5206059217</v>
      </c>
      <c r="S21" s="179">
        <f>S6-S5*(WACC!T$21-WACC!T$22)</f>
        <v>28567674.245384596</v>
      </c>
      <c r="T21" s="179">
        <f>T6-T5*(WACC!U$21-WACC!U$22)</f>
        <v>5059653.5364571735</v>
      </c>
      <c r="U21" s="179"/>
      <c r="V21" s="179">
        <f>V6-V5*(WACC!C$21-WACC!C$22)</f>
        <v>340859.0008218619</v>
      </c>
      <c r="W21" s="179">
        <f>W6-W5*(WACC!D$21-WACC!D$22)</f>
        <v>-322214.39207670651</v>
      </c>
      <c r="X21" s="179">
        <f>X6-X5*(WACC!E$21-WACC!E$22)</f>
        <v>1551295.8054849156</v>
      </c>
      <c r="Y21" s="179">
        <f>Y6-Y5*(WACC!F$21-WACC!F$22)</f>
        <v>-498067.44407195225</v>
      </c>
      <c r="Z21" s="179">
        <f>Z6-Z5*(WACC!G$21-WACC!G$22)</f>
        <v>224213.93350638822</v>
      </c>
      <c r="AA21" s="179">
        <f>AA6-AA5*(WACC!H$21-WACC!H$22)</f>
        <v>800862.2445444325</v>
      </c>
      <c r="AB21" s="179">
        <f>AB6-AB5*(WACC!I$21-WACC!I$22)</f>
        <v>-1754956.4292229619</v>
      </c>
      <c r="AC21" s="179">
        <f>AC6-AC5*(WACC!J$21-WACC!J$22)</f>
        <v>-426237.85071274312</v>
      </c>
      <c r="AD21" s="179">
        <f>AD6-AD5*(WACC!K$21-WACC!K$22)</f>
        <v>461726.96752964612</v>
      </c>
      <c r="AE21" s="179">
        <f>AE6-AE5*(WACC!L$21-WACC!L$22)</f>
        <v>-1781906.5637364667</v>
      </c>
      <c r="AF21" s="179">
        <f>AF6-AF5*(WACC!M$21-WACC!M$22)</f>
        <v>-1578822.8602180509</v>
      </c>
      <c r="AG21" s="179">
        <f>AG6-AG5*(WACC!N$21-WACC!N$22)</f>
        <v>-1667335.6604799568</v>
      </c>
      <c r="AH21" s="179">
        <f>AH6-AH5*(WACC!O$21-WACC!O$22)</f>
        <v>-813216.12486083852</v>
      </c>
      <c r="AI21" s="179">
        <f>AI6-AI5*(WACC!P$21-WACC!P$22)</f>
        <v>-1196612.4911328643</v>
      </c>
      <c r="AJ21" s="179">
        <f>AJ6-AJ5*(WACC!Q$21-WACC!Q$22)</f>
        <v>-1082340.3264591722</v>
      </c>
      <c r="AK21" s="179">
        <f>AK6-AK5*(WACC!R$21-WACC!R$22)</f>
        <v>-2332730.5740390634</v>
      </c>
      <c r="AL21" s="179">
        <f>AL6-AL5*(WACC!S$21-WACC!S$22)</f>
        <v>3647974.1877209288</v>
      </c>
      <c r="AM21" s="179">
        <f>AM6-AM5*(WACC!T$21-WACC!T$22)</f>
        <v>11538315.776638629</v>
      </c>
      <c r="AN21" s="179">
        <f>AN6-AN5*(WACC!U$21-WACC!U$22)</f>
        <v>2440270.8457165305</v>
      </c>
      <c r="AO21" s="179"/>
      <c r="AP21" s="179">
        <f>AP6-AP5*(WACC!C$21-WACC!C$22)</f>
        <v>3013800.2238817066</v>
      </c>
      <c r="AQ21" s="179">
        <f>AQ6-AQ5*(WACC!D$21-WACC!D$22)</f>
        <v>-2703406.1791538075</v>
      </c>
      <c r="AR21" s="179">
        <f>AR6-AR5*(WACC!E$21-WACC!E$22)</f>
        <v>12725291.887122445</v>
      </c>
      <c r="AS21" s="179">
        <f>AS6-AS5*(WACC!F$21-WACC!F$22)</f>
        <v>-3968936.134795744</v>
      </c>
      <c r="AT21" s="179">
        <f>AT6-AT5*(WACC!G$21-WACC!G$22)</f>
        <v>1651197.1163359098</v>
      </c>
      <c r="AU21" s="179">
        <f>AU6-AU5*(WACC!H$21-WACC!H$22)</f>
        <v>5104575.8340863958</v>
      </c>
      <c r="AV21" s="179">
        <f>AV6-AV5*(WACC!I$21-WACC!I$22)</f>
        <v>-10527647.947944133</v>
      </c>
      <c r="AW21" s="179">
        <f>AW6-AW5*(WACC!J$21-WACC!J$22)</f>
        <v>-2481857.6567701474</v>
      </c>
      <c r="AX21" s="179">
        <f>AX6-AX5*(WACC!K$21-WACC!K$22)</f>
        <v>2663222.0247407183</v>
      </c>
      <c r="AY21" s="179">
        <f>AY6-AY5*(WACC!L$21-WACC!L$22)</f>
        <v>-10244119.824149895</v>
      </c>
      <c r="AZ21" s="179">
        <f>AZ6-AZ5*(WACC!M$21-WACC!M$22)</f>
        <v>-8935124.7884687688</v>
      </c>
      <c r="BA21" s="179">
        <f>BA6-BA5*(WACC!N$21-WACC!N$22)</f>
        <v>-8478364.1037250757</v>
      </c>
      <c r="BB21" s="179">
        <f>BB6-BB5*(WACC!O$21-WACC!O$22)</f>
        <v>-4218989.5962617397</v>
      </c>
      <c r="BC21" s="179">
        <f>BC6-BC5*(WACC!P$21-WACC!P$22)</f>
        <v>-6222388.9568600841</v>
      </c>
      <c r="BD21" s="179">
        <f>BD6-BD5*(WACC!Q$21-WACC!Q$22)</f>
        <v>-5176465.7169178687</v>
      </c>
      <c r="BE21" s="179">
        <f>BE6-BE5*(WACC!R$21-WACC!R$22)</f>
        <v>-12299801.633870468</v>
      </c>
      <c r="BF21" s="179">
        <f>BF6-BF5*(WACC!S$21-WACC!S$22)</f>
        <v>15021376.248302188</v>
      </c>
      <c r="BG21" s="179">
        <f>BG6-BG5*(WACC!T$21-WACC!T$22)</f>
        <v>50671917.18622797</v>
      </c>
      <c r="BH21" s="179">
        <f>BH6-BH5*(WACC!U$21-WACC!U$22)</f>
        <v>8848601.5878460705</v>
      </c>
      <c r="BI21" s="179"/>
      <c r="BJ21" s="179">
        <f>BJ6-BJ5*(WACC!C$21-WACC!C$22)</f>
        <v>58946.791384017677</v>
      </c>
      <c r="BK21" s="179">
        <f>BK6-BK5*(WACC!D$21-WACC!D$22)</f>
        <v>-55722.46736884705</v>
      </c>
      <c r="BL21" s="179">
        <f>BL6-BL5*(WACC!E$21-WACC!E$22)</f>
        <v>268274.88785784453</v>
      </c>
      <c r="BM21" s="179">
        <f>BM6-BM5*(WACC!F$21-WACC!F$22)</f>
        <v>-86133.790365193388</v>
      </c>
      <c r="BN21" s="179">
        <f>BN6-BN5*(WACC!G$21-WACC!G$22)</f>
        <v>38774.660290394968</v>
      </c>
      <c r="BO21" s="179">
        <f>BO6-BO5*(WACC!H$21-WACC!H$22)</f>
        <v>137563.04380583134</v>
      </c>
      <c r="BP21" s="179">
        <f>BP6-BP5*(WACC!I$21-WACC!I$22)</f>
        <v>-300937.54732269549</v>
      </c>
      <c r="BQ21" s="179">
        <f>BQ6-BQ5*(WACC!J$21-WACC!J$22)</f>
        <v>-72043.811009295518</v>
      </c>
      <c r="BR21" s="179">
        <f>BR6-BR5*(WACC!K$21-WACC!K$22)</f>
        <v>77507.764703832916</v>
      </c>
      <c r="BS21" s="179">
        <f>BS6-BS5*(WACC!L$21-WACC!L$22)</f>
        <v>-297889.68279435701</v>
      </c>
      <c r="BT21" s="179">
        <f>BT6-BT5*(WACC!M$21-WACC!M$22)</f>
        <v>-262154.9133480601</v>
      </c>
      <c r="BU21" s="179">
        <f>BU6-BU5*(WACC!N$21-WACC!N$22)</f>
        <v>-228384.66882852808</v>
      </c>
      <c r="BV21" s="179">
        <f>BV6-BV5*(WACC!O$21-WACC!O$22)</f>
        <v>-112689.93459922652</v>
      </c>
      <c r="BW21" s="179">
        <f>BW6-BW5*(WACC!P$21-WACC!P$22)</f>
        <v>-161181.26613116736</v>
      </c>
      <c r="BX21" s="179">
        <f>BX6-BX5*(WACC!Q$21-WACC!Q$22)</f>
        <v>-138787.81632485712</v>
      </c>
      <c r="BY21" s="179">
        <f>BY6-BY5*(WACC!R$21-WACC!R$22)</f>
        <v>-289239.80688783294</v>
      </c>
      <c r="BZ21" s="179">
        <f>BZ6-BZ5*(WACC!S$21-WACC!S$22)</f>
        <v>454846.66489470232</v>
      </c>
      <c r="CA21" s="179">
        <f>CA6-CA5*(WACC!T$21-WACC!T$22)</f>
        <v>1451136.2295115041</v>
      </c>
      <c r="CB21" s="179">
        <f>CB6-CB5*(WACC!U$21-WACC!U$22)</f>
        <v>308871.97726340231</v>
      </c>
      <c r="CC21" s="179"/>
      <c r="CD21" s="179">
        <f>CD6-CD5*(WACC!C$21-WACC!C$22)</f>
        <v>954551.99354094267</v>
      </c>
      <c r="CE21" s="179">
        <f>CE6-CE5*(WACC!D$21-WACC!D$22)</f>
        <v>-904137.59340917133</v>
      </c>
      <c r="CF21" s="179">
        <f>CF6-CF5*(WACC!E$21-WACC!E$22)</f>
        <v>4378480.7625205051</v>
      </c>
      <c r="CG21" s="179">
        <f>CG6-CG5*(WACC!F$21-WACC!F$22)</f>
        <v>-1410168.0603288291</v>
      </c>
      <c r="CH21" s="179">
        <f>CH6-CH5*(WACC!G$21-WACC!G$22)</f>
        <v>631610.30322894268</v>
      </c>
      <c r="CI21" s="179">
        <f>CI6-CI5*(WACC!H$21-WACC!H$22)</f>
        <v>2242251.0259859525</v>
      </c>
      <c r="CJ21" s="179">
        <f>CJ6-CJ5*(WACC!I$21-WACC!I$22)</f>
        <v>-5042498.4685066165</v>
      </c>
      <c r="CK21" s="179">
        <f>CK6-CK5*(WACC!J$21-WACC!J$22)</f>
        <v>-1311664.6007260755</v>
      </c>
      <c r="CL21" s="179">
        <f>CL6-CL5*(WACC!K$21-WACC!K$22)</f>
        <v>1520635.0714852791</v>
      </c>
      <c r="CM21" s="179">
        <f>CM6-CM5*(WACC!L$21-WACC!L$22)</f>
        <v>-5829757.7937379461</v>
      </c>
      <c r="CN21" s="179">
        <f>CN6-CN5*(WACC!M$21-WACC!M$22)</f>
        <v>-5298247.4632633198</v>
      </c>
      <c r="CO21" s="179">
        <f>CO6-CO5*(WACC!N$21-WACC!N$22)</f>
        <v>-5190693.3782063965</v>
      </c>
      <c r="CP21" s="179">
        <f>CP6-CP5*(WACC!O$21-WACC!O$22)</f>
        <v>-2482395.0846190564</v>
      </c>
      <c r="CQ21" s="179">
        <f>CQ6-CQ5*(WACC!P$21-WACC!P$22)</f>
        <v>-3377672.7267730702</v>
      </c>
      <c r="CR21" s="179">
        <f>CR6-CR5*(WACC!Q$21-WACC!Q$22)</f>
        <v>-2692738.3708517738</v>
      </c>
      <c r="CS21" s="179">
        <f>CS6-CS5*(WACC!R$21-WACC!R$22)</f>
        <v>-6391879.3446009653</v>
      </c>
      <c r="CT21" s="179">
        <f>CT6-CT5*(WACC!S$21-WACC!S$22)</f>
        <v>7640381.280418206</v>
      </c>
      <c r="CU21" s="179">
        <f>CU6-CU5*(WACC!T$21-WACC!T$22)</f>
        <v>24774775.356693394</v>
      </c>
      <c r="CV21" s="179">
        <f>CV6-CV5*(WACC!U$21-WACC!U$22)</f>
        <v>4146338.9911402278</v>
      </c>
      <c r="CW21" s="179"/>
      <c r="CX21" s="179">
        <f>CX6-CX5*(WACC!C$21-WACC!C$22)</f>
        <v>1797591.0156619847</v>
      </c>
      <c r="CY21" s="179">
        <f>CY6-CY5*(WACC!D$21-WACC!D$22)</f>
        <v>-1702577.9864956681</v>
      </c>
      <c r="CZ21" s="179">
        <f>CZ6-CZ5*(WACC!E$21-WACC!E$22)</f>
        <v>8244347.5723488983</v>
      </c>
      <c r="DA21" s="179">
        <f>DA6-DA5*(WACC!F$21-WACC!F$22)</f>
        <v>-2655511.982254887</v>
      </c>
      <c r="DB21" s="179">
        <f>DB6-DB5*(WACC!G$21-WACC!G$22)</f>
        <v>1189450.2699390929</v>
      </c>
      <c r="DC21" s="179">
        <f>DC6-DC5*(WACC!H$21-WACC!H$22)</f>
        <v>4221212.8436178006</v>
      </c>
      <c r="DD21" s="179">
        <f>DD6-DD5*(WACC!I$21-WACC!I$22)</f>
        <v>-9481550.7817494217</v>
      </c>
      <c r="DE21" s="179">
        <f>DE6-DE5*(WACC!J$21-WACC!J$22)</f>
        <v>-2442065.5348053128</v>
      </c>
      <c r="DF21" s="179">
        <f>DF6-DF5*(WACC!K$21-WACC!K$22)</f>
        <v>2826714.5333618298</v>
      </c>
      <c r="DG21" s="179">
        <f>DG6-DG5*(WACC!L$21-WACC!L$22)</f>
        <v>-10837696.003080292</v>
      </c>
      <c r="DH21" s="179">
        <f>DH6-DH5*(WACC!M$21-WACC!M$22)</f>
        <v>-9841035.813187629</v>
      </c>
      <c r="DI21" s="179">
        <f>DI6-DI5*(WACC!N$21-WACC!N$22)</f>
        <v>-12085263.940007996</v>
      </c>
      <c r="DJ21" s="179">
        <f>DJ6-DJ5*(WACC!O$21-WACC!O$22)</f>
        <v>-5825204.7988634706</v>
      </c>
      <c r="DK21" s="179">
        <f>DK6-DK5*(WACC!P$21-WACC!P$22)</f>
        <v>-7924284.4196601361</v>
      </c>
      <c r="DL21" s="179">
        <f>DL6-DL5*(WACC!Q$21-WACC!Q$22)</f>
        <v>-6493685.4841962531</v>
      </c>
      <c r="DM21" s="179">
        <f>DM6-DM5*(WACC!R$21-WACC!R$22)</f>
        <v>-15796365.75651079</v>
      </c>
      <c r="DN21" s="179">
        <f>DN6-DN5*(WACC!S$21-WACC!S$22)</f>
        <v>19184506.27247601</v>
      </c>
      <c r="DO21" s="179">
        <f>DO6-DO5*(WACC!T$21-WACC!T$22)</f>
        <v>64039235.202440903</v>
      </c>
      <c r="DP21" s="179">
        <f>DP6-DP5*(WACC!U$21-WACC!U$22)</f>
        <v>10904366.559745416</v>
      </c>
      <c r="DQ21" s="179"/>
      <c r="DR21" s="179">
        <f>DR6-DR5*(WACC!C$21-WACC!C$22)</f>
        <v>1143245.8744665878</v>
      </c>
      <c r="DS21" s="179">
        <f>DS6-DS5*(WACC!D$21-WACC!D$22)</f>
        <v>-1188310.5626650695</v>
      </c>
      <c r="DT21" s="179">
        <f>DT6-DT5*(WACC!E$21-WACC!E$22)</f>
        <v>5432069.908321714</v>
      </c>
      <c r="DU21" s="179">
        <f>DU6-DU5*(WACC!F$21-WACC!F$22)</f>
        <v>-1644760.1930485796</v>
      </c>
      <c r="DV21" s="179">
        <f>DV6-DV5*(WACC!G$21-WACC!G$22)</f>
        <v>767597.03593817353</v>
      </c>
      <c r="DW21" s="179">
        <f>DW6-DW5*(WACC!H$21-WACC!H$22)</f>
        <v>2325814.0625262614</v>
      </c>
      <c r="DX21" s="179">
        <f>DX6-DX5*(WACC!I$21-WACC!I$22)</f>
        <v>-5233108.5326651689</v>
      </c>
      <c r="DY21" s="179">
        <f>DY6-DY5*(WACC!J$21-WACC!J$22)</f>
        <v>-1333685.7298033219</v>
      </c>
      <c r="DZ21" s="179">
        <f>DZ6-DZ5*(WACC!K$21-WACC!K$22)</f>
        <v>1548090.9792349357</v>
      </c>
      <c r="EA21" s="179">
        <f>EA6-EA5*(WACC!L$21-WACC!L$22)</f>
        <v>-5900213.7502315463</v>
      </c>
      <c r="EB21" s="179">
        <f>EB6-EB5*(WACC!M$21-WACC!M$22)</f>
        <v>-5655495.5605187714</v>
      </c>
      <c r="EC21" s="179">
        <f>EC6-EC5*(WACC!N$21-WACC!N$22)</f>
        <v>-6839129.5875604097</v>
      </c>
      <c r="ED21" s="179">
        <f>ED6-ED5*(WACC!O$21-WACC!O$22)</f>
        <v>-3307495.0804863684</v>
      </c>
      <c r="EE21" s="179">
        <f>EE6-EE5*(WACC!P$21-WACC!P$22)</f>
        <v>-5154337.0439951662</v>
      </c>
      <c r="EF21" s="179">
        <f>EF6-EF5*(WACC!Q$21-WACC!Q$22)</f>
        <v>-4411512.4257875197</v>
      </c>
      <c r="EG21" s="179">
        <f>EG6-EG5*(WACC!R$21-WACC!R$22)</f>
        <v>-9693198.7151596434</v>
      </c>
      <c r="EH21" s="179">
        <f>EH6-EH5*(WACC!S$21-WACC!S$22)</f>
        <v>11827283.171028364</v>
      </c>
      <c r="EI21" s="179">
        <f>EI6-EI5*(WACC!T$21-WACC!T$22)</f>
        <v>42464229.951705903</v>
      </c>
      <c r="EJ21" s="179">
        <f>EJ6-EJ5*(WACC!U$21-WACC!U$22)</f>
        <v>7342193.1345535181</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40">
        <v>0</v>
      </c>
      <c r="C23" s="140">
        <v>0</v>
      </c>
      <c r="D23" s="140">
        <v>0</v>
      </c>
      <c r="E23" s="140">
        <v>0</v>
      </c>
      <c r="F23" s="140">
        <v>0</v>
      </c>
      <c r="G23" s="140">
        <v>0</v>
      </c>
      <c r="H23" s="140">
        <v>0</v>
      </c>
      <c r="I23" s="140">
        <v>0</v>
      </c>
      <c r="J23" s="140">
        <v>0</v>
      </c>
      <c r="K23" s="140">
        <v>0</v>
      </c>
      <c r="L23" s="140">
        <v>0</v>
      </c>
      <c r="M23" s="140">
        <v>0</v>
      </c>
      <c r="N23" s="140">
        <v>0</v>
      </c>
      <c r="O23" s="140">
        <v>0</v>
      </c>
      <c r="P23" s="140">
        <v>0</v>
      </c>
      <c r="Q23" s="140">
        <v>0</v>
      </c>
      <c r="R23" s="140">
        <v>0</v>
      </c>
      <c r="S23" s="140">
        <v>0</v>
      </c>
      <c r="T23" s="140">
        <v>0</v>
      </c>
      <c r="CQ23" s="36"/>
    </row>
    <row r="24" spans="1:140" x14ac:dyDescent="0.25">
      <c r="CQ24" s="36"/>
    </row>
    <row r="25" spans="1:140" x14ac:dyDescent="0.25">
      <c r="A25" s="91" t="s">
        <v>255</v>
      </c>
      <c r="B25" s="97">
        <f t="shared" ref="B25:T25" si="50">B9+V9+AP9+BJ9+CD9+CX9+DR9</f>
        <v>135926143.18107966</v>
      </c>
      <c r="C25" s="97">
        <f t="shared" si="50"/>
        <v>110547572.37090236</v>
      </c>
      <c r="D25" s="97">
        <f t="shared" si="50"/>
        <v>101717472.28543434</v>
      </c>
      <c r="E25" s="97">
        <f t="shared" si="50"/>
        <v>152968611.88463199</v>
      </c>
      <c r="F25" s="97">
        <f t="shared" si="50"/>
        <v>118018310.94273892</v>
      </c>
      <c r="G25" s="97">
        <f t="shared" si="50"/>
        <v>260457713.13800925</v>
      </c>
      <c r="H25" s="97">
        <f t="shared" si="50"/>
        <v>314244317.07689118</v>
      </c>
      <c r="I25" s="97">
        <f t="shared" si="50"/>
        <v>323359849.93660378</v>
      </c>
      <c r="J25" s="97">
        <f t="shared" si="50"/>
        <v>278951926.28526777</v>
      </c>
      <c r="K25" s="97">
        <f t="shared" si="50"/>
        <v>305232975.06277019</v>
      </c>
      <c r="L25" s="97">
        <f t="shared" si="50"/>
        <v>236435436.05879173</v>
      </c>
      <c r="M25" s="97">
        <f t="shared" si="50"/>
        <v>262623569.44000006</v>
      </c>
      <c r="N25" s="97">
        <f t="shared" si="50"/>
        <v>361496634.82999998</v>
      </c>
      <c r="O25" s="97">
        <f t="shared" si="50"/>
        <v>378582511.77000004</v>
      </c>
      <c r="P25" s="97">
        <f t="shared" si="50"/>
        <v>290679131.98000002</v>
      </c>
      <c r="Q25" s="97">
        <f t="shared" si="50"/>
        <v>305621677.62</v>
      </c>
      <c r="R25" s="97">
        <f t="shared" si="50"/>
        <v>321736005.50999999</v>
      </c>
      <c r="S25" s="97">
        <f t="shared" si="50"/>
        <v>387615181.13</v>
      </c>
      <c r="T25" s="97">
        <f t="shared" si="50"/>
        <v>380462858</v>
      </c>
      <c r="V25" s="97">
        <f t="shared" ref="V25:AE26" si="51">B25</f>
        <v>135926143.18107966</v>
      </c>
      <c r="W25" s="97">
        <f t="shared" si="51"/>
        <v>110547572.37090236</v>
      </c>
      <c r="X25" s="97">
        <f t="shared" si="51"/>
        <v>101717472.28543434</v>
      </c>
      <c r="Y25" s="97">
        <f t="shared" si="51"/>
        <v>152968611.88463199</v>
      </c>
      <c r="Z25" s="97">
        <f t="shared" si="51"/>
        <v>118018310.94273892</v>
      </c>
      <c r="AA25" s="97">
        <f t="shared" si="51"/>
        <v>260457713.13800925</v>
      </c>
      <c r="AB25" s="97">
        <f t="shared" si="51"/>
        <v>314244317.07689118</v>
      </c>
      <c r="AC25" s="97">
        <f t="shared" si="51"/>
        <v>323359849.93660378</v>
      </c>
      <c r="AD25" s="97">
        <f t="shared" si="51"/>
        <v>278951926.28526777</v>
      </c>
      <c r="AE25" s="97">
        <f t="shared" si="51"/>
        <v>305232975.06277019</v>
      </c>
      <c r="AF25" s="97">
        <f t="shared" ref="AF25:AN26" si="52">L25</f>
        <v>236435436.05879173</v>
      </c>
      <c r="AG25" s="97">
        <f t="shared" si="52"/>
        <v>262623569.44000006</v>
      </c>
      <c r="AH25" s="97">
        <f t="shared" si="52"/>
        <v>361496634.82999998</v>
      </c>
      <c r="AI25" s="97">
        <f t="shared" si="52"/>
        <v>378582511.77000004</v>
      </c>
      <c r="AJ25" s="97">
        <f t="shared" si="52"/>
        <v>290679131.98000002</v>
      </c>
      <c r="AK25" s="97">
        <f t="shared" si="52"/>
        <v>305621677.62</v>
      </c>
      <c r="AL25" s="97">
        <f t="shared" si="52"/>
        <v>321736005.50999999</v>
      </c>
      <c r="AM25" s="97">
        <f t="shared" si="52"/>
        <v>387615181.13</v>
      </c>
      <c r="AN25" s="97">
        <f t="shared" si="52"/>
        <v>380462858</v>
      </c>
      <c r="AP25" s="97">
        <f t="shared" ref="AP25:AY26" si="53">B25</f>
        <v>135926143.18107966</v>
      </c>
      <c r="AQ25" s="97">
        <f t="shared" si="53"/>
        <v>110547572.37090236</v>
      </c>
      <c r="AR25" s="97">
        <f t="shared" si="53"/>
        <v>101717472.28543434</v>
      </c>
      <c r="AS25" s="97">
        <f t="shared" si="53"/>
        <v>152968611.88463199</v>
      </c>
      <c r="AT25" s="97">
        <f t="shared" si="53"/>
        <v>118018310.94273892</v>
      </c>
      <c r="AU25" s="97">
        <f t="shared" si="53"/>
        <v>260457713.13800925</v>
      </c>
      <c r="AV25" s="97">
        <f t="shared" si="53"/>
        <v>314244317.07689118</v>
      </c>
      <c r="AW25" s="97">
        <f t="shared" si="53"/>
        <v>323359849.93660378</v>
      </c>
      <c r="AX25" s="97">
        <f t="shared" si="53"/>
        <v>278951926.28526777</v>
      </c>
      <c r="AY25" s="97">
        <f t="shared" si="53"/>
        <v>305232975.06277019</v>
      </c>
      <c r="AZ25" s="97">
        <f t="shared" ref="AZ25:BH26" si="54">L25</f>
        <v>236435436.05879173</v>
      </c>
      <c r="BA25" s="97">
        <f t="shared" si="54"/>
        <v>262623569.44000006</v>
      </c>
      <c r="BB25" s="97">
        <f t="shared" si="54"/>
        <v>361496634.82999998</v>
      </c>
      <c r="BC25" s="97">
        <f t="shared" si="54"/>
        <v>378582511.77000004</v>
      </c>
      <c r="BD25" s="97">
        <f t="shared" si="54"/>
        <v>290679131.98000002</v>
      </c>
      <c r="BE25" s="97">
        <f t="shared" si="54"/>
        <v>305621677.62</v>
      </c>
      <c r="BF25" s="97">
        <f t="shared" si="54"/>
        <v>321736005.50999999</v>
      </c>
      <c r="BG25" s="97">
        <f t="shared" si="54"/>
        <v>387615181.13</v>
      </c>
      <c r="BH25" s="97">
        <f t="shared" si="54"/>
        <v>380462858</v>
      </c>
      <c r="BJ25" s="97">
        <f t="shared" ref="BJ25:BS26" si="55">B25</f>
        <v>135926143.18107966</v>
      </c>
      <c r="BK25" s="97">
        <f t="shared" si="55"/>
        <v>110547572.37090236</v>
      </c>
      <c r="BL25" s="97">
        <f t="shared" si="55"/>
        <v>101717472.28543434</v>
      </c>
      <c r="BM25" s="97">
        <f t="shared" si="55"/>
        <v>152968611.88463199</v>
      </c>
      <c r="BN25" s="97">
        <f t="shared" si="55"/>
        <v>118018310.94273892</v>
      </c>
      <c r="BO25" s="97">
        <f t="shared" si="55"/>
        <v>260457713.13800925</v>
      </c>
      <c r="BP25" s="97">
        <f t="shared" si="55"/>
        <v>314244317.07689118</v>
      </c>
      <c r="BQ25" s="97">
        <f t="shared" si="55"/>
        <v>323359849.93660378</v>
      </c>
      <c r="BR25" s="97">
        <f t="shared" si="55"/>
        <v>278951926.28526777</v>
      </c>
      <c r="BS25" s="97">
        <f t="shared" si="55"/>
        <v>305232975.06277019</v>
      </c>
      <c r="BT25" s="97">
        <f t="shared" ref="BT25:CB26" si="56">L25</f>
        <v>236435436.05879173</v>
      </c>
      <c r="BU25" s="97">
        <f t="shared" si="56"/>
        <v>262623569.44000006</v>
      </c>
      <c r="BV25" s="97">
        <f t="shared" si="56"/>
        <v>361496634.82999998</v>
      </c>
      <c r="BW25" s="97">
        <f t="shared" si="56"/>
        <v>378582511.77000004</v>
      </c>
      <c r="BX25" s="97">
        <f t="shared" si="56"/>
        <v>290679131.98000002</v>
      </c>
      <c r="BY25" s="97">
        <f t="shared" si="56"/>
        <v>305621677.62</v>
      </c>
      <c r="BZ25" s="97">
        <f t="shared" si="56"/>
        <v>321736005.50999999</v>
      </c>
      <c r="CA25" s="97">
        <f t="shared" si="56"/>
        <v>387615181.13</v>
      </c>
      <c r="CB25" s="97">
        <f t="shared" si="56"/>
        <v>380462858</v>
      </c>
      <c r="CD25" s="97">
        <f t="shared" ref="CD25:CM26" si="57">B25</f>
        <v>135926143.18107966</v>
      </c>
      <c r="CE25" s="97">
        <f t="shared" si="57"/>
        <v>110547572.37090236</v>
      </c>
      <c r="CF25" s="97">
        <f t="shared" si="57"/>
        <v>101717472.28543434</v>
      </c>
      <c r="CG25" s="97">
        <f t="shared" si="57"/>
        <v>152968611.88463199</v>
      </c>
      <c r="CH25" s="97">
        <f t="shared" si="57"/>
        <v>118018310.94273892</v>
      </c>
      <c r="CI25" s="97">
        <f t="shared" si="57"/>
        <v>260457713.13800925</v>
      </c>
      <c r="CJ25" s="97">
        <f t="shared" si="57"/>
        <v>314244317.07689118</v>
      </c>
      <c r="CK25" s="97">
        <f t="shared" si="57"/>
        <v>323359849.93660378</v>
      </c>
      <c r="CL25" s="97">
        <f t="shared" si="57"/>
        <v>278951926.28526777</v>
      </c>
      <c r="CM25" s="97">
        <f t="shared" si="57"/>
        <v>305232975.06277019</v>
      </c>
      <c r="CN25" s="97">
        <f t="shared" ref="CN25:CV26" si="58">L25</f>
        <v>236435436.05879173</v>
      </c>
      <c r="CO25" s="97">
        <f t="shared" si="58"/>
        <v>262623569.44000006</v>
      </c>
      <c r="CP25" s="97">
        <f t="shared" si="58"/>
        <v>361496634.82999998</v>
      </c>
      <c r="CQ25" s="97">
        <f t="shared" si="58"/>
        <v>378582511.77000004</v>
      </c>
      <c r="CR25" s="97">
        <f t="shared" si="58"/>
        <v>290679131.98000002</v>
      </c>
      <c r="CS25" s="97">
        <f t="shared" si="58"/>
        <v>305621677.62</v>
      </c>
      <c r="CT25" s="97">
        <f t="shared" si="58"/>
        <v>321736005.50999999</v>
      </c>
      <c r="CU25" s="97">
        <f t="shared" si="58"/>
        <v>387615181.13</v>
      </c>
      <c r="CV25" s="97">
        <f t="shared" si="58"/>
        <v>380462858</v>
      </c>
      <c r="CX25" s="97">
        <f t="shared" ref="CX25:DG26" si="59">B25</f>
        <v>135926143.18107966</v>
      </c>
      <c r="CY25" s="97">
        <f t="shared" si="59"/>
        <v>110547572.37090236</v>
      </c>
      <c r="CZ25" s="97">
        <f t="shared" si="59"/>
        <v>101717472.28543434</v>
      </c>
      <c r="DA25" s="97">
        <f t="shared" si="59"/>
        <v>152968611.88463199</v>
      </c>
      <c r="DB25" s="97">
        <f t="shared" si="59"/>
        <v>118018310.94273892</v>
      </c>
      <c r="DC25" s="97">
        <f t="shared" si="59"/>
        <v>260457713.13800925</v>
      </c>
      <c r="DD25" s="97">
        <f t="shared" si="59"/>
        <v>314244317.07689118</v>
      </c>
      <c r="DE25" s="97">
        <f t="shared" si="59"/>
        <v>323359849.93660378</v>
      </c>
      <c r="DF25" s="97">
        <f t="shared" si="59"/>
        <v>278951926.28526777</v>
      </c>
      <c r="DG25" s="97">
        <f t="shared" si="59"/>
        <v>305232975.06277019</v>
      </c>
      <c r="DH25" s="97">
        <f t="shared" ref="DH25:DP26" si="60">L25</f>
        <v>236435436.05879173</v>
      </c>
      <c r="DI25" s="97">
        <f t="shared" si="60"/>
        <v>262623569.44000006</v>
      </c>
      <c r="DJ25" s="97">
        <f t="shared" si="60"/>
        <v>361496634.82999998</v>
      </c>
      <c r="DK25" s="97">
        <f t="shared" si="60"/>
        <v>378582511.77000004</v>
      </c>
      <c r="DL25" s="97">
        <f t="shared" si="60"/>
        <v>290679131.98000002</v>
      </c>
      <c r="DM25" s="97">
        <f t="shared" si="60"/>
        <v>305621677.62</v>
      </c>
      <c r="DN25" s="97">
        <f t="shared" si="60"/>
        <v>321736005.50999999</v>
      </c>
      <c r="DO25" s="97">
        <f t="shared" si="60"/>
        <v>387615181.13</v>
      </c>
      <c r="DP25" s="97">
        <f t="shared" si="60"/>
        <v>380462858</v>
      </c>
      <c r="DR25" s="97">
        <f t="shared" ref="DR25:EA26" si="61">B25</f>
        <v>135926143.18107966</v>
      </c>
      <c r="DS25" s="97">
        <f t="shared" si="61"/>
        <v>110547572.37090236</v>
      </c>
      <c r="DT25" s="97">
        <f t="shared" si="61"/>
        <v>101717472.28543434</v>
      </c>
      <c r="DU25" s="97">
        <f t="shared" si="61"/>
        <v>152968611.88463199</v>
      </c>
      <c r="DV25" s="97">
        <f t="shared" si="61"/>
        <v>118018310.94273892</v>
      </c>
      <c r="DW25" s="97">
        <f t="shared" si="61"/>
        <v>260457713.13800925</v>
      </c>
      <c r="DX25" s="97">
        <f t="shared" si="61"/>
        <v>314244317.07689118</v>
      </c>
      <c r="DY25" s="97">
        <f t="shared" si="61"/>
        <v>323359849.93660378</v>
      </c>
      <c r="DZ25" s="97">
        <f t="shared" si="61"/>
        <v>278951926.28526777</v>
      </c>
      <c r="EA25" s="97">
        <f t="shared" si="61"/>
        <v>305232975.06277019</v>
      </c>
      <c r="EB25" s="97">
        <f t="shared" ref="EB25:EJ26" si="62">L25</f>
        <v>236435436.05879173</v>
      </c>
      <c r="EC25" s="97">
        <f t="shared" si="62"/>
        <v>262623569.44000006</v>
      </c>
      <c r="ED25" s="97">
        <f t="shared" si="62"/>
        <v>361496634.82999998</v>
      </c>
      <c r="EE25" s="97">
        <f t="shared" si="62"/>
        <v>378582511.77000004</v>
      </c>
      <c r="EF25" s="97">
        <f t="shared" si="62"/>
        <v>290679131.98000002</v>
      </c>
      <c r="EG25" s="97">
        <f t="shared" si="62"/>
        <v>305621677.62</v>
      </c>
      <c r="EH25" s="97">
        <f t="shared" si="62"/>
        <v>321736005.50999999</v>
      </c>
      <c r="EI25" s="97">
        <f t="shared" si="62"/>
        <v>387615181.13</v>
      </c>
      <c r="EJ25" s="97">
        <f t="shared" si="62"/>
        <v>380462858</v>
      </c>
    </row>
    <row r="26" spans="1:140" x14ac:dyDescent="0.25">
      <c r="A26" s="92" t="s">
        <v>256</v>
      </c>
      <c r="B26" s="97">
        <f>B25-B23</f>
        <v>135926143.18107966</v>
      </c>
      <c r="C26" s="97">
        <f t="shared" ref="C26:S26" si="63">C25-C23</f>
        <v>110547572.37090236</v>
      </c>
      <c r="D26" s="97">
        <f t="shared" si="63"/>
        <v>101717472.28543434</v>
      </c>
      <c r="E26" s="97">
        <f t="shared" si="63"/>
        <v>152968611.88463199</v>
      </c>
      <c r="F26" s="97">
        <f t="shared" si="63"/>
        <v>118018310.94273892</v>
      </c>
      <c r="G26" s="97">
        <f t="shared" si="63"/>
        <v>260457713.13800925</v>
      </c>
      <c r="H26" s="97">
        <f t="shared" si="63"/>
        <v>314244317.07689118</v>
      </c>
      <c r="I26" s="97">
        <f t="shared" si="63"/>
        <v>323359849.93660378</v>
      </c>
      <c r="J26" s="97">
        <f t="shared" si="63"/>
        <v>278951926.28526777</v>
      </c>
      <c r="K26" s="97">
        <f t="shared" si="63"/>
        <v>305232975.06277019</v>
      </c>
      <c r="L26" s="97">
        <f t="shared" si="63"/>
        <v>236435436.05879173</v>
      </c>
      <c r="M26" s="97">
        <f t="shared" si="63"/>
        <v>262623569.44000006</v>
      </c>
      <c r="N26" s="97">
        <f t="shared" si="63"/>
        <v>361496634.82999998</v>
      </c>
      <c r="O26" s="97">
        <f t="shared" si="63"/>
        <v>378582511.77000004</v>
      </c>
      <c r="P26" s="97">
        <f t="shared" si="63"/>
        <v>290679131.98000002</v>
      </c>
      <c r="Q26" s="97">
        <f t="shared" si="63"/>
        <v>305621677.62</v>
      </c>
      <c r="R26" s="97">
        <f t="shared" si="63"/>
        <v>321736005.50999999</v>
      </c>
      <c r="S26" s="97">
        <f t="shared" si="63"/>
        <v>387615181.13</v>
      </c>
      <c r="T26" s="97">
        <f t="shared" ref="T26" si="64">T25-T23</f>
        <v>380462858</v>
      </c>
      <c r="V26" s="97">
        <f t="shared" si="51"/>
        <v>135926143.18107966</v>
      </c>
      <c r="W26" s="97">
        <f t="shared" si="51"/>
        <v>110547572.37090236</v>
      </c>
      <c r="X26" s="97">
        <f t="shared" si="51"/>
        <v>101717472.28543434</v>
      </c>
      <c r="Y26" s="97">
        <f t="shared" si="51"/>
        <v>152968611.88463199</v>
      </c>
      <c r="Z26" s="97">
        <f t="shared" si="51"/>
        <v>118018310.94273892</v>
      </c>
      <c r="AA26" s="97">
        <f t="shared" si="51"/>
        <v>260457713.13800925</v>
      </c>
      <c r="AB26" s="97">
        <f t="shared" si="51"/>
        <v>314244317.07689118</v>
      </c>
      <c r="AC26" s="97">
        <f t="shared" si="51"/>
        <v>323359849.93660378</v>
      </c>
      <c r="AD26" s="97">
        <f t="shared" si="51"/>
        <v>278951926.28526777</v>
      </c>
      <c r="AE26" s="97">
        <f t="shared" si="51"/>
        <v>305232975.06277019</v>
      </c>
      <c r="AF26" s="97">
        <f t="shared" si="52"/>
        <v>236435436.05879173</v>
      </c>
      <c r="AG26" s="97">
        <f t="shared" si="52"/>
        <v>262623569.44000006</v>
      </c>
      <c r="AH26" s="97">
        <f t="shared" si="52"/>
        <v>361496634.82999998</v>
      </c>
      <c r="AI26" s="97">
        <f t="shared" si="52"/>
        <v>378582511.77000004</v>
      </c>
      <c r="AJ26" s="97">
        <f t="shared" si="52"/>
        <v>290679131.98000002</v>
      </c>
      <c r="AK26" s="97">
        <f t="shared" si="52"/>
        <v>305621677.62</v>
      </c>
      <c r="AL26" s="97">
        <f t="shared" si="52"/>
        <v>321736005.50999999</v>
      </c>
      <c r="AM26" s="97">
        <f t="shared" si="52"/>
        <v>387615181.13</v>
      </c>
      <c r="AN26" s="97">
        <f t="shared" si="52"/>
        <v>380462858</v>
      </c>
      <c r="AP26" s="97">
        <f t="shared" si="53"/>
        <v>135926143.18107966</v>
      </c>
      <c r="AQ26" s="97">
        <f t="shared" si="53"/>
        <v>110547572.37090236</v>
      </c>
      <c r="AR26" s="97">
        <f t="shared" si="53"/>
        <v>101717472.28543434</v>
      </c>
      <c r="AS26" s="97">
        <f t="shared" si="53"/>
        <v>152968611.88463199</v>
      </c>
      <c r="AT26" s="97">
        <f t="shared" si="53"/>
        <v>118018310.94273892</v>
      </c>
      <c r="AU26" s="97">
        <f t="shared" si="53"/>
        <v>260457713.13800925</v>
      </c>
      <c r="AV26" s="97">
        <f t="shared" si="53"/>
        <v>314244317.07689118</v>
      </c>
      <c r="AW26" s="97">
        <f t="shared" si="53"/>
        <v>323359849.93660378</v>
      </c>
      <c r="AX26" s="97">
        <f t="shared" si="53"/>
        <v>278951926.28526777</v>
      </c>
      <c r="AY26" s="97">
        <f t="shared" si="53"/>
        <v>305232975.06277019</v>
      </c>
      <c r="AZ26" s="97">
        <f t="shared" si="54"/>
        <v>236435436.05879173</v>
      </c>
      <c r="BA26" s="97">
        <f t="shared" si="54"/>
        <v>262623569.44000006</v>
      </c>
      <c r="BB26" s="97">
        <f t="shared" si="54"/>
        <v>361496634.82999998</v>
      </c>
      <c r="BC26" s="97">
        <f t="shared" si="54"/>
        <v>378582511.77000004</v>
      </c>
      <c r="BD26" s="97">
        <f t="shared" si="54"/>
        <v>290679131.98000002</v>
      </c>
      <c r="BE26" s="97">
        <f t="shared" si="54"/>
        <v>305621677.62</v>
      </c>
      <c r="BF26" s="97">
        <f t="shared" si="54"/>
        <v>321736005.50999999</v>
      </c>
      <c r="BG26" s="97">
        <f t="shared" si="54"/>
        <v>387615181.13</v>
      </c>
      <c r="BH26" s="97">
        <f t="shared" si="54"/>
        <v>380462858</v>
      </c>
      <c r="BJ26" s="97">
        <f t="shared" si="55"/>
        <v>135926143.18107966</v>
      </c>
      <c r="BK26" s="97">
        <f t="shared" si="55"/>
        <v>110547572.37090236</v>
      </c>
      <c r="BL26" s="97">
        <f t="shared" si="55"/>
        <v>101717472.28543434</v>
      </c>
      <c r="BM26" s="97">
        <f t="shared" si="55"/>
        <v>152968611.88463199</v>
      </c>
      <c r="BN26" s="97">
        <f t="shared" si="55"/>
        <v>118018310.94273892</v>
      </c>
      <c r="BO26" s="97">
        <f t="shared" si="55"/>
        <v>260457713.13800925</v>
      </c>
      <c r="BP26" s="97">
        <f t="shared" si="55"/>
        <v>314244317.07689118</v>
      </c>
      <c r="BQ26" s="97">
        <f t="shared" si="55"/>
        <v>323359849.93660378</v>
      </c>
      <c r="BR26" s="97">
        <f t="shared" si="55"/>
        <v>278951926.28526777</v>
      </c>
      <c r="BS26" s="97">
        <f t="shared" si="55"/>
        <v>305232975.06277019</v>
      </c>
      <c r="BT26" s="97">
        <f t="shared" si="56"/>
        <v>236435436.05879173</v>
      </c>
      <c r="BU26" s="97">
        <f t="shared" si="56"/>
        <v>262623569.44000006</v>
      </c>
      <c r="BV26" s="97">
        <f t="shared" si="56"/>
        <v>361496634.82999998</v>
      </c>
      <c r="BW26" s="97">
        <f t="shared" si="56"/>
        <v>378582511.77000004</v>
      </c>
      <c r="BX26" s="97">
        <f t="shared" si="56"/>
        <v>290679131.98000002</v>
      </c>
      <c r="BY26" s="97">
        <f t="shared" si="56"/>
        <v>305621677.62</v>
      </c>
      <c r="BZ26" s="97">
        <f t="shared" si="56"/>
        <v>321736005.50999999</v>
      </c>
      <c r="CA26" s="97">
        <f t="shared" si="56"/>
        <v>387615181.13</v>
      </c>
      <c r="CB26" s="97">
        <f t="shared" si="56"/>
        <v>380462858</v>
      </c>
      <c r="CD26" s="97">
        <f t="shared" si="57"/>
        <v>135926143.18107966</v>
      </c>
      <c r="CE26" s="97">
        <f t="shared" si="57"/>
        <v>110547572.37090236</v>
      </c>
      <c r="CF26" s="97">
        <f t="shared" si="57"/>
        <v>101717472.28543434</v>
      </c>
      <c r="CG26" s="97">
        <f t="shared" si="57"/>
        <v>152968611.88463199</v>
      </c>
      <c r="CH26" s="97">
        <f t="shared" si="57"/>
        <v>118018310.94273892</v>
      </c>
      <c r="CI26" s="97">
        <f t="shared" si="57"/>
        <v>260457713.13800925</v>
      </c>
      <c r="CJ26" s="97">
        <f t="shared" si="57"/>
        <v>314244317.07689118</v>
      </c>
      <c r="CK26" s="97">
        <f t="shared" si="57"/>
        <v>323359849.93660378</v>
      </c>
      <c r="CL26" s="97">
        <f t="shared" si="57"/>
        <v>278951926.28526777</v>
      </c>
      <c r="CM26" s="97">
        <f t="shared" si="57"/>
        <v>305232975.06277019</v>
      </c>
      <c r="CN26" s="97">
        <f t="shared" si="58"/>
        <v>236435436.05879173</v>
      </c>
      <c r="CO26" s="97">
        <f t="shared" si="58"/>
        <v>262623569.44000006</v>
      </c>
      <c r="CP26" s="97">
        <f t="shared" si="58"/>
        <v>361496634.82999998</v>
      </c>
      <c r="CQ26" s="97">
        <f t="shared" si="58"/>
        <v>378582511.77000004</v>
      </c>
      <c r="CR26" s="97">
        <f t="shared" si="58"/>
        <v>290679131.98000002</v>
      </c>
      <c r="CS26" s="97">
        <f t="shared" si="58"/>
        <v>305621677.62</v>
      </c>
      <c r="CT26" s="97">
        <f t="shared" si="58"/>
        <v>321736005.50999999</v>
      </c>
      <c r="CU26" s="97">
        <f t="shared" si="58"/>
        <v>387615181.13</v>
      </c>
      <c r="CV26" s="97">
        <f t="shared" si="58"/>
        <v>380462858</v>
      </c>
      <c r="CX26" s="97">
        <f t="shared" si="59"/>
        <v>135926143.18107966</v>
      </c>
      <c r="CY26" s="97">
        <f t="shared" si="59"/>
        <v>110547572.37090236</v>
      </c>
      <c r="CZ26" s="97">
        <f t="shared" si="59"/>
        <v>101717472.28543434</v>
      </c>
      <c r="DA26" s="97">
        <f t="shared" si="59"/>
        <v>152968611.88463199</v>
      </c>
      <c r="DB26" s="97">
        <f t="shared" si="59"/>
        <v>118018310.94273892</v>
      </c>
      <c r="DC26" s="97">
        <f t="shared" si="59"/>
        <v>260457713.13800925</v>
      </c>
      <c r="DD26" s="97">
        <f t="shared" si="59"/>
        <v>314244317.07689118</v>
      </c>
      <c r="DE26" s="97">
        <f t="shared" si="59"/>
        <v>323359849.93660378</v>
      </c>
      <c r="DF26" s="97">
        <f t="shared" si="59"/>
        <v>278951926.28526777</v>
      </c>
      <c r="DG26" s="97">
        <f t="shared" si="59"/>
        <v>305232975.06277019</v>
      </c>
      <c r="DH26" s="97">
        <f t="shared" si="60"/>
        <v>236435436.05879173</v>
      </c>
      <c r="DI26" s="97">
        <f t="shared" si="60"/>
        <v>262623569.44000006</v>
      </c>
      <c r="DJ26" s="97">
        <f t="shared" si="60"/>
        <v>361496634.82999998</v>
      </c>
      <c r="DK26" s="97">
        <f t="shared" si="60"/>
        <v>378582511.77000004</v>
      </c>
      <c r="DL26" s="97">
        <f t="shared" si="60"/>
        <v>290679131.98000002</v>
      </c>
      <c r="DM26" s="97">
        <f t="shared" si="60"/>
        <v>305621677.62</v>
      </c>
      <c r="DN26" s="97">
        <f t="shared" si="60"/>
        <v>321736005.50999999</v>
      </c>
      <c r="DO26" s="97">
        <f t="shared" si="60"/>
        <v>387615181.13</v>
      </c>
      <c r="DP26" s="97">
        <f t="shared" si="60"/>
        <v>380462858</v>
      </c>
      <c r="DR26" s="97">
        <f t="shared" si="61"/>
        <v>135926143.18107966</v>
      </c>
      <c r="DS26" s="97">
        <f t="shared" si="61"/>
        <v>110547572.37090236</v>
      </c>
      <c r="DT26" s="97">
        <f t="shared" si="61"/>
        <v>101717472.28543434</v>
      </c>
      <c r="DU26" s="97">
        <f t="shared" si="61"/>
        <v>152968611.88463199</v>
      </c>
      <c r="DV26" s="97">
        <f t="shared" si="61"/>
        <v>118018310.94273892</v>
      </c>
      <c r="DW26" s="97">
        <f t="shared" si="61"/>
        <v>260457713.13800925</v>
      </c>
      <c r="DX26" s="97">
        <f t="shared" si="61"/>
        <v>314244317.07689118</v>
      </c>
      <c r="DY26" s="97">
        <f t="shared" si="61"/>
        <v>323359849.93660378</v>
      </c>
      <c r="DZ26" s="97">
        <f t="shared" si="61"/>
        <v>278951926.28526777</v>
      </c>
      <c r="EA26" s="97">
        <f t="shared" si="61"/>
        <v>305232975.06277019</v>
      </c>
      <c r="EB26" s="97">
        <f t="shared" si="62"/>
        <v>236435436.05879173</v>
      </c>
      <c r="EC26" s="97">
        <f t="shared" si="62"/>
        <v>262623569.44000006</v>
      </c>
      <c r="ED26" s="97">
        <f t="shared" si="62"/>
        <v>361496634.82999998</v>
      </c>
      <c r="EE26" s="97">
        <f t="shared" si="62"/>
        <v>378582511.77000004</v>
      </c>
      <c r="EF26" s="97">
        <f t="shared" si="62"/>
        <v>290679131.98000002</v>
      </c>
      <c r="EG26" s="97">
        <f t="shared" si="62"/>
        <v>305621677.62</v>
      </c>
      <c r="EH26" s="97">
        <f t="shared" si="62"/>
        <v>321736005.50999999</v>
      </c>
      <c r="EI26" s="97">
        <f t="shared" si="62"/>
        <v>387615181.13</v>
      </c>
      <c r="EJ26" s="97">
        <f t="shared" si="62"/>
        <v>380462858</v>
      </c>
    </row>
    <row r="27" spans="1:140" x14ac:dyDescent="0.25">
      <c r="CQ27" s="36"/>
    </row>
    <row r="28" spans="1:140" x14ac:dyDescent="0.25">
      <c r="A28" s="100" t="s">
        <v>257</v>
      </c>
      <c r="B28" s="98">
        <f t="shared" ref="B28:S28" si="65">B6/B5</f>
        <v>2.979500867004789E-2</v>
      </c>
      <c r="C28" s="98">
        <f t="shared" si="65"/>
        <v>2.4408313751207122E-2</v>
      </c>
      <c r="D28" s="98">
        <f t="shared" si="65"/>
        <v>4.2396124789848028E-2</v>
      </c>
      <c r="E28" s="98">
        <f t="shared" si="65"/>
        <v>2.4699999999999927E-2</v>
      </c>
      <c r="F28" s="98">
        <f t="shared" si="65"/>
        <v>2.8900000000000071E-2</v>
      </c>
      <c r="G28" s="98">
        <f t="shared" si="65"/>
        <v>3.3300000000000107E-2</v>
      </c>
      <c r="H28" s="98">
        <f t="shared" si="65"/>
        <v>1.5799999999999998E-2</v>
      </c>
      <c r="I28" s="98">
        <f t="shared" si="65"/>
        <v>2.4986033274135663E-2</v>
      </c>
      <c r="J28" s="98">
        <f t="shared" si="65"/>
        <v>2.913343809171378E-2</v>
      </c>
      <c r="K28" s="98">
        <f t="shared" si="65"/>
        <v>1.3168144172629379E-2</v>
      </c>
      <c r="L28" s="98">
        <f t="shared" si="65"/>
        <v>1.6885553470919482E-2</v>
      </c>
      <c r="M28" s="98">
        <f t="shared" si="65"/>
        <v>1.476014760147603E-2</v>
      </c>
      <c r="N28" s="98">
        <f t="shared" si="65"/>
        <v>1.9090909100352767E-2</v>
      </c>
      <c r="O28" s="98">
        <f t="shared" si="65"/>
        <v>1.7841213204251399E-2</v>
      </c>
      <c r="P28" s="98">
        <f t="shared" si="65"/>
        <v>1.8404907967123348E-2</v>
      </c>
      <c r="Q28" s="98">
        <f t="shared" si="65"/>
        <v>8.6058519835638045E-3</v>
      </c>
      <c r="R28" s="98">
        <f t="shared" si="65"/>
        <v>3.4982935147976284E-2</v>
      </c>
      <c r="S28" s="98">
        <f t="shared" si="65"/>
        <v>7.8318219298416522E-2</v>
      </c>
      <c r="T28" s="98">
        <f t="shared" ref="T28" si="66">T6/T5</f>
        <v>4.051987796950287E-2</v>
      </c>
      <c r="V28" s="98">
        <f t="shared" ref="V28:AM28" si="67">V6/V5</f>
        <v>2.9829625739549972E-2</v>
      </c>
      <c r="W28" s="98">
        <f t="shared" si="67"/>
        <v>2.4359414975066503E-2</v>
      </c>
      <c r="X28" s="98">
        <f t="shared" si="67"/>
        <v>4.2415916529403547E-2</v>
      </c>
      <c r="Y28" s="98">
        <f t="shared" si="67"/>
        <v>2.4699999999999916E-2</v>
      </c>
      <c r="Z28" s="98">
        <f t="shared" si="67"/>
        <v>2.8899999999999995E-2</v>
      </c>
      <c r="AA28" s="98">
        <f t="shared" si="67"/>
        <v>3.3299999999999871E-2</v>
      </c>
      <c r="AB28" s="98">
        <f t="shared" si="67"/>
        <v>1.5799999999999977E-2</v>
      </c>
      <c r="AC28" s="98">
        <f t="shared" si="67"/>
        <v>2.5023405391243078E-2</v>
      </c>
      <c r="AD28" s="98">
        <f t="shared" si="67"/>
        <v>2.9240058367087703E-2</v>
      </c>
      <c r="AE28" s="98">
        <f t="shared" si="67"/>
        <v>1.3255342598672134E-2</v>
      </c>
      <c r="AF28" s="98">
        <f t="shared" si="67"/>
        <v>1.6885553470919534E-2</v>
      </c>
      <c r="AG28" s="98">
        <f t="shared" si="67"/>
        <v>1.4760147601475922E-2</v>
      </c>
      <c r="AH28" s="98">
        <f t="shared" si="67"/>
        <v>1.9090909111175555E-2</v>
      </c>
      <c r="AI28" s="98">
        <f t="shared" si="67"/>
        <v>1.7319550927336211E-2</v>
      </c>
      <c r="AJ28" s="98">
        <f t="shared" si="67"/>
        <v>1.7992108764056127E-2</v>
      </c>
      <c r="AK28" s="98">
        <f t="shared" si="67"/>
        <v>9.433059170655924E-3</v>
      </c>
      <c r="AL28" s="98">
        <f t="shared" si="67"/>
        <v>3.8364085291232149E-2</v>
      </c>
      <c r="AM28" s="98">
        <f t="shared" si="67"/>
        <v>8.5692224914560064E-2</v>
      </c>
      <c r="AN28" s="98">
        <f t="shared" ref="AN28" si="68">AN6/AN5</f>
        <v>4.4102419620598653E-2</v>
      </c>
      <c r="AP28" s="98">
        <f t="shared" ref="AP28:BG28" si="69">AP6/AP5</f>
        <v>2.9794523948168207E-2</v>
      </c>
      <c r="AQ28" s="98">
        <f t="shared" si="69"/>
        <v>2.4409518663625555E-2</v>
      </c>
      <c r="AR28" s="98">
        <f t="shared" si="69"/>
        <v>4.2395449970251603E-2</v>
      </c>
      <c r="AS28" s="98">
        <f t="shared" si="69"/>
        <v>2.4700000000000031E-2</v>
      </c>
      <c r="AT28" s="98">
        <f t="shared" si="69"/>
        <v>2.8899999999999995E-2</v>
      </c>
      <c r="AU28" s="98">
        <f t="shared" si="69"/>
        <v>3.3300000000000031E-2</v>
      </c>
      <c r="AV28" s="98">
        <f t="shared" si="69"/>
        <v>1.5800000000000054E-2</v>
      </c>
      <c r="AW28" s="98">
        <f t="shared" si="69"/>
        <v>2.4981445960065404E-2</v>
      </c>
      <c r="AX28" s="98">
        <f t="shared" si="69"/>
        <v>2.9256576024833614E-2</v>
      </c>
      <c r="AY28" s="98">
        <f t="shared" si="69"/>
        <v>1.3251215052126395E-2</v>
      </c>
      <c r="AZ28" s="98">
        <f t="shared" si="69"/>
        <v>1.688555347091936E-2</v>
      </c>
      <c r="BA28" s="98">
        <f t="shared" si="69"/>
        <v>1.4760147601475882E-2</v>
      </c>
      <c r="BB28" s="98">
        <f t="shared" si="69"/>
        <v>1.9090909088862365E-2</v>
      </c>
      <c r="BC28" s="98">
        <f t="shared" si="69"/>
        <v>1.784121319968026E-2</v>
      </c>
      <c r="BD28" s="98">
        <f t="shared" si="69"/>
        <v>1.8404907972475636E-2</v>
      </c>
      <c r="BE28" s="98">
        <f t="shared" si="69"/>
        <v>8.6058519814915194E-3</v>
      </c>
      <c r="BF28" s="98">
        <f t="shared" si="69"/>
        <v>3.4982935158760095E-2</v>
      </c>
      <c r="BG28" s="98">
        <f t="shared" si="69"/>
        <v>7.8318219287196914E-2</v>
      </c>
      <c r="BH28" s="98">
        <f t="shared" ref="BH28" si="70">BH6/BH5</f>
        <v>4.0519877449580438E-2</v>
      </c>
      <c r="BJ28" s="98">
        <f t="shared" ref="BJ28:CA28" si="71">BJ6/BJ5</f>
        <v>2.9829625739549951E-2</v>
      </c>
      <c r="BK28" s="98">
        <f t="shared" si="71"/>
        <v>2.4359414975066468E-2</v>
      </c>
      <c r="BL28" s="98">
        <f t="shared" si="71"/>
        <v>4.2415916529403672E-2</v>
      </c>
      <c r="BM28" s="98">
        <f t="shared" si="71"/>
        <v>2.4700000000000027E-2</v>
      </c>
      <c r="BN28" s="98">
        <f t="shared" si="71"/>
        <v>2.8899999999999999E-2</v>
      </c>
      <c r="BO28" s="98">
        <f t="shared" si="71"/>
        <v>3.3299999999999969E-2</v>
      </c>
      <c r="BP28" s="98">
        <f t="shared" si="71"/>
        <v>1.5800000000000015E-2</v>
      </c>
      <c r="BQ28" s="98">
        <f t="shared" si="71"/>
        <v>2.5023550529531285E-2</v>
      </c>
      <c r="BR28" s="98">
        <f t="shared" si="71"/>
        <v>2.9238281655913616E-2</v>
      </c>
      <c r="BS28" s="98">
        <f t="shared" si="71"/>
        <v>1.3253797656104606E-2</v>
      </c>
      <c r="BT28" s="98">
        <f t="shared" si="71"/>
        <v>1.6885553470919426E-2</v>
      </c>
      <c r="BU28" s="98">
        <f t="shared" si="71"/>
        <v>1.4760147601476049E-2</v>
      </c>
      <c r="BV28" s="98">
        <f t="shared" si="71"/>
        <v>1.9090909002334549E-2</v>
      </c>
      <c r="BW28" s="98">
        <f t="shared" si="71"/>
        <v>1.7445301208096089E-2</v>
      </c>
      <c r="BX28" s="98">
        <f t="shared" si="71"/>
        <v>1.798812055102194E-2</v>
      </c>
      <c r="BY28" s="98">
        <f t="shared" si="71"/>
        <v>9.4726818142932285E-3</v>
      </c>
      <c r="BZ28" s="98">
        <f t="shared" si="71"/>
        <v>3.8537995473544563E-2</v>
      </c>
      <c r="CA28" s="98">
        <f t="shared" si="71"/>
        <v>8.6085615243028546E-2</v>
      </c>
      <c r="CB28" s="98">
        <f t="shared" ref="CB28" si="72">CB6/CB5</f>
        <v>4.430485706084495E-2</v>
      </c>
      <c r="CD28" s="98">
        <f t="shared" ref="CD28:CU28" si="73">CD6/CD5</f>
        <v>2.9829214354346767E-2</v>
      </c>
      <c r="CE28" s="98">
        <f t="shared" si="73"/>
        <v>2.4360009786129816E-2</v>
      </c>
      <c r="CF28" s="98">
        <f t="shared" si="73"/>
        <v>4.2415672835199557E-2</v>
      </c>
      <c r="CG28" s="98">
        <f t="shared" si="73"/>
        <v>2.4700000000000007E-2</v>
      </c>
      <c r="CH28" s="98">
        <f t="shared" si="73"/>
        <v>2.8900000000000037E-2</v>
      </c>
      <c r="CI28" s="98">
        <f t="shared" si="73"/>
        <v>3.330000000000017E-2</v>
      </c>
      <c r="CJ28" s="98">
        <f t="shared" si="73"/>
        <v>1.5799999999999984E-2</v>
      </c>
      <c r="CK28" s="98">
        <f t="shared" si="73"/>
        <v>2.5023934870119276E-2</v>
      </c>
      <c r="CL28" s="98">
        <f t="shared" si="73"/>
        <v>2.9382456851601405E-2</v>
      </c>
      <c r="CM28" s="98">
        <f t="shared" si="73"/>
        <v>1.3348404930425165E-2</v>
      </c>
      <c r="CN28" s="98">
        <f t="shared" si="73"/>
        <v>1.6885553470919353E-2</v>
      </c>
      <c r="CO28" s="98">
        <f t="shared" si="73"/>
        <v>1.4760147601476013E-2</v>
      </c>
      <c r="CP28" s="98">
        <f t="shared" si="73"/>
        <v>1.9090909095640662E-2</v>
      </c>
      <c r="CQ28" s="98">
        <f t="shared" si="73"/>
        <v>1.7928928494911494E-2</v>
      </c>
      <c r="CR28" s="98">
        <f t="shared" si="73"/>
        <v>1.8436551453463949E-2</v>
      </c>
      <c r="CS28" s="98">
        <f t="shared" si="73"/>
        <v>8.6573124085476977E-3</v>
      </c>
      <c r="CT28" s="98">
        <f t="shared" si="73"/>
        <v>3.52070254104511E-2</v>
      </c>
      <c r="CU28" s="98">
        <f t="shared" si="73"/>
        <v>7.8835120500411887E-2</v>
      </c>
      <c r="CV28" s="98">
        <f t="shared" ref="CV28" si="74">CV6/CV5</f>
        <v>4.0782882509513466E-2</v>
      </c>
      <c r="CX28" s="98">
        <f t="shared" ref="CX28:DO28" si="75">CX6/CX5</f>
        <v>2.9829219694872334E-2</v>
      </c>
      <c r="CY28" s="98">
        <f t="shared" si="75"/>
        <v>2.4360002112786463E-2</v>
      </c>
      <c r="CZ28" s="98">
        <f t="shared" si="75"/>
        <v>4.2415675948910554E-2</v>
      </c>
      <c r="DA28" s="98">
        <f t="shared" si="75"/>
        <v>2.4699999999999941E-2</v>
      </c>
      <c r="DB28" s="98">
        <f t="shared" si="75"/>
        <v>2.8900000000000082E-2</v>
      </c>
      <c r="DC28" s="98">
        <f t="shared" si="75"/>
        <v>3.3299999999999969E-2</v>
      </c>
      <c r="DD28" s="98">
        <f t="shared" si="75"/>
        <v>1.5799999999999922E-2</v>
      </c>
      <c r="DE28" s="98">
        <f t="shared" si="75"/>
        <v>2.5023930389530172E-2</v>
      </c>
      <c r="DF28" s="98">
        <f t="shared" si="75"/>
        <v>2.9378224504809983E-2</v>
      </c>
      <c r="DG28" s="98">
        <f t="shared" si="75"/>
        <v>1.3345786205355129E-2</v>
      </c>
      <c r="DH28" s="98">
        <f t="shared" si="75"/>
        <v>1.6885553470919495E-2</v>
      </c>
      <c r="DI28" s="98">
        <f t="shared" si="75"/>
        <v>1.4760147601475785E-2</v>
      </c>
      <c r="DJ28" s="98">
        <f t="shared" si="75"/>
        <v>1.9090909094168718E-2</v>
      </c>
      <c r="DK28" s="98">
        <f t="shared" si="75"/>
        <v>1.7910211162541698E-2</v>
      </c>
      <c r="DL28" s="98">
        <f t="shared" si="75"/>
        <v>1.8411737837851033E-2</v>
      </c>
      <c r="DM28" s="98">
        <f t="shared" si="75"/>
        <v>8.6420512148874754E-3</v>
      </c>
      <c r="DN28" s="98">
        <f t="shared" si="75"/>
        <v>3.5133608963375071E-2</v>
      </c>
      <c r="DO28" s="98">
        <f t="shared" si="75"/>
        <v>7.8643879406199935E-2</v>
      </c>
      <c r="DP28" s="98">
        <f t="shared" ref="DP28" si="76">DP6/DP5</f>
        <v>4.0676226578815519E-2</v>
      </c>
      <c r="DR28" s="98">
        <f t="shared" ref="DR28:EI28" si="77">DR6/DR5</f>
        <v>2.9831466400325794E-2</v>
      </c>
      <c r="DS28" s="98">
        <f t="shared" si="77"/>
        <v>2.4356862197049634E-2</v>
      </c>
      <c r="DT28" s="98">
        <f t="shared" si="77"/>
        <v>4.241700924934904E-2</v>
      </c>
      <c r="DU28" s="98">
        <f t="shared" si="77"/>
        <v>2.4700000000000017E-2</v>
      </c>
      <c r="DV28" s="98">
        <f t="shared" si="77"/>
        <v>2.8900000000000002E-2</v>
      </c>
      <c r="DW28" s="98">
        <f t="shared" si="77"/>
        <v>3.3299999999999982E-2</v>
      </c>
      <c r="DX28" s="98">
        <f t="shared" si="77"/>
        <v>1.5799999999999991E-2</v>
      </c>
      <c r="DY28" s="98">
        <f t="shared" si="77"/>
        <v>2.5027402897690561E-2</v>
      </c>
      <c r="DZ28" s="98">
        <f t="shared" si="77"/>
        <v>2.9374241896777634E-2</v>
      </c>
      <c r="EA28" s="98">
        <f t="shared" si="77"/>
        <v>1.3412351184681251E-2</v>
      </c>
      <c r="EB28" s="98">
        <f t="shared" si="77"/>
        <v>1.6885553470919506E-2</v>
      </c>
      <c r="EC28" s="98">
        <f t="shared" si="77"/>
        <v>1.476014760147604E-2</v>
      </c>
      <c r="ED28" s="98">
        <f t="shared" si="77"/>
        <v>1.9090909095274416E-2</v>
      </c>
      <c r="EE28" s="98">
        <f t="shared" si="77"/>
        <v>1.7300198619779668E-2</v>
      </c>
      <c r="EF28" s="98">
        <f t="shared" si="77"/>
        <v>1.7657013971470847E-2</v>
      </c>
      <c r="EG28" s="98">
        <f t="shared" si="77"/>
        <v>8.5322848844658281E-3</v>
      </c>
      <c r="EH28" s="98">
        <f t="shared" si="77"/>
        <v>3.4704860820293219E-2</v>
      </c>
      <c r="EI28" s="98">
        <f t="shared" si="77"/>
        <v>7.774604360699959E-2</v>
      </c>
      <c r="EJ28" s="98">
        <f t="shared" ref="EJ28" si="78">EJ6/EJ5</f>
        <v>4.0255239213767322E-2</v>
      </c>
    </row>
    <row r="29" spans="1:140" x14ac:dyDescent="0.25">
      <c r="A29" s="101" t="s">
        <v>258</v>
      </c>
      <c r="B29" s="98">
        <f t="shared" ref="B29:S29" si="79">B7/B5</f>
        <v>-4.612167145243809E-2</v>
      </c>
      <c r="C29" s="98">
        <f t="shared" si="79"/>
        <v>-4.7411186304546694E-2</v>
      </c>
      <c r="D29" s="98">
        <f t="shared" si="79"/>
        <v>-4.882279981739817E-2</v>
      </c>
      <c r="E29" s="98">
        <f t="shared" si="79"/>
        <v>-5.0742392471389092E-2</v>
      </c>
      <c r="F29" s="98">
        <f t="shared" si="79"/>
        <v>-5.2529895638147139E-2</v>
      </c>
      <c r="G29" s="98">
        <f t="shared" si="79"/>
        <v>-5.5438139988095686E-2</v>
      </c>
      <c r="H29" s="98">
        <f t="shared" si="79"/>
        <v>-5.5671614816567384E-2</v>
      </c>
      <c r="I29" s="98">
        <f t="shared" si="79"/>
        <v>-5.7076513748798352E-2</v>
      </c>
      <c r="J29" s="98">
        <f t="shared" si="79"/>
        <v>-5.7410159590155989E-2</v>
      </c>
      <c r="K29" s="98">
        <f t="shared" si="79"/>
        <v>-5.9668217428844067E-2</v>
      </c>
      <c r="L29" s="98">
        <f t="shared" si="79"/>
        <v>-6.1189696732476144E-2</v>
      </c>
      <c r="M29" s="98">
        <f t="shared" si="79"/>
        <v>-8.4604836719784804E-2</v>
      </c>
      <c r="N29" s="98">
        <f t="shared" si="79"/>
        <v>-8.5605481976141387E-2</v>
      </c>
      <c r="O29" s="98">
        <f t="shared" si="79"/>
        <v>-8.9857820682677905E-2</v>
      </c>
      <c r="P29" s="98">
        <f t="shared" si="79"/>
        <v>-9.1636046383528125E-2</v>
      </c>
      <c r="Q29" s="98">
        <f t="shared" si="79"/>
        <v>-8.1413142977417668E-2</v>
      </c>
      <c r="R29" s="98">
        <f t="shared" si="79"/>
        <v>-8.3313051179009431E-2</v>
      </c>
      <c r="S29" s="98">
        <f t="shared" si="79"/>
        <v>-8.7212075614714474E-2</v>
      </c>
      <c r="T29" s="98">
        <f t="shared" ref="T29" si="80">T7/T5</f>
        <v>-0.10549618025309851</v>
      </c>
      <c r="V29" s="98">
        <f t="shared" ref="V29:AM29" si="81">V7/V5</f>
        <v>-4.1315431178459268E-2</v>
      </c>
      <c r="W29" s="98">
        <f t="shared" si="81"/>
        <v>-4.1742138591586431E-2</v>
      </c>
      <c r="X29" s="98">
        <f t="shared" si="81"/>
        <v>-4.2136047176698332E-2</v>
      </c>
      <c r="Y29" s="98">
        <f t="shared" si="81"/>
        <v>-4.2905350289806569E-2</v>
      </c>
      <c r="Z29" s="98">
        <f t="shared" si="81"/>
        <v>-4.3022405103506474E-2</v>
      </c>
      <c r="AA29" s="98">
        <f t="shared" si="81"/>
        <v>-4.3191245168313061E-2</v>
      </c>
      <c r="AB29" s="98">
        <f t="shared" si="81"/>
        <v>-4.2087620021299531E-2</v>
      </c>
      <c r="AC29" s="98">
        <f t="shared" si="81"/>
        <v>-4.2148491107871083E-2</v>
      </c>
      <c r="AD29" s="98">
        <f t="shared" si="81"/>
        <v>-4.1624394985862616E-2</v>
      </c>
      <c r="AE29" s="98">
        <f t="shared" si="81"/>
        <v>-4.2146009291298178E-2</v>
      </c>
      <c r="AF29" s="98">
        <f t="shared" si="81"/>
        <v>-1.9407681498990779E-2</v>
      </c>
      <c r="AG29" s="98">
        <f t="shared" si="81"/>
        <v>-1.9952716803816235E-2</v>
      </c>
      <c r="AH29" s="98">
        <f t="shared" si="81"/>
        <v>-2.1433643934047189E-2</v>
      </c>
      <c r="AI29" s="98">
        <f t="shared" si="81"/>
        <v>-2.1924764562028794E-2</v>
      </c>
      <c r="AJ29" s="98">
        <f t="shared" si="81"/>
        <v>-1.977938656280798E-2</v>
      </c>
      <c r="AK29" s="98">
        <f t="shared" si="81"/>
        <v>-2.2669869658397467E-2</v>
      </c>
      <c r="AL29" s="98">
        <f t="shared" si="81"/>
        <v>-2.3415369037734637E-2</v>
      </c>
      <c r="AM29" s="98">
        <f t="shared" si="81"/>
        <v>-2.4110031206720662E-2</v>
      </c>
      <c r="AN29" s="98">
        <f t="shared" ref="AN29" si="82">AN7/AN5</f>
        <v>-2.4948377439732057E-2</v>
      </c>
      <c r="AP29" s="98">
        <f t="shared" ref="AP29:BG29" si="83">AP7/AP5</f>
        <v>-5.4429846479792751E-2</v>
      </c>
      <c r="AQ29" s="98">
        <f t="shared" si="83"/>
        <v>-5.669543895569714E-2</v>
      </c>
      <c r="AR29" s="98">
        <f t="shared" si="83"/>
        <v>-5.8911401198268945E-2</v>
      </c>
      <c r="AS29" s="98">
        <f t="shared" si="83"/>
        <v>-6.1669050046188056E-2</v>
      </c>
      <c r="AT29" s="98">
        <f t="shared" si="83"/>
        <v>-6.5247899084838495E-2</v>
      </c>
      <c r="AU29" s="98">
        <f t="shared" si="83"/>
        <v>-6.789028504310636E-2</v>
      </c>
      <c r="AV29" s="98">
        <f t="shared" si="83"/>
        <v>-6.8587557678783773E-2</v>
      </c>
      <c r="AW29" s="98">
        <f t="shared" si="83"/>
        <v>-7.0549728286524629E-2</v>
      </c>
      <c r="AX29" s="98">
        <f t="shared" si="83"/>
        <v>-6.9629735192928185E-2</v>
      </c>
      <c r="AY29" s="98">
        <f t="shared" si="83"/>
        <v>-7.038227102907732E-2</v>
      </c>
      <c r="AZ29" s="98">
        <f t="shared" si="83"/>
        <v>-7.0914528511551597E-2</v>
      </c>
      <c r="BA29" s="98">
        <f t="shared" si="83"/>
        <v>-7.8178021588401161E-2</v>
      </c>
      <c r="BB29" s="98">
        <f t="shared" si="83"/>
        <v>-7.7960755268850906E-2</v>
      </c>
      <c r="BC29" s="98">
        <f t="shared" si="83"/>
        <v>-7.4935930138757809E-2</v>
      </c>
      <c r="BD29" s="98">
        <f t="shared" si="83"/>
        <v>-7.3302805218905809E-2</v>
      </c>
      <c r="BE29" s="98">
        <f t="shared" si="83"/>
        <v>-7.3107158987024856E-2</v>
      </c>
      <c r="BF29" s="98">
        <f t="shared" si="83"/>
        <v>-7.2921582564188028E-2</v>
      </c>
      <c r="BG29" s="98">
        <f t="shared" si="83"/>
        <v>-7.3558941145832391E-2</v>
      </c>
      <c r="BH29" s="98">
        <f t="shared" ref="BH29" si="84">BH7/BH5</f>
        <v>-6.2163933749932065E-2</v>
      </c>
      <c r="BJ29" s="98">
        <f t="shared" ref="BJ29:CA29" si="85">BJ7/BJ5</f>
        <v>-4.1315431178459205E-2</v>
      </c>
      <c r="BK29" s="98">
        <f t="shared" si="85"/>
        <v>-4.1742138591586382E-2</v>
      </c>
      <c r="BL29" s="98">
        <f t="shared" si="85"/>
        <v>-4.2136047176698492E-2</v>
      </c>
      <c r="BM29" s="98">
        <f t="shared" si="85"/>
        <v>-4.2905350289806861E-2</v>
      </c>
      <c r="BN29" s="98">
        <f t="shared" si="85"/>
        <v>-4.3022405103506481E-2</v>
      </c>
      <c r="BO29" s="98">
        <f t="shared" si="85"/>
        <v>-4.3484769427247237E-2</v>
      </c>
      <c r="BP29" s="98">
        <f t="shared" si="85"/>
        <v>-4.2445312281853276E-2</v>
      </c>
      <c r="BQ29" s="98">
        <f t="shared" si="85"/>
        <v>-4.3122380303486169E-2</v>
      </c>
      <c r="BR29" s="98">
        <f t="shared" si="85"/>
        <v>-4.285817064552553E-2</v>
      </c>
      <c r="BS29" s="98">
        <f t="shared" si="85"/>
        <v>-4.3604069139646429E-2</v>
      </c>
      <c r="BT29" s="98">
        <f t="shared" si="85"/>
        <v>-1.6719349631782537E-2</v>
      </c>
      <c r="BU29" s="98">
        <f t="shared" si="85"/>
        <v>-2.0836676629317888E-2</v>
      </c>
      <c r="BV29" s="98">
        <f t="shared" si="85"/>
        <v>-2.244498702084537E-2</v>
      </c>
      <c r="BW29" s="98">
        <f t="shared" si="85"/>
        <v>-2.3057233041890945E-2</v>
      </c>
      <c r="BX29" s="98">
        <f t="shared" si="85"/>
        <v>-2.0591369558997537E-2</v>
      </c>
      <c r="BY29" s="98">
        <f t="shared" si="85"/>
        <v>-2.3633947535050624E-2</v>
      </c>
      <c r="BZ29" s="98">
        <f t="shared" si="85"/>
        <v>-2.4488413026553833E-2</v>
      </c>
      <c r="CA29" s="98">
        <f t="shared" si="85"/>
        <v>-2.5298907908945196E-2</v>
      </c>
      <c r="CB29" s="98">
        <f t="shared" ref="CB29" si="86">CB7/CB5</f>
        <v>-2.6249577374811102E-2</v>
      </c>
      <c r="CD29" s="98">
        <f t="shared" ref="CD29:CU29" si="87">CD7/CD5</f>
        <v>-4.7108287321853917E-2</v>
      </c>
      <c r="CE29" s="98">
        <f t="shared" si="87"/>
        <v>-4.7709093136665194E-2</v>
      </c>
      <c r="CF29" s="98">
        <f t="shared" si="87"/>
        <v>-4.8162667094755668E-2</v>
      </c>
      <c r="CG29" s="98">
        <f t="shared" si="87"/>
        <v>-4.9173826433836325E-2</v>
      </c>
      <c r="CH29" s="98">
        <f t="shared" si="87"/>
        <v>-4.9663394854826494E-2</v>
      </c>
      <c r="CI29" s="98">
        <f t="shared" si="87"/>
        <v>-5.1423464208228201E-2</v>
      </c>
      <c r="CJ29" s="98">
        <f t="shared" si="87"/>
        <v>-4.9540057085768682E-2</v>
      </c>
      <c r="CK29" s="98">
        <f t="shared" si="87"/>
        <v>-4.8176360984246387E-2</v>
      </c>
      <c r="CL29" s="98">
        <f t="shared" si="87"/>
        <v>-4.7304493490169401E-2</v>
      </c>
      <c r="CM29" s="98">
        <f t="shared" si="87"/>
        <v>-4.7056228479416956E-2</v>
      </c>
      <c r="CN29" s="98">
        <f t="shared" si="87"/>
        <v>-3.4461588908526762E-2</v>
      </c>
      <c r="CO29" s="98">
        <f t="shared" si="87"/>
        <v>-3.6996977228984436E-2</v>
      </c>
      <c r="CP29" s="98">
        <f t="shared" si="87"/>
        <v>-3.8060984792752016E-2</v>
      </c>
      <c r="CQ29" s="98">
        <f t="shared" si="87"/>
        <v>-3.8060104376211941E-2</v>
      </c>
      <c r="CR29" s="98">
        <f t="shared" si="87"/>
        <v>-3.7960198978104508E-2</v>
      </c>
      <c r="CS29" s="98">
        <f t="shared" si="87"/>
        <v>-4.3601893308069413E-2</v>
      </c>
      <c r="CT29" s="98">
        <f t="shared" si="87"/>
        <v>-4.4863812623963099E-2</v>
      </c>
      <c r="CU29" s="98">
        <f t="shared" si="87"/>
        <v>-4.5675473160446456E-2</v>
      </c>
      <c r="CV29" s="98">
        <f t="shared" ref="CV29" si="88">CV7/CV5</f>
        <v>-4.5225105253575947E-2</v>
      </c>
      <c r="CX29" s="98">
        <f t="shared" ref="CX29:DO29" si="89">CX7/CX5</f>
        <v>-4.713731173573274E-2</v>
      </c>
      <c r="CY29" s="98">
        <f t="shared" si="89"/>
        <v>-4.7740595649435155E-2</v>
      </c>
      <c r="CZ29" s="98">
        <f t="shared" si="89"/>
        <v>-4.8198768176928676E-2</v>
      </c>
      <c r="DA29" s="98">
        <f t="shared" si="89"/>
        <v>-4.9205628537947479E-2</v>
      </c>
      <c r="DB29" s="98">
        <f t="shared" si="89"/>
        <v>-4.9693260329594445E-2</v>
      </c>
      <c r="DC29" s="98">
        <f t="shared" si="89"/>
        <v>-5.1471459360235929E-2</v>
      </c>
      <c r="DD29" s="98">
        <f t="shared" si="89"/>
        <v>-4.9645635405468493E-2</v>
      </c>
      <c r="DE29" s="98">
        <f t="shared" si="89"/>
        <v>-4.8759390252457992E-2</v>
      </c>
      <c r="DF29" s="98">
        <f t="shared" si="89"/>
        <v>-4.7891289651349436E-2</v>
      </c>
      <c r="DG29" s="98">
        <f t="shared" si="89"/>
        <v>-4.7707203908764553E-2</v>
      </c>
      <c r="DH29" s="98">
        <f t="shared" si="89"/>
        <v>-5.7403944913140319E-2</v>
      </c>
      <c r="DI29" s="98">
        <f t="shared" si="89"/>
        <v>-4.8932185100952624E-2</v>
      </c>
      <c r="DJ29" s="98">
        <f t="shared" si="89"/>
        <v>-5.1141570665921163E-2</v>
      </c>
      <c r="DK29" s="98">
        <f t="shared" si="89"/>
        <v>-5.2285804148298573E-2</v>
      </c>
      <c r="DL29" s="98">
        <f t="shared" si="89"/>
        <v>-5.3160480426021763E-2</v>
      </c>
      <c r="DM29" s="98">
        <f t="shared" si="89"/>
        <v>-5.800682981182527E-2</v>
      </c>
      <c r="DN29" s="98">
        <f t="shared" si="89"/>
        <v>-6.0483968532985231E-2</v>
      </c>
      <c r="DO29" s="98">
        <f t="shared" si="89"/>
        <v>-6.2739762058844559E-2</v>
      </c>
      <c r="DP29" s="98">
        <f t="shared" ref="DP29" si="90">DP7/DP5</f>
        <v>-6.5427210215679057E-2</v>
      </c>
      <c r="DR29" s="98">
        <f t="shared" ref="DR29:EI29" si="91">DR7/DR5</f>
        <v>-7.2358205497900271E-2</v>
      </c>
      <c r="DS29" s="98">
        <f t="shared" si="91"/>
        <v>-8.9504370755241064E-2</v>
      </c>
      <c r="DT29" s="98">
        <f t="shared" si="91"/>
        <v>-0.10128753752901125</v>
      </c>
      <c r="DU29" s="98">
        <f t="shared" si="91"/>
        <v>-0.11508278326347149</v>
      </c>
      <c r="DV29" s="98">
        <f t="shared" si="91"/>
        <v>-0.13130336886583055</v>
      </c>
      <c r="DW29" s="98">
        <f t="shared" si="91"/>
        <v>-7.8545700157006404E-2</v>
      </c>
      <c r="DX29" s="98">
        <f t="shared" si="91"/>
        <v>-8.6718491966462974E-2</v>
      </c>
      <c r="DY29" s="98">
        <f t="shared" si="91"/>
        <v>-0.10521348505322273</v>
      </c>
      <c r="DZ29" s="98">
        <f t="shared" si="91"/>
        <v>-0.11970142219360604</v>
      </c>
      <c r="EA29" s="98">
        <f t="shared" si="91"/>
        <v>-0.13520670811723889</v>
      </c>
      <c r="EB29" s="98">
        <f t="shared" si="91"/>
        <v>-5.1254510463022956E-2</v>
      </c>
      <c r="EC29" s="98">
        <f t="shared" si="91"/>
        <v>-0.14795285529325328</v>
      </c>
      <c r="ED29" s="98">
        <f t="shared" si="91"/>
        <v>-0.14731183272244017</v>
      </c>
      <c r="EE29" s="98">
        <f t="shared" si="91"/>
        <v>-0.14068009190402386</v>
      </c>
      <c r="EF29" s="98">
        <f t="shared" si="91"/>
        <v>-0.14466652458039095</v>
      </c>
      <c r="EG29" s="98">
        <f t="shared" si="91"/>
        <v>-0.13793751475713462</v>
      </c>
      <c r="EH29" s="98">
        <f t="shared" si="91"/>
        <v>-0.14095576378474317</v>
      </c>
      <c r="EI29" s="98">
        <f t="shared" si="91"/>
        <v>-0.1384887945727212</v>
      </c>
      <c r="EJ29" s="98">
        <f t="shared" ref="EJ29" si="92">EJ7/EJ5</f>
        <v>-0.13009434086191773</v>
      </c>
    </row>
    <row r="30" spans="1:140" x14ac:dyDescent="0.25">
      <c r="A30" s="102" t="s">
        <v>259</v>
      </c>
      <c r="B30" s="98">
        <f t="shared" ref="B30:S30" si="93">B9/B25</f>
        <v>8.1365400147555736E-2</v>
      </c>
      <c r="C30" s="98">
        <f t="shared" si="93"/>
        <v>9.2186154517997346E-2</v>
      </c>
      <c r="D30" s="98">
        <f t="shared" si="93"/>
        <v>6.6613602458281213E-2</v>
      </c>
      <c r="E30" s="98">
        <f t="shared" si="93"/>
        <v>5.2461665586140106E-2</v>
      </c>
      <c r="F30" s="98">
        <f t="shared" si="93"/>
        <v>8.3528995225709932E-2</v>
      </c>
      <c r="G30" s="98">
        <f t="shared" si="93"/>
        <v>9.0010551200181615E-2</v>
      </c>
      <c r="H30" s="98">
        <f t="shared" si="93"/>
        <v>8.5119252609983972E-2</v>
      </c>
      <c r="I30" s="98">
        <f t="shared" si="93"/>
        <v>9.4765119412215978E-2</v>
      </c>
      <c r="J30" s="98">
        <f t="shared" si="93"/>
        <v>3.2047229934654357E-2</v>
      </c>
      <c r="K30" s="98">
        <f t="shared" si="93"/>
        <v>6.4527097702199832E-2</v>
      </c>
      <c r="L30" s="98">
        <f t="shared" si="93"/>
        <v>-0.52067316213680315</v>
      </c>
      <c r="M30" s="98">
        <f t="shared" si="93"/>
        <v>0.26153040560560165</v>
      </c>
      <c r="N30" s="98">
        <f t="shared" si="93"/>
        <v>0.10812157329868553</v>
      </c>
      <c r="O30" s="98">
        <f t="shared" si="93"/>
        <v>0.17866167088323451</v>
      </c>
      <c r="P30" s="98">
        <f t="shared" si="93"/>
        <v>0.15955888898550577</v>
      </c>
      <c r="Q30" s="98">
        <f t="shared" si="93"/>
        <v>0.23212234754566882</v>
      </c>
      <c r="R30" s="98">
        <f t="shared" si="93"/>
        <v>0.15021967228500885</v>
      </c>
      <c r="S30" s="98">
        <f t="shared" si="93"/>
        <v>0.18407614132138467</v>
      </c>
      <c r="T30" s="98">
        <f t="shared" ref="T30" si="94">T9/T25</f>
        <v>0.19610122625951573</v>
      </c>
      <c r="V30" s="98">
        <f t="shared" ref="V30:AM30" si="95">V9/V25</f>
        <v>3.5003029429093807E-2</v>
      </c>
      <c r="W30" s="98">
        <f t="shared" si="95"/>
        <v>4.4028432283311575E-2</v>
      </c>
      <c r="X30" s="98">
        <f t="shared" si="95"/>
        <v>4.5328695375171667E-2</v>
      </c>
      <c r="Y30" s="98">
        <f t="shared" si="95"/>
        <v>4.8295510369124009E-2</v>
      </c>
      <c r="Z30" s="98">
        <f t="shared" si="95"/>
        <v>9.9662814959748283E-2</v>
      </c>
      <c r="AA30" s="98">
        <f t="shared" si="95"/>
        <v>4.3049304678122229E-2</v>
      </c>
      <c r="AB30" s="98">
        <f t="shared" si="95"/>
        <v>3.1476726360192275E-2</v>
      </c>
      <c r="AC30" s="98">
        <f t="shared" si="95"/>
        <v>3.1519804658538417E-2</v>
      </c>
      <c r="AD30" s="98">
        <f t="shared" si="95"/>
        <v>2.2486963503266601E-2</v>
      </c>
      <c r="AE30" s="98">
        <f t="shared" si="95"/>
        <v>2.658877568064236E-2</v>
      </c>
      <c r="AF30" s="98">
        <f t="shared" si="95"/>
        <v>3.0293428921390538E-2</v>
      </c>
      <c r="AG30" s="98">
        <f t="shared" si="95"/>
        <v>5.8262580287927104E-3</v>
      </c>
      <c r="AH30" s="98">
        <f t="shared" si="95"/>
        <v>5.3354119628444673E-3</v>
      </c>
      <c r="AI30" s="98">
        <f t="shared" si="95"/>
        <v>6.2841474659699914E-2</v>
      </c>
      <c r="AJ30" s="98">
        <f t="shared" si="95"/>
        <v>2.2292440141337178E-2</v>
      </c>
      <c r="AK30" s="98">
        <f t="shared" si="95"/>
        <v>5.4693161264507554E-3</v>
      </c>
      <c r="AL30" s="98">
        <f t="shared" si="95"/>
        <v>5.9072567491701743E-3</v>
      </c>
      <c r="AM30" s="98">
        <f t="shared" si="95"/>
        <v>1.7328076213163979E-3</v>
      </c>
      <c r="AN30" s="98">
        <f t="shared" ref="AN30" si="96">AN9/AN25</f>
        <v>1.8025938290144475E-3</v>
      </c>
      <c r="AP30" s="98">
        <f t="shared" ref="AP30:BG30" si="97">AP9/AP25</f>
        <v>0.10405300770244998</v>
      </c>
      <c r="AQ30" s="98">
        <f t="shared" si="97"/>
        <v>0.21438089493391788</v>
      </c>
      <c r="AR30" s="98">
        <f t="shared" si="97"/>
        <v>0.2573139477926385</v>
      </c>
      <c r="AS30" s="98">
        <f t="shared" si="97"/>
        <v>5.60549402940035E-2</v>
      </c>
      <c r="AT30" s="98">
        <f t="shared" si="97"/>
        <v>-0.114035937741835</v>
      </c>
      <c r="AU30" s="98">
        <f t="shared" si="97"/>
        <v>0.16050560080005866</v>
      </c>
      <c r="AV30" s="98">
        <f t="shared" si="97"/>
        <v>0.14507330349078529</v>
      </c>
      <c r="AW30" s="98">
        <f t="shared" si="97"/>
        <v>0.24628806793481792</v>
      </c>
      <c r="AX30" s="98">
        <f t="shared" si="97"/>
        <v>0.21611408746989944</v>
      </c>
      <c r="AY30" s="98">
        <f t="shared" si="97"/>
        <v>0.1878815593527447</v>
      </c>
      <c r="AZ30" s="98">
        <f t="shared" si="97"/>
        <v>-2.6598081704316365E-2</v>
      </c>
      <c r="BA30" s="98">
        <f t="shared" si="97"/>
        <v>0.27084038281269462</v>
      </c>
      <c r="BB30" s="98">
        <f t="shared" si="97"/>
        <v>0.33655605905491909</v>
      </c>
      <c r="BC30" s="98">
        <f t="shared" si="97"/>
        <v>0.25818065341428542</v>
      </c>
      <c r="BD30" s="98">
        <f t="shared" si="97"/>
        <v>0.15446192977172243</v>
      </c>
      <c r="BE30" s="98">
        <f t="shared" si="97"/>
        <v>0.21740938148574515</v>
      </c>
      <c r="BF30" s="98">
        <f t="shared" si="97"/>
        <v>0.19657270058956541</v>
      </c>
      <c r="BG30" s="98">
        <f t="shared" si="97"/>
        <v>0.25281102369190894</v>
      </c>
      <c r="BH30" s="98">
        <f t="shared" ref="BH30" si="98">BH9/BH25</f>
        <v>0.24096939838474324</v>
      </c>
      <c r="BJ30" s="98">
        <f t="shared" ref="BJ30:CA30" si="99">BJ9/BJ25</f>
        <v>6.0532838170342289E-3</v>
      </c>
      <c r="BK30" s="98">
        <f t="shared" si="99"/>
        <v>7.614100864322168E-3</v>
      </c>
      <c r="BL30" s="98">
        <f t="shared" si="99"/>
        <v>7.8389631593925833E-3</v>
      </c>
      <c r="BM30" s="98">
        <f t="shared" si="99"/>
        <v>8.3520322703792803E-3</v>
      </c>
      <c r="BN30" s="98">
        <f t="shared" si="99"/>
        <v>1.605814479172657E-2</v>
      </c>
      <c r="BO30" s="98">
        <f t="shared" si="99"/>
        <v>7.2738622237693146E-3</v>
      </c>
      <c r="BP30" s="98">
        <f t="shared" si="99"/>
        <v>4.3667377468307447E-3</v>
      </c>
      <c r="BQ30" s="98">
        <f t="shared" si="99"/>
        <v>4.9210169578351604E-3</v>
      </c>
      <c r="BR30" s="98">
        <f t="shared" si="99"/>
        <v>3.457039316159947E-3</v>
      </c>
      <c r="BS30" s="98">
        <f t="shared" si="99"/>
        <v>4.0113982738208534E-3</v>
      </c>
      <c r="BT30" s="98">
        <f t="shared" si="99"/>
        <v>-1.4747661867088483E-2</v>
      </c>
      <c r="BU30" s="98">
        <f t="shared" si="99"/>
        <v>1.8396998831073381E-3</v>
      </c>
      <c r="BV30" s="98">
        <f t="shared" si="99"/>
        <v>1.0719596329914197E-4</v>
      </c>
      <c r="BW30" s="98">
        <f t="shared" si="99"/>
        <v>4.3609158074449312E-3</v>
      </c>
      <c r="BX30" s="98">
        <f t="shared" si="99"/>
        <v>4.7214208004943002E-4</v>
      </c>
      <c r="BY30" s="98">
        <f t="shared" si="99"/>
        <v>2.4247710626122958E-4</v>
      </c>
      <c r="BZ30" s="98">
        <f t="shared" si="99"/>
        <v>1.6211213263906479E-3</v>
      </c>
      <c r="CA30" s="98">
        <f t="shared" si="99"/>
        <v>0</v>
      </c>
      <c r="CB30" s="98">
        <f t="shared" ref="CB30" si="100">CB9/CB25</f>
        <v>0</v>
      </c>
      <c r="CD30" s="98">
        <f t="shared" ref="CD30:CU30" si="101">CD9/CD25</f>
        <v>0.11303206895053067</v>
      </c>
      <c r="CE30" s="98">
        <f t="shared" si="101"/>
        <v>0.15230067870913636</v>
      </c>
      <c r="CF30" s="98">
        <f t="shared" si="101"/>
        <v>0.1533402094833741</v>
      </c>
      <c r="CG30" s="98">
        <f t="shared" si="101"/>
        <v>0.13856462511458054</v>
      </c>
      <c r="CH30" s="98">
        <f t="shared" si="101"/>
        <v>0.28064707907796832</v>
      </c>
      <c r="CI30" s="98">
        <f t="shared" si="101"/>
        <v>0.16747397422571716</v>
      </c>
      <c r="CJ30" s="98">
        <f t="shared" si="101"/>
        <v>0.18745874766794166</v>
      </c>
      <c r="CK30" s="98">
        <f t="shared" si="101"/>
        <v>0.13851524034847199</v>
      </c>
      <c r="CL30" s="98">
        <f t="shared" si="101"/>
        <v>0.15585385959574666</v>
      </c>
      <c r="CM30" s="98">
        <f t="shared" si="101"/>
        <v>0.12455251289716261</v>
      </c>
      <c r="CN30" s="98">
        <f t="shared" si="101"/>
        <v>-2.8621116219058149E-2</v>
      </c>
      <c r="CO30" s="98">
        <f t="shared" si="101"/>
        <v>1.3423520773543559E-2</v>
      </c>
      <c r="CP30" s="98">
        <f t="shared" si="101"/>
        <v>4.8380651532827439E-2</v>
      </c>
      <c r="CQ30" s="98">
        <f t="shared" si="101"/>
        <v>2.7285076618318721E-2</v>
      </c>
      <c r="CR30" s="98">
        <f t="shared" si="101"/>
        <v>3.4251759292734628E-2</v>
      </c>
      <c r="CS30" s="98">
        <f t="shared" si="101"/>
        <v>3.7841677953158273E-3</v>
      </c>
      <c r="CT30" s="98">
        <f t="shared" si="101"/>
        <v>4.4834035211988917E-3</v>
      </c>
      <c r="CU30" s="98">
        <f t="shared" si="101"/>
        <v>7.1472947006965964E-3</v>
      </c>
      <c r="CV30" s="98">
        <f t="shared" ref="CV30" si="102">CV9/CV25</f>
        <v>5.7876398541904447E-3</v>
      </c>
      <c r="CX30" s="98">
        <f t="shared" ref="CX30:DO30" si="103">CX9/CX25</f>
        <v>0.21279861312529261</v>
      </c>
      <c r="CY30" s="98">
        <f t="shared" si="103"/>
        <v>0.28651691461793843</v>
      </c>
      <c r="CZ30" s="98">
        <f t="shared" si="103"/>
        <v>0.28947026419803912</v>
      </c>
      <c r="DA30" s="98">
        <f t="shared" si="103"/>
        <v>0.26121898883003014</v>
      </c>
      <c r="DB30" s="98">
        <f t="shared" si="103"/>
        <v>0.52689796116404464</v>
      </c>
      <c r="DC30" s="98">
        <f t="shared" si="103"/>
        <v>0.31219501660825494</v>
      </c>
      <c r="DD30" s="98">
        <f t="shared" si="103"/>
        <v>0.32812578533519199</v>
      </c>
      <c r="DE30" s="98">
        <f t="shared" si="103"/>
        <v>0.25851003525573246</v>
      </c>
      <c r="DF30" s="98">
        <f t="shared" si="103"/>
        <v>0.28727871446863801</v>
      </c>
      <c r="DG30" s="98">
        <f t="shared" si="103"/>
        <v>0.23141882069861652</v>
      </c>
      <c r="DH30" s="98">
        <f t="shared" si="103"/>
        <v>1.0214838055583269</v>
      </c>
      <c r="DI30" s="98">
        <f t="shared" si="103"/>
        <v>0.11744089959544338</v>
      </c>
      <c r="DJ30" s="98">
        <f t="shared" si="103"/>
        <v>0.14531720051752051</v>
      </c>
      <c r="DK30" s="98">
        <f t="shared" si="103"/>
        <v>0.1869976673486953</v>
      </c>
      <c r="DL30" s="98">
        <f t="shared" si="103"/>
        <v>0.21437759520448665</v>
      </c>
      <c r="DM30" s="98">
        <f t="shared" si="103"/>
        <v>0.1500515252946801</v>
      </c>
      <c r="DN30" s="98">
        <f t="shared" si="103"/>
        <v>0.1741377279524241</v>
      </c>
      <c r="DO30" s="98">
        <f t="shared" si="103"/>
        <v>0.15326855061973202</v>
      </c>
      <c r="DP30" s="98">
        <f t="shared" ref="DP30" si="104">DP9/DP25</f>
        <v>0.16164815489032572</v>
      </c>
      <c r="DR30" s="98">
        <f t="shared" ref="DR30:EI30" si="105">DR9/DR25</f>
        <v>0.44769459682804302</v>
      </c>
      <c r="DS30" s="98">
        <f t="shared" si="105"/>
        <v>0.2029728240733763</v>
      </c>
      <c r="DT30" s="98">
        <f t="shared" si="105"/>
        <v>0.18009431753310284</v>
      </c>
      <c r="DU30" s="98">
        <f t="shared" si="105"/>
        <v>0.43505223753574235</v>
      </c>
      <c r="DV30" s="98">
        <f t="shared" si="105"/>
        <v>0.1072409425226372</v>
      </c>
      <c r="DW30" s="98">
        <f t="shared" si="105"/>
        <v>0.21949169026389601</v>
      </c>
      <c r="DX30" s="98">
        <f t="shared" si="105"/>
        <v>0.21837944678907414</v>
      </c>
      <c r="DY30" s="98">
        <f t="shared" si="105"/>
        <v>0.22548071543238818</v>
      </c>
      <c r="DZ30" s="98">
        <f t="shared" si="105"/>
        <v>0.28276210571163501</v>
      </c>
      <c r="EA30" s="98">
        <f t="shared" si="105"/>
        <v>0.36101983539481319</v>
      </c>
      <c r="EB30" s="98">
        <f t="shared" si="105"/>
        <v>0.53886278744754879</v>
      </c>
      <c r="EC30" s="98">
        <f t="shared" si="105"/>
        <v>0.32909883330081652</v>
      </c>
      <c r="ED30" s="98">
        <f t="shared" si="105"/>
        <v>0.35618190766990382</v>
      </c>
      <c r="EE30" s="98">
        <f t="shared" si="105"/>
        <v>0.28167254126832114</v>
      </c>
      <c r="EF30" s="98">
        <f t="shared" si="105"/>
        <v>0.41458524452416379</v>
      </c>
      <c r="EG30" s="98">
        <f t="shared" si="105"/>
        <v>0.39092078464587809</v>
      </c>
      <c r="EH30" s="98">
        <f t="shared" si="105"/>
        <v>0.46705811757624194</v>
      </c>
      <c r="EI30" s="98">
        <f t="shared" si="105"/>
        <v>0.40096418204496143</v>
      </c>
      <c r="EJ30" s="98">
        <f t="shared" ref="EJ30" si="106">EJ9/EJ25</f>
        <v>0.39369098678221043</v>
      </c>
    </row>
    <row r="31" spans="1:140" x14ac:dyDescent="0.25">
      <c r="A31" s="103" t="s">
        <v>260</v>
      </c>
      <c r="C31" s="97">
        <f t="shared" ref="C31:T31" si="107">C5-B11</f>
        <v>0</v>
      </c>
      <c r="D31" s="97">
        <f t="shared" si="107"/>
        <v>0</v>
      </c>
      <c r="E31" s="97">
        <f t="shared" si="107"/>
        <v>0</v>
      </c>
      <c r="F31" s="97">
        <f t="shared" si="107"/>
        <v>0</v>
      </c>
      <c r="G31" s="97">
        <f t="shared" si="107"/>
        <v>0</v>
      </c>
      <c r="H31" s="97">
        <f t="shared" si="107"/>
        <v>0</v>
      </c>
      <c r="I31" s="97">
        <f t="shared" si="107"/>
        <v>0</v>
      </c>
      <c r="J31" s="97">
        <f t="shared" si="107"/>
        <v>0</v>
      </c>
      <c r="K31" s="97">
        <f t="shared" si="107"/>
        <v>0</v>
      </c>
      <c r="L31" s="97">
        <f t="shared" si="107"/>
        <v>0</v>
      </c>
      <c r="M31" s="97">
        <f t="shared" si="107"/>
        <v>0</v>
      </c>
      <c r="N31" s="97">
        <f t="shared" si="107"/>
        <v>-3.6249756813049316E-3</v>
      </c>
      <c r="O31" s="97">
        <f t="shared" si="107"/>
        <v>-9.9999904632568359E-3</v>
      </c>
      <c r="P31" s="97">
        <f t="shared" si="107"/>
        <v>0</v>
      </c>
      <c r="Q31" s="97">
        <f t="shared" si="107"/>
        <v>0</v>
      </c>
      <c r="R31" s="97">
        <f t="shared" si="107"/>
        <v>-1.0000050067901611E-2</v>
      </c>
      <c r="S31" s="97">
        <f t="shared" si="107"/>
        <v>9.9999904632568359E-3</v>
      </c>
      <c r="T31" s="97">
        <f t="shared" si="107"/>
        <v>-0.46000003814697266</v>
      </c>
      <c r="W31" s="97">
        <f t="shared" ref="W31:AN31" si="108">W5-V11</f>
        <v>0</v>
      </c>
      <c r="X31" s="97">
        <f t="shared" si="108"/>
        <v>0</v>
      </c>
      <c r="Y31" s="97">
        <f t="shared" si="108"/>
        <v>0</v>
      </c>
      <c r="Z31" s="97">
        <f t="shared" si="108"/>
        <v>0</v>
      </c>
      <c r="AA31" s="97">
        <f t="shared" si="108"/>
        <v>0</v>
      </c>
      <c r="AB31" s="97">
        <f t="shared" si="108"/>
        <v>0</v>
      </c>
      <c r="AC31" s="97">
        <f t="shared" si="108"/>
        <v>0</v>
      </c>
      <c r="AD31" s="97">
        <f t="shared" si="108"/>
        <v>0</v>
      </c>
      <c r="AE31" s="97">
        <f t="shared" si="108"/>
        <v>0</v>
      </c>
      <c r="AF31" s="97">
        <f t="shared" si="108"/>
        <v>0</v>
      </c>
      <c r="AG31" s="97">
        <f t="shared" si="108"/>
        <v>0</v>
      </c>
      <c r="AH31" s="97">
        <f t="shared" si="108"/>
        <v>-7.5906515121459961E-4</v>
      </c>
      <c r="AI31" s="97">
        <f t="shared" si="108"/>
        <v>0</v>
      </c>
      <c r="AJ31" s="97">
        <f t="shared" si="108"/>
        <v>-9.9999904632568359E-3</v>
      </c>
      <c r="AK31" s="97">
        <f t="shared" si="108"/>
        <v>0</v>
      </c>
      <c r="AL31" s="97">
        <f t="shared" si="108"/>
        <v>-9.9999904632568359E-3</v>
      </c>
      <c r="AM31" s="97">
        <f t="shared" si="108"/>
        <v>0</v>
      </c>
      <c r="AN31" s="97">
        <f t="shared" si="108"/>
        <v>-0.81000000238418579</v>
      </c>
      <c r="AQ31" s="97">
        <f t="shared" ref="AQ31:BH31" si="109">AQ5-AP11</f>
        <v>0</v>
      </c>
      <c r="AR31" s="97">
        <f t="shared" si="109"/>
        <v>0</v>
      </c>
      <c r="AS31" s="97">
        <f t="shared" si="109"/>
        <v>0</v>
      </c>
      <c r="AT31" s="97">
        <f t="shared" si="109"/>
        <v>0</v>
      </c>
      <c r="AU31" s="97">
        <f t="shared" si="109"/>
        <v>0</v>
      </c>
      <c r="AV31" s="97">
        <f t="shared" si="109"/>
        <v>0</v>
      </c>
      <c r="AW31" s="97">
        <f t="shared" si="109"/>
        <v>0</v>
      </c>
      <c r="AX31" s="97">
        <f t="shared" si="109"/>
        <v>0</v>
      </c>
      <c r="AY31" s="97">
        <f t="shared" si="109"/>
        <v>0</v>
      </c>
      <c r="AZ31" s="97">
        <f t="shared" si="109"/>
        <v>0</v>
      </c>
      <c r="BA31" s="97">
        <f t="shared" si="109"/>
        <v>0</v>
      </c>
      <c r="BB31" s="97">
        <f t="shared" si="109"/>
        <v>2.6680231094360352E-3</v>
      </c>
      <c r="BC31" s="97">
        <f t="shared" si="109"/>
        <v>0</v>
      </c>
      <c r="BD31" s="97">
        <f t="shared" si="109"/>
        <v>9.9999904632568359E-3</v>
      </c>
      <c r="BE31" s="97">
        <f t="shared" si="109"/>
        <v>0</v>
      </c>
      <c r="BF31" s="97">
        <f t="shared" si="109"/>
        <v>0</v>
      </c>
      <c r="BG31" s="97">
        <f t="shared" si="109"/>
        <v>-9.9999904632568359E-3</v>
      </c>
      <c r="BH31" s="97">
        <f t="shared" si="109"/>
        <v>-9.9999904632568359E-3</v>
      </c>
      <c r="BK31" s="97">
        <f t="shared" ref="BK31:CB31" si="110">BK5-BJ11</f>
        <v>0</v>
      </c>
      <c r="BL31" s="97">
        <f t="shared" si="110"/>
        <v>0</v>
      </c>
      <c r="BM31" s="97">
        <f t="shared" si="110"/>
        <v>0</v>
      </c>
      <c r="BN31" s="97">
        <f t="shared" si="110"/>
        <v>0</v>
      </c>
      <c r="BO31" s="97">
        <f t="shared" si="110"/>
        <v>0</v>
      </c>
      <c r="BP31" s="97">
        <f t="shared" si="110"/>
        <v>0</v>
      </c>
      <c r="BQ31" s="97">
        <f t="shared" si="110"/>
        <v>0</v>
      </c>
      <c r="BR31" s="97">
        <f t="shared" si="110"/>
        <v>0</v>
      </c>
      <c r="BS31" s="97">
        <f t="shared" si="110"/>
        <v>0</v>
      </c>
      <c r="BT31" s="97">
        <f t="shared" si="110"/>
        <v>0</v>
      </c>
      <c r="BU31" s="97">
        <f t="shared" si="110"/>
        <v>0</v>
      </c>
      <c r="BV31" s="97">
        <f t="shared" si="110"/>
        <v>-4.4862031936645508E-3</v>
      </c>
      <c r="BW31" s="97">
        <f t="shared" si="110"/>
        <v>1.0000001639127731E-2</v>
      </c>
      <c r="BX31" s="97">
        <f t="shared" si="110"/>
        <v>0</v>
      </c>
      <c r="BY31" s="97">
        <f t="shared" si="110"/>
        <v>0</v>
      </c>
      <c r="BZ31" s="97">
        <f t="shared" si="110"/>
        <v>0</v>
      </c>
      <c r="CA31" s="97">
        <f t="shared" si="110"/>
        <v>-1.0000001639127731E-2</v>
      </c>
      <c r="CB31" s="97">
        <f t="shared" si="110"/>
        <v>0.41000000014901161</v>
      </c>
      <c r="CE31" s="97">
        <f t="shared" ref="CE31:CV31" si="111">CE5-CD11</f>
        <v>0</v>
      </c>
      <c r="CF31" s="97">
        <f t="shared" si="111"/>
        <v>0</v>
      </c>
      <c r="CG31" s="97">
        <f t="shared" si="111"/>
        <v>0</v>
      </c>
      <c r="CH31" s="97">
        <f t="shared" si="111"/>
        <v>0</v>
      </c>
      <c r="CI31" s="97">
        <f t="shared" si="111"/>
        <v>0</v>
      </c>
      <c r="CJ31" s="97">
        <f t="shared" si="111"/>
        <v>0</v>
      </c>
      <c r="CK31" s="97">
        <f t="shared" si="111"/>
        <v>0</v>
      </c>
      <c r="CL31" s="97">
        <f t="shared" si="111"/>
        <v>0</v>
      </c>
      <c r="CM31" s="97">
        <f t="shared" si="111"/>
        <v>0</v>
      </c>
      <c r="CN31" s="97">
        <f t="shared" si="111"/>
        <v>0</v>
      </c>
      <c r="CO31" s="97">
        <f t="shared" si="111"/>
        <v>0</v>
      </c>
      <c r="CP31" s="97">
        <f t="shared" si="111"/>
        <v>-3.0969977378845215E-3</v>
      </c>
      <c r="CQ31" s="97">
        <f t="shared" si="111"/>
        <v>0</v>
      </c>
      <c r="CR31" s="97">
        <f t="shared" si="111"/>
        <v>0</v>
      </c>
      <c r="CS31" s="97">
        <f t="shared" si="111"/>
        <v>-1.9999980926513672E-2</v>
      </c>
      <c r="CT31" s="97">
        <f t="shared" si="111"/>
        <v>0</v>
      </c>
      <c r="CU31" s="97">
        <f t="shared" si="111"/>
        <v>9.9999904632568359E-3</v>
      </c>
      <c r="CV31" s="97">
        <f t="shared" si="111"/>
        <v>0.17000001668930054</v>
      </c>
      <c r="CY31" s="97">
        <f t="shared" ref="CY31:DP31" si="112">CY5-CX11</f>
        <v>0</v>
      </c>
      <c r="CZ31" s="97">
        <f t="shared" si="112"/>
        <v>0</v>
      </c>
      <c r="DA31" s="97">
        <f t="shared" si="112"/>
        <v>0</v>
      </c>
      <c r="DB31" s="97">
        <f t="shared" si="112"/>
        <v>0</v>
      </c>
      <c r="DC31" s="97">
        <f t="shared" si="112"/>
        <v>0</v>
      </c>
      <c r="DD31" s="97">
        <f t="shared" si="112"/>
        <v>0</v>
      </c>
      <c r="DE31" s="97">
        <f t="shared" si="112"/>
        <v>0</v>
      </c>
      <c r="DF31" s="97">
        <f t="shared" si="112"/>
        <v>0</v>
      </c>
      <c r="DG31" s="97">
        <f t="shared" si="112"/>
        <v>-9.5367431640625E-7</v>
      </c>
      <c r="DH31" s="97">
        <f t="shared" si="112"/>
        <v>0</v>
      </c>
      <c r="DI31" s="97">
        <f t="shared" si="112"/>
        <v>1.0013580322265625E-5</v>
      </c>
      <c r="DJ31" s="97">
        <f t="shared" si="112"/>
        <v>-1.8799304962158203E-3</v>
      </c>
      <c r="DK31" s="97">
        <f t="shared" si="112"/>
        <v>0</v>
      </c>
      <c r="DL31" s="97">
        <f t="shared" si="112"/>
        <v>0</v>
      </c>
      <c r="DM31" s="97">
        <f t="shared" si="112"/>
        <v>9.9999904632568359E-3</v>
      </c>
      <c r="DN31" s="97">
        <f t="shared" si="112"/>
        <v>-9.9999904632568359E-3</v>
      </c>
      <c r="DO31" s="97">
        <f t="shared" si="112"/>
        <v>0</v>
      </c>
      <c r="DP31" s="97">
        <f t="shared" si="112"/>
        <v>-0.32999992370605469</v>
      </c>
      <c r="DS31" s="97">
        <f t="shared" ref="DS31:EJ31" si="113">DS5-DR11</f>
        <v>0</v>
      </c>
      <c r="DT31" s="97">
        <f t="shared" si="113"/>
        <v>0</v>
      </c>
      <c r="DU31" s="97">
        <f t="shared" si="113"/>
        <v>0</v>
      </c>
      <c r="DV31" s="97">
        <f t="shared" si="113"/>
        <v>0</v>
      </c>
      <c r="DW31" s="97">
        <f t="shared" si="113"/>
        <v>0</v>
      </c>
      <c r="DX31" s="97">
        <f t="shared" si="113"/>
        <v>0</v>
      </c>
      <c r="DY31" s="97">
        <f t="shared" si="113"/>
        <v>0</v>
      </c>
      <c r="DZ31" s="97">
        <f t="shared" si="113"/>
        <v>0</v>
      </c>
      <c r="EA31" s="97">
        <f t="shared" si="113"/>
        <v>0</v>
      </c>
      <c r="EB31" s="97">
        <f t="shared" si="113"/>
        <v>0</v>
      </c>
      <c r="EC31" s="97">
        <f t="shared" si="113"/>
        <v>9.5367431640625E-7</v>
      </c>
      <c r="ED31" s="97">
        <f t="shared" si="113"/>
        <v>2.3549795150756836E-3</v>
      </c>
      <c r="EE31" s="97">
        <f t="shared" si="113"/>
        <v>-9.9999904632568359E-3</v>
      </c>
      <c r="EF31" s="97">
        <f t="shared" si="113"/>
        <v>0</v>
      </c>
      <c r="EG31" s="97">
        <f t="shared" si="113"/>
        <v>9.9999904632568359E-3</v>
      </c>
      <c r="EH31" s="97">
        <f t="shared" si="113"/>
        <v>0</v>
      </c>
      <c r="EI31" s="97">
        <f t="shared" si="113"/>
        <v>-9.9999904632568359E-3</v>
      </c>
      <c r="EJ31" s="97">
        <f t="shared" si="113"/>
        <v>7.0000052452087402E-2</v>
      </c>
    </row>
    <row r="32" spans="1:140" x14ac:dyDescent="0.25">
      <c r="A32" s="147" t="s">
        <v>265</v>
      </c>
      <c r="B32" s="147"/>
      <c r="C32" s="77">
        <f t="shared" ref="C32:T32" si="114">C5-SUM(B5:B7)-SUM(B9:B10)</f>
        <v>-8.3819031715393066E-8</v>
      </c>
      <c r="D32" s="77">
        <f t="shared" si="114"/>
        <v>-1.6950070858001709E-7</v>
      </c>
      <c r="E32" s="77">
        <f t="shared" si="114"/>
        <v>-4.9732625484466553E-7</v>
      </c>
      <c r="F32" s="77">
        <f t="shared" si="114"/>
        <v>1.1734664440155029E-7</v>
      </c>
      <c r="G32" s="77">
        <f t="shared" si="114"/>
        <v>-1.0803341865539551E-7</v>
      </c>
      <c r="H32" s="77">
        <f t="shared" si="114"/>
        <v>3.4272670745849609E-7</v>
      </c>
      <c r="I32" s="77">
        <f t="shared" si="114"/>
        <v>2.6822090148925781E-7</v>
      </c>
      <c r="J32" s="77">
        <f t="shared" si="114"/>
        <v>-8.1583857536315918E-7</v>
      </c>
      <c r="K32" s="77">
        <f t="shared" si="114"/>
        <v>9.0710818767547607E-7</v>
      </c>
      <c r="L32" s="77">
        <f t="shared" si="114"/>
        <v>-3.5762786865234375E-7</v>
      </c>
      <c r="M32" s="77">
        <f t="shared" si="114"/>
        <v>2.8312206268310547E-7</v>
      </c>
      <c r="N32" s="77">
        <f t="shared" si="114"/>
        <v>-3.6249905824661255E-3</v>
      </c>
      <c r="O32" s="77">
        <f t="shared" si="114"/>
        <v>-1.0000012814998627E-2</v>
      </c>
      <c r="P32" s="77">
        <f t="shared" si="114"/>
        <v>0</v>
      </c>
      <c r="Q32" s="77">
        <f t="shared" si="114"/>
        <v>0</v>
      </c>
      <c r="R32" s="77">
        <f t="shared" si="114"/>
        <v>-1.0000064969062805E-2</v>
      </c>
      <c r="S32" s="77">
        <f t="shared" si="114"/>
        <v>1.0000050067901611E-2</v>
      </c>
      <c r="T32" s="77">
        <f t="shared" si="114"/>
        <v>-0.46000002324581146</v>
      </c>
      <c r="U32" s="147"/>
      <c r="V32" s="147"/>
      <c r="W32" s="77">
        <f t="shared" ref="W32:AN32" si="115">W5-SUM(V5:V7)-SUM(V9:V10)</f>
        <v>2.9802322387695313E-8</v>
      </c>
      <c r="X32" s="77">
        <f t="shared" si="115"/>
        <v>-1.7695128917694092E-8</v>
      </c>
      <c r="Y32" s="77">
        <f t="shared" si="115"/>
        <v>5.420297384262085E-7</v>
      </c>
      <c r="Z32" s="77">
        <f t="shared" si="115"/>
        <v>-5.9418380260467529E-7</v>
      </c>
      <c r="AA32" s="77">
        <f t="shared" si="115"/>
        <v>5.7555735111236572E-7</v>
      </c>
      <c r="AB32" s="77">
        <f t="shared" si="115"/>
        <v>4.0978193283081055E-8</v>
      </c>
      <c r="AC32" s="77">
        <f t="shared" si="115"/>
        <v>-5.4389238357543945E-7</v>
      </c>
      <c r="AD32" s="77">
        <f t="shared" si="115"/>
        <v>3.8556754589080811E-7</v>
      </c>
      <c r="AE32" s="77">
        <f t="shared" si="115"/>
        <v>-1.5366822481155396E-7</v>
      </c>
      <c r="AF32" s="77">
        <f t="shared" si="115"/>
        <v>-3.8649886846542358E-7</v>
      </c>
      <c r="AG32" s="77">
        <f t="shared" si="115"/>
        <v>1.0803341865539551E-7</v>
      </c>
      <c r="AH32" s="77">
        <f t="shared" si="115"/>
        <v>-7.5935618951916695E-4</v>
      </c>
      <c r="AI32" s="77">
        <f t="shared" si="115"/>
        <v>0</v>
      </c>
      <c r="AJ32" s="77">
        <f t="shared" si="115"/>
        <v>-9.9999979138374329E-3</v>
      </c>
      <c r="AK32" s="77">
        <f t="shared" si="115"/>
        <v>0</v>
      </c>
      <c r="AL32" s="77">
        <f t="shared" si="115"/>
        <v>-1.0000027483329177E-2</v>
      </c>
      <c r="AM32" s="77">
        <f t="shared" si="115"/>
        <v>-2.3283064365386963E-9</v>
      </c>
      <c r="AN32" s="77">
        <f t="shared" si="115"/>
        <v>-0.80999998096376657</v>
      </c>
      <c r="AO32" s="147"/>
      <c r="AP32" s="147"/>
      <c r="AQ32" s="77">
        <f t="shared" ref="AQ32:BH32" si="116">AQ5-SUM(AP5:AP7)-SUM(AP9:AP10)</f>
        <v>-1.5273690223693848E-7</v>
      </c>
      <c r="AR32" s="77">
        <f t="shared" si="116"/>
        <v>-6.0349702835083008E-7</v>
      </c>
      <c r="AS32" s="77">
        <f t="shared" si="116"/>
        <v>-3.7252902984619141E-8</v>
      </c>
      <c r="AT32" s="77">
        <f t="shared" si="116"/>
        <v>5.6438148021697998E-7</v>
      </c>
      <c r="AU32" s="77">
        <f t="shared" si="116"/>
        <v>-6.7055225372314453E-8</v>
      </c>
      <c r="AV32" s="77">
        <f t="shared" si="116"/>
        <v>-6.5565109252929688E-7</v>
      </c>
      <c r="AW32" s="77">
        <f t="shared" si="116"/>
        <v>3.4272670745849609E-7</v>
      </c>
      <c r="AX32" s="77">
        <f t="shared" si="116"/>
        <v>-1.9371509552001953E-7</v>
      </c>
      <c r="AY32" s="77">
        <f t="shared" si="116"/>
        <v>1.4156103134155273E-7</v>
      </c>
      <c r="AZ32" s="77">
        <f t="shared" si="116"/>
        <v>0</v>
      </c>
      <c r="BA32" s="77">
        <f t="shared" si="116"/>
        <v>-9.3132257461547852E-8</v>
      </c>
      <c r="BB32" s="77">
        <f t="shared" si="116"/>
        <v>2.6675760746002197E-3</v>
      </c>
      <c r="BC32" s="77">
        <f t="shared" si="116"/>
        <v>0</v>
      </c>
      <c r="BD32" s="77">
        <f t="shared" si="116"/>
        <v>9.9999755620956421E-3</v>
      </c>
      <c r="BE32" s="77">
        <f t="shared" si="116"/>
        <v>0</v>
      </c>
      <c r="BF32" s="77">
        <f t="shared" si="116"/>
        <v>0</v>
      </c>
      <c r="BG32" s="77">
        <f t="shared" si="116"/>
        <v>-1.0000087320804596E-2</v>
      </c>
      <c r="BH32" s="77">
        <f t="shared" si="116"/>
        <v>-9.9999755620956421E-3</v>
      </c>
      <c r="BI32" s="147"/>
      <c r="BJ32" s="147"/>
      <c r="BK32" s="77">
        <f t="shared" ref="BK32:CB32" si="117">BK5-SUM(BJ5:BJ7)-SUM(BJ9:BJ10)</f>
        <v>2.4214386940002441E-8</v>
      </c>
      <c r="BL32" s="77">
        <f t="shared" si="117"/>
        <v>-7.2410330176353455E-8</v>
      </c>
      <c r="BM32" s="77">
        <f t="shared" si="117"/>
        <v>1.8975697457790375E-8</v>
      </c>
      <c r="BN32" s="77">
        <f t="shared" si="117"/>
        <v>3.5390257835388184E-8</v>
      </c>
      <c r="BO32" s="77">
        <f t="shared" si="117"/>
        <v>3.0035153031349182E-8</v>
      </c>
      <c r="BP32" s="77">
        <f t="shared" si="117"/>
        <v>-2.514570951461792E-8</v>
      </c>
      <c r="BQ32" s="77">
        <f t="shared" si="117"/>
        <v>-4.9592927098274231E-8</v>
      </c>
      <c r="BR32" s="77">
        <f t="shared" si="117"/>
        <v>5.0989910960197449E-8</v>
      </c>
      <c r="BS32" s="77">
        <f t="shared" si="117"/>
        <v>-4.9592927098274231E-8</v>
      </c>
      <c r="BT32" s="77">
        <f t="shared" si="117"/>
        <v>1.8160790205001831E-8</v>
      </c>
      <c r="BU32" s="77">
        <f t="shared" si="117"/>
        <v>4.1909515857696533E-8</v>
      </c>
      <c r="BV32" s="77">
        <f t="shared" si="117"/>
        <v>-4.4862024369649589E-3</v>
      </c>
      <c r="BW32" s="77">
        <f t="shared" si="117"/>
        <v>1.0000005808251444E-2</v>
      </c>
      <c r="BX32" s="77">
        <f t="shared" si="117"/>
        <v>0</v>
      </c>
      <c r="BY32" s="77">
        <f t="shared" si="117"/>
        <v>1.4842953532934189E-9</v>
      </c>
      <c r="BZ32" s="77">
        <f t="shared" si="117"/>
        <v>1.6443664208054543E-9</v>
      </c>
      <c r="CA32" s="77">
        <f t="shared" si="117"/>
        <v>-1.0000003851018846E-2</v>
      </c>
      <c r="CB32" s="77">
        <f t="shared" si="117"/>
        <v>0.41000000014901161</v>
      </c>
      <c r="CC32" s="147"/>
      <c r="CD32" s="147"/>
      <c r="CE32" s="77">
        <f t="shared" ref="CE32:CV32" si="118">CE5-SUM(CD5:CD7)-SUM(CD9:CD10)</f>
        <v>-4.8428773880004883E-8</v>
      </c>
      <c r="CF32" s="77">
        <f t="shared" si="118"/>
        <v>1.3783574104309082E-7</v>
      </c>
      <c r="CG32" s="77">
        <f t="shared" si="118"/>
        <v>-3.7997961044311523E-7</v>
      </c>
      <c r="CH32" s="77">
        <f t="shared" si="118"/>
        <v>-3.5390257835388184E-7</v>
      </c>
      <c r="CI32" s="77">
        <f t="shared" si="118"/>
        <v>2.9429793357849121E-7</v>
      </c>
      <c r="CJ32" s="77">
        <f t="shared" si="118"/>
        <v>4.6938657760620117E-7</v>
      </c>
      <c r="CK32" s="77">
        <f t="shared" si="118"/>
        <v>0</v>
      </c>
      <c r="CL32" s="77">
        <f t="shared" si="118"/>
        <v>-5.5134296417236328E-7</v>
      </c>
      <c r="CM32" s="77">
        <f t="shared" si="118"/>
        <v>1.1920928955078125E-7</v>
      </c>
      <c r="CN32" s="77">
        <f t="shared" si="118"/>
        <v>-3.1292438507080078E-7</v>
      </c>
      <c r="CO32" s="77">
        <f t="shared" si="118"/>
        <v>7.1432441473007202E-7</v>
      </c>
      <c r="CP32" s="77">
        <f t="shared" si="118"/>
        <v>-3.0975961126387119E-3</v>
      </c>
      <c r="CQ32" s="77">
        <f t="shared" si="118"/>
        <v>-2.9802322387695313E-8</v>
      </c>
      <c r="CR32" s="77">
        <f t="shared" si="118"/>
        <v>3.3527612686157227E-8</v>
      </c>
      <c r="CS32" s="77">
        <f t="shared" si="118"/>
        <v>-1.9999954849481583E-2</v>
      </c>
      <c r="CT32" s="77">
        <f t="shared" si="118"/>
        <v>-2.1420419216156006E-8</v>
      </c>
      <c r="CU32" s="77">
        <f t="shared" si="118"/>
        <v>9.9999641533941031E-3</v>
      </c>
      <c r="CV32" s="77">
        <f t="shared" si="118"/>
        <v>0.16999998548999429</v>
      </c>
      <c r="CW32" s="147"/>
      <c r="CX32" s="147"/>
      <c r="CY32" s="77">
        <f t="shared" ref="CY32:DP32" si="119">CY5-SUM(CX5:CX7)-SUM(CX9:CX10)</f>
        <v>5.8114528656005859E-7</v>
      </c>
      <c r="CZ32" s="77">
        <f t="shared" si="119"/>
        <v>-3.0547380447387695E-7</v>
      </c>
      <c r="DA32" s="77">
        <f t="shared" si="119"/>
        <v>2.123415470123291E-7</v>
      </c>
      <c r="DB32" s="77">
        <f t="shared" si="119"/>
        <v>-5.5134296417236328E-7</v>
      </c>
      <c r="DC32" s="77">
        <f t="shared" si="119"/>
        <v>3.2037496566772461E-7</v>
      </c>
      <c r="DD32" s="77">
        <f t="shared" si="119"/>
        <v>4.4703483581542969E-7</v>
      </c>
      <c r="DE32" s="77">
        <f t="shared" si="119"/>
        <v>3.4272670745849609E-7</v>
      </c>
      <c r="DF32" s="77">
        <f t="shared" si="119"/>
        <v>0</v>
      </c>
      <c r="DG32" s="77">
        <f t="shared" si="119"/>
        <v>-9.2387199401855469E-7</v>
      </c>
      <c r="DH32" s="77">
        <f t="shared" si="119"/>
        <v>2.6822090148925781E-7</v>
      </c>
      <c r="DI32" s="77">
        <f t="shared" si="119"/>
        <v>5.6922435760498047E-6</v>
      </c>
      <c r="DJ32" s="77">
        <f t="shared" si="119"/>
        <v>-1.8832683563232422E-3</v>
      </c>
      <c r="DK32" s="77">
        <f t="shared" si="119"/>
        <v>0</v>
      </c>
      <c r="DL32" s="77">
        <f t="shared" si="119"/>
        <v>0</v>
      </c>
      <c r="DM32" s="77">
        <f t="shared" si="119"/>
        <v>1.0000191628932953E-2</v>
      </c>
      <c r="DN32" s="77">
        <f t="shared" si="119"/>
        <v>-1.0000124573707581E-2</v>
      </c>
      <c r="DO32" s="77">
        <f t="shared" si="119"/>
        <v>0</v>
      </c>
      <c r="DP32" s="77">
        <f t="shared" si="119"/>
        <v>-0.32999993115663528</v>
      </c>
      <c r="DQ32" s="147"/>
      <c r="DR32" s="147"/>
      <c r="DS32" s="77">
        <f t="shared" ref="DS32:EJ32" si="120">DS5-SUM(DR5:DR7)-SUM(DR9:DR10)</f>
        <v>3.7252902984619141E-7</v>
      </c>
      <c r="DT32" s="77">
        <f t="shared" si="120"/>
        <v>-5.4389238357543945E-7</v>
      </c>
      <c r="DU32" s="77">
        <f t="shared" si="120"/>
        <v>-6.7055225372314453E-8</v>
      </c>
      <c r="DV32" s="77">
        <f t="shared" si="120"/>
        <v>2.9802322387695313E-7</v>
      </c>
      <c r="DW32" s="77">
        <f t="shared" si="120"/>
        <v>-2.775341272354126E-7</v>
      </c>
      <c r="DX32" s="77">
        <f t="shared" si="120"/>
        <v>1.9371509552001953E-7</v>
      </c>
      <c r="DY32" s="77">
        <f t="shared" si="120"/>
        <v>5.9604644775390625E-7</v>
      </c>
      <c r="DZ32" s="77">
        <f t="shared" si="120"/>
        <v>-8.3446502685546875E-7</v>
      </c>
      <c r="EA32" s="77">
        <f t="shared" si="120"/>
        <v>0</v>
      </c>
      <c r="EB32" s="77">
        <f t="shared" si="120"/>
        <v>0</v>
      </c>
      <c r="EC32" s="77">
        <f t="shared" si="120"/>
        <v>6.1094760894775391E-7</v>
      </c>
      <c r="ED32" s="77">
        <f t="shared" si="120"/>
        <v>2.3552775382995605E-3</v>
      </c>
      <c r="EE32" s="77">
        <f t="shared" si="120"/>
        <v>-1.0000094771385193E-2</v>
      </c>
      <c r="EF32" s="77">
        <f t="shared" si="120"/>
        <v>0</v>
      </c>
      <c r="EG32" s="77">
        <f t="shared" si="120"/>
        <v>1.0000109672546387E-2</v>
      </c>
      <c r="EH32" s="77">
        <f t="shared" si="120"/>
        <v>0</v>
      </c>
      <c r="EI32" s="77">
        <f t="shared" si="120"/>
        <v>-9.9999010562896729E-3</v>
      </c>
      <c r="EJ32" s="77">
        <f t="shared" si="120"/>
        <v>6.9999903440475464E-2</v>
      </c>
    </row>
    <row r="33" spans="1:140" x14ac:dyDescent="0.25">
      <c r="A33" s="93" t="s">
        <v>261</v>
      </c>
      <c r="B33" s="156">
        <f t="shared" ref="B33:T33" si="121">B30+V30+AP30+BJ30+CD30+CX30+DR30</f>
        <v>1</v>
      </c>
      <c r="C33" s="156">
        <f t="shared" si="121"/>
        <v>1.0000000000000002</v>
      </c>
      <c r="D33" s="156">
        <f t="shared" si="121"/>
        <v>1</v>
      </c>
      <c r="E33" s="156">
        <f t="shared" si="121"/>
        <v>1</v>
      </c>
      <c r="F33" s="156">
        <f t="shared" si="121"/>
        <v>0.99999999999999989</v>
      </c>
      <c r="G33" s="156">
        <f t="shared" si="121"/>
        <v>0.99999999999999989</v>
      </c>
      <c r="H33" s="156">
        <f t="shared" si="121"/>
        <v>1</v>
      </c>
      <c r="I33" s="156">
        <f t="shared" si="121"/>
        <v>1</v>
      </c>
      <c r="J33" s="156">
        <f t="shared" si="121"/>
        <v>1</v>
      </c>
      <c r="K33" s="156">
        <f t="shared" si="121"/>
        <v>1</v>
      </c>
      <c r="L33" s="156">
        <f t="shared" si="121"/>
        <v>1</v>
      </c>
      <c r="M33" s="156">
        <f t="shared" si="121"/>
        <v>0.99999999999999978</v>
      </c>
      <c r="N33" s="156">
        <f t="shared" si="121"/>
        <v>1</v>
      </c>
      <c r="O33" s="156">
        <f t="shared" si="121"/>
        <v>0.99999999999999978</v>
      </c>
      <c r="P33" s="156">
        <f t="shared" si="121"/>
        <v>0.99999999999999989</v>
      </c>
      <c r="Q33" s="156">
        <f t="shared" si="121"/>
        <v>1</v>
      </c>
      <c r="R33" s="156">
        <f t="shared" si="121"/>
        <v>1</v>
      </c>
      <c r="S33" s="156">
        <f t="shared" si="121"/>
        <v>1</v>
      </c>
      <c r="T33" s="156">
        <f t="shared" si="121"/>
        <v>1</v>
      </c>
      <c r="CQ33" s="36"/>
    </row>
    <row r="34" spans="1:140" x14ac:dyDescent="0.25">
      <c r="A34" s="73"/>
      <c r="CQ34" s="36"/>
    </row>
    <row r="35" spans="1:140" x14ac:dyDescent="0.25">
      <c r="A35" s="94" t="s">
        <v>52</v>
      </c>
      <c r="B35" s="97">
        <f>B5</f>
        <v>523135277.01085401</v>
      </c>
      <c r="C35" s="97">
        <f>B41+C31</f>
        <v>525653908.78396803</v>
      </c>
      <c r="D35" s="97">
        <f t="shared" ref="D35:T35" si="122">C41+D31</f>
        <v>523753314.50121915</v>
      </c>
      <c r="E35" s="97">
        <f t="shared" si="122"/>
        <v>527163089.4162007</v>
      </c>
      <c r="F35" s="97">
        <f t="shared" si="122"/>
        <v>521459489.5070616</v>
      </c>
      <c r="G35" s="97">
        <f t="shared" si="122"/>
        <v>518995407.12177068</v>
      </c>
      <c r="H35" s="97">
        <f t="shared" si="122"/>
        <v>530949756.46962124</v>
      </c>
      <c r="I35" s="97">
        <f t="shared" si="122"/>
        <v>536528173.69923413</v>
      </c>
      <c r="J35" s="97">
        <f t="shared" si="122"/>
        <v>549953961.60939097</v>
      </c>
      <c r="K35" s="97">
        <f t="shared" si="122"/>
        <v>543342703.12237597</v>
      </c>
      <c r="L35" s="97">
        <f t="shared" si="122"/>
        <v>537773025.62776434</v>
      </c>
      <c r="M35" s="97">
        <f t="shared" si="122"/>
        <v>390841866.32422608</v>
      </c>
      <c r="N35" s="97">
        <f t="shared" si="122"/>
        <v>432227686.31000006</v>
      </c>
      <c r="O35" s="97">
        <f t="shared" si="122"/>
        <v>442563831.26000005</v>
      </c>
      <c r="P35" s="97">
        <f t="shared" si="122"/>
        <v>478330069.66000009</v>
      </c>
      <c r="Q35" s="97">
        <f t="shared" si="122"/>
        <v>489681853.47000015</v>
      </c>
      <c r="R35" s="97">
        <f t="shared" si="122"/>
        <v>524971065.53000009</v>
      </c>
      <c r="S35" s="97">
        <f t="shared" si="122"/>
        <v>547930230.34000015</v>
      </c>
      <c r="T35" s="97">
        <f t="shared" si="122"/>
        <v>614407724.00000012</v>
      </c>
      <c r="V35" s="97">
        <f>V5</f>
        <v>91726651.994204998</v>
      </c>
      <c r="W35" s="97">
        <f>V41+W31</f>
        <v>95430924.305787563</v>
      </c>
      <c r="X35" s="97">
        <f t="shared" ref="X35:AN35" si="123">W41+X31</f>
        <v>98639311.228327796</v>
      </c>
      <c r="Y35" s="97">
        <f t="shared" si="123"/>
        <v>103277637.66407147</v>
      </c>
      <c r="Z35" s="97">
        <f t="shared" si="123"/>
        <v>108785129.27471808</v>
      </c>
      <c r="AA35" s="97">
        <f t="shared" si="123"/>
        <v>119010858.69521141</v>
      </c>
      <c r="AB35" s="97">
        <f t="shared" si="123"/>
        <v>129046216.5628107</v>
      </c>
      <c r="AC35" s="97">
        <f t="shared" si="123"/>
        <v>135545281.03549603</v>
      </c>
      <c r="AD35" s="97">
        <f t="shared" si="123"/>
        <v>143416295.78369477</v>
      </c>
      <c r="AE35" s="97">
        <f t="shared" si="123"/>
        <v>147912961.88563445</v>
      </c>
      <c r="AF35" s="97">
        <f t="shared" si="123"/>
        <v>151755428.90855661</v>
      </c>
      <c r="AG35" s="97">
        <f t="shared" si="123"/>
        <v>158535122.36463934</v>
      </c>
      <c r="AH35" s="97">
        <f t="shared" si="123"/>
        <v>159242030.45000041</v>
      </c>
      <c r="AI35" s="97">
        <f t="shared" si="123"/>
        <v>160797702.07000038</v>
      </c>
      <c r="AJ35" s="97">
        <f t="shared" si="123"/>
        <v>183847877.61000037</v>
      </c>
      <c r="AK35" s="97">
        <f t="shared" si="123"/>
        <v>189999237.53000039</v>
      </c>
      <c r="AL35" s="97">
        <f t="shared" si="123"/>
        <v>189155795.19000039</v>
      </c>
      <c r="AM35" s="97">
        <f t="shared" si="123"/>
        <v>193884008.69000039</v>
      </c>
      <c r="AN35" s="97">
        <f t="shared" si="123"/>
        <v>206495473.00000042</v>
      </c>
      <c r="AP35" s="97">
        <f>AP5</f>
        <v>818760910.81418002</v>
      </c>
      <c r="AQ35" s="97">
        <f>AP41+AQ31</f>
        <v>812733995.72337115</v>
      </c>
      <c r="AR35" s="97">
        <f t="shared" ref="AR35:BH35" si="124">AQ41+AR31</f>
        <v>810193418.21643567</v>
      </c>
      <c r="AS35" s="97">
        <f t="shared" si="124"/>
        <v>822985627.58916581</v>
      </c>
      <c r="AT35" s="97">
        <f t="shared" si="124"/>
        <v>801135277.14157808</v>
      </c>
      <c r="AU35" s="97">
        <f t="shared" si="124"/>
        <v>758557364.17566919</v>
      </c>
      <c r="AV35" s="97">
        <f t="shared" si="124"/>
        <v>774123570.45751095</v>
      </c>
      <c r="AW35" s="97">
        <f t="shared" si="124"/>
        <v>778847939.01302946</v>
      </c>
      <c r="AX35" s="97">
        <f t="shared" si="124"/>
        <v>822996848.92728162</v>
      </c>
      <c r="AY35" s="97">
        <f t="shared" si="124"/>
        <v>850055307.14781153</v>
      </c>
      <c r="AZ35" s="97">
        <f t="shared" si="124"/>
        <v>858838397.13231635</v>
      </c>
      <c r="BA35" s="97">
        <f t="shared" si="124"/>
        <v>806147509.76363051</v>
      </c>
      <c r="BB35" s="97">
        <f t="shared" si="124"/>
        <v>826152416.66000092</v>
      </c>
      <c r="BC35" s="97">
        <f t="shared" si="124"/>
        <v>899180833.75000083</v>
      </c>
      <c r="BD35" s="97">
        <f t="shared" si="124"/>
        <v>945585038.84000075</v>
      </c>
      <c r="BE35" s="97">
        <f t="shared" si="124"/>
        <v>938573268.21000063</v>
      </c>
      <c r="BF35" s="97">
        <f t="shared" si="124"/>
        <v>944479085.59000051</v>
      </c>
      <c r="BG35" s="97">
        <f t="shared" si="124"/>
        <v>971891342.05000055</v>
      </c>
      <c r="BH35" s="97">
        <f t="shared" si="124"/>
        <v>1074510234.0000005</v>
      </c>
      <c r="BJ35" s="97">
        <f>BJ5</f>
        <v>15862840.0788002</v>
      </c>
      <c r="BK35" s="97">
        <f>BJ41+BK31</f>
        <v>16503442.106776476</v>
      </c>
      <c r="BL35" s="97">
        <f t="shared" ref="BL35:CB35" si="125">BK41+BL31</f>
        <v>17058287.700251151</v>
      </c>
      <c r="BM35" s="97">
        <f t="shared" si="125"/>
        <v>17860421.310100134</v>
      </c>
      <c r="BN35" s="97">
        <f t="shared" si="125"/>
        <v>18812864.866641801</v>
      </c>
      <c r="BO35" s="97">
        <f t="shared" si="125"/>
        <v>20442337.093031071</v>
      </c>
      <c r="BP35" s="97">
        <f t="shared" si="125"/>
        <v>22128670.123668399</v>
      </c>
      <c r="BQ35" s="97">
        <f t="shared" si="125"/>
        <v>22911267.318947848</v>
      </c>
      <c r="BR35" s="97">
        <f t="shared" si="125"/>
        <v>24087859.496857695</v>
      </c>
      <c r="BS35" s="97">
        <f t="shared" si="125"/>
        <v>24724133.300999846</v>
      </c>
      <c r="BT35" s="97">
        <f t="shared" si="125"/>
        <v>25198160.172399223</v>
      </c>
      <c r="BU35" s="97">
        <f t="shared" si="125"/>
        <v>21715478.338966381</v>
      </c>
      <c r="BV35" s="97">
        <f t="shared" si="125"/>
        <v>22066672.14999998</v>
      </c>
      <c r="BW35" s="97">
        <f t="shared" si="125"/>
        <v>22031409.799999982</v>
      </c>
      <c r="BX35" s="97">
        <f t="shared" si="125"/>
        <v>23558737.489999983</v>
      </c>
      <c r="BY35" s="97">
        <f t="shared" si="125"/>
        <v>23634650.079999987</v>
      </c>
      <c r="BZ35" s="97">
        <f t="shared" si="125"/>
        <v>23374059.77999999</v>
      </c>
      <c r="CA35" s="97">
        <f t="shared" si="125"/>
        <v>24224028.649999991</v>
      </c>
      <c r="CB35" s="97">
        <f t="shared" si="125"/>
        <v>25696527.999999993</v>
      </c>
      <c r="CD35" s="97">
        <f>CD5</f>
        <v>256902568.29344699</v>
      </c>
      <c r="CE35" s="97">
        <f>CD41+CE31</f>
        <v>267827543.25858805</v>
      </c>
      <c r="CF35" s="97">
        <f t="shared" ref="CF35:CV35" si="126">CE41+CF31</f>
        <v>278410485.92920995</v>
      </c>
      <c r="CG35" s="97">
        <f t="shared" si="126"/>
        <v>292407840.97314233</v>
      </c>
      <c r="CH35" s="97">
        <f t="shared" si="126"/>
        <v>306447540.58536458</v>
      </c>
      <c r="CI35" s="97">
        <f t="shared" si="126"/>
        <v>333206143.5416953</v>
      </c>
      <c r="CJ35" s="97">
        <f t="shared" si="126"/>
        <v>370787182.26221991</v>
      </c>
      <c r="CK35" s="97">
        <f t="shared" si="126"/>
        <v>417184647.70702285</v>
      </c>
      <c r="CL35" s="97">
        <f t="shared" si="126"/>
        <v>452316078.30805236</v>
      </c>
      <c r="CM35" s="97">
        <f t="shared" si="126"/>
        <v>487685387.33362925</v>
      </c>
      <c r="CN35" s="97">
        <f t="shared" si="126"/>
        <v>509264108.41311055</v>
      </c>
      <c r="CO35" s="97">
        <f t="shared" si="126"/>
        <v>493546218.30279779</v>
      </c>
      <c r="CP35" s="97">
        <f t="shared" si="126"/>
        <v>486096648.07000041</v>
      </c>
      <c r="CQ35" s="97">
        <f t="shared" si="126"/>
        <v>494364800.5800004</v>
      </c>
      <c r="CR35" s="97">
        <f t="shared" si="126"/>
        <v>494742308.67000037</v>
      </c>
      <c r="CS35" s="97">
        <f t="shared" si="126"/>
        <v>489674405.86000043</v>
      </c>
      <c r="CT35" s="97">
        <f t="shared" si="126"/>
        <v>473719462.68000036</v>
      </c>
      <c r="CU35" s="97">
        <f t="shared" si="126"/>
        <v>470517326.98000032</v>
      </c>
      <c r="CV35" s="97">
        <f t="shared" si="126"/>
        <v>487918577.00000036</v>
      </c>
      <c r="CX35" s="97">
        <f>CX5</f>
        <v>483792489.07224101</v>
      </c>
      <c r="CY35" s="97">
        <f>CX41+CY31</f>
        <v>504343858.89910543</v>
      </c>
      <c r="CZ35" s="97">
        <f t="shared" ref="CZ35" si="127">CY41+CZ31</f>
        <v>524225749.48569477</v>
      </c>
      <c r="DA35" s="97">
        <f t="shared" ref="DA35" si="128">CZ41+DA31</f>
        <v>550638287.2041384</v>
      </c>
      <c r="DB35" s="97">
        <f t="shared" ref="DB35" si="129">DA41+DB31</f>
        <v>577102855.99837911</v>
      </c>
      <c r="DC35" s="97">
        <f t="shared" ref="DC35" si="130">DB41+DC31</f>
        <v>627286613.49240577</v>
      </c>
      <c r="DD35" s="97">
        <f t="shared" ref="DD35" si="131">DC41+DD31</f>
        <v>697201500.36697733</v>
      </c>
      <c r="DE35" s="97">
        <f t="shared" ref="DE35" si="132">DD41+DE31</f>
        <v>776715935.90938687</v>
      </c>
      <c r="DF35" s="97">
        <f t="shared" ref="DF35" si="133">DE41+DF31</f>
        <v>841871992.19511294</v>
      </c>
      <c r="DG35" s="97">
        <f t="shared" ref="DG35" si="134">DF41+DG31</f>
        <v>906423311.94033897</v>
      </c>
      <c r="DH35" s="97">
        <f t="shared" ref="DH35" si="135">DG41+DH31</f>
        <v>945913977.03000581</v>
      </c>
      <c r="DI35" s="97">
        <f t="shared" ref="DI35" si="136">DH41+DI31</f>
        <v>1149102033.2322233</v>
      </c>
      <c r="DJ35" s="97">
        <f t="shared" ref="DJ35" si="137">DI41+DJ31</f>
        <v>1140677623.7100067</v>
      </c>
      <c r="DK35" s="97">
        <f t="shared" ref="DK35" si="138">DJ41+DK31</f>
        <v>1156649830.2000065</v>
      </c>
      <c r="DL35" s="97">
        <f t="shared" ref="DL35" si="139">DK41+DL31</f>
        <v>1187683353.0100062</v>
      </c>
      <c r="DM35" s="97">
        <f t="shared" ref="DM35" si="140">DL41+DM31</f>
        <v>1208727943.200006</v>
      </c>
      <c r="DN35" s="97">
        <f t="shared" ref="DN35" si="141">DM41+DN31</f>
        <v>1194918354.7800057</v>
      </c>
      <c r="DO35" s="97">
        <f t="shared" ref="DO35:DP35" si="142">DN41+DO31</f>
        <v>1220653121.8300056</v>
      </c>
      <c r="DP35" s="97">
        <f t="shared" si="142"/>
        <v>1299475749.0000057</v>
      </c>
      <c r="DR35" s="97">
        <f>DR5</f>
        <v>307500164.6222778</v>
      </c>
      <c r="DS35" s="97">
        <f>DR41+DS31</f>
        <v>351678585.21876931</v>
      </c>
      <c r="DT35" s="97">
        <f t="shared" ref="DT35:EJ35" si="143">DS41+DT31</f>
        <v>345374754.53707492</v>
      </c>
      <c r="DU35" s="97">
        <f t="shared" si="143"/>
        <v>341052099.03545624</v>
      </c>
      <c r="DV35" s="97">
        <f t="shared" si="143"/>
        <v>372426197.95992827</v>
      </c>
      <c r="DW35" s="97">
        <f t="shared" si="143"/>
        <v>345623895.53536797</v>
      </c>
      <c r="DX35" s="97">
        <f t="shared" si="143"/>
        <v>384803204.08980882</v>
      </c>
      <c r="DY35" s="97">
        <f t="shared" si="143"/>
        <v>424657041.27175838</v>
      </c>
      <c r="DZ35" s="97">
        <f t="shared" si="143"/>
        <v>461610867.17823106</v>
      </c>
      <c r="EA35" s="97">
        <f t="shared" si="143"/>
        <v>496233893.2203868</v>
      </c>
      <c r="EB35" s="97">
        <f t="shared" si="143"/>
        <v>543602563.72170067</v>
      </c>
      <c r="EC35" s="97">
        <f t="shared" si="143"/>
        <v>650284325.90437055</v>
      </c>
      <c r="ED35" s="97">
        <f t="shared" si="143"/>
        <v>647665749.09000027</v>
      </c>
      <c r="EE35" s="97">
        <f t="shared" si="143"/>
        <v>690830013.15000033</v>
      </c>
      <c r="EF35" s="97">
        <f t="shared" si="143"/>
        <v>708990314.57000041</v>
      </c>
      <c r="EG35" s="97">
        <f t="shared" si="143"/>
        <v>735539470.96000028</v>
      </c>
      <c r="EH35" s="97">
        <f t="shared" si="143"/>
        <v>756881749.39000022</v>
      </c>
      <c r="EI35" s="97">
        <f t="shared" si="143"/>
        <v>823504706.73000026</v>
      </c>
      <c r="EJ35" s="97">
        <f t="shared" si="143"/>
        <v>921185881.00000036</v>
      </c>
    </row>
    <row r="36" spans="1:140" x14ac:dyDescent="0.25">
      <c r="A36" s="95" t="s">
        <v>53</v>
      </c>
      <c r="B36" s="97">
        <f>B28*B35</f>
        <v>15586820.1141463</v>
      </c>
      <c r="C36" s="97">
        <f>C28*C35</f>
        <v>12830325.5301475</v>
      </c>
      <c r="D36" s="97">
        <f t="shared" ref="D36:S36" si="144">D28*D35</f>
        <v>22205110.88069021</v>
      </c>
      <c r="E36" s="97">
        <f t="shared" si="144"/>
        <v>13020928.308580119</v>
      </c>
      <c r="F36" s="97">
        <f t="shared" si="144"/>
        <v>15070179.246754117</v>
      </c>
      <c r="G36" s="97">
        <f t="shared" si="144"/>
        <v>17282547.057155021</v>
      </c>
      <c r="H36" s="97">
        <f t="shared" si="144"/>
        <v>8389006.1522200145</v>
      </c>
      <c r="I36" s="97">
        <f t="shared" si="144"/>
        <v>13405710.800560303</v>
      </c>
      <c r="J36" s="97">
        <f t="shared" si="144"/>
        <v>16022049.693839928</v>
      </c>
      <c r="K36" s="97">
        <f t="shared" si="144"/>
        <v>7154815.0498616099</v>
      </c>
      <c r="L36" s="97">
        <f t="shared" si="144"/>
        <v>9080595.1794557683</v>
      </c>
      <c r="M36" s="97">
        <f t="shared" si="144"/>
        <v>5768883.635781941</v>
      </c>
      <c r="N36" s="97">
        <f t="shared" si="144"/>
        <v>8251619.4700000016</v>
      </c>
      <c r="O36" s="97">
        <f t="shared" si="144"/>
        <v>7895875.6700000009</v>
      </c>
      <c r="P36" s="97">
        <f t="shared" si="144"/>
        <v>8803620.910000002</v>
      </c>
      <c r="Q36" s="97">
        <f t="shared" si="144"/>
        <v>4214129.5500000007</v>
      </c>
      <c r="R36" s="97">
        <f t="shared" si="144"/>
        <v>18365028.740000002</v>
      </c>
      <c r="S36" s="97">
        <f t="shared" si="144"/>
        <v>42912919.940000013</v>
      </c>
      <c r="T36" s="97">
        <f t="shared" ref="T36" si="145">T28*T35</f>
        <v>24895726.000000004</v>
      </c>
      <c r="V36" s="97">
        <f>V28*V35</f>
        <v>2736171.6993290801</v>
      </c>
      <c r="W36" s="97">
        <f>W28*W35</f>
        <v>2324641.4866188397</v>
      </c>
      <c r="X36" s="97">
        <f t="shared" ref="X36:AM36" si="146">X28*X35</f>
        <v>4183876.79157861</v>
      </c>
      <c r="Y36" s="97">
        <f t="shared" si="146"/>
        <v>2550957.6503025568</v>
      </c>
      <c r="Z36" s="97">
        <f t="shared" si="146"/>
        <v>3143890.2360393517</v>
      </c>
      <c r="AA36" s="97">
        <f t="shared" si="146"/>
        <v>3963061.5945505248</v>
      </c>
      <c r="AB36" s="97">
        <f t="shared" si="146"/>
        <v>2038930.2216924061</v>
      </c>
      <c r="AC36" s="97">
        <f t="shared" si="146"/>
        <v>3391804.5162211894</v>
      </c>
      <c r="AD36" s="97">
        <f t="shared" si="146"/>
        <v>4193500.8595067491</v>
      </c>
      <c r="AE36" s="97">
        <f t="shared" si="146"/>
        <v>1960636.9845784181</v>
      </c>
      <c r="AF36" s="97">
        <f t="shared" si="146"/>
        <v>2562474.4093377604</v>
      </c>
      <c r="AG36" s="97">
        <f t="shared" si="146"/>
        <v>2340001.8061201232</v>
      </c>
      <c r="AH36" s="97">
        <f t="shared" si="146"/>
        <v>3040075.1300000078</v>
      </c>
      <c r="AI36" s="97">
        <f t="shared" si="146"/>
        <v>2784943.9900000067</v>
      </c>
      <c r="AJ36" s="97">
        <f t="shared" si="146"/>
        <v>3307811.0100000058</v>
      </c>
      <c r="AK36" s="97">
        <f t="shared" si="146"/>
        <v>1792274.0500000033</v>
      </c>
      <c r="AL36" s="97">
        <f t="shared" si="146"/>
        <v>7256789.0600000145</v>
      </c>
      <c r="AM36" s="97">
        <f t="shared" si="146"/>
        <v>16614352.080000032</v>
      </c>
      <c r="AN36" s="97">
        <f t="shared" ref="AN36" si="147">AN28*AN35</f>
        <v>9106950.0000000186</v>
      </c>
      <c r="AP36" s="97">
        <f>AP28*AP35</f>
        <v>24394591.5650771</v>
      </c>
      <c r="AQ36" s="97">
        <f>AQ28*AQ35</f>
        <v>19838445.637172602</v>
      </c>
      <c r="AR36" s="97">
        <f t="shared" ref="AR36:BG36" si="148">AR28*AR35</f>
        <v>34348514.528222032</v>
      </c>
      <c r="AS36" s="97">
        <f t="shared" si="148"/>
        <v>20327745.00145242</v>
      </c>
      <c r="AT36" s="97">
        <f t="shared" si="148"/>
        <v>23152809.509391602</v>
      </c>
      <c r="AU36" s="97">
        <f t="shared" si="148"/>
        <v>25259960.227049809</v>
      </c>
      <c r="AV36" s="97">
        <f t="shared" si="148"/>
        <v>12231152.413228715</v>
      </c>
      <c r="AW36" s="97">
        <f t="shared" si="148"/>
        <v>19456747.699562311</v>
      </c>
      <c r="AX36" s="97">
        <f t="shared" si="148"/>
        <v>24078069.878839519</v>
      </c>
      <c r="AY36" s="97">
        <f t="shared" si="148"/>
        <v>11264265.681217007</v>
      </c>
      <c r="AZ36" s="97">
        <f t="shared" si="148"/>
        <v>14501961.677656405</v>
      </c>
      <c r="BA36" s="97">
        <f t="shared" si="148"/>
        <v>11898856.232673407</v>
      </c>
      <c r="BB36" s="97">
        <f t="shared" si="148"/>
        <v>15772000.680000018</v>
      </c>
      <c r="BC36" s="97">
        <f t="shared" si="148"/>
        <v>16042476.960000016</v>
      </c>
      <c r="BD36" s="97">
        <f t="shared" si="148"/>
        <v>17403405.620000012</v>
      </c>
      <c r="BE36" s="97">
        <f t="shared" si="148"/>
        <v>8077222.6200000057</v>
      </c>
      <c r="BF36" s="97">
        <f t="shared" si="148"/>
        <v>33040650.610000014</v>
      </c>
      <c r="BG36" s="97">
        <f t="shared" si="148"/>
        <v>76116799.250000045</v>
      </c>
      <c r="BH36" s="97">
        <f t="shared" ref="BH36" si="149">BH28*BH35</f>
        <v>43539023.000000022</v>
      </c>
      <c r="BJ36" s="97">
        <f>BJ28*BJ35</f>
        <v>473182.582716943</v>
      </c>
      <c r="BK36" s="97">
        <f>BK28*BK35</f>
        <v>402014.1947959534</v>
      </c>
      <c r="BL36" s="97">
        <f t="shared" ref="BL36:CA36" si="150">BL28*BL35</f>
        <v>723542.90722840617</v>
      </c>
      <c r="BM36" s="97">
        <f t="shared" si="150"/>
        <v>441152.40635947383</v>
      </c>
      <c r="BN36" s="97">
        <f t="shared" si="150"/>
        <v>543691.79464594799</v>
      </c>
      <c r="BO36" s="97">
        <f t="shared" si="150"/>
        <v>680729.82519793406</v>
      </c>
      <c r="BP36" s="97">
        <f t="shared" si="150"/>
        <v>349632.98795396101</v>
      </c>
      <c r="BQ36" s="97">
        <f t="shared" si="150"/>
        <v>573321.25545129029</v>
      </c>
      <c r="BR36" s="97">
        <f t="shared" si="150"/>
        <v>704287.62045719894</v>
      </c>
      <c r="BS36" s="97">
        <f t="shared" si="150"/>
        <v>327688.65999400959</v>
      </c>
      <c r="BT36" s="97">
        <f t="shared" si="150"/>
        <v>425484.88095983933</v>
      </c>
      <c r="BU36" s="97">
        <f t="shared" si="150"/>
        <v>320523.66551979975</v>
      </c>
      <c r="BV36" s="97">
        <f t="shared" si="150"/>
        <v>421272.82999999967</v>
      </c>
      <c r="BW36" s="97">
        <f t="shared" si="150"/>
        <v>384344.57999999973</v>
      </c>
      <c r="BX36" s="97">
        <f t="shared" si="150"/>
        <v>423777.40999999974</v>
      </c>
      <c r="BY36" s="97">
        <f t="shared" si="150"/>
        <v>223883.51999999987</v>
      </c>
      <c r="BZ36" s="97">
        <f t="shared" si="150"/>
        <v>900789.40999999968</v>
      </c>
      <c r="CA36" s="97">
        <f t="shared" si="150"/>
        <v>2085340.4099999995</v>
      </c>
      <c r="CB36" s="97">
        <f t="shared" ref="CB36" si="151">CB28*CB35</f>
        <v>1138480.9999999995</v>
      </c>
      <c r="CD36" s="97">
        <f>CD28*CD35</f>
        <v>7663201.7778074397</v>
      </c>
      <c r="CE36" s="97">
        <f>CE28*CE35</f>
        <v>6524281.5747743119</v>
      </c>
      <c r="CF36" s="97">
        <f t="shared" ref="CF36:CU36" si="152">CF28*CF35</f>
        <v>11808968.085062299</v>
      </c>
      <c r="CG36" s="97">
        <f t="shared" si="152"/>
        <v>7222473.6720366171</v>
      </c>
      <c r="CH36" s="97">
        <f t="shared" si="152"/>
        <v>8856333.9229170475</v>
      </c>
      <c r="CI36" s="97">
        <f t="shared" si="152"/>
        <v>11095764.57993851</v>
      </c>
      <c r="CJ36" s="97">
        <f t="shared" si="152"/>
        <v>5858437.479743069</v>
      </c>
      <c r="CK36" s="97">
        <f t="shared" si="152"/>
        <v>10439601.453034194</v>
      </c>
      <c r="CL36" s="97">
        <f t="shared" si="152"/>
        <v>13290157.65417191</v>
      </c>
      <c r="CM36" s="97">
        <f t="shared" si="152"/>
        <v>6509822.0287805228</v>
      </c>
      <c r="CN36" s="97">
        <f t="shared" si="152"/>
        <v>8599206.3334296495</v>
      </c>
      <c r="CO36" s="97">
        <f t="shared" si="152"/>
        <v>7284815.0302995974</v>
      </c>
      <c r="CP36" s="97">
        <f t="shared" si="152"/>
        <v>9280026.9200000092</v>
      </c>
      <c r="CQ36" s="97">
        <f t="shared" si="152"/>
        <v>8863431.1600000076</v>
      </c>
      <c r="CR36" s="97">
        <f t="shared" si="152"/>
        <v>9121342.0300000049</v>
      </c>
      <c r="CS36" s="97">
        <f t="shared" si="152"/>
        <v>4239264.3100000033</v>
      </c>
      <c r="CT36" s="97">
        <f t="shared" si="152"/>
        <v>16678253.160000015</v>
      </c>
      <c r="CU36" s="97">
        <f t="shared" si="152"/>
        <v>37093290.170000024</v>
      </c>
      <c r="CV36" s="97">
        <f t="shared" ref="CV36" si="153">CV28*CV35</f>
        <v>19898726.000000015</v>
      </c>
      <c r="CX36" s="97">
        <f>CX28*CX35</f>
        <v>14431152.443265</v>
      </c>
      <c r="CY36" s="97">
        <f>CY28*CY35</f>
        <v>12285817.468353085</v>
      </c>
      <c r="CZ36" s="97">
        <f t="shared" ref="CZ36:DO36" si="154">CZ28*CZ35</f>
        <v>22235389.514259994</v>
      </c>
      <c r="DA36" s="97">
        <f t="shared" si="154"/>
        <v>13600765.693942185</v>
      </c>
      <c r="DB36" s="97">
        <f t="shared" si="154"/>
        <v>16678272.538353203</v>
      </c>
      <c r="DC36" s="97">
        <f t="shared" si="154"/>
        <v>20888644.229297094</v>
      </c>
      <c r="DD36" s="97">
        <f t="shared" si="154"/>
        <v>11015783.705798188</v>
      </c>
      <c r="DE36" s="97">
        <f t="shared" si="154"/>
        <v>19436485.512635276</v>
      </c>
      <c r="DF36" s="97">
        <f t="shared" si="154"/>
        <v>24732704.391019665</v>
      </c>
      <c r="DG36" s="97">
        <f t="shared" si="154"/>
        <v>12096931.732705684</v>
      </c>
      <c r="DH36" s="97">
        <f t="shared" si="154"/>
        <v>15972281.038030278</v>
      </c>
      <c r="DI36" s="97">
        <f t="shared" si="154"/>
        <v>16960915.619663548</v>
      </c>
      <c r="DJ36" s="97">
        <f t="shared" si="154"/>
        <v>21776572.820000131</v>
      </c>
      <c r="DK36" s="97">
        <f t="shared" si="154"/>
        <v>20715842.700000115</v>
      </c>
      <c r="DL36" s="97">
        <f t="shared" si="154"/>
        <v>21867314.530000117</v>
      </c>
      <c r="DM36" s="97">
        <f t="shared" si="154"/>
        <v>10445888.790000051</v>
      </c>
      <c r="DN36" s="97">
        <f t="shared" si="154"/>
        <v>41981794.2200002</v>
      </c>
      <c r="DO36" s="97">
        <f t="shared" si="154"/>
        <v>95996896.910000443</v>
      </c>
      <c r="DP36" s="97">
        <f t="shared" ref="DP36" si="155">DP28*DP35</f>
        <v>52857770.000000238</v>
      </c>
      <c r="DR36" s="97">
        <f>DR28*DR35</f>
        <v>9173180.8290241305</v>
      </c>
      <c r="DS36" s="97">
        <f>DS28*DS35</f>
        <v>8565786.8378269412</v>
      </c>
      <c r="DT36" s="97">
        <f t="shared" ref="DT36:EI36" si="156">DT28*DT35</f>
        <v>14649764.157690762</v>
      </c>
      <c r="DU36" s="97">
        <f t="shared" si="156"/>
        <v>8423986.8461757749</v>
      </c>
      <c r="DV36" s="97">
        <f t="shared" si="156"/>
        <v>10763117.121041927</v>
      </c>
      <c r="DW36" s="97">
        <f t="shared" si="156"/>
        <v>11509275.721327746</v>
      </c>
      <c r="DX36" s="97">
        <f t="shared" si="156"/>
        <v>6079890.6246189764</v>
      </c>
      <c r="DY36" s="97">
        <f t="shared" si="156"/>
        <v>10628062.865249505</v>
      </c>
      <c r="DZ36" s="97">
        <f t="shared" si="156"/>
        <v>13559469.27467465</v>
      </c>
      <c r="EA36" s="97">
        <f t="shared" si="156"/>
        <v>6655663.2456134446</v>
      </c>
      <c r="EB36" s="97">
        <f t="shared" si="156"/>
        <v>9179030.1566517036</v>
      </c>
      <c r="EC36" s="97">
        <f t="shared" si="156"/>
        <v>9598292.6332748588</v>
      </c>
      <c r="ED36" s="97">
        <f t="shared" si="156"/>
        <v>12364527.940000005</v>
      </c>
      <c r="EE36" s="97">
        <f t="shared" si="156"/>
        <v>11951496.440000005</v>
      </c>
      <c r="EF36" s="97">
        <f t="shared" si="156"/>
        <v>12518651.890000008</v>
      </c>
      <c r="EG36" s="97">
        <f t="shared" si="156"/>
        <v>6275832.3100000024</v>
      </c>
      <c r="EH36" s="97">
        <f t="shared" si="156"/>
        <v>26267475.770000011</v>
      </c>
      <c r="EI36" s="97">
        <f t="shared" si="156"/>
        <v>64024232.840000011</v>
      </c>
      <c r="EJ36" s="97">
        <f t="shared" ref="EJ36" si="157">EJ28*EJ35</f>
        <v>37082558.000000015</v>
      </c>
    </row>
    <row r="37" spans="1:140" x14ac:dyDescent="0.25">
      <c r="A37" s="95" t="s">
        <v>54</v>
      </c>
      <c r="B37" s="97">
        <f>B29*B35</f>
        <v>-24127873.371474799</v>
      </c>
      <c r="C37" s="97">
        <f>C29*C35</f>
        <v>-24921875.401069902</v>
      </c>
      <c r="D37" s="97">
        <f t="shared" ref="D37:S37" si="158">D29*D35</f>
        <v>-25571103.227591809</v>
      </c>
      <c r="E37" s="97">
        <f t="shared" si="158"/>
        <v>-26749516.379586838</v>
      </c>
      <c r="F37" s="97">
        <f t="shared" si="158"/>
        <v>-27392212.563327428</v>
      </c>
      <c r="G37" s="97">
        <f t="shared" si="158"/>
        <v>-28772140.033195436</v>
      </c>
      <c r="H37" s="97">
        <f t="shared" si="158"/>
        <v>-29558830.32912701</v>
      </c>
      <c r="I37" s="97">
        <f t="shared" si="158"/>
        <v>-30623157.682762008</v>
      </c>
      <c r="J37" s="97">
        <f t="shared" si="158"/>
        <v>-31572944.703233656</v>
      </c>
      <c r="K37" s="97">
        <f t="shared" si="158"/>
        <v>-32420290.5482818</v>
      </c>
      <c r="L37" s="97">
        <f t="shared" si="158"/>
        <v>-32906168.349069022</v>
      </c>
      <c r="M37" s="97">
        <f t="shared" si="158"/>
        <v>-33067112.283617105</v>
      </c>
      <c r="N37" s="97">
        <f t="shared" si="158"/>
        <v>-37001059.410000004</v>
      </c>
      <c r="O37" s="97">
        <f t="shared" si="158"/>
        <v>-39767821.390000008</v>
      </c>
      <c r="P37" s="97">
        <f t="shared" si="158"/>
        <v>-43832276.45000001</v>
      </c>
      <c r="Q37" s="97">
        <f t="shared" si="158"/>
        <v>-39866538.750000007</v>
      </c>
      <c r="R37" s="97">
        <f t="shared" si="158"/>
        <v>-43736941.250000015</v>
      </c>
      <c r="S37" s="97">
        <f t="shared" si="158"/>
        <v>-47786132.680000015</v>
      </c>
      <c r="T37" s="97">
        <f t="shared" ref="T37" si="159">T29*T35</f>
        <v>-64817668.000000015</v>
      </c>
      <c r="V37" s="97">
        <f>V29*V35</f>
        <v>-3789726.1776970602</v>
      </c>
      <c r="W37" s="97">
        <f>W29*W35</f>
        <v>-3983490.8682953785</v>
      </c>
      <c r="X37" s="97">
        <f t="shared" ref="X37:AM37" si="160">X29*X35</f>
        <v>-4156270.6713938494</v>
      </c>
      <c r="Y37" s="97">
        <f t="shared" si="160"/>
        <v>-4431163.2210807065</v>
      </c>
      <c r="Z37" s="97">
        <f t="shared" si="160"/>
        <v>-4680197.9008942423</v>
      </c>
      <c r="AA37" s="97">
        <f t="shared" si="160"/>
        <v>-5140227.1755963387</v>
      </c>
      <c r="AB37" s="97">
        <f t="shared" si="160"/>
        <v>-5431248.1278819069</v>
      </c>
      <c r="AC37" s="97">
        <f t="shared" si="160"/>
        <v>-5713029.0724384915</v>
      </c>
      <c r="AD37" s="97">
        <f t="shared" si="160"/>
        <v>-5969616.5431098146</v>
      </c>
      <c r="AE37" s="97">
        <f t="shared" si="160"/>
        <v>-6233941.0659353826</v>
      </c>
      <c r="AF37" s="97">
        <f t="shared" si="160"/>
        <v>-2945221.0300000045</v>
      </c>
      <c r="AG37" s="97">
        <f t="shared" si="160"/>
        <v>-3163206.4000000022</v>
      </c>
      <c r="AH37" s="97">
        <f t="shared" si="160"/>
        <v>-3413136.9800000088</v>
      </c>
      <c r="AI37" s="97">
        <f t="shared" si="160"/>
        <v>-3525451.7600000086</v>
      </c>
      <c r="AJ37" s="97">
        <f t="shared" si="160"/>
        <v>-3636398.2400000077</v>
      </c>
      <c r="AK37" s="97">
        <f t="shared" si="160"/>
        <v>-4307257.9500000095</v>
      </c>
      <c r="AL37" s="97">
        <f t="shared" si="160"/>
        <v>-4429152.7500000093</v>
      </c>
      <c r="AM37" s="97">
        <f t="shared" si="160"/>
        <v>-4674549.5000000093</v>
      </c>
      <c r="AN37" s="97">
        <f t="shared" ref="AN37" si="161">AN29*AN35</f>
        <v>-5151727.0000000102</v>
      </c>
      <c r="AP37" s="97">
        <f>AP29*AP35</f>
        <v>-44565030.679271102</v>
      </c>
      <c r="AQ37" s="97">
        <f>AQ29*AQ35</f>
        <v>-46078310.64175421</v>
      </c>
      <c r="AR37" s="97">
        <f t="shared" ref="AR37:BG37" si="162">AR29*AR35</f>
        <v>-47729629.508745342</v>
      </c>
      <c r="AS37" s="97">
        <f t="shared" si="162"/>
        <v>-50752741.855089754</v>
      </c>
      <c r="AT37" s="97">
        <f t="shared" si="162"/>
        <v>-52272393.716237806</v>
      </c>
      <c r="AU37" s="97">
        <f t="shared" si="162"/>
        <v>-51498675.675433621</v>
      </c>
      <c r="AV37" s="97">
        <f t="shared" si="162"/>
        <v>-53095245.039260566</v>
      </c>
      <c r="AW37" s="97">
        <f t="shared" si="162"/>
        <v>-54947510.473888934</v>
      </c>
      <c r="AX37" s="97">
        <f t="shared" si="162"/>
        <v>-57305052.655420944</v>
      </c>
      <c r="AY37" s="97">
        <f t="shared" si="162"/>
        <v>-59828823.017382838</v>
      </c>
      <c r="AZ37" s="97">
        <f t="shared" si="162"/>
        <v>-60904120.000254922</v>
      </c>
      <c r="BA37" s="97">
        <f t="shared" si="162"/>
        <v>-63023017.421736941</v>
      </c>
      <c r="BB37" s="97">
        <f t="shared" si="162"/>
        <v>-64407466.370000079</v>
      </c>
      <c r="BC37" s="97">
        <f t="shared" si="162"/>
        <v>-67380952.14000006</v>
      </c>
      <c r="BD37" s="97">
        <f t="shared" si="162"/>
        <v>-69314035.920000061</v>
      </c>
      <c r="BE37" s="97">
        <f t="shared" si="162"/>
        <v>-68616425.140000045</v>
      </c>
      <c r="BF37" s="97">
        <f t="shared" si="162"/>
        <v>-68872909.620000035</v>
      </c>
      <c r="BG37" s="97">
        <f t="shared" si="162"/>
        <v>-71491298.030000046</v>
      </c>
      <c r="BH37" s="97">
        <f t="shared" ref="BH37" si="163">BH29*BH35</f>
        <v>-66795783.00000003</v>
      </c>
      <c r="BJ37" s="97">
        <f>BJ29*BJ35</f>
        <v>-655380.07757057401</v>
      </c>
      <c r="BK37" s="97">
        <f>BK29*BK35</f>
        <v>-688888.96765928599</v>
      </c>
      <c r="BL37" s="97">
        <f t="shared" ref="BL37:CA37" si="164">BL29*BL35</f>
        <v>-718768.81529147807</v>
      </c>
      <c r="BM37" s="97">
        <f t="shared" si="164"/>
        <v>-766307.63263337745</v>
      </c>
      <c r="BN37" s="97">
        <f t="shared" si="164"/>
        <v>-809374.69345018803</v>
      </c>
      <c r="BO37" s="97">
        <f t="shared" si="164"/>
        <v>-888930.31504451972</v>
      </c>
      <c r="BP37" s="97">
        <f t="shared" si="164"/>
        <v>-939258.31378122198</v>
      </c>
      <c r="BQ37" s="97">
        <f t="shared" si="164"/>
        <v>-987988.38256250299</v>
      </c>
      <c r="BR37" s="97">
        <f t="shared" si="164"/>
        <v>-1032361.5928017698</v>
      </c>
      <c r="BS37" s="97">
        <f t="shared" si="164"/>
        <v>-1078072.8178746321</v>
      </c>
      <c r="BT37" s="97">
        <f t="shared" si="164"/>
        <v>-421296.85000000033</v>
      </c>
      <c r="BU37" s="97">
        <f t="shared" si="164"/>
        <v>-452478.39999999962</v>
      </c>
      <c r="BV37" s="97">
        <f t="shared" si="164"/>
        <v>-495286.16999999958</v>
      </c>
      <c r="BW37" s="97">
        <f t="shared" si="164"/>
        <v>-507983.34999999957</v>
      </c>
      <c r="BX37" s="97">
        <f t="shared" si="164"/>
        <v>-485106.66999999969</v>
      </c>
      <c r="BY37" s="97">
        <f t="shared" si="164"/>
        <v>-558580.07999999973</v>
      </c>
      <c r="BZ37" s="97">
        <f t="shared" si="164"/>
        <v>-572393.62999999977</v>
      </c>
      <c r="CA37" s="97">
        <f t="shared" si="164"/>
        <v>-612841.46999999974</v>
      </c>
      <c r="CB37" s="97">
        <f t="shared" ref="CB37" si="165">CB29*CB35</f>
        <v>-674522.99999999977</v>
      </c>
      <c r="CD37" s="97">
        <f>CD29*CD35</f>
        <v>-12102240.000889899</v>
      </c>
      <c r="CE37" s="97">
        <f>CE29*CE35</f>
        <v>-12777809.205888202</v>
      </c>
      <c r="CF37" s="97">
        <f t="shared" ref="CF37:CU37" si="166">CF29*CF35</f>
        <v>-13408991.549497696</v>
      </c>
      <c r="CG37" s="97">
        <f t="shared" si="166"/>
        <v>-14378812.419906115</v>
      </c>
      <c r="CH37" s="97">
        <f t="shared" si="166"/>
        <v>-15219225.210381428</v>
      </c>
      <c r="CI37" s="97">
        <f t="shared" si="166"/>
        <v>-17134614.196378116</v>
      </c>
      <c r="CJ37" s="97">
        <f t="shared" si="166"/>
        <v>-18368818.175941691</v>
      </c>
      <c r="CK37" s="97">
        <f t="shared" si="166"/>
        <v>-20098438.185019188</v>
      </c>
      <c r="CL37" s="97">
        <f t="shared" si="166"/>
        <v>-21396582.981822215</v>
      </c>
      <c r="CM37" s="97">
        <f t="shared" si="166"/>
        <v>-22948635.012444213</v>
      </c>
      <c r="CN37" s="97">
        <f t="shared" si="166"/>
        <v>-17550050.35000002</v>
      </c>
      <c r="CO37" s="97">
        <f t="shared" si="166"/>
        <v>-18259718.199999992</v>
      </c>
      <c r="CP37" s="97">
        <f t="shared" si="166"/>
        <v>-18501317.130000014</v>
      </c>
      <c r="CQ37" s="97">
        <f t="shared" si="166"/>
        <v>-18815575.910000015</v>
      </c>
      <c r="CR37" s="97">
        <f t="shared" si="166"/>
        <v>-18780516.480000012</v>
      </c>
      <c r="CS37" s="97">
        <f t="shared" si="166"/>
        <v>-21350731.200000018</v>
      </c>
      <c r="CT37" s="97">
        <f t="shared" si="166"/>
        <v>-21252861.210000016</v>
      </c>
      <c r="CU37" s="97">
        <f t="shared" si="166"/>
        <v>-21491101.540000014</v>
      </c>
      <c r="CV37" s="97">
        <f t="shared" ref="CV37" si="167">CV29*CV35</f>
        <v>-22066169.000000015</v>
      </c>
      <c r="CX37" s="97">
        <f>CX29*CX35</f>
        <v>-22804677.372804299</v>
      </c>
      <c r="CY37" s="97">
        <f>CY29*CY35</f>
        <v>-24077676.23597797</v>
      </c>
      <c r="CZ37" s="97">
        <f t="shared" ref="CZ37:DO37" si="168">CZ29*CZ35</f>
        <v>-25267035.37183769</v>
      </c>
      <c r="DA37" s="97">
        <f t="shared" si="168"/>
        <v>-27094503.018938474</v>
      </c>
      <c r="DB37" s="97">
        <f t="shared" si="168"/>
        <v>-28678122.460079908</v>
      </c>
      <c r="DC37" s="97">
        <f t="shared" si="168"/>
        <v>-32287357.433594387</v>
      </c>
      <c r="DD37" s="97">
        <f t="shared" si="168"/>
        <v>-34613011.491364561</v>
      </c>
      <c r="DE37" s="97">
        <f t="shared" si="168"/>
        <v>-37872195.434308946</v>
      </c>
      <c r="DF37" s="97">
        <f t="shared" si="168"/>
        <v>-40318335.427574746</v>
      </c>
      <c r="DG37" s="97">
        <f t="shared" si="168"/>
        <v>-43242921.77039545</v>
      </c>
      <c r="DH37" s="97">
        <f t="shared" si="168"/>
        <v>-54299193.829999931</v>
      </c>
      <c r="DI37" s="97">
        <f t="shared" si="168"/>
        <v>-56228073.390000165</v>
      </c>
      <c r="DJ37" s="97">
        <f t="shared" si="168"/>
        <v>-58336045.30000034</v>
      </c>
      <c r="DK37" s="97">
        <f t="shared" si="168"/>
        <v>-60476366.490000337</v>
      </c>
      <c r="DL37" s="97">
        <f t="shared" si="168"/>
        <v>-63137817.640000328</v>
      </c>
      <c r="DM37" s="97">
        <f t="shared" si="168"/>
        <v>-70114476.090000346</v>
      </c>
      <c r="DN37" s="97">
        <f t="shared" si="168"/>
        <v>-72273404.170000345</v>
      </c>
      <c r="DO37" s="97">
        <f t="shared" si="168"/>
        <v>-76583486.420000359</v>
      </c>
      <c r="DP37" s="97">
        <f t="shared" ref="DP37" si="169">DP29*DP35</f>
        <v>-85021073.000000373</v>
      </c>
      <c r="DR37" s="97">
        <f>DR29*DR35</f>
        <v>-22250160.102376942</v>
      </c>
      <c r="DS37" s="97">
        <f>DS29*DS35</f>
        <v>-31476770.478099369</v>
      </c>
      <c r="DT37" s="97">
        <f t="shared" ref="DT37:EI37" si="170">DT29*DT35</f>
        <v>-34982158.411747023</v>
      </c>
      <c r="DU37" s="97">
        <f t="shared" si="170"/>
        <v>-39249224.794849426</v>
      </c>
      <c r="DV37" s="97">
        <f t="shared" si="170"/>
        <v>-48900814.446031295</v>
      </c>
      <c r="DW37" s="97">
        <f t="shared" si="170"/>
        <v>-27147270.865817517</v>
      </c>
      <c r="DX37" s="97">
        <f t="shared" si="170"/>
        <v>-33369553.5625313</v>
      </c>
      <c r="DY37" s="97">
        <f t="shared" si="170"/>
        <v>-44679647.26459194</v>
      </c>
      <c r="DZ37" s="97">
        <f t="shared" si="170"/>
        <v>-55255477.301258035</v>
      </c>
      <c r="EA37" s="97">
        <f t="shared" si="170"/>
        <v>-67094151.15852993</v>
      </c>
      <c r="EB37" s="97">
        <f t="shared" si="170"/>
        <v>-27862083.29000001</v>
      </c>
      <c r="EC37" s="97">
        <f t="shared" si="170"/>
        <v>-96211422.770000085</v>
      </c>
      <c r="ED37" s="97">
        <f t="shared" si="170"/>
        <v>-95408828.490000024</v>
      </c>
      <c r="EE37" s="97">
        <f t="shared" si="170"/>
        <v>-97186029.740000054</v>
      </c>
      <c r="EF37" s="97">
        <f t="shared" si="170"/>
        <v>-102567164.77000007</v>
      </c>
      <c r="EG37" s="97">
        <f t="shared" si="170"/>
        <v>-101458486.63000003</v>
      </c>
      <c r="EH37" s="97">
        <f t="shared" si="170"/>
        <v>-106686845.08000004</v>
      </c>
      <c r="EI37" s="97">
        <f t="shared" si="170"/>
        <v>-114046174.16000003</v>
      </c>
      <c r="EJ37" s="97">
        <f t="shared" ref="EJ37" si="171">EJ29*EJ35</f>
        <v>-119841070.00000003</v>
      </c>
    </row>
    <row r="38" spans="1:140" x14ac:dyDescent="0.25">
      <c r="A38" s="96" t="s">
        <v>55</v>
      </c>
      <c r="B38" s="97">
        <f>B36+B37</f>
        <v>-8541053.2573284991</v>
      </c>
      <c r="C38" s="97">
        <f>C36+C37</f>
        <v>-12091549.870922402</v>
      </c>
      <c r="D38" s="97">
        <f t="shared" ref="D38:S38" si="172">D36+D37</f>
        <v>-3365992.3469015993</v>
      </c>
      <c r="E38" s="97">
        <f t="shared" si="172"/>
        <v>-13728588.071006719</v>
      </c>
      <c r="F38" s="97">
        <f t="shared" si="172"/>
        <v>-12322033.316573311</v>
      </c>
      <c r="G38" s="97">
        <f t="shared" si="172"/>
        <v>-11489592.976040415</v>
      </c>
      <c r="H38" s="97">
        <f t="shared" si="172"/>
        <v>-21169824.176906995</v>
      </c>
      <c r="I38" s="97">
        <f t="shared" si="172"/>
        <v>-17217446.882201705</v>
      </c>
      <c r="J38" s="97">
        <f t="shared" si="172"/>
        <v>-15550895.009393727</v>
      </c>
      <c r="K38" s="97">
        <f t="shared" si="172"/>
        <v>-25265475.49842019</v>
      </c>
      <c r="L38" s="97">
        <f t="shared" si="172"/>
        <v>-23825573.169613253</v>
      </c>
      <c r="M38" s="97">
        <f t="shared" si="172"/>
        <v>-27298228.647835165</v>
      </c>
      <c r="N38" s="97">
        <f t="shared" si="172"/>
        <v>-28749439.940000001</v>
      </c>
      <c r="O38" s="97">
        <f t="shared" si="172"/>
        <v>-31871945.720000006</v>
      </c>
      <c r="P38" s="97">
        <f t="shared" si="172"/>
        <v>-35028655.540000007</v>
      </c>
      <c r="Q38" s="97">
        <f t="shared" si="172"/>
        <v>-35652409.200000003</v>
      </c>
      <c r="R38" s="97">
        <f t="shared" si="172"/>
        <v>-25371912.510000013</v>
      </c>
      <c r="S38" s="97">
        <f t="shared" si="172"/>
        <v>-4873212.7400000021</v>
      </c>
      <c r="T38" s="97">
        <f t="shared" ref="T38" si="173">T36+T37</f>
        <v>-39921942.000000015</v>
      </c>
      <c r="V38" s="97">
        <f>V36+V37</f>
        <v>-1053554.4783679801</v>
      </c>
      <c r="W38" s="97">
        <f>W36+W37</f>
        <v>-1658849.3816765388</v>
      </c>
      <c r="X38" s="97">
        <f t="shared" ref="X38:AM38" si="174">X36+X37</f>
        <v>27606.120184760541</v>
      </c>
      <c r="Y38" s="97">
        <f t="shared" si="174"/>
        <v>-1880205.5707781496</v>
      </c>
      <c r="Z38" s="97">
        <f t="shared" si="174"/>
        <v>-1536307.6648548907</v>
      </c>
      <c r="AA38" s="97">
        <f t="shared" si="174"/>
        <v>-1177165.5810458139</v>
      </c>
      <c r="AB38" s="97">
        <f t="shared" si="174"/>
        <v>-3392317.9061895008</v>
      </c>
      <c r="AC38" s="97">
        <f t="shared" si="174"/>
        <v>-2321224.5562173021</v>
      </c>
      <c r="AD38" s="97">
        <f t="shared" si="174"/>
        <v>-1776115.6836030656</v>
      </c>
      <c r="AE38" s="97">
        <f t="shared" si="174"/>
        <v>-4273304.081356965</v>
      </c>
      <c r="AF38" s="97">
        <f t="shared" si="174"/>
        <v>-382746.62066224404</v>
      </c>
      <c r="AG38" s="97">
        <f t="shared" si="174"/>
        <v>-823204.59387987899</v>
      </c>
      <c r="AH38" s="97">
        <f t="shared" si="174"/>
        <v>-373061.85000000102</v>
      </c>
      <c r="AI38" s="97">
        <f t="shared" si="174"/>
        <v>-740507.77000000188</v>
      </c>
      <c r="AJ38" s="97">
        <f t="shared" si="174"/>
        <v>-328587.23000000184</v>
      </c>
      <c r="AK38" s="97">
        <f t="shared" si="174"/>
        <v>-2514983.900000006</v>
      </c>
      <c r="AL38" s="97">
        <f t="shared" si="174"/>
        <v>2827636.3100000052</v>
      </c>
      <c r="AM38" s="97">
        <f t="shared" si="174"/>
        <v>11939802.580000022</v>
      </c>
      <c r="AN38" s="97">
        <f t="shared" ref="AN38" si="175">AN36+AN37</f>
        <v>3955223.0000000084</v>
      </c>
      <c r="AP38" s="97">
        <f>AP36+AP37</f>
        <v>-20170439.114194002</v>
      </c>
      <c r="AQ38" s="97">
        <f>AQ36+AQ37</f>
        <v>-26239865.004581608</v>
      </c>
      <c r="AR38" s="97">
        <f t="shared" ref="AR38:BG38" si="176">AR36+AR37</f>
        <v>-13381114.980523311</v>
      </c>
      <c r="AS38" s="97">
        <f t="shared" si="176"/>
        <v>-30424996.853637334</v>
      </c>
      <c r="AT38" s="97">
        <f t="shared" si="176"/>
        <v>-29119584.206846204</v>
      </c>
      <c r="AU38" s="97">
        <f t="shared" si="176"/>
        <v>-26238715.448383812</v>
      </c>
      <c r="AV38" s="97">
        <f t="shared" si="176"/>
        <v>-40864092.626031853</v>
      </c>
      <c r="AW38" s="97">
        <f t="shared" si="176"/>
        <v>-35490762.774326622</v>
      </c>
      <c r="AX38" s="97">
        <f t="shared" si="176"/>
        <v>-33226982.776581425</v>
      </c>
      <c r="AY38" s="97">
        <f t="shared" si="176"/>
        <v>-48564557.33616583</v>
      </c>
      <c r="AZ38" s="97">
        <f t="shared" si="176"/>
        <v>-46402158.322598517</v>
      </c>
      <c r="BA38" s="97">
        <f t="shared" si="176"/>
        <v>-51124161.189063534</v>
      </c>
      <c r="BB38" s="97">
        <f t="shared" si="176"/>
        <v>-48635465.690000057</v>
      </c>
      <c r="BC38" s="97">
        <f t="shared" si="176"/>
        <v>-51338475.180000044</v>
      </c>
      <c r="BD38" s="97">
        <f t="shared" si="176"/>
        <v>-51910630.300000049</v>
      </c>
      <c r="BE38" s="97">
        <f t="shared" si="176"/>
        <v>-60539202.520000041</v>
      </c>
      <c r="BF38" s="97">
        <f t="shared" si="176"/>
        <v>-35832259.01000002</v>
      </c>
      <c r="BG38" s="97">
        <f t="shared" si="176"/>
        <v>4625501.2199999988</v>
      </c>
      <c r="BH38" s="97">
        <f t="shared" ref="BH38" si="177">BH36+BH37</f>
        <v>-23256760.000000007</v>
      </c>
      <c r="BJ38" s="97">
        <f>BJ36+BJ37</f>
        <v>-182197.49485363101</v>
      </c>
      <c r="BK38" s="97">
        <f>BK36+BK37</f>
        <v>-286874.77286333259</v>
      </c>
      <c r="BL38" s="97">
        <f t="shared" ref="BL38:CA38" si="178">BL36+BL37</f>
        <v>4774.0919369281037</v>
      </c>
      <c r="BM38" s="97">
        <f t="shared" si="178"/>
        <v>-325155.22627390362</v>
      </c>
      <c r="BN38" s="97">
        <f t="shared" si="178"/>
        <v>-265682.89880424005</v>
      </c>
      <c r="BO38" s="97">
        <f t="shared" si="178"/>
        <v>-208200.48984658567</v>
      </c>
      <c r="BP38" s="97">
        <f t="shared" si="178"/>
        <v>-589625.32582726097</v>
      </c>
      <c r="BQ38" s="97">
        <f t="shared" si="178"/>
        <v>-414667.1271112127</v>
      </c>
      <c r="BR38" s="97">
        <f t="shared" si="178"/>
        <v>-328073.97234457091</v>
      </c>
      <c r="BS38" s="97">
        <f t="shared" si="178"/>
        <v>-750384.15788062243</v>
      </c>
      <c r="BT38" s="97">
        <f t="shared" si="178"/>
        <v>4188.0309598390013</v>
      </c>
      <c r="BU38" s="97">
        <f t="shared" si="178"/>
        <v>-131954.73448019987</v>
      </c>
      <c r="BV38" s="97">
        <f t="shared" si="178"/>
        <v>-74013.339999999909</v>
      </c>
      <c r="BW38" s="97">
        <f t="shared" si="178"/>
        <v>-123638.76999999984</v>
      </c>
      <c r="BX38" s="97">
        <f t="shared" si="178"/>
        <v>-61329.259999999951</v>
      </c>
      <c r="BY38" s="97">
        <f t="shared" si="178"/>
        <v>-334696.55999999982</v>
      </c>
      <c r="BZ38" s="97">
        <f t="shared" si="178"/>
        <v>328395.77999999991</v>
      </c>
      <c r="CA38" s="97">
        <f t="shared" si="178"/>
        <v>1472498.9399999997</v>
      </c>
      <c r="CB38" s="97">
        <f t="shared" ref="CB38" si="179">CB36+CB37</f>
        <v>463957.99999999977</v>
      </c>
      <c r="CD38" s="97">
        <f>CD36+CD37</f>
        <v>-4439038.2230824595</v>
      </c>
      <c r="CE38" s="97">
        <f>CE36+CE37</f>
        <v>-6253527.6311138906</v>
      </c>
      <c r="CF38" s="97">
        <f t="shared" ref="CF38:CU38" si="180">CF36+CF37</f>
        <v>-1600023.4644353967</v>
      </c>
      <c r="CG38" s="97">
        <f t="shared" si="180"/>
        <v>-7156338.7478694981</v>
      </c>
      <c r="CH38" s="97">
        <f t="shared" si="180"/>
        <v>-6362891.2874643803</v>
      </c>
      <c r="CI38" s="97">
        <f t="shared" si="180"/>
        <v>-6038849.6164396051</v>
      </c>
      <c r="CJ38" s="97">
        <f t="shared" si="180"/>
        <v>-12510380.696198622</v>
      </c>
      <c r="CK38" s="97">
        <f t="shared" si="180"/>
        <v>-9658836.7319849934</v>
      </c>
      <c r="CL38" s="97">
        <f t="shared" si="180"/>
        <v>-8106425.3276503049</v>
      </c>
      <c r="CM38" s="97">
        <f t="shared" si="180"/>
        <v>-16438812.983663689</v>
      </c>
      <c r="CN38" s="97">
        <f t="shared" si="180"/>
        <v>-8950844.0165703706</v>
      </c>
      <c r="CO38" s="97">
        <f t="shared" si="180"/>
        <v>-10974903.169700395</v>
      </c>
      <c r="CP38" s="97">
        <f t="shared" si="180"/>
        <v>-9221290.2100000046</v>
      </c>
      <c r="CQ38" s="97">
        <f t="shared" si="180"/>
        <v>-9952144.7500000075</v>
      </c>
      <c r="CR38" s="97">
        <f t="shared" si="180"/>
        <v>-9659174.4500000067</v>
      </c>
      <c r="CS38" s="97">
        <f t="shared" si="180"/>
        <v>-17111466.890000015</v>
      </c>
      <c r="CT38" s="97">
        <f t="shared" si="180"/>
        <v>-4574608.0500000007</v>
      </c>
      <c r="CU38" s="97">
        <f t="shared" si="180"/>
        <v>15602188.63000001</v>
      </c>
      <c r="CV38" s="97">
        <f t="shared" ref="CV38" si="181">CV36+CV37</f>
        <v>-2167443</v>
      </c>
      <c r="CX38" s="97">
        <f>CX36+CX37</f>
        <v>-8373524.9295392986</v>
      </c>
      <c r="CY38" s="97">
        <f>CY36+CY37</f>
        <v>-11791858.767624885</v>
      </c>
      <c r="CZ38" s="97">
        <f t="shared" ref="CZ38:DO38" si="182">CZ36+CZ37</f>
        <v>-3031645.8575776964</v>
      </c>
      <c r="DA38" s="97">
        <f t="shared" si="182"/>
        <v>-13493737.324996289</v>
      </c>
      <c r="DB38" s="97">
        <f t="shared" si="182"/>
        <v>-11999849.921726706</v>
      </c>
      <c r="DC38" s="97">
        <f t="shared" si="182"/>
        <v>-11398713.204297293</v>
      </c>
      <c r="DD38" s="97">
        <f t="shared" si="182"/>
        <v>-23597227.785566375</v>
      </c>
      <c r="DE38" s="97">
        <f t="shared" si="182"/>
        <v>-18435709.92167367</v>
      </c>
      <c r="DF38" s="97">
        <f t="shared" si="182"/>
        <v>-15585631.036555082</v>
      </c>
      <c r="DG38" s="97">
        <f t="shared" si="182"/>
        <v>-31145990.037689768</v>
      </c>
      <c r="DH38" s="97">
        <f t="shared" si="182"/>
        <v>-38326912.791969657</v>
      </c>
      <c r="DI38" s="97">
        <f t="shared" si="182"/>
        <v>-39267157.770336613</v>
      </c>
      <c r="DJ38" s="97">
        <f t="shared" si="182"/>
        <v>-36559472.480000213</v>
      </c>
      <c r="DK38" s="97">
        <f t="shared" si="182"/>
        <v>-39760523.790000223</v>
      </c>
      <c r="DL38" s="97">
        <f t="shared" si="182"/>
        <v>-41270503.110000208</v>
      </c>
      <c r="DM38" s="97">
        <f t="shared" si="182"/>
        <v>-59668587.300000295</v>
      </c>
      <c r="DN38" s="97">
        <f t="shared" si="182"/>
        <v>-30291609.950000145</v>
      </c>
      <c r="DO38" s="97">
        <f t="shared" si="182"/>
        <v>19413410.490000084</v>
      </c>
      <c r="DP38" s="97">
        <f t="shared" ref="DP38" si="183">DP36+DP37</f>
        <v>-32163303.000000134</v>
      </c>
      <c r="DR38" s="97">
        <f>DR36+DR37</f>
        <v>-13076979.273352811</v>
      </c>
      <c r="DS38" s="97">
        <f>DS36+DS37</f>
        <v>-22910983.640272427</v>
      </c>
      <c r="DT38" s="97">
        <f t="shared" ref="DT38:EI38" si="184">DT36+DT37</f>
        <v>-20332394.25405626</v>
      </c>
      <c r="DU38" s="97">
        <f t="shared" si="184"/>
        <v>-30825237.948673651</v>
      </c>
      <c r="DV38" s="97">
        <f t="shared" si="184"/>
        <v>-38137697.324989364</v>
      </c>
      <c r="DW38" s="97">
        <f t="shared" si="184"/>
        <v>-15637995.144489771</v>
      </c>
      <c r="DX38" s="97">
        <f t="shared" si="184"/>
        <v>-27289662.937912323</v>
      </c>
      <c r="DY38" s="97">
        <f t="shared" si="184"/>
        <v>-34051584.399342433</v>
      </c>
      <c r="DZ38" s="97">
        <f t="shared" si="184"/>
        <v>-41696008.026583388</v>
      </c>
      <c r="EA38" s="97">
        <f t="shared" si="184"/>
        <v>-60438487.912916481</v>
      </c>
      <c r="EB38" s="97">
        <f t="shared" si="184"/>
        <v>-18683053.133348309</v>
      </c>
      <c r="EC38" s="97">
        <f t="shared" si="184"/>
        <v>-86613130.136725232</v>
      </c>
      <c r="ED38" s="97">
        <f t="shared" si="184"/>
        <v>-83044300.550000012</v>
      </c>
      <c r="EE38" s="97">
        <f t="shared" si="184"/>
        <v>-85234533.300000042</v>
      </c>
      <c r="EF38" s="97">
        <f t="shared" si="184"/>
        <v>-90048512.880000055</v>
      </c>
      <c r="EG38" s="97">
        <f t="shared" si="184"/>
        <v>-95182654.320000023</v>
      </c>
      <c r="EH38" s="97">
        <f t="shared" si="184"/>
        <v>-80419369.310000032</v>
      </c>
      <c r="EI38" s="97">
        <f t="shared" si="184"/>
        <v>-50021941.320000015</v>
      </c>
      <c r="EJ38" s="97">
        <f t="shared" ref="EJ38" si="185">EJ36+EJ37</f>
        <v>-82758512.000000015</v>
      </c>
    </row>
    <row r="39" spans="1:140" x14ac:dyDescent="0.25">
      <c r="A39" s="95" t="s">
        <v>56</v>
      </c>
      <c r="B39" s="97">
        <f>B26*B30</f>
        <v>11059685.0304425</v>
      </c>
      <c r="C39" s="97">
        <f>C26*C30</f>
        <v>10190955.588173499</v>
      </c>
      <c r="D39" s="97">
        <f t="shared" ref="D39:S39" si="186">D26*D30</f>
        <v>6775767.2618831601</v>
      </c>
      <c r="E39" s="97">
        <f t="shared" si="186"/>
        <v>8024988.1618676204</v>
      </c>
      <c r="F39" s="97">
        <f t="shared" si="186"/>
        <v>9857950.9312823899</v>
      </c>
      <c r="G39" s="97">
        <f t="shared" si="186"/>
        <v>23443942.323890999</v>
      </c>
      <c r="H39" s="97">
        <f t="shared" si="186"/>
        <v>26748241.4065198</v>
      </c>
      <c r="I39" s="97">
        <f t="shared" si="186"/>
        <v>30643234.792358495</v>
      </c>
      <c r="J39" s="97">
        <f t="shared" si="186"/>
        <v>8939636.5223787297</v>
      </c>
      <c r="K39" s="97">
        <f t="shared" si="186"/>
        <v>19695798.003808498</v>
      </c>
      <c r="L39" s="97">
        <f t="shared" si="186"/>
        <v>-123105586.13392502</v>
      </c>
      <c r="M39" s="97">
        <f t="shared" si="186"/>
        <v>68684048.637234107</v>
      </c>
      <c r="N39" s="97">
        <f t="shared" si="186"/>
        <v>39085584.899999999</v>
      </c>
      <c r="O39" s="97">
        <f t="shared" si="186"/>
        <v>67638184.120000005</v>
      </c>
      <c r="P39" s="97">
        <f t="shared" si="186"/>
        <v>46380439.350000001</v>
      </c>
      <c r="Q39" s="97">
        <f t="shared" si="186"/>
        <v>70941621.269999996</v>
      </c>
      <c r="R39" s="97">
        <f t="shared" si="186"/>
        <v>48331077.310000002</v>
      </c>
      <c r="S39" s="97">
        <f t="shared" si="186"/>
        <v>71350706.859999999</v>
      </c>
      <c r="T39" s="97">
        <f t="shared" ref="T39" si="187">T26*T30</f>
        <v>74609233</v>
      </c>
      <c r="V39" s="97">
        <f>V26*V30</f>
        <v>4757826.7899505496</v>
      </c>
      <c r="W39" s="97">
        <f>W26*W30</f>
        <v>4867236.3042167602</v>
      </c>
      <c r="X39" s="97">
        <f t="shared" ref="X39:AM39" si="188">X26*X30</f>
        <v>4610720.3155589197</v>
      </c>
      <c r="Y39" s="97">
        <f t="shared" si="188"/>
        <v>7387697.18142475</v>
      </c>
      <c r="Z39" s="97">
        <f t="shared" si="188"/>
        <v>11762037.085348224</v>
      </c>
      <c r="AA39" s="97">
        <f t="shared" si="188"/>
        <v>11212523.448645119</v>
      </c>
      <c r="AB39" s="97">
        <f t="shared" si="188"/>
        <v>9891382.3788748011</v>
      </c>
      <c r="AC39" s="97">
        <f t="shared" si="188"/>
        <v>10192239.304416047</v>
      </c>
      <c r="AD39" s="97">
        <f t="shared" si="188"/>
        <v>6272781.7855427312</v>
      </c>
      <c r="AE39" s="97">
        <f t="shared" si="188"/>
        <v>8115771.1042791</v>
      </c>
      <c r="AF39" s="97">
        <f t="shared" si="188"/>
        <v>7162440.0767449848</v>
      </c>
      <c r="AG39" s="97">
        <f t="shared" si="188"/>
        <v>1530112.6800000002</v>
      </c>
      <c r="AH39" s="97">
        <f t="shared" si="188"/>
        <v>1928733.4699999997</v>
      </c>
      <c r="AI39" s="97">
        <f t="shared" si="188"/>
        <v>23790683.32</v>
      </c>
      <c r="AJ39" s="97">
        <f t="shared" si="188"/>
        <v>6479947.1500000004</v>
      </c>
      <c r="AK39" s="97">
        <f t="shared" si="188"/>
        <v>1671541.5699999998</v>
      </c>
      <c r="AL39" s="97">
        <f t="shared" si="188"/>
        <v>1900577.19</v>
      </c>
      <c r="AM39" s="97">
        <f t="shared" si="188"/>
        <v>671662.54</v>
      </c>
      <c r="AN39" s="97">
        <f t="shared" ref="AN39" si="189">AN26*AN30</f>
        <v>685820</v>
      </c>
      <c r="AP39" s="97">
        <f>AP26*AP30</f>
        <v>14143524.023385201</v>
      </c>
      <c r="AQ39" s="97">
        <f>AQ26*AQ30</f>
        <v>23699287.497646101</v>
      </c>
      <c r="AR39" s="97">
        <f t="shared" ref="AR39:BG39" si="190">AR26*AR30</f>
        <v>26173324.353253406</v>
      </c>
      <c r="AS39" s="97">
        <f t="shared" si="190"/>
        <v>8574646.4060496408</v>
      </c>
      <c r="AT39" s="97">
        <f t="shared" si="190"/>
        <v>-13458328.7590627</v>
      </c>
      <c r="AU39" s="97">
        <f t="shared" si="190"/>
        <v>41804921.730225503</v>
      </c>
      <c r="AV39" s="97">
        <f t="shared" si="190"/>
        <v>45588461.181550398</v>
      </c>
      <c r="AW39" s="97">
        <f t="shared" si="190"/>
        <v>79639672.688578799</v>
      </c>
      <c r="AX39" s="97">
        <f t="shared" si="190"/>
        <v>60285440.997111298</v>
      </c>
      <c r="AY39" s="97">
        <f t="shared" si="190"/>
        <v>57347647.320670702</v>
      </c>
      <c r="AZ39" s="97">
        <f t="shared" si="190"/>
        <v>-6288729.0460874103</v>
      </c>
      <c r="BA39" s="97">
        <f t="shared" si="190"/>
        <v>71129068.082765907</v>
      </c>
      <c r="BB39" s="97">
        <f t="shared" si="190"/>
        <v>121663882.78</v>
      </c>
      <c r="BC39" s="97">
        <f t="shared" si="190"/>
        <v>97742680.260000005</v>
      </c>
      <c r="BD39" s="97">
        <f t="shared" si="190"/>
        <v>44898859.670000002</v>
      </c>
      <c r="BE39" s="97">
        <f t="shared" si="190"/>
        <v>66445019.900000006</v>
      </c>
      <c r="BF39" s="97">
        <f t="shared" si="190"/>
        <v>63244515.479999997</v>
      </c>
      <c r="BG39" s="97">
        <f t="shared" si="190"/>
        <v>97993390.74000001</v>
      </c>
      <c r="BH39" s="97">
        <f t="shared" ref="BH39" si="191">BH26*BH30</f>
        <v>91679906</v>
      </c>
      <c r="BJ39" s="97">
        <f>BJ26*BJ30</f>
        <v>822799.52282990701</v>
      </c>
      <c r="BK39" s="97">
        <f>BK26*BK30</f>
        <v>841720.36633800506</v>
      </c>
      <c r="BL39" s="97">
        <f t="shared" ref="BL39:CA39" si="192">BL26*BL30</f>
        <v>797359.51791205583</v>
      </c>
      <c r="BM39" s="97">
        <f t="shared" si="192"/>
        <v>1277598.7828155698</v>
      </c>
      <c r="BN39" s="97">
        <f t="shared" si="192"/>
        <v>1895155.1251935097</v>
      </c>
      <c r="BO39" s="97">
        <f t="shared" si="192"/>
        <v>1894533.5204839101</v>
      </c>
      <c r="BP39" s="97">
        <f t="shared" si="192"/>
        <v>1372222.52110671</v>
      </c>
      <c r="BQ39" s="97">
        <f t="shared" si="192"/>
        <v>1591259.3050210599</v>
      </c>
      <c r="BR39" s="97">
        <f t="shared" si="192"/>
        <v>964347.77648672205</v>
      </c>
      <c r="BS39" s="97">
        <f t="shared" si="192"/>
        <v>1224411.0292799999</v>
      </c>
      <c r="BT39" s="97">
        <f t="shared" si="192"/>
        <v>-3486869.8643926801</v>
      </c>
      <c r="BU39" s="97">
        <f t="shared" si="192"/>
        <v>483148.55</v>
      </c>
      <c r="BV39" s="97">
        <f t="shared" si="192"/>
        <v>38750.980000000003</v>
      </c>
      <c r="BW39" s="97">
        <f t="shared" si="192"/>
        <v>1650966.46</v>
      </c>
      <c r="BX39" s="97">
        <f t="shared" si="192"/>
        <v>137241.85</v>
      </c>
      <c r="BY39" s="97">
        <f t="shared" si="192"/>
        <v>74106.259999999995</v>
      </c>
      <c r="BZ39" s="97">
        <f t="shared" si="192"/>
        <v>521573.1</v>
      </c>
      <c r="CA39" s="97">
        <f t="shared" si="192"/>
        <v>0</v>
      </c>
      <c r="CB39" s="97">
        <f t="shared" ref="CB39" si="193">CB26*CB30</f>
        <v>0</v>
      </c>
      <c r="CD39" s="97">
        <f>CD26*CD30</f>
        <v>15364013.1882235</v>
      </c>
      <c r="CE39" s="97">
        <f>CE26*CE30</f>
        <v>16836470.3017358</v>
      </c>
      <c r="CF39" s="97">
        <f t="shared" ref="CF39:CU39" si="194">CF26*CF30</f>
        <v>15597378.508367799</v>
      </c>
      <c r="CG39" s="97">
        <f t="shared" si="194"/>
        <v>21196038.360091802</v>
      </c>
      <c r="CH39" s="97">
        <f t="shared" si="194"/>
        <v>33121494.243795104</v>
      </c>
      <c r="CI39" s="97">
        <f t="shared" si="194"/>
        <v>43619888.336964197</v>
      </c>
      <c r="CJ39" s="97">
        <f t="shared" si="194"/>
        <v>58907846.14100159</v>
      </c>
      <c r="CK39" s="97">
        <f t="shared" si="194"/>
        <v>44790267.333014503</v>
      </c>
      <c r="CL39" s="97">
        <f t="shared" si="194"/>
        <v>43475734.353227198</v>
      </c>
      <c r="CM39" s="97">
        <f t="shared" si="194"/>
        <v>38017534.063144997</v>
      </c>
      <c r="CN39" s="97">
        <f t="shared" si="194"/>
        <v>-6767046.0937423697</v>
      </c>
      <c r="CO39" s="97">
        <f t="shared" si="194"/>
        <v>3525332.94</v>
      </c>
      <c r="CP39" s="97">
        <f t="shared" si="194"/>
        <v>17489442.719999999</v>
      </c>
      <c r="CQ39" s="97">
        <f t="shared" si="194"/>
        <v>10329652.84</v>
      </c>
      <c r="CR39" s="97">
        <f t="shared" si="194"/>
        <v>9956271.6600000001</v>
      </c>
      <c r="CS39" s="97">
        <f t="shared" si="194"/>
        <v>1156523.71</v>
      </c>
      <c r="CT39" s="97">
        <f t="shared" si="194"/>
        <v>1442472.34</v>
      </c>
      <c r="CU39" s="97">
        <f t="shared" si="194"/>
        <v>2770399.93</v>
      </c>
      <c r="CV39" s="97">
        <f t="shared" ref="CV39" si="195">CV26*CV30</f>
        <v>2201982</v>
      </c>
      <c r="CX39" s="97">
        <f>CX26*CX30</f>
        <v>28924894.7564037</v>
      </c>
      <c r="CY39" s="97">
        <f>CY26*CY30</f>
        <v>31673749.354214203</v>
      </c>
      <c r="CZ39" s="97">
        <f t="shared" ref="CZ39:DO39" si="196">CZ26*CZ30</f>
        <v>29444183.576021399</v>
      </c>
      <c r="DA39" s="97">
        <f t="shared" si="196"/>
        <v>39958306.119236901</v>
      </c>
      <c r="DB39" s="97">
        <f t="shared" si="196"/>
        <v>62183607.415753394</v>
      </c>
      <c r="DC39" s="97">
        <f t="shared" si="196"/>
        <v>81313600.078868896</v>
      </c>
      <c r="DD39" s="97">
        <f t="shared" si="196"/>
        <v>103111663.327976</v>
      </c>
      <c r="DE39" s="97">
        <f t="shared" si="196"/>
        <v>83591766.2073998</v>
      </c>
      <c r="DF39" s="97">
        <f t="shared" si="196"/>
        <v>80136950.781782001</v>
      </c>
      <c r="DG39" s="97">
        <f t="shared" si="196"/>
        <v>70636655.127356499</v>
      </c>
      <c r="DH39" s="97">
        <f t="shared" si="196"/>
        <v>241514968.99417704</v>
      </c>
      <c r="DI39" s="97">
        <f t="shared" si="196"/>
        <v>30842748.25</v>
      </c>
      <c r="DJ39" s="97">
        <f t="shared" si="196"/>
        <v>52531678.969999991</v>
      </c>
      <c r="DK39" s="97">
        <f t="shared" si="196"/>
        <v>70794046.599999994</v>
      </c>
      <c r="DL39" s="97">
        <f t="shared" si="196"/>
        <v>62315093.289999992</v>
      </c>
      <c r="DM39" s="97">
        <f t="shared" si="196"/>
        <v>45858998.890000001</v>
      </c>
      <c r="DN39" s="97">
        <f t="shared" si="196"/>
        <v>56026377</v>
      </c>
      <c r="DO39" s="97">
        <f t="shared" si="196"/>
        <v>59409217.009999998</v>
      </c>
      <c r="DP39" s="97">
        <f t="shared" ref="DP39" si="197">DP26*DP30</f>
        <v>61501119</v>
      </c>
      <c r="DR39" s="97">
        <f>DR26*DR30</f>
        <v>60853399.869844303</v>
      </c>
      <c r="DS39" s="97">
        <f>DS26*DS30</f>
        <v>22438152.958577998</v>
      </c>
      <c r="DT39" s="97">
        <f t="shared" ref="DT39:EI39" si="198">DT26*DT30</f>
        <v>18318738.752437599</v>
      </c>
      <c r="DU39" s="97">
        <f t="shared" si="198"/>
        <v>66549336.8731457</v>
      </c>
      <c r="DV39" s="97">
        <f t="shared" si="198"/>
        <v>12656394.90042899</v>
      </c>
      <c r="DW39" s="97">
        <f t="shared" si="198"/>
        <v>57168303.698930606</v>
      </c>
      <c r="DX39" s="97">
        <f t="shared" si="198"/>
        <v>68624500.119861901</v>
      </c>
      <c r="DY39" s="97">
        <f t="shared" si="198"/>
        <v>72911410.305815101</v>
      </c>
      <c r="DZ39" s="97">
        <f t="shared" si="198"/>
        <v>78877034.068739101</v>
      </c>
      <c r="EA39" s="97">
        <f t="shared" si="198"/>
        <v>110195158.41423041</v>
      </c>
      <c r="EB39" s="97">
        <f t="shared" si="198"/>
        <v>127406258.1260172</v>
      </c>
      <c r="EC39" s="97">
        <f t="shared" si="198"/>
        <v>86429110.299999997</v>
      </c>
      <c r="ED39" s="97">
        <f t="shared" si="198"/>
        <v>128758561.00999999</v>
      </c>
      <c r="EE39" s="97">
        <f t="shared" si="198"/>
        <v>106636298.17000002</v>
      </c>
      <c r="EF39" s="97">
        <f t="shared" si="198"/>
        <v>120511279.00999999</v>
      </c>
      <c r="EG39" s="97">
        <f t="shared" si="198"/>
        <v>119473866.02</v>
      </c>
      <c r="EH39" s="97">
        <f t="shared" si="198"/>
        <v>150269413.09</v>
      </c>
      <c r="EI39" s="97">
        <f t="shared" si="198"/>
        <v>155419804.05000001</v>
      </c>
      <c r="EJ39" s="97">
        <f t="shared" ref="EJ39" si="199">EJ26*EJ30</f>
        <v>149784798</v>
      </c>
    </row>
    <row r="40" spans="1:140" x14ac:dyDescent="0.25">
      <c r="A40" s="95" t="s">
        <v>154</v>
      </c>
      <c r="B40" s="97">
        <f t="shared" ref="B40:S40" si="200">B10</f>
        <v>0</v>
      </c>
      <c r="C40" s="97">
        <f t="shared" si="200"/>
        <v>0</v>
      </c>
      <c r="D40" s="97">
        <f t="shared" si="200"/>
        <v>0</v>
      </c>
      <c r="E40" s="97">
        <f t="shared" si="200"/>
        <v>0</v>
      </c>
      <c r="F40" s="97">
        <f t="shared" si="200"/>
        <v>0</v>
      </c>
      <c r="G40" s="97">
        <f t="shared" si="200"/>
        <v>0</v>
      </c>
      <c r="H40" s="97">
        <f t="shared" si="200"/>
        <v>0</v>
      </c>
      <c r="I40" s="97">
        <f t="shared" si="200"/>
        <v>0</v>
      </c>
      <c r="J40" s="97">
        <f t="shared" si="200"/>
        <v>0</v>
      </c>
      <c r="K40" s="97">
        <f t="shared" si="200"/>
        <v>0</v>
      </c>
      <c r="L40" s="97">
        <f t="shared" si="200"/>
        <v>0</v>
      </c>
      <c r="M40" s="97">
        <f t="shared" si="200"/>
        <v>0</v>
      </c>
      <c r="N40" s="97">
        <f t="shared" si="200"/>
        <v>0</v>
      </c>
      <c r="O40" s="97">
        <f t="shared" si="200"/>
        <v>0</v>
      </c>
      <c r="P40" s="97">
        <f t="shared" si="200"/>
        <v>0</v>
      </c>
      <c r="Q40" s="97">
        <f t="shared" si="200"/>
        <v>0</v>
      </c>
      <c r="R40" s="97">
        <f t="shared" si="200"/>
        <v>0</v>
      </c>
      <c r="S40" s="97">
        <f t="shared" si="200"/>
        <v>0</v>
      </c>
      <c r="T40" s="97">
        <f t="shared" ref="T40" si="201">T10</f>
        <v>0</v>
      </c>
      <c r="V40" s="97">
        <f t="shared" ref="V40:AM40" si="202">V10</f>
        <v>0</v>
      </c>
      <c r="W40" s="97">
        <f t="shared" si="202"/>
        <v>0</v>
      </c>
      <c r="X40" s="97">
        <f t="shared" si="202"/>
        <v>0</v>
      </c>
      <c r="Y40" s="97">
        <f t="shared" si="202"/>
        <v>0</v>
      </c>
      <c r="Z40" s="97">
        <f t="shared" si="202"/>
        <v>0</v>
      </c>
      <c r="AA40" s="97">
        <f t="shared" si="202"/>
        <v>0</v>
      </c>
      <c r="AB40" s="97">
        <f t="shared" si="202"/>
        <v>0</v>
      </c>
      <c r="AC40" s="97">
        <f t="shared" si="202"/>
        <v>0</v>
      </c>
      <c r="AD40" s="97">
        <f t="shared" si="202"/>
        <v>0</v>
      </c>
      <c r="AE40" s="97">
        <f t="shared" si="202"/>
        <v>0</v>
      </c>
      <c r="AF40" s="97">
        <f t="shared" si="202"/>
        <v>0</v>
      </c>
      <c r="AG40" s="97">
        <f t="shared" si="202"/>
        <v>0</v>
      </c>
      <c r="AH40" s="97">
        <f t="shared" si="202"/>
        <v>0</v>
      </c>
      <c r="AI40" s="97">
        <f t="shared" si="202"/>
        <v>0</v>
      </c>
      <c r="AJ40" s="97">
        <f t="shared" si="202"/>
        <v>0</v>
      </c>
      <c r="AK40" s="97">
        <f t="shared" si="202"/>
        <v>0</v>
      </c>
      <c r="AL40" s="97">
        <f t="shared" si="202"/>
        <v>0</v>
      </c>
      <c r="AM40" s="97">
        <f t="shared" si="202"/>
        <v>0</v>
      </c>
      <c r="AN40" s="97">
        <f t="shared" ref="AN40" si="203">AN10</f>
        <v>0</v>
      </c>
      <c r="AP40" s="97">
        <f t="shared" ref="AP40:BG40" si="204">AP10</f>
        <v>0</v>
      </c>
      <c r="AQ40" s="97">
        <f t="shared" si="204"/>
        <v>0</v>
      </c>
      <c r="AR40" s="97">
        <f t="shared" si="204"/>
        <v>0</v>
      </c>
      <c r="AS40" s="97">
        <f t="shared" si="204"/>
        <v>0</v>
      </c>
      <c r="AT40" s="97">
        <f t="shared" si="204"/>
        <v>0</v>
      </c>
      <c r="AU40" s="97">
        <f t="shared" si="204"/>
        <v>0</v>
      </c>
      <c r="AV40" s="97">
        <f t="shared" si="204"/>
        <v>0</v>
      </c>
      <c r="AW40" s="97">
        <f t="shared" si="204"/>
        <v>0</v>
      </c>
      <c r="AX40" s="97">
        <f t="shared" si="204"/>
        <v>0</v>
      </c>
      <c r="AY40" s="97">
        <f t="shared" si="204"/>
        <v>0</v>
      </c>
      <c r="AZ40" s="97">
        <f t="shared" si="204"/>
        <v>0</v>
      </c>
      <c r="BA40" s="97">
        <f t="shared" si="204"/>
        <v>0</v>
      </c>
      <c r="BB40" s="97">
        <f t="shared" si="204"/>
        <v>0</v>
      </c>
      <c r="BC40" s="97">
        <f t="shared" si="204"/>
        <v>0</v>
      </c>
      <c r="BD40" s="97">
        <f t="shared" si="204"/>
        <v>0</v>
      </c>
      <c r="BE40" s="97">
        <f t="shared" si="204"/>
        <v>0</v>
      </c>
      <c r="BF40" s="97">
        <f t="shared" si="204"/>
        <v>0</v>
      </c>
      <c r="BG40" s="97">
        <f t="shared" si="204"/>
        <v>0</v>
      </c>
      <c r="BH40" s="97">
        <f t="shared" ref="BH40" si="205">BH10</f>
        <v>0</v>
      </c>
      <c r="BJ40" s="97">
        <f t="shared" ref="BJ40:CA40" si="206">BJ10</f>
        <v>0</v>
      </c>
      <c r="BK40" s="97">
        <f t="shared" si="206"/>
        <v>0</v>
      </c>
      <c r="BL40" s="97">
        <f t="shared" si="206"/>
        <v>0</v>
      </c>
      <c r="BM40" s="97">
        <f t="shared" si="206"/>
        <v>0</v>
      </c>
      <c r="BN40" s="97">
        <f t="shared" si="206"/>
        <v>0</v>
      </c>
      <c r="BO40" s="97">
        <f t="shared" si="206"/>
        <v>0</v>
      </c>
      <c r="BP40" s="97">
        <f t="shared" si="206"/>
        <v>0</v>
      </c>
      <c r="BQ40" s="97">
        <f t="shared" si="206"/>
        <v>0</v>
      </c>
      <c r="BR40" s="97">
        <f t="shared" si="206"/>
        <v>0</v>
      </c>
      <c r="BS40" s="97">
        <f t="shared" si="206"/>
        <v>0</v>
      </c>
      <c r="BT40" s="97">
        <f t="shared" si="206"/>
        <v>0</v>
      </c>
      <c r="BU40" s="97">
        <f t="shared" si="206"/>
        <v>0</v>
      </c>
      <c r="BV40" s="97">
        <f t="shared" si="206"/>
        <v>0</v>
      </c>
      <c r="BW40" s="97">
        <f t="shared" si="206"/>
        <v>0</v>
      </c>
      <c r="BX40" s="97">
        <f t="shared" si="206"/>
        <v>0</v>
      </c>
      <c r="BY40" s="97">
        <f t="shared" si="206"/>
        <v>0</v>
      </c>
      <c r="BZ40" s="97">
        <f t="shared" si="206"/>
        <v>0</v>
      </c>
      <c r="CA40" s="97">
        <f t="shared" si="206"/>
        <v>0</v>
      </c>
      <c r="CB40" s="97">
        <f t="shared" ref="CB40" si="207">CB10</f>
        <v>0</v>
      </c>
      <c r="CD40" s="97">
        <f t="shared" ref="CD40:CU40" si="208">CD10</f>
        <v>0</v>
      </c>
      <c r="CE40" s="97">
        <f t="shared" si="208"/>
        <v>0</v>
      </c>
      <c r="CF40" s="97">
        <f t="shared" si="208"/>
        <v>0</v>
      </c>
      <c r="CG40" s="97">
        <f t="shared" si="208"/>
        <v>0</v>
      </c>
      <c r="CH40" s="97">
        <f t="shared" si="208"/>
        <v>0</v>
      </c>
      <c r="CI40" s="97">
        <f t="shared" si="208"/>
        <v>0</v>
      </c>
      <c r="CJ40" s="97">
        <f t="shared" si="208"/>
        <v>0</v>
      </c>
      <c r="CK40" s="97">
        <f t="shared" si="208"/>
        <v>0</v>
      </c>
      <c r="CL40" s="97">
        <f t="shared" si="208"/>
        <v>0</v>
      </c>
      <c r="CM40" s="97">
        <f t="shared" si="208"/>
        <v>0</v>
      </c>
      <c r="CN40" s="97">
        <f t="shared" si="208"/>
        <v>0</v>
      </c>
      <c r="CO40" s="97">
        <f t="shared" si="208"/>
        <v>0</v>
      </c>
      <c r="CP40" s="97">
        <f t="shared" si="208"/>
        <v>0</v>
      </c>
      <c r="CQ40" s="97">
        <f t="shared" si="208"/>
        <v>0</v>
      </c>
      <c r="CR40" s="97">
        <f t="shared" si="208"/>
        <v>-5365000</v>
      </c>
      <c r="CS40" s="97">
        <f t="shared" si="208"/>
        <v>0</v>
      </c>
      <c r="CT40" s="97">
        <f t="shared" si="208"/>
        <v>-70000</v>
      </c>
      <c r="CU40" s="97">
        <f t="shared" si="208"/>
        <v>-971338.71</v>
      </c>
      <c r="CV40" s="97">
        <f t="shared" ref="CV40" si="209">CV10</f>
        <v>0</v>
      </c>
      <c r="CX40" s="97">
        <f t="shared" ref="CX40:DO40" si="210">CX10</f>
        <v>0</v>
      </c>
      <c r="CY40" s="97">
        <f t="shared" si="210"/>
        <v>0</v>
      </c>
      <c r="CZ40" s="97">
        <f t="shared" si="210"/>
        <v>0</v>
      </c>
      <c r="DA40" s="97">
        <f t="shared" si="210"/>
        <v>0</v>
      </c>
      <c r="DB40" s="97">
        <f t="shared" si="210"/>
        <v>0</v>
      </c>
      <c r="DC40" s="97">
        <f t="shared" si="210"/>
        <v>0</v>
      </c>
      <c r="DD40" s="97">
        <f t="shared" si="210"/>
        <v>0</v>
      </c>
      <c r="DE40" s="97">
        <f t="shared" si="210"/>
        <v>0</v>
      </c>
      <c r="DF40" s="97">
        <f t="shared" si="210"/>
        <v>0</v>
      </c>
      <c r="DG40" s="97">
        <f t="shared" si="210"/>
        <v>0</v>
      </c>
      <c r="DH40" s="97">
        <f t="shared" si="210"/>
        <v>0</v>
      </c>
      <c r="DI40" s="97">
        <f t="shared" si="210"/>
        <v>0</v>
      </c>
      <c r="DJ40" s="97">
        <f t="shared" si="210"/>
        <v>0</v>
      </c>
      <c r="DK40" s="97">
        <f t="shared" si="210"/>
        <v>0</v>
      </c>
      <c r="DL40" s="97">
        <f t="shared" si="210"/>
        <v>0</v>
      </c>
      <c r="DM40" s="97">
        <f t="shared" si="210"/>
        <v>0</v>
      </c>
      <c r="DN40" s="97">
        <f t="shared" si="210"/>
        <v>0</v>
      </c>
      <c r="DO40" s="97">
        <f t="shared" si="210"/>
        <v>0</v>
      </c>
      <c r="DP40" s="97">
        <f t="shared" ref="DP40" si="211">DP10</f>
        <v>0</v>
      </c>
      <c r="DR40" s="97">
        <f t="shared" ref="DR40:EI40" si="212">DR10</f>
        <v>-3598000</v>
      </c>
      <c r="DS40" s="97">
        <f t="shared" si="212"/>
        <v>-5831000</v>
      </c>
      <c r="DT40" s="97">
        <f t="shared" si="212"/>
        <v>-2309000</v>
      </c>
      <c r="DU40" s="97">
        <f t="shared" si="212"/>
        <v>-4350000</v>
      </c>
      <c r="DV40" s="97">
        <f t="shared" si="212"/>
        <v>-1321000</v>
      </c>
      <c r="DW40" s="97">
        <f t="shared" si="212"/>
        <v>-2351000</v>
      </c>
      <c r="DX40" s="97">
        <f t="shared" si="212"/>
        <v>-1481000</v>
      </c>
      <c r="DY40" s="97">
        <f t="shared" si="212"/>
        <v>-1906000</v>
      </c>
      <c r="DZ40" s="97">
        <f t="shared" si="212"/>
        <v>-2558000</v>
      </c>
      <c r="EA40" s="97">
        <f t="shared" si="212"/>
        <v>-2388000</v>
      </c>
      <c r="EB40" s="97">
        <f t="shared" si="212"/>
        <v>-2041442.81</v>
      </c>
      <c r="EC40" s="97">
        <f t="shared" si="212"/>
        <v>-2434556.98</v>
      </c>
      <c r="ED40" s="97">
        <f t="shared" si="212"/>
        <v>-2549996.39</v>
      </c>
      <c r="EE40" s="97">
        <f t="shared" si="212"/>
        <v>-3241463.45</v>
      </c>
      <c r="EF40" s="97">
        <f t="shared" si="212"/>
        <v>-3913609.75</v>
      </c>
      <c r="EG40" s="97">
        <f t="shared" si="212"/>
        <v>-2948933.27</v>
      </c>
      <c r="EH40" s="97">
        <f t="shared" si="212"/>
        <v>-3227086.4299999997</v>
      </c>
      <c r="EI40" s="97">
        <f t="shared" si="212"/>
        <v>-7716688.5300000003</v>
      </c>
      <c r="EJ40" s="97">
        <f t="shared" ref="EJ40" si="213">EJ10</f>
        <v>-6299498</v>
      </c>
    </row>
    <row r="41" spans="1:140" x14ac:dyDescent="0.25">
      <c r="A41" s="94" t="s">
        <v>155</v>
      </c>
      <c r="B41" s="97">
        <f>SUM(B35:B37,B39:B40)</f>
        <v>525653908.78396803</v>
      </c>
      <c r="C41" s="97">
        <f>SUM(C35:C37,C39:C40)</f>
        <v>523753314.50121915</v>
      </c>
      <c r="D41" s="97">
        <f t="shared" ref="D41:S41" si="214">SUM(D35:D37,D39:D40)</f>
        <v>527163089.4162007</v>
      </c>
      <c r="E41" s="97">
        <f t="shared" si="214"/>
        <v>521459489.5070616</v>
      </c>
      <c r="F41" s="97">
        <f t="shared" si="214"/>
        <v>518995407.12177068</v>
      </c>
      <c r="G41" s="97">
        <f t="shared" si="214"/>
        <v>530949756.46962124</v>
      </c>
      <c r="H41" s="97">
        <f t="shared" si="214"/>
        <v>536528173.69923413</v>
      </c>
      <c r="I41" s="97">
        <f t="shared" si="214"/>
        <v>549953961.60939097</v>
      </c>
      <c r="J41" s="97">
        <f t="shared" si="214"/>
        <v>543342703.12237597</v>
      </c>
      <c r="K41" s="97">
        <f t="shared" si="214"/>
        <v>537773025.62776434</v>
      </c>
      <c r="L41" s="97">
        <f t="shared" si="214"/>
        <v>390841866.32422608</v>
      </c>
      <c r="M41" s="97">
        <f t="shared" si="214"/>
        <v>432227686.31362504</v>
      </c>
      <c r="N41" s="97">
        <f t="shared" si="214"/>
        <v>442563831.27000004</v>
      </c>
      <c r="O41" s="97">
        <f t="shared" si="214"/>
        <v>478330069.66000009</v>
      </c>
      <c r="P41" s="97">
        <f t="shared" si="214"/>
        <v>489681853.47000015</v>
      </c>
      <c r="Q41" s="97">
        <f t="shared" si="214"/>
        <v>524971065.54000014</v>
      </c>
      <c r="R41" s="97">
        <f t="shared" si="214"/>
        <v>547930230.33000016</v>
      </c>
      <c r="S41" s="97">
        <f t="shared" si="214"/>
        <v>614407724.46000016</v>
      </c>
      <c r="T41" s="97">
        <f t="shared" ref="T41" si="215">SUM(T35:T37,T39:T40)</f>
        <v>649095015.00000012</v>
      </c>
      <c r="V41" s="97">
        <f>SUM(V35:V37,V39:V40)</f>
        <v>95430924.305787563</v>
      </c>
      <c r="W41" s="97">
        <f>SUM(W35:W37,W39:W40)</f>
        <v>98639311.228327796</v>
      </c>
      <c r="X41" s="97">
        <f t="shared" ref="X41:AM41" si="216">SUM(X35:X37,X39:X40)</f>
        <v>103277637.66407147</v>
      </c>
      <c r="Y41" s="97">
        <f t="shared" si="216"/>
        <v>108785129.27471808</v>
      </c>
      <c r="Z41" s="97">
        <f t="shared" si="216"/>
        <v>119010858.69521141</v>
      </c>
      <c r="AA41" s="97">
        <f t="shared" si="216"/>
        <v>129046216.5628107</v>
      </c>
      <c r="AB41" s="97">
        <f t="shared" si="216"/>
        <v>135545281.03549603</v>
      </c>
      <c r="AC41" s="97">
        <f t="shared" si="216"/>
        <v>143416295.78369477</v>
      </c>
      <c r="AD41" s="97">
        <f t="shared" si="216"/>
        <v>147912961.88563445</v>
      </c>
      <c r="AE41" s="97">
        <f t="shared" si="216"/>
        <v>151755428.90855661</v>
      </c>
      <c r="AF41" s="97">
        <f t="shared" si="216"/>
        <v>158535122.36463934</v>
      </c>
      <c r="AG41" s="97">
        <f t="shared" si="216"/>
        <v>159242030.45075947</v>
      </c>
      <c r="AH41" s="97">
        <f t="shared" si="216"/>
        <v>160797702.07000038</v>
      </c>
      <c r="AI41" s="97">
        <f t="shared" si="216"/>
        <v>183847877.62000036</v>
      </c>
      <c r="AJ41" s="97">
        <f t="shared" si="216"/>
        <v>189999237.53000039</v>
      </c>
      <c r="AK41" s="97">
        <f t="shared" si="216"/>
        <v>189155795.20000038</v>
      </c>
      <c r="AL41" s="97">
        <f t="shared" si="216"/>
        <v>193884008.69000039</v>
      </c>
      <c r="AM41" s="97">
        <f t="shared" si="216"/>
        <v>206495473.81000042</v>
      </c>
      <c r="AN41" s="97">
        <f t="shared" ref="AN41" si="217">SUM(AN35:AN37,AN39:AN40)</f>
        <v>211136516.00000045</v>
      </c>
      <c r="AP41" s="97">
        <f>SUM(AP35:AP37,AP39:AP40)</f>
        <v>812733995.72337115</v>
      </c>
      <c r="AQ41" s="97">
        <f>SUM(AQ35:AQ37,AQ39:AQ40)</f>
        <v>810193418.21643567</v>
      </c>
      <c r="AR41" s="97">
        <f t="shared" ref="AR41:BG41" si="218">SUM(AR35:AR37,AR39:AR40)</f>
        <v>822985627.58916581</v>
      </c>
      <c r="AS41" s="97">
        <f t="shared" si="218"/>
        <v>801135277.14157808</v>
      </c>
      <c r="AT41" s="97">
        <f t="shared" si="218"/>
        <v>758557364.17566919</v>
      </c>
      <c r="AU41" s="97">
        <f t="shared" si="218"/>
        <v>774123570.45751095</v>
      </c>
      <c r="AV41" s="97">
        <f t="shared" si="218"/>
        <v>778847939.01302946</v>
      </c>
      <c r="AW41" s="97">
        <f t="shared" si="218"/>
        <v>822996848.92728162</v>
      </c>
      <c r="AX41" s="97">
        <f t="shared" si="218"/>
        <v>850055307.14781153</v>
      </c>
      <c r="AY41" s="97">
        <f t="shared" si="218"/>
        <v>858838397.13231635</v>
      </c>
      <c r="AZ41" s="97">
        <f t="shared" si="218"/>
        <v>806147509.76363051</v>
      </c>
      <c r="BA41" s="97">
        <f t="shared" si="218"/>
        <v>826152416.6573329</v>
      </c>
      <c r="BB41" s="97">
        <f t="shared" si="218"/>
        <v>899180833.75000083</v>
      </c>
      <c r="BC41" s="97">
        <f t="shared" si="218"/>
        <v>945585038.83000076</v>
      </c>
      <c r="BD41" s="97">
        <f t="shared" si="218"/>
        <v>938573268.21000063</v>
      </c>
      <c r="BE41" s="97">
        <f t="shared" si="218"/>
        <v>944479085.59000051</v>
      </c>
      <c r="BF41" s="97">
        <f t="shared" si="218"/>
        <v>971891342.06000054</v>
      </c>
      <c r="BG41" s="97">
        <f t="shared" si="218"/>
        <v>1074510234.0100005</v>
      </c>
      <c r="BH41" s="97">
        <f t="shared" ref="BH41" si="219">SUM(BH35:BH37,BH39:BH40)</f>
        <v>1142933380.0000005</v>
      </c>
      <c r="BJ41" s="97">
        <f>SUM(BJ35:BJ37,BJ39:BJ40)</f>
        <v>16503442.106776476</v>
      </c>
      <c r="BK41" s="97">
        <f>SUM(BK35:BK37,BK39:BK40)</f>
        <v>17058287.700251151</v>
      </c>
      <c r="BL41" s="97">
        <f t="shared" ref="BL41:CA41" si="220">SUM(BL35:BL37,BL39:BL40)</f>
        <v>17860421.310100134</v>
      </c>
      <c r="BM41" s="97">
        <f t="shared" si="220"/>
        <v>18812864.866641801</v>
      </c>
      <c r="BN41" s="97">
        <f t="shared" si="220"/>
        <v>20442337.093031071</v>
      </c>
      <c r="BO41" s="97">
        <f t="shared" si="220"/>
        <v>22128670.123668399</v>
      </c>
      <c r="BP41" s="97">
        <f t="shared" si="220"/>
        <v>22911267.318947848</v>
      </c>
      <c r="BQ41" s="97">
        <f t="shared" si="220"/>
        <v>24087859.496857695</v>
      </c>
      <c r="BR41" s="97">
        <f t="shared" si="220"/>
        <v>24724133.300999846</v>
      </c>
      <c r="BS41" s="97">
        <f t="shared" si="220"/>
        <v>25198160.172399223</v>
      </c>
      <c r="BT41" s="97">
        <f t="shared" si="220"/>
        <v>21715478.338966381</v>
      </c>
      <c r="BU41" s="97">
        <f t="shared" si="220"/>
        <v>22066672.154486183</v>
      </c>
      <c r="BV41" s="97">
        <f t="shared" si="220"/>
        <v>22031409.78999998</v>
      </c>
      <c r="BW41" s="97">
        <f t="shared" si="220"/>
        <v>23558737.489999983</v>
      </c>
      <c r="BX41" s="97">
        <f t="shared" si="220"/>
        <v>23634650.079999987</v>
      </c>
      <c r="BY41" s="97">
        <f t="shared" si="220"/>
        <v>23374059.77999999</v>
      </c>
      <c r="BZ41" s="97">
        <f t="shared" si="220"/>
        <v>24224028.659999993</v>
      </c>
      <c r="CA41" s="97">
        <f t="shared" si="220"/>
        <v>25696527.589999992</v>
      </c>
      <c r="CB41" s="97">
        <f t="shared" ref="CB41" si="221">SUM(CB35:CB37,CB39:CB40)</f>
        <v>26160485.999999993</v>
      </c>
      <c r="CD41" s="97">
        <f>SUM(CD35:CD37,CD39:CD40)</f>
        <v>267827543.25858805</v>
      </c>
      <c r="CE41" s="97">
        <f>SUM(CE35:CE37,CE39:CE40)</f>
        <v>278410485.92920995</v>
      </c>
      <c r="CF41" s="97">
        <f t="shared" ref="CF41:CU41" si="222">SUM(CF35:CF37,CF39:CF40)</f>
        <v>292407840.97314233</v>
      </c>
      <c r="CG41" s="97">
        <f t="shared" si="222"/>
        <v>306447540.58536458</v>
      </c>
      <c r="CH41" s="97">
        <f t="shared" si="222"/>
        <v>333206143.5416953</v>
      </c>
      <c r="CI41" s="97">
        <f t="shared" si="222"/>
        <v>370787182.26221991</v>
      </c>
      <c r="CJ41" s="97">
        <f t="shared" si="222"/>
        <v>417184647.70702285</v>
      </c>
      <c r="CK41" s="97">
        <f t="shared" si="222"/>
        <v>452316078.30805236</v>
      </c>
      <c r="CL41" s="97">
        <f t="shared" si="222"/>
        <v>487685387.33362925</v>
      </c>
      <c r="CM41" s="97">
        <f t="shared" si="222"/>
        <v>509264108.41311055</v>
      </c>
      <c r="CN41" s="97">
        <f t="shared" si="222"/>
        <v>493546218.30279779</v>
      </c>
      <c r="CO41" s="97">
        <f t="shared" si="222"/>
        <v>486096648.07309741</v>
      </c>
      <c r="CP41" s="97">
        <f t="shared" si="222"/>
        <v>494364800.5800004</v>
      </c>
      <c r="CQ41" s="97">
        <f t="shared" si="222"/>
        <v>494742308.67000037</v>
      </c>
      <c r="CR41" s="97">
        <f t="shared" si="222"/>
        <v>489674405.88000041</v>
      </c>
      <c r="CS41" s="97">
        <f t="shared" si="222"/>
        <v>473719462.68000036</v>
      </c>
      <c r="CT41" s="97">
        <f t="shared" si="222"/>
        <v>470517326.97000033</v>
      </c>
      <c r="CU41" s="97">
        <f t="shared" si="222"/>
        <v>487918576.83000034</v>
      </c>
      <c r="CV41" s="97">
        <f t="shared" ref="CV41" si="223">SUM(CV35:CV37,CV39:CV40)</f>
        <v>487953116.00000036</v>
      </c>
      <c r="CX41" s="97">
        <f>SUM(CX35:CX37,CX39:CX40)</f>
        <v>504343858.89910543</v>
      </c>
      <c r="CY41" s="97">
        <f>SUM(CY35:CY37,CY39:CY40)</f>
        <v>524225749.48569477</v>
      </c>
      <c r="CZ41" s="97">
        <f t="shared" ref="CZ41:DO41" si="224">SUM(CZ35:CZ37,CZ39:CZ40)</f>
        <v>550638287.2041384</v>
      </c>
      <c r="DA41" s="97">
        <f t="shared" si="224"/>
        <v>577102855.99837911</v>
      </c>
      <c r="DB41" s="97">
        <f t="shared" si="224"/>
        <v>627286613.49240577</v>
      </c>
      <c r="DC41" s="97">
        <f t="shared" si="224"/>
        <v>697201500.36697733</v>
      </c>
      <c r="DD41" s="97">
        <f t="shared" si="224"/>
        <v>776715935.90938687</v>
      </c>
      <c r="DE41" s="97">
        <f t="shared" si="224"/>
        <v>841871992.19511294</v>
      </c>
      <c r="DF41" s="97">
        <f t="shared" si="224"/>
        <v>906423311.94033992</v>
      </c>
      <c r="DG41" s="97">
        <f t="shared" si="224"/>
        <v>945913977.03000581</v>
      </c>
      <c r="DH41" s="97">
        <f t="shared" si="224"/>
        <v>1149102033.2322133</v>
      </c>
      <c r="DI41" s="97">
        <f t="shared" si="224"/>
        <v>1140677623.7118866</v>
      </c>
      <c r="DJ41" s="97">
        <f t="shared" si="224"/>
        <v>1156649830.2000065</v>
      </c>
      <c r="DK41" s="97">
        <f t="shared" si="224"/>
        <v>1187683353.0100062</v>
      </c>
      <c r="DL41" s="97">
        <f t="shared" si="224"/>
        <v>1208727943.190006</v>
      </c>
      <c r="DM41" s="97">
        <f t="shared" si="224"/>
        <v>1194918354.7900057</v>
      </c>
      <c r="DN41" s="97">
        <f t="shared" si="224"/>
        <v>1220653121.8300056</v>
      </c>
      <c r="DO41" s="97">
        <f t="shared" si="224"/>
        <v>1299475749.3300056</v>
      </c>
      <c r="DP41" s="97">
        <f t="shared" ref="DP41" si="225">SUM(DP35:DP37,DP39:DP40)</f>
        <v>1328813565.0000055</v>
      </c>
      <c r="DR41" s="97">
        <f>SUM(DR35:DR37,DR39:DR40)</f>
        <v>351678585.21876931</v>
      </c>
      <c r="DS41" s="97">
        <f>SUM(DS35:DS37,DS39:DS40)</f>
        <v>345374754.53707492</v>
      </c>
      <c r="DT41" s="97">
        <f t="shared" ref="DT41:EI41" si="226">SUM(DT35:DT37,DT39:DT40)</f>
        <v>341052099.03545624</v>
      </c>
      <c r="DU41" s="97">
        <f t="shared" si="226"/>
        <v>372426197.95992827</v>
      </c>
      <c r="DV41" s="97">
        <f t="shared" si="226"/>
        <v>345623895.53536797</v>
      </c>
      <c r="DW41" s="97">
        <f t="shared" si="226"/>
        <v>384803204.08980882</v>
      </c>
      <c r="DX41" s="97">
        <f t="shared" si="226"/>
        <v>424657041.27175838</v>
      </c>
      <c r="DY41" s="97">
        <f t="shared" si="226"/>
        <v>461610867.17823106</v>
      </c>
      <c r="DZ41" s="97">
        <f t="shared" si="226"/>
        <v>496233893.2203868</v>
      </c>
      <c r="EA41" s="97">
        <f t="shared" si="226"/>
        <v>543602563.72170067</v>
      </c>
      <c r="EB41" s="97">
        <f t="shared" si="226"/>
        <v>650284325.90436959</v>
      </c>
      <c r="EC41" s="97">
        <f t="shared" si="226"/>
        <v>647665749.08764529</v>
      </c>
      <c r="ED41" s="97">
        <f t="shared" si="226"/>
        <v>690830013.16000032</v>
      </c>
      <c r="EE41" s="97">
        <f t="shared" si="226"/>
        <v>708990314.57000041</v>
      </c>
      <c r="EF41" s="97">
        <f t="shared" si="226"/>
        <v>735539470.95000029</v>
      </c>
      <c r="EG41" s="97">
        <f t="shared" si="226"/>
        <v>756881749.39000022</v>
      </c>
      <c r="EH41" s="97">
        <f t="shared" si="226"/>
        <v>823504706.74000025</v>
      </c>
      <c r="EI41" s="97">
        <f t="shared" si="226"/>
        <v>921185880.93000031</v>
      </c>
      <c r="EJ41" s="97">
        <f t="shared" ref="EJ41" si="227">SUM(EJ35:EJ37,EJ39:EJ40)</f>
        <v>981912669.00000036</v>
      </c>
    </row>
    <row r="42" spans="1:140" s="39" customFormat="1" x14ac:dyDescent="0.25">
      <c r="A42" s="147" t="s">
        <v>267</v>
      </c>
      <c r="B42" s="159">
        <f>AVERAGE(B35,B41)</f>
        <v>524394592.89741099</v>
      </c>
      <c r="C42" s="159">
        <f t="shared" ref="C42:S42" si="228">AVERAGE(C35,C41)</f>
        <v>524703611.64259362</v>
      </c>
      <c r="D42" s="159">
        <f t="shared" si="228"/>
        <v>525458201.95870996</v>
      </c>
      <c r="E42" s="159">
        <f t="shared" si="228"/>
        <v>524311289.46163118</v>
      </c>
      <c r="F42" s="159">
        <f t="shared" si="228"/>
        <v>520227448.31441617</v>
      </c>
      <c r="G42" s="159">
        <f t="shared" si="228"/>
        <v>524972581.79569596</v>
      </c>
      <c r="H42" s="159">
        <f t="shared" si="228"/>
        <v>533738965.08442771</v>
      </c>
      <c r="I42" s="159">
        <f t="shared" si="228"/>
        <v>543241067.65431261</v>
      </c>
      <c r="J42" s="159">
        <f t="shared" si="228"/>
        <v>546648332.36588347</v>
      </c>
      <c r="K42" s="159">
        <f t="shared" si="228"/>
        <v>540557864.3750701</v>
      </c>
      <c r="L42" s="159">
        <f t="shared" si="228"/>
        <v>464307445.97599518</v>
      </c>
      <c r="M42" s="159">
        <f t="shared" si="228"/>
        <v>411534776.31892556</v>
      </c>
      <c r="N42" s="159">
        <f t="shared" si="228"/>
        <v>437395758.79000008</v>
      </c>
      <c r="O42" s="159">
        <f t="shared" si="228"/>
        <v>460446950.46000004</v>
      </c>
      <c r="P42" s="159">
        <f t="shared" si="228"/>
        <v>484005961.56500012</v>
      </c>
      <c r="Q42" s="159">
        <f t="shared" si="228"/>
        <v>507326459.50500011</v>
      </c>
      <c r="R42" s="159">
        <f t="shared" si="228"/>
        <v>536450647.93000013</v>
      </c>
      <c r="S42" s="159">
        <f t="shared" si="228"/>
        <v>581168977.4000001</v>
      </c>
      <c r="T42" s="159">
        <f t="shared" ref="T42" si="229">AVERAGE(T35,T41)</f>
        <v>631751369.50000012</v>
      </c>
      <c r="U42" s="36"/>
      <c r="V42" s="159">
        <f t="shared" ref="V42:AM42" si="230">AVERAGE(V35,V41)</f>
        <v>93578788.149996281</v>
      </c>
      <c r="W42" s="159">
        <f t="shared" si="230"/>
        <v>97035117.767057687</v>
      </c>
      <c r="X42" s="159">
        <f t="shared" si="230"/>
        <v>100958474.44619963</v>
      </c>
      <c r="Y42" s="159">
        <f t="shared" si="230"/>
        <v>106031383.46939477</v>
      </c>
      <c r="Z42" s="159">
        <f t="shared" si="230"/>
        <v>113897993.98496474</v>
      </c>
      <c r="AA42" s="159">
        <f t="shared" si="230"/>
        <v>124028537.62901106</v>
      </c>
      <c r="AB42" s="159">
        <f t="shared" si="230"/>
        <v>132295748.79915336</v>
      </c>
      <c r="AC42" s="159">
        <f t="shared" si="230"/>
        <v>139480788.4095954</v>
      </c>
      <c r="AD42" s="159">
        <f t="shared" si="230"/>
        <v>145664628.83466461</v>
      </c>
      <c r="AE42" s="159">
        <f t="shared" si="230"/>
        <v>149834195.39709553</v>
      </c>
      <c r="AF42" s="159">
        <f t="shared" si="230"/>
        <v>155145275.63659799</v>
      </c>
      <c r="AG42" s="159">
        <f t="shared" si="230"/>
        <v>158888576.40769941</v>
      </c>
      <c r="AH42" s="159">
        <f t="shared" si="230"/>
        <v>160019866.26000041</v>
      </c>
      <c r="AI42" s="159">
        <f t="shared" si="230"/>
        <v>172322789.84500039</v>
      </c>
      <c r="AJ42" s="159">
        <f t="shared" si="230"/>
        <v>186923557.57000038</v>
      </c>
      <c r="AK42" s="159">
        <f t="shared" si="230"/>
        <v>189577516.36500037</v>
      </c>
      <c r="AL42" s="159">
        <f t="shared" si="230"/>
        <v>191519901.94000039</v>
      </c>
      <c r="AM42" s="159">
        <f t="shared" si="230"/>
        <v>200189741.25000042</v>
      </c>
      <c r="AN42" s="159">
        <f t="shared" ref="AN42" si="231">AVERAGE(AN35,AN41)</f>
        <v>208815994.50000042</v>
      </c>
      <c r="AO42" s="36"/>
      <c r="AP42" s="159">
        <f t="shared" ref="AP42:BG42" si="232">AVERAGE(AP35,AP41)</f>
        <v>815747453.26877558</v>
      </c>
      <c r="AQ42" s="159">
        <f t="shared" si="232"/>
        <v>811463706.96990347</v>
      </c>
      <c r="AR42" s="159">
        <f t="shared" si="232"/>
        <v>816589522.9028008</v>
      </c>
      <c r="AS42" s="159">
        <f t="shared" si="232"/>
        <v>812060452.36537194</v>
      </c>
      <c r="AT42" s="159">
        <f t="shared" si="232"/>
        <v>779846320.6586237</v>
      </c>
      <c r="AU42" s="159">
        <f t="shared" si="232"/>
        <v>766340467.31659007</v>
      </c>
      <c r="AV42" s="159">
        <f t="shared" si="232"/>
        <v>776485754.73527026</v>
      </c>
      <c r="AW42" s="159">
        <f t="shared" si="232"/>
        <v>800922393.97015548</v>
      </c>
      <c r="AX42" s="159">
        <f t="shared" si="232"/>
        <v>836526078.03754663</v>
      </c>
      <c r="AY42" s="159">
        <f t="shared" si="232"/>
        <v>854446852.140064</v>
      </c>
      <c r="AZ42" s="159">
        <f t="shared" si="232"/>
        <v>832492953.44797349</v>
      </c>
      <c r="BA42" s="159">
        <f t="shared" si="232"/>
        <v>816149963.21048164</v>
      </c>
      <c r="BB42" s="159">
        <f t="shared" si="232"/>
        <v>862666625.20500088</v>
      </c>
      <c r="BC42" s="159">
        <f t="shared" si="232"/>
        <v>922382936.2900008</v>
      </c>
      <c r="BD42" s="159">
        <f t="shared" si="232"/>
        <v>942079153.52500069</v>
      </c>
      <c r="BE42" s="159">
        <f t="shared" si="232"/>
        <v>941526176.90000057</v>
      </c>
      <c r="BF42" s="159">
        <f t="shared" si="232"/>
        <v>958185213.82500052</v>
      </c>
      <c r="BG42" s="159">
        <f t="shared" si="232"/>
        <v>1023200788.0300004</v>
      </c>
      <c r="BH42" s="159">
        <f t="shared" ref="BH42" si="233">AVERAGE(BH35,BH41)</f>
        <v>1108721807.0000005</v>
      </c>
      <c r="BI42" s="36"/>
      <c r="BJ42" s="159">
        <f t="shared" ref="BJ42:CA42" si="234">AVERAGE(BJ35,BJ41)</f>
        <v>16183141.092788339</v>
      </c>
      <c r="BK42" s="159">
        <f t="shared" si="234"/>
        <v>16780864.903513812</v>
      </c>
      <c r="BL42" s="159">
        <f t="shared" si="234"/>
        <v>17459354.505175643</v>
      </c>
      <c r="BM42" s="159">
        <f t="shared" si="234"/>
        <v>18336643.088370968</v>
      </c>
      <c r="BN42" s="159">
        <f t="shared" si="234"/>
        <v>19627600.979836434</v>
      </c>
      <c r="BO42" s="159">
        <f t="shared" si="234"/>
        <v>21285503.608349733</v>
      </c>
      <c r="BP42" s="159">
        <f t="shared" si="234"/>
        <v>22519968.721308123</v>
      </c>
      <c r="BQ42" s="159">
        <f t="shared" si="234"/>
        <v>23499563.40790277</v>
      </c>
      <c r="BR42" s="159">
        <f t="shared" si="234"/>
        <v>24405996.398928769</v>
      </c>
      <c r="BS42" s="159">
        <f t="shared" si="234"/>
        <v>24961146.736699536</v>
      </c>
      <c r="BT42" s="159">
        <f t="shared" si="234"/>
        <v>23456819.255682804</v>
      </c>
      <c r="BU42" s="159">
        <f t="shared" si="234"/>
        <v>21891075.246726282</v>
      </c>
      <c r="BV42" s="159">
        <f t="shared" si="234"/>
        <v>22049040.96999998</v>
      </c>
      <c r="BW42" s="159">
        <f t="shared" si="234"/>
        <v>22795073.644999981</v>
      </c>
      <c r="BX42" s="159">
        <f t="shared" si="234"/>
        <v>23596693.784999985</v>
      </c>
      <c r="BY42" s="159">
        <f t="shared" si="234"/>
        <v>23504354.929999989</v>
      </c>
      <c r="BZ42" s="159">
        <f t="shared" si="234"/>
        <v>23799044.219999991</v>
      </c>
      <c r="CA42" s="159">
        <f t="shared" si="234"/>
        <v>24960278.11999999</v>
      </c>
      <c r="CB42" s="159">
        <f t="shared" ref="CB42" si="235">AVERAGE(CB35,CB41)</f>
        <v>25928506.999999993</v>
      </c>
      <c r="CC42" s="36"/>
      <c r="CD42" s="159">
        <f t="shared" ref="CD42:CU42" si="236">AVERAGE(CD35,CD41)</f>
        <v>262365055.77601752</v>
      </c>
      <c r="CE42" s="159">
        <f t="shared" si="236"/>
        <v>273119014.59389901</v>
      </c>
      <c r="CF42" s="159">
        <f t="shared" si="236"/>
        <v>285409163.45117617</v>
      </c>
      <c r="CG42" s="159">
        <f t="shared" si="236"/>
        <v>299427690.77925348</v>
      </c>
      <c r="CH42" s="159">
        <f t="shared" si="236"/>
        <v>319826842.06352997</v>
      </c>
      <c r="CI42" s="159">
        <f t="shared" si="236"/>
        <v>351996662.90195763</v>
      </c>
      <c r="CJ42" s="159">
        <f t="shared" si="236"/>
        <v>393985914.98462141</v>
      </c>
      <c r="CK42" s="159">
        <f t="shared" si="236"/>
        <v>434750363.0075376</v>
      </c>
      <c r="CL42" s="159">
        <f t="shared" si="236"/>
        <v>470000732.82084084</v>
      </c>
      <c r="CM42" s="159">
        <f t="shared" si="236"/>
        <v>498474747.87336993</v>
      </c>
      <c r="CN42" s="159">
        <f t="shared" si="236"/>
        <v>501405163.35795414</v>
      </c>
      <c r="CO42" s="159">
        <f t="shared" si="236"/>
        <v>489821433.18794763</v>
      </c>
      <c r="CP42" s="159">
        <f t="shared" si="236"/>
        <v>490230724.32500041</v>
      </c>
      <c r="CQ42" s="159">
        <f t="shared" si="236"/>
        <v>494553554.62500036</v>
      </c>
      <c r="CR42" s="159">
        <f t="shared" si="236"/>
        <v>492208357.27500039</v>
      </c>
      <c r="CS42" s="159">
        <f t="shared" si="236"/>
        <v>481696934.2700004</v>
      </c>
      <c r="CT42" s="159">
        <f t="shared" si="236"/>
        <v>472118394.82500035</v>
      </c>
      <c r="CU42" s="159">
        <f t="shared" si="236"/>
        <v>479217951.90500033</v>
      </c>
      <c r="CV42" s="159">
        <f t="shared" ref="CV42" si="237">AVERAGE(CV35,CV41)</f>
        <v>487935846.50000036</v>
      </c>
      <c r="CW42" s="36"/>
      <c r="CX42" s="159">
        <f t="shared" ref="CX42" si="238">AVERAGE(CX35,CX41)</f>
        <v>494068173.98567319</v>
      </c>
      <c r="CY42" s="159">
        <f t="shared" ref="CY42" si="239">AVERAGE(CY35,CY41)</f>
        <v>514284804.1924001</v>
      </c>
      <c r="CZ42" s="159">
        <f t="shared" ref="CZ42" si="240">AVERAGE(CZ35,CZ41)</f>
        <v>537432018.34491658</v>
      </c>
      <c r="DA42" s="159">
        <f t="shared" ref="DA42" si="241">AVERAGE(DA35,DA41)</f>
        <v>563870571.60125875</v>
      </c>
      <c r="DB42" s="159">
        <f t="shared" ref="DB42" si="242">AVERAGE(DB35,DB41)</f>
        <v>602194734.74539244</v>
      </c>
      <c r="DC42" s="159">
        <f t="shared" ref="DC42" si="243">AVERAGE(DC35,DC41)</f>
        <v>662244056.92969155</v>
      </c>
      <c r="DD42" s="159">
        <f t="shared" ref="DD42" si="244">AVERAGE(DD35,DD41)</f>
        <v>736958718.13818216</v>
      </c>
      <c r="DE42" s="159">
        <f t="shared" ref="DE42" si="245">AVERAGE(DE35,DE41)</f>
        <v>809293964.05224991</v>
      </c>
      <c r="DF42" s="159">
        <f t="shared" ref="DF42" si="246">AVERAGE(DF35,DF41)</f>
        <v>874147652.06772637</v>
      </c>
      <c r="DG42" s="159">
        <f t="shared" ref="DG42" si="247">AVERAGE(DG35,DG41)</f>
        <v>926168644.48517239</v>
      </c>
      <c r="DH42" s="159">
        <f t="shared" ref="DH42" si="248">AVERAGE(DH35,DH41)</f>
        <v>1047508005.1311095</v>
      </c>
      <c r="DI42" s="159">
        <f t="shared" ref="DI42" si="249">AVERAGE(DI35,DI41)</f>
        <v>1144889828.472055</v>
      </c>
      <c r="DJ42" s="159">
        <f t="shared" ref="DJ42" si="250">AVERAGE(DJ35,DJ41)</f>
        <v>1148663726.9550066</v>
      </c>
      <c r="DK42" s="159">
        <f t="shared" ref="DK42" si="251">AVERAGE(DK35,DK41)</f>
        <v>1172166591.6050062</v>
      </c>
      <c r="DL42" s="159">
        <f t="shared" ref="DL42" si="252">AVERAGE(DL35,DL41)</f>
        <v>1198205648.1000061</v>
      </c>
      <c r="DM42" s="159">
        <f t="shared" ref="DM42" si="253">AVERAGE(DM35,DM41)</f>
        <v>1201823148.9950058</v>
      </c>
      <c r="DN42" s="159">
        <f t="shared" ref="DN42" si="254">AVERAGE(DN35,DN41)</f>
        <v>1207785738.3050056</v>
      </c>
      <c r="DO42" s="159">
        <f t="shared" ref="DO42:DP42" si="255">AVERAGE(DO35,DO41)</f>
        <v>1260064435.5800056</v>
      </c>
      <c r="DP42" s="159">
        <f t="shared" si="255"/>
        <v>1314144657.0000057</v>
      </c>
      <c r="DQ42" s="36"/>
      <c r="DR42" s="159">
        <f t="shared" ref="DR42:EH42" si="256">AVERAGE(DR35,DR41)</f>
        <v>329589374.92052352</v>
      </c>
      <c r="DS42" s="159">
        <f t="shared" si="256"/>
        <v>348526669.87792212</v>
      </c>
      <c r="DT42" s="159">
        <f t="shared" si="256"/>
        <v>343213426.78626561</v>
      </c>
      <c r="DU42" s="159">
        <f t="shared" si="256"/>
        <v>356739148.49769223</v>
      </c>
      <c r="DV42" s="159">
        <f t="shared" si="256"/>
        <v>359025046.74764812</v>
      </c>
      <c r="DW42" s="159">
        <f t="shared" si="256"/>
        <v>365213549.81258839</v>
      </c>
      <c r="DX42" s="159">
        <f t="shared" si="256"/>
        <v>404730122.68078363</v>
      </c>
      <c r="DY42" s="159">
        <f t="shared" si="256"/>
        <v>443133954.22499472</v>
      </c>
      <c r="DZ42" s="159">
        <f t="shared" si="256"/>
        <v>478922380.19930893</v>
      </c>
      <c r="EA42" s="159">
        <f t="shared" si="256"/>
        <v>519918228.47104371</v>
      </c>
      <c r="EB42" s="159">
        <f t="shared" si="256"/>
        <v>596943444.81303513</v>
      </c>
      <c r="EC42" s="159">
        <f t="shared" si="256"/>
        <v>648975037.49600792</v>
      </c>
      <c r="ED42" s="159">
        <f t="shared" si="256"/>
        <v>669247881.12500024</v>
      </c>
      <c r="EE42" s="159">
        <f t="shared" si="256"/>
        <v>699910163.86000037</v>
      </c>
      <c r="EF42" s="159">
        <f t="shared" si="256"/>
        <v>722264892.76000035</v>
      </c>
      <c r="EG42" s="159">
        <f t="shared" si="256"/>
        <v>746210610.17500019</v>
      </c>
      <c r="EH42" s="159">
        <f t="shared" si="256"/>
        <v>790193228.0650003</v>
      </c>
      <c r="EI42" s="159">
        <f>AVERAGE(EI35,EI41)</f>
        <v>872345293.83000028</v>
      </c>
      <c r="EJ42" s="159">
        <f>AVERAGE(EJ35,EJ41)</f>
        <v>951549275.00000036</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B35*WACC!C$22</f>
        <v>28822296.331895266</v>
      </c>
      <c r="C44" s="157">
        <f>C35*WACC!D$22</f>
        <v>27129211.357494883</v>
      </c>
      <c r="D44" s="157">
        <f>D35*WACC!E$22</f>
        <v>29848270.306546159</v>
      </c>
      <c r="E44" s="157">
        <f>E35*WACC!F$22</f>
        <v>34213393.360664092</v>
      </c>
      <c r="F44" s="157">
        <f>F35*WACC!G$22</f>
        <v>32034954.837313235</v>
      </c>
      <c r="G44" s="157">
        <f>G35*WACC!H$22</f>
        <v>36216087.390854329</v>
      </c>
      <c r="H44" s="157">
        <f>H35*WACC!I$22</f>
        <v>35412069.881705552</v>
      </c>
      <c r="I44" s="157">
        <f>I35*WACC!J$22</f>
        <v>27945338.074085742</v>
      </c>
      <c r="J44" s="157">
        <f>J35*WACC!K$22</f>
        <v>23023720.858327009</v>
      </c>
      <c r="K44" s="157">
        <f>K35*WACC!L$22</f>
        <v>24173085.535378303</v>
      </c>
      <c r="L44" s="157">
        <f>L35*WACC!M$22</f>
        <v>16809948.466513705</v>
      </c>
      <c r="M44" s="157">
        <f>M35*WACC!N$22</f>
        <v>13019705.041201076</v>
      </c>
      <c r="N44" s="157">
        <f>N35*WACC!O$22</f>
        <v>13552731.664083835</v>
      </c>
      <c r="O44" s="157">
        <f>O35*WACC!P$22</f>
        <v>13094081.853388272</v>
      </c>
      <c r="P44" s="157">
        <f>P35*WACC!Q$22</f>
        <v>11907212.220512778</v>
      </c>
      <c r="Q44" s="157">
        <f>Q35*WACC!R$22</f>
        <v>7167930.8339396268</v>
      </c>
      <c r="R44" s="157">
        <f>R35*WACC!S$22</f>
        <v>8022270.6777045596</v>
      </c>
      <c r="S44" s="157">
        <f>S35*WACC!T$22</f>
        <v>11345700.677248873</v>
      </c>
      <c r="T44" s="157">
        <f>T35*WACC!U$22</f>
        <v>21806113.929213885</v>
      </c>
      <c r="V44" s="157">
        <f>V35*WACC!C$22</f>
        <v>5053707.638329952</v>
      </c>
      <c r="W44" s="157">
        <f>W35*WACC!D$22</f>
        <v>4925228.6956679197</v>
      </c>
      <c r="X44" s="157">
        <f>X35*WACC!E$22</f>
        <v>5621373.1596114002</v>
      </c>
      <c r="Y44" s="157">
        <f>Y35*WACC!F$22</f>
        <v>6702818.3757594172</v>
      </c>
      <c r="Z44" s="157">
        <f>Z35*WACC!G$22</f>
        <v>6683024.8052081568</v>
      </c>
      <c r="AA44" s="157">
        <f>AA35*WACC!H$22</f>
        <v>8304712.5269744853</v>
      </c>
      <c r="AB44" s="157">
        <f>AB35*WACC!I$22</f>
        <v>8606828.7690295335</v>
      </c>
      <c r="AC44" s="157">
        <f>AC35*WACC!J$22</f>
        <v>7059943.7057843851</v>
      </c>
      <c r="AD44" s="157">
        <f>AD35*WACC!K$22</f>
        <v>6004096.6901958669</v>
      </c>
      <c r="AE44" s="157">
        <f>AE35*WACC!L$22</f>
        <v>6580584.7007892681</v>
      </c>
      <c r="AF44" s="157">
        <f>AF35*WACC!M$22</f>
        <v>4743638.7061039992</v>
      </c>
      <c r="AG44" s="157">
        <f>AG35*WACC!N$22</f>
        <v>5281114.2042445606</v>
      </c>
      <c r="AH44" s="157">
        <f>AH35*WACC!O$22</f>
        <v>4993119.5448337281</v>
      </c>
      <c r="AI44" s="157">
        <f>AI35*WACC!P$22</f>
        <v>4757501.9105083058</v>
      </c>
      <c r="AJ44" s="157">
        <f>AJ35*WACC!Q$22</f>
        <v>4576579.7173260935</v>
      </c>
      <c r="AK44" s="157">
        <f>AK35*WACC!R$22</f>
        <v>2781196.3695725235</v>
      </c>
      <c r="AL44" s="157">
        <f>AL35*WACC!S$22</f>
        <v>2890557.3828885858</v>
      </c>
      <c r="AM44" s="157">
        <f>AM35*WACC!T$22</f>
        <v>4014653.338869222</v>
      </c>
      <c r="AN44" s="157">
        <f>AN35*WACC!U$22</f>
        <v>7328787.7645641677</v>
      </c>
      <c r="AP44" s="157">
        <f>AP35*WACC!C$22</f>
        <v>45109880.051100329</v>
      </c>
      <c r="AQ44" s="157">
        <f>AQ35*WACC!D$22</f>
        <v>41945531.040390782</v>
      </c>
      <c r="AR44" s="157">
        <f>AR35*WACC!E$22</f>
        <v>46172256.056343257</v>
      </c>
      <c r="AS44" s="157">
        <f>AS35*WACC!F$22</f>
        <v>53412561.638303153</v>
      </c>
      <c r="AT44" s="157">
        <f>AT35*WACC!G$22</f>
        <v>49216349.377531707</v>
      </c>
      <c r="AU44" s="157">
        <f>AU35*WACC!H$22</f>
        <v>52932992.113196984</v>
      </c>
      <c r="AV44" s="157">
        <f>AV35*WACC!I$22</f>
        <v>51630719.555071995</v>
      </c>
      <c r="AW44" s="157">
        <f>AW35*WACC!J$22</f>
        <v>40566684.157438293</v>
      </c>
      <c r="AX44" s="157">
        <f>AX35*WACC!K$22</f>
        <v>34454610.821483158</v>
      </c>
      <c r="AY44" s="157">
        <f>AY35*WACC!L$22</f>
        <v>37818598.70649305</v>
      </c>
      <c r="AZ44" s="157">
        <f>AZ35*WACC!M$22</f>
        <v>26845952.676790617</v>
      </c>
      <c r="BA44" s="157">
        <f>BA35*WACC!N$22</f>
        <v>26854346.223273721</v>
      </c>
      <c r="BB44" s="157">
        <f>BB35*WACC!O$22</f>
        <v>25904453.53516062</v>
      </c>
      <c r="BC44" s="157">
        <f>BC35*WACC!P$22</f>
        <v>26603953.162190054</v>
      </c>
      <c r="BD44" s="157">
        <f>BD35*WACC!Q$22</f>
        <v>23538728.681667183</v>
      </c>
      <c r="BE44" s="157">
        <f>BE35*WACC!R$22</f>
        <v>13738773.902770551</v>
      </c>
      <c r="BF44" s="157">
        <f>BF35*WACC!S$22</f>
        <v>14432922.824774021</v>
      </c>
      <c r="BG44" s="157">
        <f>BG35*WACC!T$22</f>
        <v>20124438.563768774</v>
      </c>
      <c r="BH44" s="157">
        <f>BH35*WACC!U$22</f>
        <v>38135738.965271011</v>
      </c>
      <c r="BJ44" s="157">
        <f>BJ35*WACC!C$22</f>
        <v>873967.97254634032</v>
      </c>
      <c r="BK44" s="157">
        <f>BK35*WACC!D$22</f>
        <v>851749.33841293806</v>
      </c>
      <c r="BL44" s="157">
        <f>BL35*WACC!E$22</f>
        <v>972137.7758321428</v>
      </c>
      <c r="BM44" s="157">
        <f>BM35*WACC!F$22</f>
        <v>1159158.5832505068</v>
      </c>
      <c r="BN44" s="157">
        <f>BN35*WACC!G$22</f>
        <v>1155735.5623790706</v>
      </c>
      <c r="BO44" s="157">
        <f>BO35*WACC!H$22</f>
        <v>1426489.4380092495</v>
      </c>
      <c r="BP44" s="157">
        <f>BP35*WACC!I$22</f>
        <v>1475887.3193934516</v>
      </c>
      <c r="BQ44" s="157">
        <f>BQ35*WACC!J$22</f>
        <v>1193344.8089394595</v>
      </c>
      <c r="BR44" s="157">
        <f>BR35*WACC!K$22</f>
        <v>1008433.7814519757</v>
      </c>
      <c r="BS44" s="157">
        <f>BS35*WACC!L$22</f>
        <v>1099966.1643354306</v>
      </c>
      <c r="BT44" s="157">
        <f>BT35*WACC!M$22</f>
        <v>787655.3002161592</v>
      </c>
      <c r="BU44" s="157">
        <f>BU35*WACC!N$22</f>
        <v>723384.94711667625</v>
      </c>
      <c r="BV44" s="157">
        <f>BV35*WACC!O$22</f>
        <v>691912.37822227052</v>
      </c>
      <c r="BW44" s="157">
        <f>BW35*WACC!P$22</f>
        <v>651840.62250505446</v>
      </c>
      <c r="BX44" s="157">
        <f>BX35*WACC!Q$22</f>
        <v>586454.63610551355</v>
      </c>
      <c r="BY44" s="157">
        <f>BY35*WACC!R$22</f>
        <v>345962.45676109049</v>
      </c>
      <c r="BZ44" s="157">
        <f>BZ35*WACC!S$22</f>
        <v>357187.37032239686</v>
      </c>
      <c r="CA44" s="157">
        <f>CA35*WACC!T$22</f>
        <v>501594.11370578862</v>
      </c>
      <c r="CB44" s="157">
        <f>CB35*WACC!U$22</f>
        <v>912002.55996982602</v>
      </c>
      <c r="CD44" s="157">
        <f>CD35*WACC!C$22</f>
        <v>14154124.711465521</v>
      </c>
      <c r="CE44" s="157">
        <f>CE35*WACC!D$22</f>
        <v>13822688.097629996</v>
      </c>
      <c r="CF44" s="157">
        <f>CF35*WACC!E$22</f>
        <v>15866384.441129072</v>
      </c>
      <c r="CG44" s="157">
        <f>CG35*WACC!F$22</f>
        <v>18977551.133247416</v>
      </c>
      <c r="CH44" s="157">
        <f>CH35*WACC!G$22</f>
        <v>18826070.519759763</v>
      </c>
      <c r="CI44" s="157">
        <f>CI35*WACC!H$22</f>
        <v>23251502.12908192</v>
      </c>
      <c r="CJ44" s="157">
        <f>CJ35*WACC!I$22</f>
        <v>24729913.611442983</v>
      </c>
      <c r="CK44" s="157">
        <f>CK35*WACC!J$22</f>
        <v>21729270.877071474</v>
      </c>
      <c r="CL44" s="157">
        <f>CL35*WACC!K$22</f>
        <v>18936128.937451676</v>
      </c>
      <c r="CM44" s="157">
        <f>CM35*WACC!L$22</f>
        <v>21696915.251873251</v>
      </c>
      <c r="CN44" s="157">
        <f>CN35*WACC!M$22</f>
        <v>15918804.049861332</v>
      </c>
      <c r="CO44" s="157">
        <f>CO35*WACC!N$22</f>
        <v>16440987.366415003</v>
      </c>
      <c r="CP44" s="157">
        <f>CP35*WACC!O$22</f>
        <v>15241821.944229517</v>
      </c>
      <c r="CQ44" s="157">
        <f>CQ35*WACC!P$22</f>
        <v>14626710.786100253</v>
      </c>
      <c r="CR44" s="157">
        <f>CR35*WACC!Q$22</f>
        <v>12315766.951443158</v>
      </c>
      <c r="CS44" s="157">
        <f>CS35*WACC!R$22</f>
        <v>7167821.8163132276</v>
      </c>
      <c r="CT44" s="157">
        <f>CT35*WACC!S$22</f>
        <v>7239076.5976387961</v>
      </c>
      <c r="CU44" s="157">
        <f>CU35*WACC!T$22</f>
        <v>9742752.7443809435</v>
      </c>
      <c r="CV44" s="157">
        <f>CV35*WACC!U$22</f>
        <v>17316852.739048447</v>
      </c>
      <c r="CX44" s="157">
        <f>CX35*WACC!C$22</f>
        <v>26654693.529482666</v>
      </c>
      <c r="CY44" s="157">
        <f>CY35*WACC!D$22</f>
        <v>26029391.04282698</v>
      </c>
      <c r="CZ44" s="157">
        <f>CZ35*WACC!E$22</f>
        <v>29875193.987463243</v>
      </c>
      <c r="DA44" s="157">
        <f>DA35*WACC!F$22</f>
        <v>35736956.357131764</v>
      </c>
      <c r="DB44" s="157">
        <f>DB35*WACC!G$22</f>
        <v>35453308.071675621</v>
      </c>
      <c r="DC44" s="157">
        <f>DC35*WACC!H$22</f>
        <v>43772770.436143354</v>
      </c>
      <c r="DD44" s="157">
        <f>DD35*WACC!I$22</f>
        <v>46500347.635130674</v>
      </c>
      <c r="DE44" s="157">
        <f>DE35*WACC!J$22</f>
        <v>40455637.71024894</v>
      </c>
      <c r="DF44" s="157">
        <f>DF35*WACC!K$22</f>
        <v>35244815.202387571</v>
      </c>
      <c r="DG44" s="157">
        <f>DG35*WACC!L$22</f>
        <v>40326387.241202585</v>
      </c>
      <c r="DH44" s="157">
        <f>DH35*WACC!M$22</f>
        <v>29567799.889307976</v>
      </c>
      <c r="DI44" s="157">
        <f>DI35*WACC!N$22</f>
        <v>38278830.45292028</v>
      </c>
      <c r="DJ44" s="157">
        <f>DJ35*WACC!O$22</f>
        <v>35766560.632302664</v>
      </c>
      <c r="DK44" s="157">
        <f>DK35*WACC!P$22</f>
        <v>34221656.815531537</v>
      </c>
      <c r="DL44" s="157">
        <f>DL35*WACC!Q$22</f>
        <v>29565353.784077495</v>
      </c>
      <c r="DM44" s="157">
        <f>DM35*WACC!R$22</f>
        <v>17693280.30539025</v>
      </c>
      <c r="DN44" s="157">
        <f>DN35*WACC!S$22</f>
        <v>18259974.899997253</v>
      </c>
      <c r="DO44" s="157">
        <f>DO35*WACC!T$22</f>
        <v>25275416.803411264</v>
      </c>
      <c r="DP44" s="157">
        <f>DP35*WACC!U$22</f>
        <v>46120052.082783818</v>
      </c>
      <c r="DR44" s="157">
        <f>DR35*WACC!C$22</f>
        <v>16941814.58664272</v>
      </c>
      <c r="DS44" s="157">
        <f>DS35*WACC!D$22</f>
        <v>18150274.370404821</v>
      </c>
      <c r="DT44" s="157">
        <f>DT35*WACC!E$22</f>
        <v>19682622.99265248</v>
      </c>
      <c r="DU44" s="157">
        <f>DU35*WACC!F$22</f>
        <v>22134610.436596386</v>
      </c>
      <c r="DV44" s="157">
        <f>DV35*WACC!G$22</f>
        <v>22879354.335188515</v>
      </c>
      <c r="DW44" s="157">
        <f>DW35*WACC!H$22</f>
        <v>24118026.929166108</v>
      </c>
      <c r="DX44" s="157">
        <f>DX35*WACC!I$22</f>
        <v>25664722.109562125</v>
      </c>
      <c r="DY44" s="157">
        <f>DY35*WACC!J$22</f>
        <v>22118474.230456259</v>
      </c>
      <c r="DZ44" s="157">
        <f>DZ35*WACC!K$22</f>
        <v>19325253.553915616</v>
      </c>
      <c r="EA44" s="157">
        <f>EA35*WACC!L$22</f>
        <v>22077234.639274195</v>
      </c>
      <c r="EB44" s="157">
        <f>EB35*WACC!M$22</f>
        <v>16992170.761557706</v>
      </c>
      <c r="EC44" s="157">
        <f>EC35*WACC!N$22</f>
        <v>21662239.50319517</v>
      </c>
      <c r="ED44" s="157">
        <f>ED35*WACC!O$22</f>
        <v>20307908.03886443</v>
      </c>
      <c r="EE44" s="157">
        <f>EE35*WACC!P$22</f>
        <v>20439502.959854685</v>
      </c>
      <c r="EF44" s="157">
        <f>EF35*WACC!Q$22</f>
        <v>17649106.074125346</v>
      </c>
      <c r="EG44" s="157">
        <f>EG35*WACC!R$22</f>
        <v>10766778.503457099</v>
      </c>
      <c r="EH44" s="157">
        <f>EH35*WACC!S$22</f>
        <v>11566180.811300624</v>
      </c>
      <c r="EI44" s="157">
        <f>EI35*WACC!T$22</f>
        <v>17051875.205108792</v>
      </c>
      <c r="EJ44" s="157">
        <f>EJ35*WACC!U$22</f>
        <v>32694062.080295835</v>
      </c>
    </row>
    <row r="45" spans="1:140" s="39" customFormat="1" x14ac:dyDescent="0.25">
      <c r="A45" s="36" t="s">
        <v>274</v>
      </c>
      <c r="B45" s="157">
        <f>B35*WACC!C$15*WACC!C$7</f>
        <v>21606139.57635941</v>
      </c>
      <c r="C45" s="157">
        <f>C35*WACC!D$15*WACC!D$7</f>
        <v>20804615.205434319</v>
      </c>
      <c r="D45" s="157">
        <f>D35*WACC!E$15*WACC!E$7</f>
        <v>22145661.679631092</v>
      </c>
      <c r="E45" s="157">
        <f>E35*WACC!F$15*WACC!F$7</f>
        <v>27179400.898252189</v>
      </c>
      <c r="F45" s="157">
        <f>F35*WACC!G$15*WACC!G$7</f>
        <v>26068617.407063819</v>
      </c>
      <c r="G45" s="157">
        <f>G35*WACC!H$15*WACC!H$7</f>
        <v>29062655.729905386</v>
      </c>
      <c r="H45" s="157">
        <f>H35*WACC!I$15*WACC!I$7</f>
        <v>30042810.042682394</v>
      </c>
      <c r="I45" s="157">
        <f>I35*WACC!J$15*WACC!J$7</f>
        <v>24551289.491276879</v>
      </c>
      <c r="J45" s="157">
        <f>J35*WACC!K$15*WACC!K$7</f>
        <v>20104358.320285492</v>
      </c>
      <c r="K45" s="157">
        <f>K35*WACC!L$15*WACC!L$7</f>
        <v>19302577.888912138</v>
      </c>
      <c r="L45" s="157">
        <f>L35*WACC!M$15*WACC!M$7</f>
        <v>15240177.859812064</v>
      </c>
      <c r="M45" s="157">
        <f>M35*WACC!N$15*WACC!N$7</f>
        <v>11652852.065991651</v>
      </c>
      <c r="N45" s="157">
        <f>N35*WACC!O$15*WACC!O$7</f>
        <v>11907088.695040733</v>
      </c>
      <c r="O45" s="157">
        <f>O35*WACC!P$15*WACC!P$7</f>
        <v>11190373.966561934</v>
      </c>
      <c r="P45" s="157">
        <f>P35*WACC!Q$15*WACC!Q$7</f>
        <v>12001211.509801276</v>
      </c>
      <c r="Q45" s="157">
        <f>Q35*WACC!R$15*WACC!R$7</f>
        <v>8563340.7617588714</v>
      </c>
      <c r="R45" s="157">
        <f>R35*WACC!S$15*WACC!S$7</f>
        <v>7838621.4100479009</v>
      </c>
      <c r="S45" s="157">
        <f>S35*WACC!T$15*WACC!T$7</f>
        <v>13006869.945689637</v>
      </c>
      <c r="T45" s="157">
        <f>T35*WACC!U$15*WACC!U$7</f>
        <v>23552522.474042691</v>
      </c>
      <c r="V45" s="157">
        <f>V35*WACC!C$15*WACC!C$7</f>
        <v>3788425.1606641696</v>
      </c>
      <c r="W45" s="157">
        <f>W35*WACC!D$15*WACC!D$7</f>
        <v>3777016.8274289309</v>
      </c>
      <c r="X45" s="157">
        <f>X35*WACC!E$15*WACC!E$7</f>
        <v>4170728.3835609965</v>
      </c>
      <c r="Y45" s="157">
        <f>Y35*WACC!F$15*WACC!F$7</f>
        <v>5324774.0106478762</v>
      </c>
      <c r="Z45" s="157">
        <f>Z35*WACC!G$15*WACC!G$7</f>
        <v>5438347.5067667747</v>
      </c>
      <c r="AA45" s="157">
        <f>AA35*WACC!H$15*WACC!H$7</f>
        <v>6664358.8111133762</v>
      </c>
      <c r="AB45" s="157">
        <f>AB35*WACC!I$15*WACC!I$7</f>
        <v>7301841.5088870972</v>
      </c>
      <c r="AC45" s="157">
        <f>AC35*WACC!J$15*WACC!J$7</f>
        <v>6202491.494406485</v>
      </c>
      <c r="AD45" s="157">
        <f>AD35*WACC!K$15*WACC!K$7</f>
        <v>5242789.0344961807</v>
      </c>
      <c r="AE45" s="157">
        <f>AE35*WACC!L$15*WACC!L$7</f>
        <v>5254697.3598246761</v>
      </c>
      <c r="AF45" s="157">
        <f>AF35*WACC!M$15*WACC!M$7</f>
        <v>4300661.4641161412</v>
      </c>
      <c r="AG45" s="157">
        <f>AG35*WACC!N$15*WACC!N$7</f>
        <v>4726684.849689343</v>
      </c>
      <c r="AH45" s="157">
        <f>AH35*WACC!O$15*WACC!O$7</f>
        <v>4386829.0731996624</v>
      </c>
      <c r="AI45" s="157">
        <f>AI35*WACC!P$15*WACC!P$7</f>
        <v>4065823.4858555351</v>
      </c>
      <c r="AJ45" s="157">
        <f>AJ35*WACC!Q$15*WACC!Q$7</f>
        <v>4612708.6812543338</v>
      </c>
      <c r="AK45" s="157">
        <f>AK35*WACC!R$15*WACC!R$7</f>
        <v>3322623.0539568826</v>
      </c>
      <c r="AL45" s="157">
        <f>AL35*WACC!S$15*WACC!S$7</f>
        <v>2824385.5011590938</v>
      </c>
      <c r="AM45" s="157">
        <f>AM35*WACC!T$15*WACC!T$7</f>
        <v>4602454.7395659471</v>
      </c>
      <c r="AN45" s="157">
        <f>AN35*WACC!U$15*WACC!U$7</f>
        <v>7915735.8845647993</v>
      </c>
      <c r="AP45" s="157">
        <f>AP35*WACC!C$15*WACC!C$7</f>
        <v>33815847.05928997</v>
      </c>
      <c r="AQ45" s="157">
        <f>AQ35*WACC!D$15*WACC!D$7</f>
        <v>32166826.428658597</v>
      </c>
      <c r="AR45" s="157">
        <f>AR35*WACC!E$15*WACC!E$7</f>
        <v>34257099.359785117</v>
      </c>
      <c r="AS45" s="157">
        <f>AS35*WACC!F$15*WACC!F$7</f>
        <v>42431377.983077347</v>
      </c>
      <c r="AT45" s="157">
        <f>AT35*WACC!G$15*WACC!G$7</f>
        <v>40050069.950492337</v>
      </c>
      <c r="AU45" s="157">
        <f>AU35*WACC!H$15*WACC!H$7</f>
        <v>42477623.547156766</v>
      </c>
      <c r="AV45" s="157">
        <f>AV35*WACC!I$15*WACC!I$7</f>
        <v>43802350.586723968</v>
      </c>
      <c r="AW45" s="157">
        <f>AW35*WACC!J$15*WACC!J$7</f>
        <v>35639733.676152602</v>
      </c>
      <c r="AX45" s="157">
        <f>AX35*WACC!K$15*WACC!K$7</f>
        <v>30085833.910315081</v>
      </c>
      <c r="AY45" s="157">
        <f>AY35*WACC!L$15*WACC!L$7</f>
        <v>30198728.503782198</v>
      </c>
      <c r="AZ45" s="157">
        <f>AZ35*WACC!M$15*WACC!M$7</f>
        <v>24338985.596857078</v>
      </c>
      <c r="BA45" s="157">
        <f>BA35*WACC!N$15*WACC!N$7</f>
        <v>24035085.501434855</v>
      </c>
      <c r="BB45" s="157">
        <f>BB35*WACC!O$15*WACC!O$7</f>
        <v>22759000.435103055</v>
      </c>
      <c r="BC45" s="157">
        <f>BC35*WACC!P$15*WACC!P$7</f>
        <v>22736087.051171791</v>
      </c>
      <c r="BD45" s="157">
        <f>BD35*WACC!Q$15*WACC!Q$7</f>
        <v>23724550.830954131</v>
      </c>
      <c r="BE45" s="157">
        <f>BE35*WACC!R$15*WACC!R$7</f>
        <v>16413356.281441905</v>
      </c>
      <c r="BF45" s="157">
        <f>BF35*WACC!S$15*WACC!S$7</f>
        <v>14102518.153403191</v>
      </c>
      <c r="BG45" s="157">
        <f>BG35*WACC!T$15*WACC!T$7</f>
        <v>23070937.844663173</v>
      </c>
      <c r="BH45" s="157">
        <f>BH35*WACC!U$15*WACC!U$7</f>
        <v>41189954.8887733</v>
      </c>
      <c r="BJ45" s="157">
        <f>BJ35*WACC!C$15*WACC!C$7</f>
        <v>655155.08489196026</v>
      </c>
      <c r="BK45" s="157">
        <f>BK35*WACC!D$15*WACC!D$7</f>
        <v>653182.17340176797</v>
      </c>
      <c r="BL45" s="157">
        <f>BL35*WACC!E$15*WACC!E$7</f>
        <v>721269.0741696395</v>
      </c>
      <c r="BM45" s="157">
        <f>BM35*WACC!F$15*WACC!F$7</f>
        <v>920845.10608754272</v>
      </c>
      <c r="BN45" s="157">
        <f>BN35*WACC!G$15*WACC!G$7</f>
        <v>940486.05195176252</v>
      </c>
      <c r="BO45" s="157">
        <f>BO35*WACC!H$15*WACC!H$7</f>
        <v>1144728.0594335636</v>
      </c>
      <c r="BP45" s="157">
        <f>BP35*WACC!I$15*WACC!I$7</f>
        <v>1252109.874657393</v>
      </c>
      <c r="BQ45" s="157">
        <f>BQ35*WACC!J$15*WACC!J$7</f>
        <v>1048409.3550599739</v>
      </c>
      <c r="BR45" s="157">
        <f>BR35*WACC!K$15*WACC!K$7</f>
        <v>880566.36063924932</v>
      </c>
      <c r="BS45" s="157">
        <f>BS35*WACC!L$15*WACC!L$7</f>
        <v>878339.77715333062</v>
      </c>
      <c r="BT45" s="157">
        <f>BT35*WACC!M$15*WACC!M$7</f>
        <v>714101.34846222412</v>
      </c>
      <c r="BU45" s="157">
        <f>BU35*WACC!N$15*WACC!N$7</f>
        <v>647441.53180433309</v>
      </c>
      <c r="BV45" s="157">
        <f>BV35*WACC!O$15*WACC!O$7</f>
        <v>607896.78869850759</v>
      </c>
      <c r="BW45" s="157">
        <f>BW35*WACC!P$15*WACC!P$7</f>
        <v>557071.53919620393</v>
      </c>
      <c r="BX45" s="157">
        <f>BX35*WACC!Q$15*WACC!Q$7</f>
        <v>591084.29399461171</v>
      </c>
      <c r="BY45" s="157">
        <f>BY35*WACC!R$15*WACC!R$7</f>
        <v>413312.35982256138</v>
      </c>
      <c r="BZ45" s="157">
        <f>BZ35*WACC!S$15*WACC!S$7</f>
        <v>349010.48355164466</v>
      </c>
      <c r="CA45" s="157">
        <f>CA35*WACC!T$15*WACC!T$7</f>
        <v>575034.50761550025</v>
      </c>
      <c r="CB45" s="157">
        <f>CB35*WACC!U$15*WACC!U$7</f>
        <v>985043.04158921517</v>
      </c>
      <c r="CD45" s="157">
        <f>CD35*WACC!C$15*WACC!C$7</f>
        <v>10610396.568530889</v>
      </c>
      <c r="CE45" s="157">
        <f>CE35*WACC!D$15*WACC!D$7</f>
        <v>10600223.618239516</v>
      </c>
      <c r="CF45" s="157">
        <f>CF35*WACC!E$15*WACC!E$7</f>
        <v>11771924.413159251</v>
      </c>
      <c r="CG45" s="157">
        <f>CG35*WACC!F$15*WACC!F$7</f>
        <v>15075922.603767121</v>
      </c>
      <c r="CH45" s="157">
        <f>CH35*WACC!G$15*WACC!G$7</f>
        <v>15319816.498894781</v>
      </c>
      <c r="CI45" s="157">
        <f>CI35*WACC!H$15*WACC!H$7</f>
        <v>18658846.116859041</v>
      </c>
      <c r="CJ45" s="157">
        <f>CJ35*WACC!I$15*WACC!I$7</f>
        <v>20980306.982404053</v>
      </c>
      <c r="CK45" s="157">
        <f>CK35*WACC!J$15*WACC!J$7</f>
        <v>19090183.068211351</v>
      </c>
      <c r="CL45" s="157">
        <f>CL35*WACC!K$15*WACC!K$7</f>
        <v>16535065.018388104</v>
      </c>
      <c r="CM45" s="157">
        <f>CM35*WACC!L$15*WACC!L$7</f>
        <v>17325318.109906524</v>
      </c>
      <c r="CN45" s="157">
        <f>CN35*WACC!M$15*WACC!M$7</f>
        <v>14432251.563332627</v>
      </c>
      <c r="CO45" s="157">
        <f>CO35*WACC!N$15*WACC!N$7</f>
        <v>14714956.521165393</v>
      </c>
      <c r="CP45" s="157">
        <f>CP35*WACC!O$15*WACC!O$7</f>
        <v>13391080.873010665</v>
      </c>
      <c r="CQ45" s="157">
        <f>CQ35*WACC!P$15*WACC!P$7</f>
        <v>12500178.739516044</v>
      </c>
      <c r="CR45" s="157">
        <f>CR35*WACC!Q$15*WACC!Q$7</f>
        <v>12412991.500652425</v>
      </c>
      <c r="CS45" s="157">
        <f>CS35*WACC!R$15*WACC!R$7</f>
        <v>8563210.5212326292</v>
      </c>
      <c r="CT45" s="157">
        <f>CT35*WACC!S$15*WACC!S$7</f>
        <v>7073356.5454144776</v>
      </c>
      <c r="CU45" s="157">
        <f>CU35*WACC!T$15*WACC!T$7</f>
        <v>11169228.015444323</v>
      </c>
      <c r="CV45" s="157">
        <f>CV35*WACC!U$15*WACC!U$7</f>
        <v>18703725.232294504</v>
      </c>
      <c r="CX45" s="157">
        <f>CX35*WACC!C$15*WACC!C$7</f>
        <v>19981233.352520209</v>
      </c>
      <c r="CY45" s="157">
        <f>CY35*WACC!D$15*WACC!D$7</f>
        <v>19961194.505132094</v>
      </c>
      <c r="CZ45" s="157">
        <f>CZ35*WACC!E$15*WACC!E$7</f>
        <v>22165637.467930939</v>
      </c>
      <c r="DA45" s="157">
        <f>DA35*WACC!F$15*WACC!F$7</f>
        <v>28389731.865374167</v>
      </c>
      <c r="DB45" s="157">
        <f>DB35*WACC!G$15*WACC!G$7</f>
        <v>28850320.802037802</v>
      </c>
      <c r="DC45" s="157">
        <f>DC35*WACC!H$15*WACC!H$7</f>
        <v>35126736.463836573</v>
      </c>
      <c r="DD45" s="157">
        <f>DD35*WACC!I$15*WACC!I$7</f>
        <v>39449857.508686319</v>
      </c>
      <c r="DE45" s="157">
        <f>DE35*WACC!J$15*WACC!J$7</f>
        <v>35542174.166774116</v>
      </c>
      <c r="DF45" s="157">
        <f>DF35*WACC!K$15*WACC!K$7</f>
        <v>30775841.929336734</v>
      </c>
      <c r="DG45" s="157">
        <f>DG35*WACC!L$15*WACC!L$7</f>
        <v>32201235.939140685</v>
      </c>
      <c r="DH45" s="157">
        <f>DH35*WACC!M$15*WACC!M$7</f>
        <v>26806657.387084838</v>
      </c>
      <c r="DI45" s="157">
        <f>DI35*WACC!N$15*WACC!N$7</f>
        <v>34260188.469362371</v>
      </c>
      <c r="DJ45" s="157">
        <f>DJ35*WACC!O$15*WACC!O$7</f>
        <v>31423599.339312173</v>
      </c>
      <c r="DK45" s="157">
        <f>DK35*WACC!P$15*WACC!P$7</f>
        <v>29246276.433047235</v>
      </c>
      <c r="DL45" s="157">
        <f>DL35*WACC!Q$15*WACC!Q$7</f>
        <v>29798752.012965921</v>
      </c>
      <c r="DM45" s="157">
        <f>DM35*WACC!R$15*WACC!R$7</f>
        <v>21137702.352116469</v>
      </c>
      <c r="DN45" s="157">
        <f>DN35*WACC!S$15*WACC!S$7</f>
        <v>17841959.707972717</v>
      </c>
      <c r="DO45" s="157">
        <f>DO35*WACC!T$15*WACC!T$7</f>
        <v>28976091.343949135</v>
      </c>
      <c r="DP45" s="157">
        <f>DP35*WACC!U$15*WACC!U$7</f>
        <v>49813715.855557978</v>
      </c>
      <c r="DR45" s="157">
        <f>DR35*WACC!C$15*WACC!C$7</f>
        <v>12700140.419787791</v>
      </c>
      <c r="DS45" s="157">
        <f>DS35*WACC!D$15*WACC!D$7</f>
        <v>13918925.588119179</v>
      </c>
      <c r="DT45" s="157">
        <f>DT35*WACC!E$15*WACC!E$7</f>
        <v>14603349.047914984</v>
      </c>
      <c r="DU45" s="157">
        <f>DU35*WACC!F$15*WACC!F$7</f>
        <v>17583916.463386219</v>
      </c>
      <c r="DV45" s="157">
        <f>DV35*WACC!G$15*WACC!G$7</f>
        <v>18618198.081240036</v>
      </c>
      <c r="DW45" s="157">
        <f>DW35*WACC!H$15*WACC!H$7</f>
        <v>19354214.218732782</v>
      </c>
      <c r="DX45" s="157">
        <f>DX35*WACC!I$15*WACC!I$7</f>
        <v>21773377.656586457</v>
      </c>
      <c r="DY45" s="157">
        <f>DY35*WACC!J$15*WACC!J$7</f>
        <v>19432116.458839629</v>
      </c>
      <c r="DZ45" s="157">
        <f>DZ35*WACC!K$15*WACC!K$7</f>
        <v>16874849.398539908</v>
      </c>
      <c r="EA45" s="157">
        <f>EA35*WACC!L$15*WACC!L$7</f>
        <v>17629008.947686668</v>
      </c>
      <c r="EB45" s="157">
        <f>EB35*WACC!M$15*WACC!M$7</f>
        <v>15405383.612347584</v>
      </c>
      <c r="EC45" s="157">
        <f>EC35*WACC!N$15*WACC!N$7</f>
        <v>19388063.827099364</v>
      </c>
      <c r="ED45" s="157">
        <f>ED35*WACC!O$15*WACC!O$7</f>
        <v>17842016.519098233</v>
      </c>
      <c r="EE45" s="157">
        <f>EE35*WACC!P$15*WACC!P$7</f>
        <v>17467867.115267619</v>
      </c>
      <c r="EF45" s="157">
        <f>EF35*WACC!Q$15*WACC!Q$7</f>
        <v>17788433.684721477</v>
      </c>
      <c r="EG45" s="157">
        <f>EG35*WACC!R$15*WACC!R$7</f>
        <v>12862790.583151983</v>
      </c>
      <c r="EH45" s="157">
        <f>EH35*WACC!S$15*WACC!S$7</f>
        <v>11301402.829988776</v>
      </c>
      <c r="EI45" s="157">
        <f>EI35*WACC!T$15*WACC!T$7</f>
        <v>19548508.235170569</v>
      </c>
      <c r="EJ45" s="157">
        <f>EJ35*WACC!U$15*WACC!U$7</f>
        <v>35312464.862540238</v>
      </c>
    </row>
    <row r="46" spans="1:140" s="39" customFormat="1" x14ac:dyDescent="0.25">
      <c r="A46" s="36" t="s">
        <v>275</v>
      </c>
      <c r="B46" s="157">
        <f>B37</f>
        <v>-24127873.371474799</v>
      </c>
      <c r="C46" s="157">
        <f t="shared" ref="C46:T46" si="257">C37</f>
        <v>-24921875.401069902</v>
      </c>
      <c r="D46" s="157">
        <f t="shared" si="257"/>
        <v>-25571103.227591809</v>
      </c>
      <c r="E46" s="157">
        <f t="shared" si="257"/>
        <v>-26749516.379586838</v>
      </c>
      <c r="F46" s="157">
        <f t="shared" si="257"/>
        <v>-27392212.563327428</v>
      </c>
      <c r="G46" s="157">
        <f t="shared" si="257"/>
        <v>-28772140.033195436</v>
      </c>
      <c r="H46" s="157">
        <f t="shared" si="257"/>
        <v>-29558830.32912701</v>
      </c>
      <c r="I46" s="157">
        <f t="shared" si="257"/>
        <v>-30623157.682762008</v>
      </c>
      <c r="J46" s="157">
        <f t="shared" si="257"/>
        <v>-31572944.703233656</v>
      </c>
      <c r="K46" s="157">
        <f t="shared" si="257"/>
        <v>-32420290.5482818</v>
      </c>
      <c r="L46" s="157">
        <f t="shared" si="257"/>
        <v>-32906168.349069022</v>
      </c>
      <c r="M46" s="157">
        <f t="shared" si="257"/>
        <v>-33067112.283617105</v>
      </c>
      <c r="N46" s="157">
        <f t="shared" si="257"/>
        <v>-37001059.410000004</v>
      </c>
      <c r="O46" s="157">
        <f t="shared" si="257"/>
        <v>-39767821.390000008</v>
      </c>
      <c r="P46" s="157">
        <f t="shared" si="257"/>
        <v>-43832276.45000001</v>
      </c>
      <c r="Q46" s="157">
        <f t="shared" si="257"/>
        <v>-39866538.750000007</v>
      </c>
      <c r="R46" s="157">
        <f t="shared" si="257"/>
        <v>-43736941.250000015</v>
      </c>
      <c r="S46" s="157">
        <f t="shared" si="257"/>
        <v>-47786132.680000015</v>
      </c>
      <c r="T46" s="157">
        <f t="shared" si="257"/>
        <v>-64817668.000000015</v>
      </c>
      <c r="V46" s="157">
        <f>V37</f>
        <v>-3789726.1776970602</v>
      </c>
      <c r="W46" s="157">
        <f t="shared" ref="W46:AN46" si="258">W37</f>
        <v>-3983490.8682953785</v>
      </c>
      <c r="X46" s="157">
        <f t="shared" si="258"/>
        <v>-4156270.6713938494</v>
      </c>
      <c r="Y46" s="157">
        <f t="shared" si="258"/>
        <v>-4431163.2210807065</v>
      </c>
      <c r="Z46" s="157">
        <f t="shared" si="258"/>
        <v>-4680197.9008942423</v>
      </c>
      <c r="AA46" s="157">
        <f t="shared" si="258"/>
        <v>-5140227.1755963387</v>
      </c>
      <c r="AB46" s="157">
        <f t="shared" si="258"/>
        <v>-5431248.1278819069</v>
      </c>
      <c r="AC46" s="157">
        <f t="shared" si="258"/>
        <v>-5713029.0724384915</v>
      </c>
      <c r="AD46" s="157">
        <f t="shared" si="258"/>
        <v>-5969616.5431098146</v>
      </c>
      <c r="AE46" s="157">
        <f t="shared" si="258"/>
        <v>-6233941.0659353826</v>
      </c>
      <c r="AF46" s="157">
        <f t="shared" si="258"/>
        <v>-2945221.0300000045</v>
      </c>
      <c r="AG46" s="157">
        <f t="shared" si="258"/>
        <v>-3163206.4000000022</v>
      </c>
      <c r="AH46" s="157">
        <f t="shared" si="258"/>
        <v>-3413136.9800000088</v>
      </c>
      <c r="AI46" s="157">
        <f t="shared" si="258"/>
        <v>-3525451.7600000086</v>
      </c>
      <c r="AJ46" s="157">
        <f t="shared" si="258"/>
        <v>-3636398.2400000077</v>
      </c>
      <c r="AK46" s="157">
        <f t="shared" si="258"/>
        <v>-4307257.9500000095</v>
      </c>
      <c r="AL46" s="157">
        <f t="shared" si="258"/>
        <v>-4429152.7500000093</v>
      </c>
      <c r="AM46" s="157">
        <f t="shared" si="258"/>
        <v>-4674549.5000000093</v>
      </c>
      <c r="AN46" s="157">
        <f t="shared" si="258"/>
        <v>-5151727.0000000102</v>
      </c>
      <c r="AP46" s="157">
        <f>AP37</f>
        <v>-44565030.679271102</v>
      </c>
      <c r="AQ46" s="157">
        <f t="shared" ref="AQ46:BH46" si="259">AQ37</f>
        <v>-46078310.64175421</v>
      </c>
      <c r="AR46" s="157">
        <f t="shared" si="259"/>
        <v>-47729629.508745342</v>
      </c>
      <c r="AS46" s="157">
        <f t="shared" si="259"/>
        <v>-50752741.855089754</v>
      </c>
      <c r="AT46" s="157">
        <f t="shared" si="259"/>
        <v>-52272393.716237806</v>
      </c>
      <c r="AU46" s="157">
        <f t="shared" si="259"/>
        <v>-51498675.675433621</v>
      </c>
      <c r="AV46" s="157">
        <f t="shared" si="259"/>
        <v>-53095245.039260566</v>
      </c>
      <c r="AW46" s="157">
        <f t="shared" si="259"/>
        <v>-54947510.473888934</v>
      </c>
      <c r="AX46" s="157">
        <f t="shared" si="259"/>
        <v>-57305052.655420944</v>
      </c>
      <c r="AY46" s="157">
        <f t="shared" si="259"/>
        <v>-59828823.017382838</v>
      </c>
      <c r="AZ46" s="157">
        <f t="shared" si="259"/>
        <v>-60904120.000254922</v>
      </c>
      <c r="BA46" s="157">
        <f t="shared" si="259"/>
        <v>-63023017.421736941</v>
      </c>
      <c r="BB46" s="157">
        <f t="shared" si="259"/>
        <v>-64407466.370000079</v>
      </c>
      <c r="BC46" s="157">
        <f t="shared" si="259"/>
        <v>-67380952.14000006</v>
      </c>
      <c r="BD46" s="157">
        <f t="shared" si="259"/>
        <v>-69314035.920000061</v>
      </c>
      <c r="BE46" s="157">
        <f t="shared" si="259"/>
        <v>-68616425.140000045</v>
      </c>
      <c r="BF46" s="157">
        <f t="shared" si="259"/>
        <v>-68872909.620000035</v>
      </c>
      <c r="BG46" s="157">
        <f t="shared" si="259"/>
        <v>-71491298.030000046</v>
      </c>
      <c r="BH46" s="157">
        <f t="shared" si="259"/>
        <v>-66795783.00000003</v>
      </c>
      <c r="BJ46" s="157">
        <f>BJ37</f>
        <v>-655380.07757057401</v>
      </c>
      <c r="BK46" s="157">
        <f t="shared" ref="BK46:CB46" si="260">BK37</f>
        <v>-688888.96765928599</v>
      </c>
      <c r="BL46" s="157">
        <f t="shared" si="260"/>
        <v>-718768.81529147807</v>
      </c>
      <c r="BM46" s="157">
        <f t="shared" si="260"/>
        <v>-766307.63263337745</v>
      </c>
      <c r="BN46" s="157">
        <f t="shared" si="260"/>
        <v>-809374.69345018803</v>
      </c>
      <c r="BO46" s="157">
        <f t="shared" si="260"/>
        <v>-888930.31504451972</v>
      </c>
      <c r="BP46" s="157">
        <f t="shared" si="260"/>
        <v>-939258.31378122198</v>
      </c>
      <c r="BQ46" s="157">
        <f t="shared" si="260"/>
        <v>-987988.38256250299</v>
      </c>
      <c r="BR46" s="157">
        <f t="shared" si="260"/>
        <v>-1032361.5928017698</v>
      </c>
      <c r="BS46" s="157">
        <f t="shared" si="260"/>
        <v>-1078072.8178746321</v>
      </c>
      <c r="BT46" s="157">
        <f t="shared" si="260"/>
        <v>-421296.85000000033</v>
      </c>
      <c r="BU46" s="157">
        <f t="shared" si="260"/>
        <v>-452478.39999999962</v>
      </c>
      <c r="BV46" s="157">
        <f t="shared" si="260"/>
        <v>-495286.16999999958</v>
      </c>
      <c r="BW46" s="157">
        <f t="shared" si="260"/>
        <v>-507983.34999999957</v>
      </c>
      <c r="BX46" s="157">
        <f t="shared" si="260"/>
        <v>-485106.66999999969</v>
      </c>
      <c r="BY46" s="157">
        <f t="shared" si="260"/>
        <v>-558580.07999999973</v>
      </c>
      <c r="BZ46" s="157">
        <f t="shared" si="260"/>
        <v>-572393.62999999977</v>
      </c>
      <c r="CA46" s="157">
        <f t="shared" si="260"/>
        <v>-612841.46999999974</v>
      </c>
      <c r="CB46" s="157">
        <f t="shared" si="260"/>
        <v>-674522.99999999977</v>
      </c>
      <c r="CD46" s="157">
        <f>CD37</f>
        <v>-12102240.000889899</v>
      </c>
      <c r="CE46" s="157">
        <f t="shared" ref="CE46:CV46" si="261">CE37</f>
        <v>-12777809.205888202</v>
      </c>
      <c r="CF46" s="157">
        <f t="shared" si="261"/>
        <v>-13408991.549497696</v>
      </c>
      <c r="CG46" s="157">
        <f t="shared" si="261"/>
        <v>-14378812.419906115</v>
      </c>
      <c r="CH46" s="157">
        <f t="shared" si="261"/>
        <v>-15219225.210381428</v>
      </c>
      <c r="CI46" s="157">
        <f t="shared" si="261"/>
        <v>-17134614.196378116</v>
      </c>
      <c r="CJ46" s="157">
        <f t="shared" si="261"/>
        <v>-18368818.175941691</v>
      </c>
      <c r="CK46" s="157">
        <f t="shared" si="261"/>
        <v>-20098438.185019188</v>
      </c>
      <c r="CL46" s="157">
        <f t="shared" si="261"/>
        <v>-21396582.981822215</v>
      </c>
      <c r="CM46" s="157">
        <f t="shared" si="261"/>
        <v>-22948635.012444213</v>
      </c>
      <c r="CN46" s="157">
        <f t="shared" si="261"/>
        <v>-17550050.35000002</v>
      </c>
      <c r="CO46" s="157">
        <f t="shared" si="261"/>
        <v>-18259718.199999992</v>
      </c>
      <c r="CP46" s="157">
        <f t="shared" si="261"/>
        <v>-18501317.130000014</v>
      </c>
      <c r="CQ46" s="157">
        <f t="shared" si="261"/>
        <v>-18815575.910000015</v>
      </c>
      <c r="CR46" s="157">
        <f t="shared" si="261"/>
        <v>-18780516.480000012</v>
      </c>
      <c r="CS46" s="157">
        <f t="shared" si="261"/>
        <v>-21350731.200000018</v>
      </c>
      <c r="CT46" s="157">
        <f t="shared" si="261"/>
        <v>-21252861.210000016</v>
      </c>
      <c r="CU46" s="157">
        <f t="shared" si="261"/>
        <v>-21491101.540000014</v>
      </c>
      <c r="CV46" s="157">
        <f t="shared" si="261"/>
        <v>-22066169.000000015</v>
      </c>
      <c r="CX46" s="157">
        <f>CX37</f>
        <v>-22804677.372804299</v>
      </c>
      <c r="CY46" s="157">
        <f t="shared" ref="CY46:DP46" si="262">CY37</f>
        <v>-24077676.23597797</v>
      </c>
      <c r="CZ46" s="157">
        <f t="shared" si="262"/>
        <v>-25267035.37183769</v>
      </c>
      <c r="DA46" s="157">
        <f t="shared" si="262"/>
        <v>-27094503.018938474</v>
      </c>
      <c r="DB46" s="157">
        <f t="shared" si="262"/>
        <v>-28678122.460079908</v>
      </c>
      <c r="DC46" s="157">
        <f t="shared" si="262"/>
        <v>-32287357.433594387</v>
      </c>
      <c r="DD46" s="157">
        <f t="shared" si="262"/>
        <v>-34613011.491364561</v>
      </c>
      <c r="DE46" s="157">
        <f t="shared" si="262"/>
        <v>-37872195.434308946</v>
      </c>
      <c r="DF46" s="157">
        <f t="shared" si="262"/>
        <v>-40318335.427574746</v>
      </c>
      <c r="DG46" s="157">
        <f t="shared" si="262"/>
        <v>-43242921.77039545</v>
      </c>
      <c r="DH46" s="157">
        <f t="shared" si="262"/>
        <v>-54299193.829999931</v>
      </c>
      <c r="DI46" s="157">
        <f t="shared" si="262"/>
        <v>-56228073.390000165</v>
      </c>
      <c r="DJ46" s="157">
        <f t="shared" si="262"/>
        <v>-58336045.30000034</v>
      </c>
      <c r="DK46" s="157">
        <f t="shared" si="262"/>
        <v>-60476366.490000337</v>
      </c>
      <c r="DL46" s="157">
        <f t="shared" si="262"/>
        <v>-63137817.640000328</v>
      </c>
      <c r="DM46" s="157">
        <f t="shared" si="262"/>
        <v>-70114476.090000346</v>
      </c>
      <c r="DN46" s="157">
        <f t="shared" si="262"/>
        <v>-72273404.170000345</v>
      </c>
      <c r="DO46" s="157">
        <f t="shared" si="262"/>
        <v>-76583486.420000359</v>
      </c>
      <c r="DP46" s="157">
        <f t="shared" si="262"/>
        <v>-85021073.000000373</v>
      </c>
      <c r="DR46" s="157">
        <f>DR37</f>
        <v>-22250160.102376942</v>
      </c>
      <c r="DS46" s="157">
        <f t="shared" ref="DS46:EJ46" si="263">DS37</f>
        <v>-31476770.478099369</v>
      </c>
      <c r="DT46" s="157">
        <f t="shared" si="263"/>
        <v>-34982158.411747023</v>
      </c>
      <c r="DU46" s="157">
        <f t="shared" si="263"/>
        <v>-39249224.794849426</v>
      </c>
      <c r="DV46" s="157">
        <f t="shared" si="263"/>
        <v>-48900814.446031295</v>
      </c>
      <c r="DW46" s="157">
        <f t="shared" si="263"/>
        <v>-27147270.865817517</v>
      </c>
      <c r="DX46" s="157">
        <f t="shared" si="263"/>
        <v>-33369553.5625313</v>
      </c>
      <c r="DY46" s="157">
        <f t="shared" si="263"/>
        <v>-44679647.26459194</v>
      </c>
      <c r="DZ46" s="157">
        <f t="shared" si="263"/>
        <v>-55255477.301258035</v>
      </c>
      <c r="EA46" s="157">
        <f t="shared" si="263"/>
        <v>-67094151.15852993</v>
      </c>
      <c r="EB46" s="157">
        <f t="shared" si="263"/>
        <v>-27862083.29000001</v>
      </c>
      <c r="EC46" s="157">
        <f t="shared" si="263"/>
        <v>-96211422.770000085</v>
      </c>
      <c r="ED46" s="157">
        <f t="shared" si="263"/>
        <v>-95408828.490000024</v>
      </c>
      <c r="EE46" s="157">
        <f t="shared" si="263"/>
        <v>-97186029.740000054</v>
      </c>
      <c r="EF46" s="157">
        <f t="shared" si="263"/>
        <v>-102567164.77000007</v>
      </c>
      <c r="EG46" s="157">
        <f t="shared" si="263"/>
        <v>-101458486.63000003</v>
      </c>
      <c r="EH46" s="157">
        <f t="shared" si="263"/>
        <v>-106686845.08000004</v>
      </c>
      <c r="EI46" s="157">
        <f t="shared" si="263"/>
        <v>-114046174.16000003</v>
      </c>
      <c r="EJ46" s="157">
        <f t="shared" si="263"/>
        <v>-119841070.00000003</v>
      </c>
    </row>
    <row r="47" spans="1:140" s="39" customFormat="1" x14ac:dyDescent="0.25">
      <c r="B47" s="160"/>
      <c r="C47" s="160"/>
      <c r="D47" s="160"/>
      <c r="E47" s="160"/>
      <c r="F47" s="160"/>
      <c r="G47" s="160"/>
      <c r="H47" s="160"/>
      <c r="I47" s="160"/>
      <c r="J47" s="160"/>
      <c r="K47" s="160"/>
      <c r="L47" s="160"/>
      <c r="M47" s="160"/>
      <c r="N47" s="160"/>
      <c r="O47" s="160"/>
      <c r="P47" s="160"/>
      <c r="Q47" s="160"/>
      <c r="R47" s="160"/>
      <c r="S47" s="160"/>
      <c r="T47" s="86"/>
      <c r="V47" s="160"/>
      <c r="W47" s="160"/>
      <c r="X47" s="160"/>
      <c r="Y47" s="160"/>
      <c r="Z47" s="160"/>
      <c r="AA47" s="160"/>
      <c r="AB47" s="160"/>
      <c r="AC47" s="160"/>
      <c r="AD47" s="160"/>
      <c r="AE47" s="160"/>
      <c r="AF47" s="160"/>
      <c r="AG47" s="160"/>
      <c r="AH47" s="160"/>
      <c r="AI47" s="160"/>
      <c r="AJ47" s="160"/>
      <c r="AK47" s="160"/>
      <c r="AL47" s="160"/>
      <c r="AM47" s="160"/>
      <c r="AN47" s="86"/>
      <c r="AP47" s="160"/>
      <c r="AQ47" s="160"/>
      <c r="AR47" s="160"/>
      <c r="AS47" s="160"/>
      <c r="AT47" s="160"/>
      <c r="AU47" s="160"/>
      <c r="AV47" s="160"/>
      <c r="AW47" s="160"/>
      <c r="AX47" s="160"/>
      <c r="AY47" s="160"/>
      <c r="AZ47" s="160"/>
      <c r="BA47" s="160"/>
      <c r="BB47" s="160"/>
      <c r="BC47" s="160"/>
      <c r="BD47" s="160"/>
      <c r="BE47" s="160"/>
      <c r="BF47" s="160"/>
      <c r="BG47" s="160"/>
      <c r="BH47" s="86"/>
      <c r="BJ47" s="160"/>
      <c r="BK47" s="160"/>
      <c r="BL47" s="160"/>
      <c r="BM47" s="160"/>
      <c r="BN47" s="160"/>
      <c r="BO47" s="160"/>
      <c r="BP47" s="160"/>
      <c r="BQ47" s="160"/>
      <c r="BR47" s="160"/>
      <c r="BS47" s="160"/>
      <c r="BT47" s="160"/>
      <c r="BU47" s="160"/>
      <c r="BV47" s="160"/>
      <c r="BW47" s="160"/>
      <c r="BX47" s="160"/>
      <c r="BY47" s="160"/>
      <c r="BZ47" s="160"/>
      <c r="CA47" s="160"/>
      <c r="CB47" s="86"/>
      <c r="CD47" s="160"/>
      <c r="CE47" s="160"/>
      <c r="CF47" s="160"/>
      <c r="CG47" s="160"/>
      <c r="CH47" s="160"/>
      <c r="CI47" s="160"/>
      <c r="CJ47" s="160"/>
      <c r="CK47" s="160"/>
      <c r="CL47" s="160"/>
      <c r="CM47" s="160"/>
      <c r="CN47" s="160"/>
      <c r="CO47" s="160"/>
      <c r="CP47" s="160"/>
      <c r="CQ47" s="160"/>
      <c r="CR47" s="160"/>
      <c r="CS47" s="160"/>
      <c r="CT47" s="160"/>
      <c r="CU47" s="160"/>
      <c r="CV47" s="86"/>
      <c r="CX47" s="160"/>
      <c r="CY47" s="160"/>
      <c r="CZ47" s="160"/>
      <c r="DA47" s="160"/>
      <c r="DB47" s="160"/>
      <c r="DC47" s="160"/>
      <c r="DD47" s="160"/>
      <c r="DE47" s="160"/>
      <c r="DF47" s="160"/>
      <c r="DG47" s="160"/>
      <c r="DH47" s="160"/>
      <c r="DI47" s="160"/>
      <c r="DJ47" s="160"/>
      <c r="DK47" s="160"/>
      <c r="DL47" s="160"/>
      <c r="DM47" s="160"/>
      <c r="DN47" s="160"/>
      <c r="DO47" s="160"/>
      <c r="DP47" s="86"/>
      <c r="DR47" s="160"/>
      <c r="DS47" s="160"/>
      <c r="DT47" s="160"/>
      <c r="DU47" s="160"/>
      <c r="DV47" s="160"/>
      <c r="DW47" s="160"/>
      <c r="DX47" s="160"/>
      <c r="DY47" s="160"/>
      <c r="DZ47" s="160"/>
      <c r="EA47" s="160"/>
      <c r="EB47" s="160"/>
      <c r="EC47" s="160"/>
      <c r="ED47" s="160"/>
      <c r="EE47" s="160"/>
      <c r="EF47" s="160"/>
      <c r="EG47" s="160"/>
      <c r="EH47" s="160"/>
      <c r="EI47" s="160"/>
      <c r="EJ47" s="86"/>
    </row>
    <row r="48" spans="1:140" s="147" customFormat="1" x14ac:dyDescent="0.25">
      <c r="A48" s="85" t="s">
        <v>57</v>
      </c>
      <c r="B48" s="84">
        <f>(B44-B45-B37+B46)*WACC!C$12*(1-WACC!C$13)/(1-(1-WACC!C$13)*WACC!C$12)</f>
        <v>1584034.4097511901</v>
      </c>
      <c r="C48" s="84">
        <f>(C44-C45-C37+C46)*WACC!D$12*(1-WACC!D$13)/(1-(1-WACC!D$13)*WACC!D$12)</f>
        <v>1388325.9845981493</v>
      </c>
      <c r="D48" s="84">
        <f>(D44-D45-D37+D46)*WACC!E$12*(1-WACC!E$13)/(1-(1-WACC!E$13)*WACC!E$12)</f>
        <v>1690816.5278587826</v>
      </c>
      <c r="E48" s="84">
        <f>(E44-E45-E37+E46)*WACC!F$12*(1-WACC!F$13)/(1-(1-WACC!F$13)*WACC!F$12)</f>
        <v>1544047.1258947272</v>
      </c>
      <c r="F48" s="84">
        <f>(F44-F45-F37+F46)*WACC!G$12*(1-WACC!G$13)/(1-(1-WACC!G$13)*WACC!G$12)</f>
        <v>1309683.8261518285</v>
      </c>
      <c r="G48" s="84">
        <f>(G44-G45-G37+G46)*WACC!H$12*(1-WACC!H$13)/(1-(1-WACC!H$13)*WACC!H$12)</f>
        <v>1570265.4865491907</v>
      </c>
      <c r="H48" s="84">
        <f>(H44-H45-H37+H46)*WACC!I$12*(1-WACC!I$13)/(1-(1-WACC!I$13)*WACC!I$12)</f>
        <v>1178618.0134436747</v>
      </c>
      <c r="I48" s="84">
        <f>(I44-I45-I37+I46)*WACC!J$12*(1-WACC!J$13)/(1-(1-WACC!J$13)*WACC!J$12)</f>
        <v>745035.05476264702</v>
      </c>
      <c r="J48" s="84">
        <f>(J44-J45-J37+J46)*WACC!K$12*(1-WACC!K$13)/(1-(1-WACC!K$13)*WACC!K$12)</f>
        <v>640835.67908204917</v>
      </c>
      <c r="K48" s="84">
        <f>(K44-K45-K37+K46)*WACC!L$12*(1-WACC!L$13)/(1-(1-WACC!L$13)*WACC!L$12)</f>
        <v>1069135.8248336436</v>
      </c>
      <c r="L48" s="84">
        <f>(L44-L45-L37+L46)*WACC!M$12*(1-WACC!M$13)/(1-(1-WACC!M$13)*WACC!M$12)</f>
        <v>344583.79171486775</v>
      </c>
      <c r="M48" s="84">
        <f>(M44-M45-M37+M46)*WACC!N$12*(1-WACC!N$13)/(1-(1-WACC!N$13)*WACC!N$12)</f>
        <v>300040.89699708059</v>
      </c>
      <c r="N48" s="84">
        <f>(N44-N45-N37+N46)*WACC!O$12*(1-WACC!O$13)/(1-(1-WACC!O$13)*WACC!O$12)</f>
        <v>361238.70052152278</v>
      </c>
      <c r="O48" s="84">
        <f>(O44-O45-O37+O46)*WACC!P$12*(1-WACC!P$13)/(1-(1-WACC!P$13)*WACC!P$12)</f>
        <v>417887.09710806637</v>
      </c>
      <c r="P48" s="84">
        <f>(P44-P45-P37+P46)*WACC!Q$12*(1-WACC!Q$13)/(1-(1-WACC!Q$13)*WACC!Q$12)</f>
        <v>-13367.117665806996</v>
      </c>
      <c r="Q48" s="84">
        <f>(Q44-Q45-Q37+Q46)*WACC!R$12*(1-WACC!R$13)/(1-(1-WACC!R$13)*WACC!R$12)</f>
        <v>-198433.50772522681</v>
      </c>
      <c r="R48" s="84">
        <f>(R44-R45-R37+R46)*WACC!S$12*(1-WACC!S$13)/(1-(1-WACC!S$13)*WACC!S$12)</f>
        <v>26115.743944313519</v>
      </c>
      <c r="S48" s="84">
        <f>(S44-S45-S37+S46)*WACC!T$12*(1-WACC!T$13)/(1-(1-WACC!T$13)*WACC!T$12)</f>
        <v>-236225.66981245391</v>
      </c>
      <c r="T48" s="84">
        <f>(T44-T45-T37+T46)*WACC!U$12*(1-WACC!U$13)/(1-(1-WACC!U$13)*WACC!U$12)</f>
        <v>-258652.93029028413</v>
      </c>
      <c r="U48" s="148"/>
      <c r="V48" s="84">
        <f>(V44-V45-V37+V46)*WACC!C$12*(1-WACC!C$13)/(1-(1-WACC!C$13)*WACC!C$12)</f>
        <v>277744.93412165489</v>
      </c>
      <c r="W48" s="84">
        <f>(W44-W45-W37+W46)*WACC!D$12*(1-WACC!D$13)/(1-(1-WACC!D$13)*WACC!D$12)</f>
        <v>252046.50766212426</v>
      </c>
      <c r="X48" s="84">
        <f>(X44-X45-X37+X46)*WACC!E$12*(1-WACC!E$13)/(1-(1-WACC!E$13)*WACC!E$12)</f>
        <v>318434.21913289814</v>
      </c>
      <c r="Y48" s="84">
        <f>(Y44-Y45-Y37+Y46)*WACC!F$12*(1-WACC!F$13)/(1-(1-WACC!F$13)*WACC!F$12)</f>
        <v>302497.54356095858</v>
      </c>
      <c r="Z48" s="84">
        <f>(Z44-Z45-Z37+Z46)*WACC!G$12*(1-WACC!G$13)/(1-(1-WACC!G$13)*WACC!G$12)</f>
        <v>273221.8459992272</v>
      </c>
      <c r="AA48" s="84">
        <f>(AA44-AA45-AA37+AA46)*WACC!H$12*(1-WACC!H$13)/(1-(1-WACC!H$13)*WACC!H$12)</f>
        <v>360077.64494498889</v>
      </c>
      <c r="AB48" s="84">
        <f>(AB44-AB45-AB37+AB46)*WACC!I$12*(1-WACC!I$13)/(1-(1-WACC!I$13)*WACC!I$12)</f>
        <v>286460.61807994155</v>
      </c>
      <c r="AC48" s="84">
        <f>(AC44-AC45-AC37+AC46)*WACC!J$12*(1-WACC!J$13)/(1-(1-WACC!J$13)*WACC!J$12)</f>
        <v>188221.21713166486</v>
      </c>
      <c r="AD48" s="84">
        <f>(AD44-AD45-AD37+AD46)*WACC!K$12*(1-WACC!K$13)/(1-(1-WACC!K$13)*WACC!K$12)</f>
        <v>167116.31466572324</v>
      </c>
      <c r="AE48" s="84">
        <f>(AE44-AE45-AE37+AE46)*WACC!L$12*(1-WACC!L$13)/(1-(1-WACC!L$13)*WACC!L$12)</f>
        <v>291048.44069943746</v>
      </c>
      <c r="AF48" s="84">
        <f>(AF44-AF45-AF37+AF46)*WACC!M$12*(1-WACC!M$13)/(1-(1-WACC!M$13)*WACC!M$12)</f>
        <v>97238.906777786688</v>
      </c>
      <c r="AG48" s="84">
        <f>(AG44-AG45-AG37+AG46)*WACC!N$12*(1-WACC!N$13)/(1-(1-WACC!N$13)*WACC!N$12)</f>
        <v>121704.00465841759</v>
      </c>
      <c r="AH48" s="84">
        <f>(AH44-AH45-AH37+AH46)*WACC!O$12*(1-WACC!O$13)/(1-(1-WACC!O$13)*WACC!O$12)</f>
        <v>133088.15230986787</v>
      </c>
      <c r="AI48" s="84">
        <f>(AI44-AI45-AI37+AI46)*WACC!P$12*(1-WACC!P$13)/(1-(1-WACC!P$13)*WACC!P$12)</f>
        <v>151831.84931396693</v>
      </c>
      <c r="AJ48" s="84">
        <f>(AJ44-AJ45-AJ37+AJ46)*WACC!Q$12*(1-WACC!Q$13)/(1-(1-WACC!Q$13)*WACC!Q$12)</f>
        <v>-5137.6996105818089</v>
      </c>
      <c r="AK48" s="84">
        <f>(AK44-AK45-AK37+AK46)*WACC!R$12*(1-WACC!R$13)/(1-(1-WACC!R$13)*WACC!R$12)</f>
        <v>-76993.286357315214</v>
      </c>
      <c r="AL48" s="84">
        <f>(AL44-AL45-AL37+AL46)*WACC!S$12*(1-WACC!S$13)/(1-(1-WACC!S$13)*WACC!S$12)</f>
        <v>9409.9363510210314</v>
      </c>
      <c r="AM48" s="84">
        <f>(AM44-AM45-AM37+AM46)*WACC!T$12*(1-WACC!T$13)/(1-(1-WACC!T$13)*WACC!T$12)</f>
        <v>-83587.977597620848</v>
      </c>
      <c r="AN48" s="84">
        <f>(AN44-AN45-AN37+AN46)*WACC!U$12*(1-WACC!U$13)/(1-(1-WACC!U$13)*WACC!U$12)</f>
        <v>-86930.31857641245</v>
      </c>
      <c r="AO48" s="148"/>
      <c r="AP48" s="84">
        <f>(AP44-AP45-AP37+AP46)*WACC!C$12*(1-WACC!C$13)/(1-(1-WACC!C$13)*WACC!C$12)</f>
        <v>2479177.973811117</v>
      </c>
      <c r="AQ48" s="84">
        <f>(AQ44-AQ45-AQ37+AQ46)*WACC!D$12*(1-WACC!D$13)/(1-(1-WACC!D$13)*WACC!D$12)</f>
        <v>2146544.9147696896</v>
      </c>
      <c r="AR48" s="84">
        <f>(AR44-AR45-AR37+AR46)*WACC!E$12*(1-WACC!E$13)/(1-(1-WACC!E$13)*WACC!E$12)</f>
        <v>2615522.2016825313</v>
      </c>
      <c r="AS48" s="84">
        <f>(AS44-AS45-AS37+AS46)*WACC!F$12*(1-WACC!F$13)/(1-(1-WACC!F$13)*WACC!F$12)</f>
        <v>2410503.7291950211</v>
      </c>
      <c r="AT48" s="84">
        <f>(AT44-AT45-AT37+AT46)*WACC!G$12*(1-WACC!G$13)/(1-(1-WACC!G$13)*WACC!G$12)</f>
        <v>2012110.1181298527</v>
      </c>
      <c r="AU48" s="84">
        <f>(AU44-AU45-AU37+AU46)*WACC!H$12*(1-WACC!H$13)/(1-(1-WACC!H$13)*WACC!H$12)</f>
        <v>2295080.9047396909</v>
      </c>
      <c r="AV48" s="84">
        <f>(AV44-AV45-AV37+AV46)*WACC!I$12*(1-WACC!I$13)/(1-(1-WACC!I$13)*WACC!I$12)</f>
        <v>1718422.4564660073</v>
      </c>
      <c r="AW48" s="84">
        <f>(AW44-AW45-AW37+AW46)*WACC!J$12*(1-WACC!J$13)/(1-(1-WACC!J$13)*WACC!J$12)</f>
        <v>1081525.715403778</v>
      </c>
      <c r="AX48" s="84">
        <f>(AX44-AX45-AX37+AX46)*WACC!K$12*(1-WACC!K$13)/(1-(1-WACC!K$13)*WACC!K$12)</f>
        <v>958999.80976824905</v>
      </c>
      <c r="AY48" s="84">
        <f>(AY44-AY45-AY37+AY46)*WACC!L$12*(1-WACC!L$13)/(1-(1-WACC!L$13)*WACC!L$12)</f>
        <v>1672654.4347407923</v>
      </c>
      <c r="AZ48" s="84">
        <f>(AZ44-AZ45-AZ37+AZ46)*WACC!M$12*(1-WACC!M$13)/(1-(1-WACC!M$13)*WACC!M$12)</f>
        <v>550309.84681447677</v>
      </c>
      <c r="BA48" s="84">
        <f>(BA44-BA45-BA37+BA46)*WACC!N$12*(1-WACC!N$13)/(1-(1-WACC!N$13)*WACC!N$12)</f>
        <v>618862.10967171751</v>
      </c>
      <c r="BB48" s="84">
        <f>(BB44-BB45-BB37+BB46)*WACC!O$12*(1-WACC!O$13)/(1-(1-WACC!O$13)*WACC!O$12)</f>
        <v>690465.31464652671</v>
      </c>
      <c r="BC48" s="84">
        <f>(BC44-BC45-BC37+BC46)*WACC!P$12*(1-WACC!P$13)/(1-(1-WACC!P$13)*WACC!P$12)</f>
        <v>849043.78046710929</v>
      </c>
      <c r="BD48" s="84">
        <f>(BD44-BD45-BD37+BD46)*WACC!Q$12*(1-WACC!Q$13)/(1-(1-WACC!Q$13)*WACC!Q$12)</f>
        <v>-26424.737391451905</v>
      </c>
      <c r="BE48" s="84">
        <f>(BE44-BE45-BE37+BE46)*WACC!R$12*(1-WACC!R$13)/(1-(1-WACC!R$13)*WACC!R$12)</f>
        <v>-380337.52843457338</v>
      </c>
      <c r="BF48" s="84">
        <f>(BF44-BF45-BF37+BF46)*WACC!S$12*(1-WACC!S$13)/(1-(1-WACC!S$13)*WACC!S$12)</f>
        <v>46985.016088697506</v>
      </c>
      <c r="BG48" s="84">
        <f>(BG44-BG45-BG37+BG46)*WACC!T$12*(1-WACC!T$13)/(1-(1-WACC!T$13)*WACC!T$12)</f>
        <v>-419005.32321099506</v>
      </c>
      <c r="BH48" s="84">
        <f>(BH44-BH45-BH37+BH46)*WACC!U$12*(1-WACC!U$13)/(1-(1-WACC!U$13)*WACC!U$12)</f>
        <v>-452346.56042670354</v>
      </c>
      <c r="BI48" s="148"/>
      <c r="BJ48" s="84">
        <f>(BJ44-BJ45-BJ37+BJ46)*WACC!C$12*(1-WACC!C$13)/(1-(1-WACC!C$13)*WACC!C$12)</f>
        <v>48032.097289968187</v>
      </c>
      <c r="BK48" s="84">
        <f>(BK44-BK45-BK37+BK46)*WACC!D$12*(1-WACC!D$13)/(1-(1-WACC!D$13)*WACC!D$12)</f>
        <v>43587.914270728601</v>
      </c>
      <c r="BL48" s="84">
        <f>(BL44-BL45-BL37+BL46)*WACC!E$12*(1-WACC!E$13)/(1-(1-WACC!E$13)*WACC!E$12)</f>
        <v>55068.739389309718</v>
      </c>
      <c r="BM48" s="84">
        <f>(BM44-BM45-BM37+BM46)*WACC!F$12*(1-WACC!F$13)/(1-(1-WACC!F$13)*WACC!F$12)</f>
        <v>52312.714499167974</v>
      </c>
      <c r="BN48" s="84">
        <f>(BN44-BN45-BN37+BN46)*WACC!G$12*(1-WACC!G$13)/(1-(1-WACC!G$13)*WACC!G$12)</f>
        <v>47249.89253280632</v>
      </c>
      <c r="BO48" s="84">
        <f>(BO44-BO45-BO37+BO46)*WACC!H$12*(1-WACC!H$13)/(1-(1-WACC!H$13)*WACC!H$12)</f>
        <v>61850.058711713158</v>
      </c>
      <c r="BP48" s="84">
        <f>(BP44-BP45-BP37+BP46)*WACC!I$12*(1-WACC!I$13)/(1-(1-WACC!I$13)*WACC!I$12)</f>
        <v>49121.878112775288</v>
      </c>
      <c r="BQ48" s="84">
        <f>(BQ44-BQ45-BQ37+BQ46)*WACC!J$12*(1-WACC!J$13)/(1-(1-WACC!J$13)*WACC!J$12)</f>
        <v>31815.099632070491</v>
      </c>
      <c r="BR48" s="84">
        <f>(BR44-BR45-BR37+BR46)*WACC!K$12*(1-WACC!K$13)/(1-(1-WACC!K$13)*WACC!K$12)</f>
        <v>28068.458227173505</v>
      </c>
      <c r="BS48" s="84">
        <f>(BS44-BS45-BS37+BS46)*WACC!L$12*(1-WACC!L$13)/(1-(1-WACC!L$13)*WACC!L$12)</f>
        <v>48649.694747272326</v>
      </c>
      <c r="BT48" s="84">
        <f>(BT44-BT45-BT37+BT46)*WACC!M$12*(1-WACC!M$13)/(1-(1-WACC!M$13)*WACC!M$12)</f>
        <v>16145.98940939444</v>
      </c>
      <c r="BU48" s="84">
        <f>(BU44-BU45-BU37+BU46)*WACC!N$12*(1-WACC!N$13)/(1-(1-WACC!N$13)*WACC!N$12)</f>
        <v>16670.505800264298</v>
      </c>
      <c r="BV48" s="84">
        <f>(BV44-BV45-BV37+BV46)*WACC!O$12*(1-WACC!O$13)/(1-(1-WACC!O$13)*WACC!O$12)</f>
        <v>18442.446480819221</v>
      </c>
      <c r="BW48" s="84">
        <f>(BW44-BW45-BW37+BW46)*WACC!P$12*(1-WACC!P$13)/(1-(1-WACC!P$13)*WACC!P$12)</f>
        <v>20802.969506813173</v>
      </c>
      <c r="BX48" s="84">
        <f>(BX44-BX45-BX37+BX46)*WACC!Q$12*(1-WACC!Q$13)/(1-(1-WACC!Q$13)*WACC!Q$12)</f>
        <v>-658.35797509140207</v>
      </c>
      <c r="BY48" s="84">
        <f>(BY44-BY45-BY37+BY46)*WACC!R$12*(1-WACC!R$13)/(1-(1-WACC!R$13)*WACC!R$12)</f>
        <v>-9577.4562320391033</v>
      </c>
      <c r="BZ48" s="84">
        <f>(BZ44-BZ45-BZ37+BZ46)*WACC!S$12*(1-WACC!S$13)/(1-(1-WACC!S$13)*WACC!S$12)</f>
        <v>1162.7897235388816</v>
      </c>
      <c r="CA48" s="84">
        <f>(CA44-CA45-CA37+CA46)*WACC!T$12*(1-WACC!T$13)/(1-(1-WACC!T$13)*WACC!T$12)</f>
        <v>-10443.55116134317</v>
      </c>
      <c r="CB48" s="84">
        <f>(CB44-CB45-CB37+CB46)*WACC!U$12*(1-WACC!U$13)/(1-(1-WACC!U$13)*WACC!U$12)</f>
        <v>-10817.706232948263</v>
      </c>
      <c r="CC48" s="148"/>
      <c r="CD48" s="84">
        <f>(CD44-CD45-CD37+CD46)*WACC!C$12*(1-WACC!C$13)/(1-(1-WACC!C$13)*WACC!C$12)</f>
        <v>777891.54357073037</v>
      </c>
      <c r="CE48" s="84">
        <f>(CE44-CE45-CE37+CE46)*WACC!D$12*(1-WACC!D$13)/(1-(1-WACC!D$13)*WACC!D$12)</f>
        <v>707370.25157325948</v>
      </c>
      <c r="CF48" s="84">
        <f>(CF44-CF45-CF37+CF46)*WACC!E$12*(1-WACC!E$13)/(1-(1-WACC!E$13)*WACC!E$12)</f>
        <v>898783.90857841028</v>
      </c>
      <c r="CG48" s="84">
        <f>(CG44-CG45-CG37+CG46)*WACC!F$12*(1-WACC!F$13)/(1-(1-WACC!F$13)*WACC!F$12)</f>
        <v>856455.04305633495</v>
      </c>
      <c r="CH48" s="84">
        <f>(CH44-CH45-CH37+CH46)*WACC!G$12*(1-WACC!G$13)/(1-(1-WACC!G$13)*WACC!G$12)</f>
        <v>769665.51677495718</v>
      </c>
      <c r="CI48" s="84">
        <f>(CI44-CI45-CI37+CI46)*WACC!H$12*(1-WACC!H$13)/(1-(1-WACC!H$13)*WACC!H$12)</f>
        <v>1008144.0026826998</v>
      </c>
      <c r="CJ48" s="84">
        <f>(CJ44-CJ45-CJ37+CJ46)*WACC!I$12*(1-WACC!I$13)/(1-(1-WACC!I$13)*WACC!I$12)</f>
        <v>823084.38198385236</v>
      </c>
      <c r="CK48" s="84">
        <f>(CK44-CK45-CK37+CK46)*WACC!J$12*(1-WACC!J$13)/(1-(1-WACC!J$13)*WACC!J$12)</f>
        <v>579311.95804225269</v>
      </c>
      <c r="CL48" s="84">
        <f>(CL44-CL45-CL37+CL46)*WACC!K$12*(1-WACC!K$13)/(1-(1-WACC!K$13)*WACC!K$12)</f>
        <v>527062.81150156562</v>
      </c>
      <c r="CM48" s="84">
        <f>(CM44-CM45-CM37+CM46)*WACC!L$12*(1-WACC!L$13)/(1-(1-WACC!L$13)*WACC!L$12)</f>
        <v>959618.88482161111</v>
      </c>
      <c r="CN48" s="84">
        <f>(CN44-CN45-CN37+CN46)*WACC!M$12*(1-WACC!M$13)/(1-(1-WACC!M$13)*WACC!M$12)</f>
        <v>326316.3994817909</v>
      </c>
      <c r="CO48" s="84">
        <f>(CO44-CO45-CO37+CO46)*WACC!N$12*(1-WACC!N$13)/(1-(1-WACC!N$13)*WACC!N$12)</f>
        <v>378884.81968879967</v>
      </c>
      <c r="CP48" s="84">
        <f>(CP44-CP45-CP37+CP46)*WACC!O$12*(1-WACC!O$13)/(1-(1-WACC!O$13)*WACC!O$12)</f>
        <v>406260.23514545208</v>
      </c>
      <c r="CQ48" s="84">
        <f>(CQ44-CQ45-CQ37+CQ46)*WACC!P$12*(1-WACC!P$13)/(1-(1-WACC!P$13)*WACC!P$12)</f>
        <v>466799.71754270297</v>
      </c>
      <c r="CR48" s="84">
        <f>(CR44-CR45-CR37+CR46)*WACC!Q$12*(1-WACC!Q$13)/(1-(1-WACC!Q$13)*WACC!Q$12)</f>
        <v>-13825.763993774481</v>
      </c>
      <c r="CS48" s="84">
        <f>(CS44-CS45-CS37+CS46)*WACC!R$12*(1-WACC!R$13)/(1-(1-WACC!R$13)*WACC!R$12)</f>
        <v>-198430.48973432963</v>
      </c>
      <c r="CT48" s="84">
        <f>(CT44-CT45-CT37+CT46)*WACC!S$12*(1-WACC!S$13)/(1-(1-WACC!S$13)*WACC!S$12)</f>
        <v>23566.129642399381</v>
      </c>
      <c r="CU48" s="84">
        <f>(CU44-CU45-CU37+CU46)*WACC!T$12*(1-WACC!T$13)/(1-(1-WACC!T$13)*WACC!T$12)</f>
        <v>-202851.13791813774</v>
      </c>
      <c r="CV48" s="84">
        <f>(CV44-CV45-CV37+CV46)*WACC!U$12*(1-WACC!U$13)/(1-(1-WACC!U$13)*WACC!U$12)</f>
        <v>-205403.61840261688</v>
      </c>
      <c r="CW48" s="148"/>
      <c r="CX48" s="84">
        <f>(CX44-CX45-CX37+CX46)*WACC!C$12*(1-WACC!C$13)/(1-(1-WACC!C$13)*WACC!C$12)</f>
        <v>1464905.892503415</v>
      </c>
      <c r="CY48" s="84">
        <f>(CY44-CY45-CY37+CY46)*WACC!D$12*(1-WACC!D$13)/(1-(1-WACC!D$13)*WACC!D$12)</f>
        <v>1332043.1424203382</v>
      </c>
      <c r="CZ48" s="84">
        <f>(CZ44-CZ45-CZ37+CZ46)*WACC!E$12*(1-WACC!E$13)/(1-(1-WACC!E$13)*WACC!E$12)</f>
        <v>1692341.6750186633</v>
      </c>
      <c r="DA48" s="84">
        <f>(DA44-DA45-DA37+DA46)*WACC!F$12*(1-WACC!F$13)/(1-(1-WACC!F$13)*WACC!F$12)</f>
        <v>1612805.3762388784</v>
      </c>
      <c r="DB48" s="84">
        <f>(DB44-DB45-DB37+DB46)*WACC!G$12*(1-WACC!G$13)/(1-(1-WACC!G$13)*WACC!G$12)</f>
        <v>1449436.229919964</v>
      </c>
      <c r="DC48" s="84">
        <f>(DC44-DC45-DC37+DC46)*WACC!H$12*(1-WACC!H$13)/(1-(1-WACC!H$13)*WACC!H$12)</f>
        <v>1897909.8963593254</v>
      </c>
      <c r="DD48" s="84">
        <f>(DD44-DD45-DD37+DD46)*WACC!I$12*(1-WACC!I$13)/(1-(1-WACC!I$13)*WACC!I$12)</f>
        <v>1547668.5643408739</v>
      </c>
      <c r="DE48" s="84">
        <f>(DE44-DE45-DE37+DE46)*WACC!J$12*(1-WACC!J$13)/(1-(1-WACC!J$13)*WACC!J$12)</f>
        <v>1078565.1680794421</v>
      </c>
      <c r="DF48" s="84">
        <f>(DF44-DF45-DF37+DF46)*WACC!K$12*(1-WACC!K$13)/(1-(1-WACC!K$13)*WACC!K$12)</f>
        <v>980994.1331083593</v>
      </c>
      <c r="DG48" s="84">
        <f>(DG44-DG45-DG37+DG46)*WACC!L$12*(1-WACC!L$13)/(1-(1-WACC!L$13)*WACC!L$12)</f>
        <v>1783569.7980129311</v>
      </c>
      <c r="DH48" s="84">
        <f>(DH44-DH45-DH37+DH46)*WACC!M$12*(1-WACC!M$13)/(1-(1-WACC!M$13)*WACC!M$12)</f>
        <v>606104.45170729572</v>
      </c>
      <c r="DI48" s="84">
        <f>(DI44-DI45-DI37+DI46)*WACC!N$12*(1-WACC!N$13)/(1-(1-WACC!N$13)*WACC!N$12)</f>
        <v>882140.9232197043</v>
      </c>
      <c r="DJ48" s="84">
        <f>(DJ44-DJ45-DJ37+DJ46)*WACC!O$12*(1-WACC!O$13)/(1-(1-WACC!O$13)*WACC!O$12)</f>
        <v>953332.9667536593</v>
      </c>
      <c r="DK48" s="84">
        <f>(DK44-DK45-DK37+DK46)*WACC!P$12*(1-WACC!P$13)/(1-(1-WACC!P$13)*WACC!P$12)</f>
        <v>1092156.6693254204</v>
      </c>
      <c r="DL48" s="84">
        <f>(DL44-DL45-DL37+DL46)*WACC!Q$12*(1-WACC!Q$13)/(1-(1-WACC!Q$13)*WACC!Q$12)</f>
        <v>-33190.267843059453</v>
      </c>
      <c r="DM48" s="84">
        <f>(DM44-DM45-DM37+DM46)*WACC!R$12*(1-WACC!R$13)/(1-(1-WACC!R$13)*WACC!R$12)</f>
        <v>-489812.15855770017</v>
      </c>
      <c r="DN48" s="84">
        <f>(DN44-DN45-DN37+DN46)*WACC!S$12*(1-WACC!S$13)/(1-(1-WACC!S$13)*WACC!S$12)</f>
        <v>59443.622395243765</v>
      </c>
      <c r="DO48" s="84">
        <f>(DO44-DO45-DO37+DO46)*WACC!T$12*(1-WACC!T$13)/(1-(1-WACC!T$13)*WACC!T$12)</f>
        <v>-526252.40467939142</v>
      </c>
      <c r="DP48" s="84">
        <f>(DP44-DP45-DP37+DP46)*WACC!U$12*(1-WACC!U$13)/(1-(1-WACC!U$13)*WACC!U$12)</f>
        <v>-547052.38425683312</v>
      </c>
      <c r="DQ48" s="148"/>
      <c r="DR48" s="84">
        <f>(DR44-DR45-DR37+DR46)*WACC!C$12*(1-WACC!C$13)/(1-(1-WACC!C$13)*WACC!C$12)</f>
        <v>931099.20735805633</v>
      </c>
      <c r="DS48" s="84">
        <f>(DS44-DS45-DS37+DS46)*WACC!D$12*(1-WACC!D$13)/(1-(1-WACC!D$13)*WACC!D$12)</f>
        <v>928832.65952577372</v>
      </c>
      <c r="DT48" s="84">
        <f>(DT44-DT45-DT37+DT46)*WACC!E$12*(1-WACC!E$13)/(1-(1-WACC!E$13)*WACC!E$12)</f>
        <v>1114962.5732346491</v>
      </c>
      <c r="DU48" s="84">
        <f>(DU44-DU45-DU37+DU46)*WACC!F$12*(1-WACC!F$13)/(1-(1-WACC!F$13)*WACC!F$12)</f>
        <v>998932.82338723075</v>
      </c>
      <c r="DV48" s="84">
        <f>(DV44-DV45-DV37+DV46)*WACC!G$12*(1-WACC!G$13)/(1-(1-WACC!G$13)*WACC!G$12)</f>
        <v>935375.76306151703</v>
      </c>
      <c r="DW48" s="84">
        <f>(DW44-DW45-DW37+DW46)*WACC!H$12*(1-WACC!H$13)/(1-(1-WACC!H$13)*WACC!H$12)</f>
        <v>1045714.9852166867</v>
      </c>
      <c r="DX48" s="84">
        <f>(DX44-DX45-DX37+DX46)*WACC!I$12*(1-WACC!I$13)/(1-(1-WACC!I$13)*WACC!I$12)</f>
        <v>854197.56284800288</v>
      </c>
      <c r="DY48" s="84">
        <f>(DY44-DY45-DY37+DY46)*WACC!J$12*(1-WACC!J$13)/(1-(1-WACC!J$13)*WACC!J$12)</f>
        <v>589688.29133026267</v>
      </c>
      <c r="DZ48" s="84">
        <f>(DZ44-DZ45-DZ37+DZ46)*WACC!K$12*(1-WACC!K$13)/(1-(1-WACC!K$13)*WACC!K$12)</f>
        <v>537893.59508227522</v>
      </c>
      <c r="EA48" s="84">
        <f>(EA44-EA45-EA37+EA46)*WACC!L$12*(1-WACC!L$13)/(1-(1-WACC!L$13)*WACC!L$12)</f>
        <v>976439.7859578788</v>
      </c>
      <c r="EB48" s="84">
        <f>(EB44-EB45-EB37+EB46)*WACC!M$12*(1-WACC!M$13)/(1-(1-WACC!M$13)*WACC!M$12)</f>
        <v>348319.13031428866</v>
      </c>
      <c r="EC48" s="84">
        <f>(EC44-EC45-EC37+EC46)*WACC!N$12*(1-WACC!N$13)/(1-(1-WACC!N$13)*WACC!N$12)</f>
        <v>499209.29475255252</v>
      </c>
      <c r="ED48" s="84">
        <f>(ED44-ED45-ED37+ED46)*WACC!O$12*(1-WACC!O$13)/(1-(1-WACC!O$13)*WACC!O$12)</f>
        <v>541293.26043628284</v>
      </c>
      <c r="EE48" s="84">
        <f>(EE44-EE45-EE37+EE46)*WACC!P$12*(1-WACC!P$13)/(1-(1-WACC!P$13)*WACC!P$12)</f>
        <v>652310.30734814168</v>
      </c>
      <c r="EF48" s="84">
        <f>(EF44-EF45-EF37+EF46)*WACC!Q$12*(1-WACC!Q$13)/(1-(1-WACC!Q$13)*WACC!Q$12)</f>
        <v>-19813.006875171741</v>
      </c>
      <c r="EG48" s="84">
        <f>(EG44-EG45-EG37+EG46)*WACC!R$12*(1-WACC!R$13)/(1-(1-WACC!R$13)*WACC!R$12)</f>
        <v>-298062.25462241331</v>
      </c>
      <c r="EH48" s="84">
        <f>(EH44-EH45-EH37+EH46)*WACC!S$12*(1-WACC!S$13)/(1-(1-WACC!S$13)*WACC!S$12)</f>
        <v>37652.608421831035</v>
      </c>
      <c r="EI48" s="84">
        <f>(EI44-EI45-EI37+EI46)*WACC!T$12*(1-WACC!T$13)/(1-(1-WACC!T$13)*WACC!T$12)</f>
        <v>-355032.33836959983</v>
      </c>
      <c r="EJ48" s="84">
        <f>(EJ44-EJ45-EJ37+EJ46)*WACC!U$12*(1-WACC!U$13)/(1-(1-WACC!U$13)*WACC!U$12)</f>
        <v>-387800.18244478822</v>
      </c>
    </row>
    <row r="49" spans="1:140" s="39" customFormat="1" x14ac:dyDescent="0.25">
      <c r="A49" s="180" t="s">
        <v>277</v>
      </c>
      <c r="B49" s="177">
        <f>(B36-B35*(WACC!C$21-WACC!C$22))*WACC!C$12*(1-WACC!C$13)/(1-WACC!C$12*(1-WACC!C$13))</f>
        <v>422753.49470344093</v>
      </c>
      <c r="C49" s="177">
        <f>(C36-C35*(WACC!D$21-WACC!D$22))*WACC!D$12*(1-WACC!D$13)/(1-WACC!D$12*(1-WACC!D$13))</f>
        <v>-383953.57514782465</v>
      </c>
      <c r="D49" s="177">
        <f>(D36-D35*(WACC!E$21-WACC!E$22))*WACC!E$12*(1-WACC!E$13)/(1-WACC!E$12*(1-WACC!E$13))</f>
        <v>1805856.0890216157</v>
      </c>
      <c r="E49" s="177">
        <f>(E36-E35*(WACC!F$21-WACC!F$22))*WACC!F$12*(1-WACC!F$13)/(1-WACC!F$12*(1-WACC!F$13))</f>
        <v>-558065.9266066358</v>
      </c>
      <c r="F49" s="177">
        <f>(F36-F35*(WACC!G$21-WACC!G$22))*WACC!G$12*(1-WACC!G$13)/(1-WACC!G$12*(1-WACC!G$13))</f>
        <v>235924.09267761582</v>
      </c>
      <c r="G49" s="177">
        <f>(G36-G35*(WACC!H$21-WACC!H$22))*WACC!H$12*(1-WACC!H$13)/(1-WACC!H$12*(1-WACC!H$13))</f>
        <v>766643.39521937526</v>
      </c>
      <c r="H49" s="177">
        <f>(H36-H35*(WACC!I$21-WACC!I$22))*WACC!I$12*(1-WACC!I$13)/(1-WACC!I$12*(1-WACC!I$13))</f>
        <v>-1585014.1403412593</v>
      </c>
      <c r="I49" s="177">
        <f>(I36-I35*(WACC!J$21-WACC!J$22))*WACC!J$12*(1-WACC!J$13)/(1-WACC!J$12*(1-WACC!J$13))</f>
        <v>-374756.97919279378</v>
      </c>
      <c r="J49" s="177">
        <f>(J36-J35*(WACC!K$21-WACC!K$22))*WACC!K$12*(1-WACC!K$13)/(1-WACC!K$12*(1-WACC!K$13))</f>
        <v>375790.31267833983</v>
      </c>
      <c r="K49" s="177">
        <f>(K36-K35*(WACC!L$21-WACC!L$22))*WACC!L$12*(1-WACC!L$13)/(1-WACC!L$12*(1-WACC!L$13))</f>
        <v>-1447249.3706383561</v>
      </c>
      <c r="L49" s="177">
        <f>(L36-L35*(WACC!M$21-WACC!M$22))*WACC!M$12*(1-WACC!M$13)/(1-WACC!M$12*(1-WACC!M$13))</f>
        <v>-1228137.0599958808</v>
      </c>
      <c r="M49" s="177">
        <f>(M36-M35*(WACC!N$21-WACC!N$22))*WACC!N$12*(1-WACC!N$13)/(1-WACC!N$12*(1-WACC!N$13))</f>
        <v>-902313.13161070528</v>
      </c>
      <c r="N49" s="177">
        <f>(N36-N35*(WACC!O$21-WACC!O$22))*WACC!O$12*(1-WACC!O$13)/(1-WACC!O$12*(1-WACC!O$13))</f>
        <v>-484528.70456416998</v>
      </c>
      <c r="O49" s="177">
        <f>(O36-O35*(WACC!P$21-WACC!P$22))*WACC!P$12*(1-WACC!P$13)/(1-WACC!P$12*(1-WACC!P$13))</f>
        <v>-672271.47525470366</v>
      </c>
      <c r="P49" s="177">
        <f>(P36-P35*(WACC!Q$21-WACC!Q$22))*WACC!Q$12*(1-WACC!Q$13)/(1-WACC!Q$12*(1-WACC!Q$13))</f>
        <v>-372369.09950846457</v>
      </c>
      <c r="Q49" s="177">
        <f>(Q36-Q35*(WACC!R$21-WACC!R$22))*WACC!R$12*(1-WACC!R$13)/(1-WACC!R$12*(1-WACC!R$13))</f>
        <v>-912550.98426241102</v>
      </c>
      <c r="R49" s="177">
        <f>(R36-R35*(WACC!S$21-WACC!S$22))*WACC!S$12*(1-WACC!S$13)/(1-WACC!S$12*(1-WACC!S$13))</f>
        <v>1187314.9792291024</v>
      </c>
      <c r="S49" s="177">
        <f>(S36-S35*(WACC!T$21-WACC!T$22))*WACC!T$12*(1-WACC!T$13)/(1-WACC!T$12*(1-WACC!T$13))</f>
        <v>4062450.5351789361</v>
      </c>
      <c r="T49" s="179">
        <f>(T36-T35*(WACC!U$21-WACC!U$22))*WACC!U$12*(1-WACC!U$13)/(1-WACC!U$12*(1-WACC!U$13))</f>
        <v>749363.15293082572</v>
      </c>
      <c r="U49" s="183"/>
      <c r="V49" s="177">
        <f>(V36-V35*(WACC!C$21-WACC!C$22))*WACC!C$12*(1-WACC!C$13)/(1-WACC!C$12*(1-WACC!C$13))</f>
        <v>74822.707497454336</v>
      </c>
      <c r="W49" s="177">
        <f>(W36-W35*(WACC!D$21-WACC!D$22))*WACC!D$12*(1-WACC!D$13)/(1-WACC!D$12*(1-WACC!D$13))</f>
        <v>-70729.988504616747</v>
      </c>
      <c r="X49" s="177">
        <f>(X36-X35*(WACC!E$21-WACC!E$22))*WACC!E$12*(1-WACC!E$13)/(1-WACC!E$12*(1-WACC!E$13))</f>
        <v>340528.34754534392</v>
      </c>
      <c r="Y49" s="177">
        <f>(Y36-Y35*(WACC!F$21-WACC!F$22))*WACC!F$12*(1-WACC!F$13)/(1-WACC!F$12*(1-WACC!F$13))</f>
        <v>-109331.87796697304</v>
      </c>
      <c r="Z49" s="177">
        <f>(Z36-Z35*(WACC!G$21-WACC!G$22))*WACC!G$12*(1-WACC!G$13)/(1-WACC!G$12*(1-WACC!G$13))</f>
        <v>49217.692720896375</v>
      </c>
      <c r="AA49" s="177">
        <f>(AA36-AA35*(WACC!H$21-WACC!H$22))*WACC!H$12*(1-WACC!H$13)/(1-WACC!H$12*(1-WACC!H$13))</f>
        <v>175799.02929017594</v>
      </c>
      <c r="AB49" s="177">
        <f>(AB36-AB35*(WACC!I$21-WACC!I$22))*WACC!I$12*(1-WACC!I$13)/(1-WACC!I$12*(1-WACC!I$13))</f>
        <v>-385234.33812197013</v>
      </c>
      <c r="AC49" s="177">
        <f>(AC36-AC35*(WACC!J$21-WACC!J$22))*WACC!J$12*(1-WACC!J$13)/(1-WACC!J$12*(1-WACC!J$13))</f>
        <v>-93564.406253982335</v>
      </c>
      <c r="AD49" s="177">
        <f>(AD36-AD35*(WACC!K$21-WACC!K$22))*WACC!K$12*(1-WACC!K$13)/(1-WACC!K$12*(1-WACC!K$13))</f>
        <v>101354.7001893969</v>
      </c>
      <c r="AE49" s="177">
        <f>(AE36-AE35*(WACC!L$21-WACC!L$22))*WACC!L$12*(1-WACC!L$13)/(1-WACC!L$12*(1-WACC!L$13))</f>
        <v>-391150.22130786045</v>
      </c>
      <c r="AF49" s="177">
        <f>(AF36-AF35*(WACC!M$21-WACC!M$22))*WACC!M$12*(1-WACC!M$13)/(1-WACC!M$12*(1-WACC!M$13))</f>
        <v>-346570.87175505498</v>
      </c>
      <c r="AG49" s="177">
        <f>(AG36-AG35*(WACC!N$21-WACC!N$22))*WACC!N$12*(1-WACC!N$13)/(1-WACC!N$12*(1-WACC!N$13))</f>
        <v>-366000.51083692926</v>
      </c>
      <c r="AH49" s="177">
        <f>(AH36-AH35*(WACC!O$21-WACC!O$22))*WACC!O$12*(1-WACC!O$13)/(1-WACC!O$12*(1-WACC!O$13))</f>
        <v>-178510.85667670413</v>
      </c>
      <c r="AI49" s="177">
        <f>(AI36-AI35*(WACC!P$21-WACC!P$22))*WACC!P$12*(1-WACC!P$13)/(1-WACC!P$12*(1-WACC!P$13))</f>
        <v>-262671.03463882545</v>
      </c>
      <c r="AJ49" s="177">
        <f>(AJ36-AJ35*(WACC!Q$21-WACC!Q$22))*WACC!Q$12*(1-WACC!Q$13)/(1-WACC!Q$12*(1-WACC!Q$13))</f>
        <v>-153913.61581281645</v>
      </c>
      <c r="AK49" s="177">
        <f>(AK36-AK35*(WACC!R$21-WACC!R$22))*WACC!R$12*(1-WACC!R$13)/(1-WACC!R$12*(1-WACC!R$13))</f>
        <v>-331724.67900372797</v>
      </c>
      <c r="AL49" s="177">
        <f>(AL36-AL35*(WACC!S$21-WACC!S$22))*WACC!S$12*(1-WACC!S$13)/(1-WACC!S$12*(1-WACC!S$13))</f>
        <v>518758.17974997143</v>
      </c>
      <c r="AM49" s="177">
        <f>(AM36-AM35*(WACC!T$21-WACC!T$22))*WACC!T$12*(1-WACC!T$13)/(1-WACC!T$12*(1-WACC!T$13))</f>
        <v>1640799.9019885978</v>
      </c>
      <c r="AN49" s="179">
        <f>(AN36-AN35*(WACC!U$21-WACC!U$22))*WACC!U$12*(1-WACC!U$13)/(1-WACC!U$12*(1-WACC!U$13))</f>
        <v>361417.84052505641</v>
      </c>
      <c r="AO49" s="183"/>
      <c r="AP49" s="177">
        <f>(AP36-AP35*(WACC!C$21-WACC!C$22))*WACC!C$12*(1-WACC!C$13)/(1-WACC!C$12*(1-WACC!C$13))</f>
        <v>661565.9028030578</v>
      </c>
      <c r="AQ49" s="177">
        <f>(AQ36-AQ35*(WACC!D$21-WACC!D$22))*WACC!D$12*(1-WACC!D$13)/(1-WACC!D$12*(1-WACC!D$13))</f>
        <v>-593430.62469208066</v>
      </c>
      <c r="AR49" s="177">
        <f>(AR36-AR35*(WACC!E$21-WACC!E$22))*WACC!E$12*(1-WACC!E$13)/(1-WACC!E$12*(1-WACC!E$13))</f>
        <v>2793356.7557087787</v>
      </c>
      <c r="AS49" s="177">
        <f>(AS36-AS35*(WACC!F$21-WACC!F$22))*WACC!F$12*(1-WACC!F$13)/(1-WACC!F$12*(1-WACC!F$13))</f>
        <v>-871229.88324752636</v>
      </c>
      <c r="AT49" s="177">
        <f>(AT36-AT35*(WACC!G$21-WACC!G$22))*WACC!G$12*(1-WACC!G$13)/(1-WACC!G$12*(1-WACC!G$13))</f>
        <v>362457.90358579793</v>
      </c>
      <c r="AU49" s="177">
        <f>(AU36-AU35*(WACC!H$21-WACC!H$22))*WACC!H$12*(1-WACC!H$13)/(1-WACC!H$12*(1-WACC!H$13))</f>
        <v>1120516.6465063572</v>
      </c>
      <c r="AV49" s="177">
        <f>(AV36-AV35*(WACC!I$21-WACC!I$22))*WACC!I$12*(1-WACC!I$13)/(1-WACC!I$12*(1-WACC!I$13))</f>
        <v>-2310947.1105234735</v>
      </c>
      <c r="AW49" s="177">
        <f>(AW36-AW35*(WACC!J$21-WACC!J$22))*WACC!J$12*(1-WACC!J$13)/(1-WACC!J$12*(1-WACC!J$13))</f>
        <v>-544798.02221763751</v>
      </c>
      <c r="AX49" s="177">
        <f>(AX36-AX35*(WACC!K$21-WACC!K$22))*WACC!K$12*(1-WACC!K$13)/(1-WACC!K$12*(1-WACC!K$13))</f>
        <v>584609.71274774813</v>
      </c>
      <c r="AY49" s="177">
        <f>(AY36-AY35*(WACC!L$21-WACC!L$22))*WACC!L$12*(1-WACC!L$13)/(1-WACC!L$12*(1-WACC!L$13))</f>
        <v>-2248709.2296906146</v>
      </c>
      <c r="AZ49" s="177">
        <f>(AZ36-AZ35*(WACC!M$21-WACC!M$22))*WACC!M$12*(1-WACC!M$13)/(1-WACC!M$12*(1-WACC!M$13))</f>
        <v>-1961368.8560046179</v>
      </c>
      <c r="BA49" s="177">
        <f>(BA36-BA35*(WACC!N$21-WACC!N$22))*WACC!N$12*(1-WACC!N$13)/(1-WACC!N$12*(1-WACC!N$13))</f>
        <v>-1861104.3154511617</v>
      </c>
      <c r="BB49" s="177">
        <f>(BB36-BB35*(WACC!O$21-WACC!O$22))*WACC!O$12*(1-WACC!O$13)/(1-WACC!O$12*(1-WACC!O$13))</f>
        <v>-926119.66747174913</v>
      </c>
      <c r="BC49" s="177">
        <f>(BC36-BC35*(WACC!P$21-WACC!P$22))*WACC!P$12*(1-WACC!P$13)/(1-WACC!P$12*(1-WACC!P$13))</f>
        <v>-1365890.2588224439</v>
      </c>
      <c r="BD49" s="177">
        <f>(BD36-BD35*(WACC!Q$21-WACC!Q$22))*WACC!Q$12*(1-WACC!Q$13)/(1-WACC!Q$12*(1-WACC!Q$13))</f>
        <v>-736116.48401605187</v>
      </c>
      <c r="BE49" s="177">
        <f>(BE36-BE35*(WACC!R$21-WACC!R$22))*WACC!R$12*(1-WACC!R$13)/(1-WACC!R$12*(1-WACC!R$13))</f>
        <v>-1749086.5829998245</v>
      </c>
      <c r="BF49" s="177">
        <f>(BF36-BF35*(WACC!S$21-WACC!S$22))*WACC!S$12*(1-WACC!S$13)/(1-WACC!S$12*(1-WACC!S$13))</f>
        <v>2136106.6166910091</v>
      </c>
      <c r="BG49" s="177">
        <f>(BG36-BG35*(WACC!T$21-WACC!T$22))*WACC!T$12*(1-WACC!T$13)/(1-WACC!T$12*(1-WACC!T$13))</f>
        <v>7205772.3468683157</v>
      </c>
      <c r="BH49" s="179">
        <f>(BH36-BH35*(WACC!U$21-WACC!U$22))*WACC!U$12*(1-WACC!U$13)/(1-WACC!U$12*(1-WACC!U$13))</f>
        <v>1310527.6748929378</v>
      </c>
      <c r="BI49" s="183"/>
      <c r="BJ49" s="177">
        <f>(BJ36-BJ35*(WACC!C$21-WACC!C$22))*WACC!C$12*(1-WACC!C$13)/(1-WACC!C$12*(1-WACC!C$13))</f>
        <v>12939.539572096677</v>
      </c>
      <c r="BK49" s="177">
        <f>(BK36-BK35*(WACC!D$21-WACC!D$22))*WACC!D$12*(1-WACC!D$13)/(1-WACC!D$12*(1-WACC!D$13))</f>
        <v>-12231.761129742397</v>
      </c>
      <c r="BL49" s="177">
        <f>(BL36-BL35*(WACC!E$21-WACC!E$22))*WACC!E$12*(1-WACC!E$13)/(1-WACC!E$12*(1-WACC!E$13))</f>
        <v>58889.60952974925</v>
      </c>
      <c r="BM49" s="177">
        <f>(BM36-BM35*(WACC!F$21-WACC!F$22))*WACC!F$12*(1-WACC!F$13)/(1-WACC!F$12*(1-WACC!F$13))</f>
        <v>-18907.417397230663</v>
      </c>
      <c r="BN49" s="177">
        <f>(BN36-BN35*(WACC!G$21-WACC!G$22))*WACC!G$12*(1-WACC!G$13)/(1-WACC!G$12*(1-WACC!G$13))</f>
        <v>8511.5107954494215</v>
      </c>
      <c r="BO49" s="177">
        <f>(BO36-BO35*(WACC!H$21-WACC!H$22))*WACC!H$12*(1-WACC!H$13)/(1-WACC!H$12*(1-WACC!H$13))</f>
        <v>30196.765713464007</v>
      </c>
      <c r="BP49" s="177">
        <f>(BP36-BP35*(WACC!I$21-WACC!I$22))*WACC!I$12*(1-WACC!I$13)/(1-WACC!I$12*(1-WACC!I$13))</f>
        <v>-66059.461607396646</v>
      </c>
      <c r="BQ49" s="177">
        <f>(BQ36-BQ35*(WACC!J$21-WACC!J$22))*WACC!J$12*(1-WACC!J$13)/(1-WACC!J$12*(1-WACC!J$13))</f>
        <v>-15814.495099595657</v>
      </c>
      <c r="BR49" s="177">
        <f>(BR36-BR35*(WACC!K$21-WACC!K$22))*WACC!K$12*(1-WACC!K$13)/(1-WACC!K$12*(1-WACC!K$13))</f>
        <v>17013.899569127789</v>
      </c>
      <c r="BS49" s="177">
        <f>(BS36-BS35*(WACC!L$21-WACC!L$22))*WACC!L$12*(1-WACC!L$13)/(1-WACC!L$12*(1-WACC!L$13))</f>
        <v>-65390.418174347105</v>
      </c>
      <c r="BT49" s="177">
        <f>(BT36-BT35*(WACC!M$21-WACC!M$22))*WACC!M$12*(1-WACC!M$13)/(1-WACC!M$12*(1-WACC!M$13))</f>
        <v>-57546.200491016447</v>
      </c>
      <c r="BU49" s="177">
        <f>(BU36-BU35*(WACC!N$21-WACC!N$22))*WACC!N$12*(1-WACC!N$13)/(1-WACC!N$12*(1-WACC!N$13))</f>
        <v>-50133.219986731565</v>
      </c>
      <c r="BV49" s="177">
        <f>(BV36-BV35*(WACC!O$21-WACC!O$22))*WACC!O$12*(1-WACC!O$13)/(1-WACC!O$12*(1-WACC!O$13))</f>
        <v>-24736.814912016202</v>
      </c>
      <c r="BW49" s="177">
        <f>(BW36-BW35*(WACC!P$21-WACC!P$22))*WACC!P$12*(1-WACC!P$13)/(1-WACC!P$12*(1-WACC!P$13))</f>
        <v>-35381.253540974896</v>
      </c>
      <c r="BX49" s="177">
        <f>(BX36-BX35*(WACC!Q$21-WACC!Q$22))*WACC!Q$12*(1-WACC!Q$13)/(1-WACC!Q$12*(1-WACC!Q$13))</f>
        <v>-19736.245725229859</v>
      </c>
      <c r="BY49" s="177">
        <f>(BY36-BY35*(WACC!R$21-WACC!R$22))*WACC!R$12*(1-WACC!R$13)/(1-WACC!R$12*(1-WACC!R$13))</f>
        <v>-41131.188986319561</v>
      </c>
      <c r="BZ49" s="177">
        <f>(BZ36-BZ35*(WACC!S$21-WACC!S$22))*WACC!S$12*(1-WACC!S$13)/(1-WACC!S$12*(1-WACC!S$13))</f>
        <v>64681.221906762876</v>
      </c>
      <c r="CA49" s="177">
        <f>(CA36-CA35*(WACC!T$21-WACC!T$22))*WACC!T$12*(1-WACC!T$13)/(1-WACC!T$12*(1-WACC!T$13))</f>
        <v>206358.03606410042</v>
      </c>
      <c r="CB49" s="179">
        <f>(CB36-CB35*(WACC!U$21-WACC!U$22))*WACC!U$12*(1-WACC!U$13)/(1-WACC!U$12*(1-WACC!U$13))</f>
        <v>45745.677459202147</v>
      </c>
      <c r="CC49" s="183"/>
      <c r="CD49" s="177">
        <f>(CD36-CD35*(WACC!C$21-WACC!C$22))*WACC!C$12*(1-WACC!C$13)/(1-WACC!C$12*(1-WACC!C$13))</f>
        <v>209535.80346012977</v>
      </c>
      <c r="CE49" s="177">
        <f>(CE36-CE35*(WACC!D$21-WACC!D$22))*WACC!D$12*(1-WACC!D$13)/(1-WACC!D$12*(1-WACC!D$13))</f>
        <v>-198469.22782145234</v>
      </c>
      <c r="CF49" s="177">
        <f>(CF36-CF35*(WACC!E$21-WACC!E$22))*WACC!E$12*(1-WACC!E$13)/(1-WACC!E$12*(1-WACC!E$13))</f>
        <v>961129.92347975692</v>
      </c>
      <c r="CG49" s="177">
        <f>(CG36-CG35*(WACC!F$21-WACC!F$22))*WACC!F$12*(1-WACC!F$13)/(1-WACC!F$12*(1-WACC!F$13))</f>
        <v>-309549.08641353186</v>
      </c>
      <c r="CH49" s="177">
        <f>(CH36-CH35*(WACC!G$21-WACC!G$22))*WACC!G$12*(1-WACC!G$13)/(1-WACC!G$12*(1-WACC!G$13))</f>
        <v>138646.16412337561</v>
      </c>
      <c r="CI49" s="177">
        <f>(CI36-CI35*(WACC!H$21-WACC!H$22))*WACC!H$12*(1-WACC!H$13)/(1-WACC!H$12*(1-WACC!H$13))</f>
        <v>492201.44472844288</v>
      </c>
      <c r="CJ49" s="177">
        <f>(CJ36-CJ35*(WACC!I$21-WACC!I$22))*WACC!I$12*(1-WACC!I$13)/(1-WACC!I$12*(1-WACC!I$13))</f>
        <v>-1106889.9077205565</v>
      </c>
      <c r="CK49" s="177">
        <f>(CK36-CK35*(WACC!J$21-WACC!J$22))*WACC!J$12*(1-WACC!J$13)/(1-WACC!J$12*(1-WACC!J$13))</f>
        <v>-287926.37576903251</v>
      </c>
      <c r="CL49" s="177">
        <f>(CL36-CL35*(WACC!K$21-WACC!K$22))*WACC!K$12*(1-WACC!K$13)/(1-WACC!K$12*(1-WACC!K$13))</f>
        <v>333797.94252103596</v>
      </c>
      <c r="CM49" s="177">
        <f>(CM36-CM35*(WACC!L$21-WACC!L$22))*WACC!L$12*(1-WACC!L$13)/(1-WACC!L$12*(1-WACC!L$13))</f>
        <v>-1279702.9303322493</v>
      </c>
      <c r="CN49" s="177">
        <f>(CN36-CN35*(WACC!M$21-WACC!M$22))*WACC!M$12*(1-WACC!M$13)/(1-WACC!M$12*(1-WACC!M$13))</f>
        <v>-1163029.9309598135</v>
      </c>
      <c r="CO49" s="177">
        <f>(CO36-CO35*(WACC!N$21-WACC!N$22))*WACC!N$12*(1-WACC!N$13)/(1-WACC!N$12*(1-WACC!N$13))</f>
        <v>-1139420.4976546424</v>
      </c>
      <c r="CP49" s="177">
        <f>(CP36-CP35*(WACC!O$21-WACC!O$22))*WACC!O$12*(1-WACC!O$13)/(1-WACC!O$12*(1-WACC!O$13))</f>
        <v>-544915.99418447039</v>
      </c>
      <c r="CQ49" s="177">
        <f>(CQ36-CQ35*(WACC!P$21-WACC!P$22))*WACC!P$12*(1-WACC!P$13)/(1-WACC!P$12*(1-WACC!P$13))</f>
        <v>-741440.35465723102</v>
      </c>
      <c r="CR49" s="177">
        <f>(CR36-CR35*(WACC!Q$21-WACC!Q$22))*WACC!Q$12*(1-WACC!Q$13)/(1-WACC!Q$12*(1-WACC!Q$13))</f>
        <v>-382919.3914002633</v>
      </c>
      <c r="CS49" s="177">
        <f>(CS36-CS35*(WACC!R$21-WACC!R$22))*WACC!R$12*(1-WACC!R$13)/(1-WACC!R$12*(1-WACC!R$13))</f>
        <v>-908953.71605088131</v>
      </c>
      <c r="CT49" s="177">
        <f>(CT36-CT35*(WACC!S$21-WACC!S$22))*WACC!S$12*(1-WACC!S$13)/(1-WACC!S$12*(1-WACC!S$13))</f>
        <v>1086496.2528974754</v>
      </c>
      <c r="CU49" s="177">
        <f>(CU36-CU35*(WACC!T$21-WACC!T$22))*WACC!T$12*(1-WACC!T$13)/(1-WACC!T$12*(1-WACC!T$13))</f>
        <v>3523083.4173698071</v>
      </c>
      <c r="CV49" s="179">
        <f>(CV36-CV35*(WACC!U$21-WACC!U$22))*WACC!U$12*(1-WACC!U$13)/(1-WACC!U$12*(1-WACC!U$13))</f>
        <v>614096.13071975275</v>
      </c>
      <c r="CW49" s="183"/>
      <c r="CX49" s="177">
        <f>(CX36-CX35*(WACC!C$21-WACC!C$22))*WACC!C$12*(1-WACC!C$13)/(1-WACC!C$12*(1-WACC!C$13))</f>
        <v>394593.14977931482</v>
      </c>
      <c r="CY49" s="177">
        <f>(CY36-CY35*(WACC!D$21-WACC!D$22))*WACC!D$12*(1-WACC!D$13)/(1-WACC!D$12*(1-WACC!D$13))</f>
        <v>-373736.63118183834</v>
      </c>
      <c r="CZ49" s="177">
        <f>(CZ36-CZ35*(WACC!E$21-WACC!E$22))*WACC!E$12*(1-WACC!E$13)/(1-WACC!E$12*(1-WACC!E$13))</f>
        <v>1809734.8329539692</v>
      </c>
      <c r="DA49" s="177">
        <f>(DA36-DA35*(WACC!F$21-WACC!F$22))*WACC!F$12*(1-WACC!F$13)/(1-WACC!F$12*(1-WACC!F$13))</f>
        <v>-582917.2643971988</v>
      </c>
      <c r="DB49" s="177">
        <f>(DB36-DB35*(WACC!G$21-WACC!G$22))*WACC!G$12*(1-WACC!G$13)/(1-WACC!G$12*(1-WACC!G$13))</f>
        <v>261098.839742632</v>
      </c>
      <c r="DC49" s="177">
        <f>(DC36-DC35*(WACC!H$21-WACC!H$22))*WACC!H$12*(1-WACC!H$13)/(1-WACC!H$12*(1-WACC!H$13))</f>
        <v>926607.69737917569</v>
      </c>
      <c r="DD49" s="177">
        <f>(DD36-DD35*(WACC!I$21-WACC!I$22))*WACC!I$12*(1-WACC!I$13)/(1-WACC!I$12*(1-WACC!I$13))</f>
        <v>-2081316.0252612997</v>
      </c>
      <c r="DE49" s="177">
        <f>(DE36-DE35*(WACC!J$21-WACC!J$22))*WACC!J$12*(1-WACC!J$13)/(1-WACC!J$12*(1-WACC!J$13))</f>
        <v>-536063.1661765778</v>
      </c>
      <c r="DF49" s="177">
        <f>(DF36-DF35*(WACC!K$21-WACC!K$22))*WACC!K$12*(1-WACC!K$13)/(1-WACC!K$12*(1-WACC!K$13))</f>
        <v>620498.3122011472</v>
      </c>
      <c r="DG49" s="177">
        <f>(DG36-DG35*(WACC!L$21-WACC!L$22))*WACC!L$12*(1-WACC!L$13)/(1-WACC!L$12*(1-WACC!L$13))</f>
        <v>-2379006.4396996736</v>
      </c>
      <c r="DH49" s="177">
        <f>(DH36-DH35*(WACC!M$21-WACC!M$22))*WACC!M$12*(1-WACC!M$13)/(1-WACC!M$12*(1-WACC!M$13))</f>
        <v>-2160227.3736257553</v>
      </c>
      <c r="DI49" s="177">
        <f>(DI36-DI35*(WACC!N$21-WACC!N$22))*WACC!N$12*(1-WACC!N$13)/(1-WACC!N$12*(1-WACC!N$13))</f>
        <v>-2652862.8160983473</v>
      </c>
      <c r="DJ49" s="177">
        <f>(DJ36-DJ35*(WACC!O$21-WACC!O$22))*WACC!O$12*(1-WACC!O$13)/(1-WACC!O$12*(1-WACC!O$13))</f>
        <v>-1278703.4924329813</v>
      </c>
      <c r="DK49" s="177">
        <f>(DK36-DK35*(WACC!P$21-WACC!P$22))*WACC!P$12*(1-WACC!P$13)/(1-WACC!P$12*(1-WACC!P$13))</f>
        <v>-1739477.0677296431</v>
      </c>
      <c r="DL49" s="177">
        <f>(DL36-DL35*(WACC!Q$21-WACC!Q$22))*WACC!Q$12*(1-WACC!Q$13)/(1-WACC!Q$12*(1-WACC!Q$13))</f>
        <v>-923431.00260669214</v>
      </c>
      <c r="DM49" s="177">
        <f>(DM36-DM35*(WACC!R$21-WACC!R$22))*WACC!R$12*(1-WACC!R$13)/(1-WACC!R$12*(1-WACC!R$13))</f>
        <v>-2246313.5770244719</v>
      </c>
      <c r="DN49" s="177">
        <f>(DN36-DN35*(WACC!S$21-WACC!S$22))*WACC!S$12*(1-WACC!S$13)/(1-WACC!S$12*(1-WACC!S$13))</f>
        <v>2728122.2511964035</v>
      </c>
      <c r="DO49" s="177">
        <f>(DO36-DO35*(WACC!T$21-WACC!T$22))*WACC!T$12*(1-WACC!T$13)/(1-WACC!T$12*(1-WACC!T$13))</f>
        <v>9106664.5147928968</v>
      </c>
      <c r="DP49" s="179">
        <f>(DP36-DP35*(WACC!U$21-WACC!U$22))*WACC!U$12*(1-WACC!U$13)/(1-WACC!U$12*(1-WACC!U$13))</f>
        <v>1614998.0323842459</v>
      </c>
      <c r="DQ49" s="183"/>
      <c r="DR49" s="177">
        <f>(DR36-DR35*(WACC!C$21-WACC!C$22))*WACC!C$12*(1-WACC!C$13)/(1-WACC!C$12*(1-WACC!C$13))</f>
        <v>250956.41146818298</v>
      </c>
      <c r="DS49" s="177">
        <f>(DS36-DS35*(WACC!D$21-WACC!D$22))*WACC!D$12*(1-WACC!D$13)/(1-WACC!D$12*(1-WACC!D$13))</f>
        <v>-260848.66009711393</v>
      </c>
      <c r="DT49" s="177">
        <f>(DT36-DT35*(WACC!E$21-WACC!E$22))*WACC!E$12*(1-WACC!E$13)/(1-WACC!E$12*(1-WACC!E$13))</f>
        <v>1192405.5896311579</v>
      </c>
      <c r="DU49" s="177">
        <f>(DU36-DU35*(WACC!F$21-WACC!F$22))*WACC!F$12*(1-WACC!F$13)/(1-WACC!F$12*(1-WACC!F$13))</f>
        <v>-361044.92042516544</v>
      </c>
      <c r="DV49" s="177">
        <f>(DV36-DV35*(WACC!G$21-WACC!G$22))*WACC!G$12*(1-WACC!G$13)/(1-WACC!G$12*(1-WACC!G$13))</f>
        <v>168496.91032782974</v>
      </c>
      <c r="DW49" s="177">
        <f>(DW36-DW35*(WACC!H$21-WACC!H$22))*WACC!H$12*(1-WACC!H$13)/(1-WACC!H$12*(1-WACC!H$13))</f>
        <v>510544.5503104552</v>
      </c>
      <c r="DX49" s="177">
        <f>(DX36-DX35*(WACC!I$21-WACC!I$22))*WACC!I$12*(1-WACC!I$13)/(1-WACC!I$12*(1-WACC!I$13))</f>
        <v>-1148731.1413163212</v>
      </c>
      <c r="DY49" s="177">
        <f>(DY36-DY35*(WACC!J$21-WACC!J$22))*WACC!J$12*(1-WACC!J$13)/(1-WACC!J$12*(1-WACC!J$13))</f>
        <v>-292760.28215184051</v>
      </c>
      <c r="DZ49" s="177">
        <f>(DZ36-DZ35*(WACC!K$21-WACC!K$22))*WACC!K$12*(1-WACC!K$13)/(1-WACC!K$12*(1-WACC!K$13))</f>
        <v>339824.84910022706</v>
      </c>
      <c r="EA49" s="177">
        <f>(EA36-EA35*(WACC!L$21-WACC!L$22))*WACC!L$12*(1-WACC!L$13)/(1-WACC!L$12*(1-WACC!L$13))</f>
        <v>-1295168.8720015706</v>
      </c>
      <c r="EB49" s="177">
        <f>(EB36-EB35*(WACC!M$21-WACC!M$22))*WACC!M$12*(1-WACC!M$13)/(1-WACC!M$12*(1-WACC!M$13))</f>
        <v>-1241450.2449914692</v>
      </c>
      <c r="EC49" s="177">
        <f>(EC36-EC35*(WACC!N$21-WACC!N$22))*WACC!N$12*(1-WACC!N$13)/(1-WACC!N$12*(1-WACC!N$13))</f>
        <v>-1501272.348488319</v>
      </c>
      <c r="ED49" s="177">
        <f>(ED36-ED35*(WACC!O$21-WACC!O$22))*WACC!O$12*(1-WACC!O$13)/(1-WACC!O$12*(1-WACC!O$13))</f>
        <v>-726035.50547235005</v>
      </c>
      <c r="EE49" s="177">
        <f>(EE36-EE35*(WACC!P$21-WACC!P$22))*WACC!P$12*(1-WACC!P$13)/(1-WACC!P$12*(1-WACC!P$13))</f>
        <v>-1131439.8389253519</v>
      </c>
      <c r="EF49" s="177">
        <f>(EF36-EF35*(WACC!Q$21-WACC!Q$22))*WACC!Q$12*(1-WACC!Q$13)/(1-WACC!Q$12*(1-WACC!Q$13))</f>
        <v>-627336.71845843212</v>
      </c>
      <c r="EG49" s="177">
        <f>(EG36-EG35*(WACC!R$21-WACC!R$22))*WACC!R$12*(1-WACC!R$13)/(1-WACC!R$12*(1-WACC!R$13))</f>
        <v>-1378416.0365927583</v>
      </c>
      <c r="EH49" s="177">
        <f>(EH36-EH35*(WACC!S$21-WACC!S$22))*WACC!S$12*(1-WACC!S$13)/(1-WACC!S$12*(1-WACC!S$13))</f>
        <v>1681892.3527041974</v>
      </c>
      <c r="EI49" s="177">
        <f>(EI36-EI35*(WACC!T$21-WACC!T$22))*WACC!T$12*(1-WACC!T$13)/(1-WACC!T$12*(1-WACC!T$13))</f>
        <v>6038602.6601776853</v>
      </c>
      <c r="EJ49" s="179">
        <f>(EJ36-EJ35*(WACC!U$21-WACC!U$22))*WACC!U$12*(1-WACC!U$13)/(1-WACC!U$12*(1-WACC!U$13))</f>
        <v>1087420.1083318901</v>
      </c>
    </row>
    <row r="50" spans="1:140" s="147" customFormat="1" x14ac:dyDescent="0.25">
      <c r="A50" s="85" t="s">
        <v>58</v>
      </c>
      <c r="B50" s="181">
        <f>B44-B37+B48</f>
        <v>54534204.113121256</v>
      </c>
      <c r="C50" s="181">
        <f t="shared" ref="C50:T50" si="264">C44-C37+C48</f>
        <v>53439412.743162937</v>
      </c>
      <c r="D50" s="181">
        <f t="shared" si="264"/>
        <v>57110190.061996743</v>
      </c>
      <c r="E50" s="181">
        <f t="shared" si="264"/>
        <v>62506956.866145656</v>
      </c>
      <c r="F50" s="181">
        <f t="shared" si="264"/>
        <v>60736851.226792492</v>
      </c>
      <c r="G50" s="181">
        <f t="shared" si="264"/>
        <v>66558492.910598956</v>
      </c>
      <c r="H50" s="181">
        <f t="shared" si="264"/>
        <v>66149518.224276237</v>
      </c>
      <c r="I50" s="181">
        <f t="shared" si="264"/>
        <v>59313530.811610401</v>
      </c>
      <c r="J50" s="181">
        <f t="shared" si="264"/>
        <v>55237501.240642712</v>
      </c>
      <c r="K50" s="181">
        <f t="shared" si="264"/>
        <v>57662511.90849375</v>
      </c>
      <c r="L50" s="181">
        <f t="shared" si="264"/>
        <v>50060700.607297592</v>
      </c>
      <c r="M50" s="181">
        <f t="shared" si="264"/>
        <v>46386858.221815258</v>
      </c>
      <c r="N50" s="181">
        <f t="shared" si="264"/>
        <v>50915029.774605356</v>
      </c>
      <c r="O50" s="181">
        <f t="shared" si="264"/>
        <v>53279790.340496346</v>
      </c>
      <c r="P50" s="181">
        <f t="shared" si="264"/>
        <v>55726121.552846983</v>
      </c>
      <c r="Q50" s="181">
        <f t="shared" si="264"/>
        <v>46836036.07621441</v>
      </c>
      <c r="R50" s="181">
        <f t="shared" si="264"/>
        <v>51785327.67164889</v>
      </c>
      <c r="S50" s="181">
        <f t="shared" si="264"/>
        <v>58895607.687436432</v>
      </c>
      <c r="T50" s="181">
        <f t="shared" si="264"/>
        <v>86365128.998923615</v>
      </c>
      <c r="V50" s="181">
        <f>V44-V37+V48</f>
        <v>9121178.750148667</v>
      </c>
      <c r="W50" s="181">
        <f t="shared" ref="W50:AN50" si="265">W44-W37+W48</f>
        <v>9160766.0716254227</v>
      </c>
      <c r="X50" s="181">
        <f t="shared" si="265"/>
        <v>10096078.050138148</v>
      </c>
      <c r="Y50" s="181">
        <f t="shared" si="265"/>
        <v>11436479.140401084</v>
      </c>
      <c r="Z50" s="181">
        <f t="shared" si="265"/>
        <v>11636444.552101627</v>
      </c>
      <c r="AA50" s="181">
        <f t="shared" si="265"/>
        <v>13805017.347515812</v>
      </c>
      <c r="AB50" s="181">
        <f t="shared" si="265"/>
        <v>14324537.514991382</v>
      </c>
      <c r="AC50" s="181">
        <f t="shared" si="265"/>
        <v>12961193.995354543</v>
      </c>
      <c r="AD50" s="181">
        <f t="shared" si="265"/>
        <v>12140829.547971405</v>
      </c>
      <c r="AE50" s="181">
        <f t="shared" si="265"/>
        <v>13105574.207424087</v>
      </c>
      <c r="AF50" s="181">
        <f t="shared" si="265"/>
        <v>7786098.6428817911</v>
      </c>
      <c r="AG50" s="181">
        <f t="shared" si="265"/>
        <v>8566024.6089029815</v>
      </c>
      <c r="AH50" s="181">
        <f t="shared" si="265"/>
        <v>8539344.6771436054</v>
      </c>
      <c r="AI50" s="181">
        <f t="shared" si="265"/>
        <v>8434785.5198222809</v>
      </c>
      <c r="AJ50" s="181">
        <f t="shared" si="265"/>
        <v>8207840.2577155195</v>
      </c>
      <c r="AK50" s="181">
        <f t="shared" si="265"/>
        <v>7011461.0332152173</v>
      </c>
      <c r="AL50" s="181">
        <f t="shared" si="265"/>
        <v>7329120.0692396155</v>
      </c>
      <c r="AM50" s="181">
        <f t="shared" si="265"/>
        <v>8605614.8612716105</v>
      </c>
      <c r="AN50" s="181">
        <f t="shared" si="265"/>
        <v>12393584.445987767</v>
      </c>
      <c r="AP50" s="181">
        <f>AP44-AP37+AP48</f>
        <v>92154088.70418255</v>
      </c>
      <c r="AQ50" s="181">
        <f t="shared" ref="AQ50:BH50" si="266">AQ44-AQ37+AQ48</f>
        <v>90170386.596914694</v>
      </c>
      <c r="AR50" s="181">
        <f t="shared" si="266"/>
        <v>96517407.766771138</v>
      </c>
      <c r="AS50" s="181">
        <f t="shared" si="266"/>
        <v>106575807.22258794</v>
      </c>
      <c r="AT50" s="181">
        <f t="shared" si="266"/>
        <v>103500853.21189937</v>
      </c>
      <c r="AU50" s="181">
        <f t="shared" si="266"/>
        <v>106726748.6933703</v>
      </c>
      <c r="AV50" s="181">
        <f t="shared" si="266"/>
        <v>106444387.05079857</v>
      </c>
      <c r="AW50" s="181">
        <f t="shared" si="266"/>
        <v>96595720.346731007</v>
      </c>
      <c r="AX50" s="181">
        <f t="shared" si="266"/>
        <v>92718663.286672339</v>
      </c>
      <c r="AY50" s="181">
        <f t="shared" si="266"/>
        <v>99320076.158616677</v>
      </c>
      <c r="AZ50" s="181">
        <f t="shared" si="266"/>
        <v>88300382.523860022</v>
      </c>
      <c r="BA50" s="181">
        <f t="shared" si="266"/>
        <v>90496225.754682377</v>
      </c>
      <c r="BB50" s="181">
        <f t="shared" si="266"/>
        <v>91002385.219807222</v>
      </c>
      <c r="BC50" s="181">
        <f t="shared" si="266"/>
        <v>94833949.082657218</v>
      </c>
      <c r="BD50" s="181">
        <f t="shared" si="266"/>
        <v>92826339.864275783</v>
      </c>
      <c r="BE50" s="181">
        <f t="shared" si="266"/>
        <v>81974861.51433602</v>
      </c>
      <c r="BF50" s="181">
        <f t="shared" si="266"/>
        <v>83352817.460862756</v>
      </c>
      <c r="BG50" s="181">
        <f t="shared" si="266"/>
        <v>91196731.270557821</v>
      </c>
      <c r="BH50" s="181">
        <f t="shared" si="266"/>
        <v>104479175.40484434</v>
      </c>
      <c r="BJ50" s="181">
        <f>BJ44-BJ37+BJ48</f>
        <v>1577380.1474068826</v>
      </c>
      <c r="BK50" s="181">
        <f t="shared" ref="BK50:CB50" si="267">BK44-BK37+BK48</f>
        <v>1584226.2203429525</v>
      </c>
      <c r="BL50" s="181">
        <f t="shared" si="267"/>
        <v>1745975.3305129306</v>
      </c>
      <c r="BM50" s="181">
        <f t="shared" si="267"/>
        <v>1977778.930383052</v>
      </c>
      <c r="BN50" s="181">
        <f t="shared" si="267"/>
        <v>2012360.148362065</v>
      </c>
      <c r="BO50" s="181">
        <f t="shared" si="267"/>
        <v>2377269.8117654826</v>
      </c>
      <c r="BP50" s="181">
        <f t="shared" si="267"/>
        <v>2464267.5112874489</v>
      </c>
      <c r="BQ50" s="181">
        <f t="shared" si="267"/>
        <v>2213148.2911340329</v>
      </c>
      <c r="BR50" s="181">
        <f t="shared" si="267"/>
        <v>2068863.8324809191</v>
      </c>
      <c r="BS50" s="181">
        <f t="shared" si="267"/>
        <v>2226688.6769573349</v>
      </c>
      <c r="BT50" s="181">
        <f t="shared" si="267"/>
        <v>1225098.1396255537</v>
      </c>
      <c r="BU50" s="181">
        <f t="shared" si="267"/>
        <v>1192533.8529169401</v>
      </c>
      <c r="BV50" s="181">
        <f t="shared" si="267"/>
        <v>1205640.9947030894</v>
      </c>
      <c r="BW50" s="181">
        <f t="shared" si="267"/>
        <v>1180626.9420118672</v>
      </c>
      <c r="BX50" s="181">
        <f t="shared" si="267"/>
        <v>1070902.9481304218</v>
      </c>
      <c r="BY50" s="181">
        <f t="shared" si="267"/>
        <v>894965.08052905102</v>
      </c>
      <c r="BZ50" s="181">
        <f t="shared" si="267"/>
        <v>930743.79004593554</v>
      </c>
      <c r="CA50" s="181">
        <f t="shared" si="267"/>
        <v>1103992.0325444452</v>
      </c>
      <c r="CB50" s="181">
        <f t="shared" si="267"/>
        <v>1575707.8537368774</v>
      </c>
      <c r="CD50" s="181">
        <f>CD44-CD37+CD48</f>
        <v>27034256.255926151</v>
      </c>
      <c r="CE50" s="181">
        <f t="shared" ref="CE50:CV50" si="268">CE44-CE37+CE48</f>
        <v>27307867.555091459</v>
      </c>
      <c r="CF50" s="181">
        <f t="shared" si="268"/>
        <v>30174159.899205178</v>
      </c>
      <c r="CG50" s="181">
        <f t="shared" si="268"/>
        <v>34212818.596209861</v>
      </c>
      <c r="CH50" s="181">
        <f t="shared" si="268"/>
        <v>34814961.246916153</v>
      </c>
      <c r="CI50" s="181">
        <f t="shared" si="268"/>
        <v>41394260.328142732</v>
      </c>
      <c r="CJ50" s="181">
        <f t="shared" si="268"/>
        <v>43921816.169368528</v>
      </c>
      <c r="CK50" s="181">
        <f t="shared" si="268"/>
        <v>42407021.020132914</v>
      </c>
      <c r="CL50" s="181">
        <f t="shared" si="268"/>
        <v>40859774.730775453</v>
      </c>
      <c r="CM50" s="181">
        <f t="shared" si="268"/>
        <v>45605169.149139076</v>
      </c>
      <c r="CN50" s="181">
        <f t="shared" si="268"/>
        <v>33795170.799343139</v>
      </c>
      <c r="CO50" s="181">
        <f t="shared" si="268"/>
        <v>35079590.386103794</v>
      </c>
      <c r="CP50" s="181">
        <f t="shared" si="268"/>
        <v>34149399.309374981</v>
      </c>
      <c r="CQ50" s="181">
        <f t="shared" si="268"/>
        <v>33909086.413642973</v>
      </c>
      <c r="CR50" s="181">
        <f t="shared" si="268"/>
        <v>31082457.667449396</v>
      </c>
      <c r="CS50" s="181">
        <f t="shared" si="268"/>
        <v>28320122.526578918</v>
      </c>
      <c r="CT50" s="181">
        <f t="shared" si="268"/>
        <v>28515503.937281214</v>
      </c>
      <c r="CU50" s="181">
        <f t="shared" si="268"/>
        <v>31031003.14646282</v>
      </c>
      <c r="CV50" s="181">
        <f t="shared" si="268"/>
        <v>39177618.120645851</v>
      </c>
      <c r="CX50" s="181">
        <f>CX44-CX37+CX48</f>
        <v>50924276.79479038</v>
      </c>
      <c r="CY50" s="181">
        <f t="shared" ref="CY50:DP50" si="269">CY44-CY37+CY48</f>
        <v>51439110.421225287</v>
      </c>
      <c r="CZ50" s="181">
        <f t="shared" si="269"/>
        <v>56834571.034319595</v>
      </c>
      <c r="DA50" s="181">
        <f t="shared" si="269"/>
        <v>64444264.752309114</v>
      </c>
      <c r="DB50" s="181">
        <f t="shared" si="269"/>
        <v>65580866.761675492</v>
      </c>
      <c r="DC50" s="181">
        <f t="shared" si="269"/>
        <v>77958037.766097069</v>
      </c>
      <c r="DD50" s="181">
        <f t="shared" si="269"/>
        <v>82661027.690836117</v>
      </c>
      <c r="DE50" s="181">
        <f t="shared" si="269"/>
        <v>79406398.312637329</v>
      </c>
      <c r="DF50" s="181">
        <f t="shared" si="269"/>
        <v>76544144.763070688</v>
      </c>
      <c r="DG50" s="181">
        <f t="shared" si="269"/>
        <v>85352878.809610963</v>
      </c>
      <c r="DH50" s="181">
        <f t="shared" si="269"/>
        <v>84473098.171015188</v>
      </c>
      <c r="DI50" s="181">
        <f t="shared" si="269"/>
        <v>95389044.766140163</v>
      </c>
      <c r="DJ50" s="181">
        <f t="shared" si="269"/>
        <v>95055938.899056673</v>
      </c>
      <c r="DK50" s="181">
        <f t="shared" si="269"/>
        <v>95790179.974857301</v>
      </c>
      <c r="DL50" s="181">
        <f t="shared" si="269"/>
        <v>92669981.156234771</v>
      </c>
      <c r="DM50" s="181">
        <f t="shared" si="269"/>
        <v>87317944.236832902</v>
      </c>
      <c r="DN50" s="181">
        <f t="shared" si="269"/>
        <v>90592822.692392841</v>
      </c>
      <c r="DO50" s="181">
        <f t="shared" si="269"/>
        <v>101332650.81873223</v>
      </c>
      <c r="DP50" s="181">
        <f t="shared" si="269"/>
        <v>130594072.69852735</v>
      </c>
      <c r="DR50" s="181">
        <f>DR44-DR37+DR48</f>
        <v>40123073.89637772</v>
      </c>
      <c r="DS50" s="181">
        <f t="shared" ref="DS50:EJ50" si="270">DS44-DS37+DS48</f>
        <v>50555877.50802996</v>
      </c>
      <c r="DT50" s="181">
        <f t="shared" si="270"/>
        <v>55779743.977634147</v>
      </c>
      <c r="DU50" s="181">
        <f t="shared" si="270"/>
        <v>62382768.05483304</v>
      </c>
      <c r="DV50" s="181">
        <f t="shared" si="270"/>
        <v>72715544.544281334</v>
      </c>
      <c r="DW50" s="181">
        <f t="shared" si="270"/>
        <v>52311012.78020031</v>
      </c>
      <c r="DX50" s="181">
        <f t="shared" si="270"/>
        <v>59888473.234941423</v>
      </c>
      <c r="DY50" s="181">
        <f t="shared" si="270"/>
        <v>67387809.786378458</v>
      </c>
      <c r="DZ50" s="181">
        <f t="shared" si="270"/>
        <v>75118624.450255916</v>
      </c>
      <c r="EA50" s="181">
        <f t="shared" si="270"/>
        <v>90147825.58376199</v>
      </c>
      <c r="EB50" s="181">
        <f t="shared" si="270"/>
        <v>45202573.18187201</v>
      </c>
      <c r="EC50" s="181">
        <f t="shared" si="270"/>
        <v>118372871.5679478</v>
      </c>
      <c r="ED50" s="181">
        <f t="shared" si="270"/>
        <v>116258029.78930074</v>
      </c>
      <c r="EE50" s="181">
        <f t="shared" si="270"/>
        <v>118277843.00720288</v>
      </c>
      <c r="EF50" s="181">
        <f t="shared" si="270"/>
        <v>120196457.83725025</v>
      </c>
      <c r="EG50" s="181">
        <f t="shared" si="270"/>
        <v>111927202.87883471</v>
      </c>
      <c r="EH50" s="181">
        <f t="shared" si="270"/>
        <v>118290678.4997225</v>
      </c>
      <c r="EI50" s="181">
        <f t="shared" si="270"/>
        <v>130743017.02673922</v>
      </c>
      <c r="EJ50" s="181">
        <f t="shared" si="270"/>
        <v>152147331.89785108</v>
      </c>
    </row>
    <row r="51" spans="1:140" s="39" customFormat="1" x14ac:dyDescent="0.25">
      <c r="A51" s="179" t="s">
        <v>276</v>
      </c>
      <c r="B51" s="179">
        <f>B36-B35*(WACC!C$21-WACC!C$22)</f>
        <v>1925877.0314274952</v>
      </c>
      <c r="C51" s="179">
        <f>C36-C35*(WACC!D$21-WACC!D$22)</f>
        <v>-1749121.8423407339</v>
      </c>
      <c r="D51" s="179">
        <f>D36-D35*(WACC!E$21-WACC!E$22)</f>
        <v>8226677.7388792783</v>
      </c>
      <c r="E51" s="179">
        <f>E36-E35*(WACC!F$21-WACC!F$22)</f>
        <v>-2542300.332320055</v>
      </c>
      <c r="F51" s="179">
        <f>F36-F35*(WACC!G$21-WACC!G$22)</f>
        <v>1074765.3110873122</v>
      </c>
      <c r="G51" s="179">
        <f>G36-G35*(WACC!H$21-WACC!H$22)</f>
        <v>3492486.5782228839</v>
      </c>
      <c r="H51" s="179">
        <f>H36-H35*(WACC!I$21-WACC!I$22)</f>
        <v>-7220619.9726683963</v>
      </c>
      <c r="I51" s="179">
        <f>I36-I35*(WACC!J$21-WACC!J$22)</f>
        <v>-1707226.238545578</v>
      </c>
      <c r="J51" s="179">
        <f>J36-J35*(WACC!K$21-WACC!K$22)</f>
        <v>1711933.6466464009</v>
      </c>
      <c r="K51" s="179">
        <f>K36-K35*(WACC!L$21-WACC!L$22)</f>
        <v>-6593024.9106882717</v>
      </c>
      <c r="L51" s="179">
        <f>L36-L35*(WACC!M$21-WACC!M$22)</f>
        <v>-5594846.6066499613</v>
      </c>
      <c r="M51" s="179">
        <f>M36-M35*(WACC!N$21-WACC!N$22)</f>
        <v>-4110537.5995613923</v>
      </c>
      <c r="N51" s="179">
        <f>N36-N35*(WACC!O$21-WACC!O$22)</f>
        <v>-2207297.4319042535</v>
      </c>
      <c r="O51" s="179">
        <f>O36-O35*(WACC!P$21-WACC!P$22)</f>
        <v>-3062570.0539392224</v>
      </c>
      <c r="P51" s="179">
        <f>P36-P35*(WACC!Q$21-WACC!Q$22)</f>
        <v>-2618547.3624078166</v>
      </c>
      <c r="Q51" s="179">
        <f>Q36-Q35*(WACC!R$21-WACC!R$22)</f>
        <v>-6417175.796963986</v>
      </c>
      <c r="R51" s="179">
        <f>R36-R35*(WACC!S$21-WACC!S$22)</f>
        <v>8349351.5206059236</v>
      </c>
      <c r="S51" s="179">
        <f>S36-S35*(WACC!T$21-WACC!T$22)</f>
        <v>28567674.245384611</v>
      </c>
      <c r="T51" s="179">
        <f>T36-T35*(WACC!U$21-WACC!U$22)</f>
        <v>5059653.5364571735</v>
      </c>
      <c r="V51" s="179">
        <f>V36-V35*(WACC!C$21-WACC!C$22)</f>
        <v>340859.0008218619</v>
      </c>
      <c r="W51" s="179">
        <f>W36-W35*(WACC!D$21-WACC!D$22)</f>
        <v>-322214.39207670605</v>
      </c>
      <c r="X51" s="179">
        <f>X36-X35*(WACC!E$21-WACC!E$22)</f>
        <v>1551295.8054849156</v>
      </c>
      <c r="Y51" s="179">
        <f>Y36-Y35*(WACC!F$21-WACC!F$22)</f>
        <v>-498067.44407194946</v>
      </c>
      <c r="Z51" s="179">
        <f>Z36-Z35*(WACC!G$21-WACC!G$22)</f>
        <v>224213.93350638822</v>
      </c>
      <c r="AA51" s="179">
        <f>AA36-AA35*(WACC!H$21-WACC!H$22)</f>
        <v>800862.2445444297</v>
      </c>
      <c r="AB51" s="179">
        <f>AB36-AB35*(WACC!I$21-WACC!I$22)</f>
        <v>-1754956.4292229544</v>
      </c>
      <c r="AC51" s="179">
        <f>AC36-AC35*(WACC!J$21-WACC!J$22)</f>
        <v>-426237.85071274312</v>
      </c>
      <c r="AD51" s="179">
        <f>AD36-AD35*(WACC!K$21-WACC!K$22)</f>
        <v>461726.96752964472</v>
      </c>
      <c r="AE51" s="179">
        <f>AE36-AE35*(WACC!L$21-WACC!L$22)</f>
        <v>-1781906.5637364648</v>
      </c>
      <c r="AF51" s="179">
        <f>AF36-AF35*(WACC!M$21-WACC!M$22)</f>
        <v>-1578822.8602180537</v>
      </c>
      <c r="AG51" s="179">
        <f>AG36-AG35*(WACC!N$21-WACC!N$22)</f>
        <v>-1667335.6604799582</v>
      </c>
      <c r="AH51" s="179">
        <f>AH36-AH35*(WACC!O$21-WACC!O$22)</f>
        <v>-813216.12486084038</v>
      </c>
      <c r="AI51" s="179">
        <f>AI36-AI35*(WACC!P$21-WACC!P$22)</f>
        <v>-1196612.4911328675</v>
      </c>
      <c r="AJ51" s="179">
        <f>AJ36-AJ35*(WACC!Q$21-WACC!Q$22)</f>
        <v>-1082340.3264591745</v>
      </c>
      <c r="AK51" s="179">
        <f>AK36-AK35*(WACC!R$21-WACC!R$22)</f>
        <v>-2332730.5740390681</v>
      </c>
      <c r="AL51" s="179">
        <f>AL36-AL35*(WACC!S$21-WACC!S$22)</f>
        <v>3647974.1877209363</v>
      </c>
      <c r="AM51" s="179">
        <f>AM36-AM35*(WACC!T$21-WACC!T$22)</f>
        <v>11538315.776638653</v>
      </c>
      <c r="AN51" s="179">
        <f>AN36-AN35*(WACC!U$21-WACC!U$22)</f>
        <v>2440270.845716536</v>
      </c>
      <c r="AP51" s="179">
        <f>AP36-AP35*(WACC!C$21-WACC!C$22)</f>
        <v>3013800.2238817066</v>
      </c>
      <c r="AQ51" s="179">
        <f>AQ36-AQ35*(WACC!D$21-WACC!D$22)</f>
        <v>-2703406.1791538075</v>
      </c>
      <c r="AR51" s="179">
        <f>AR36-AR35*(WACC!E$21-WACC!E$22)</f>
        <v>12725291.887122456</v>
      </c>
      <c r="AS51" s="179">
        <f>AS36-AS35*(WACC!F$21-WACC!F$22)</f>
        <v>-3968936.1347957477</v>
      </c>
      <c r="AT51" s="179">
        <f>AT36-AT35*(WACC!G$21-WACC!G$22)</f>
        <v>1651197.1163359098</v>
      </c>
      <c r="AU51" s="179">
        <f>AU36-AU35*(WACC!H$21-WACC!H$22)</f>
        <v>5104575.8340863958</v>
      </c>
      <c r="AV51" s="179">
        <f>AV36-AV35*(WACC!I$21-WACC!I$22)</f>
        <v>-10527647.947944144</v>
      </c>
      <c r="AW51" s="179">
        <f>AW36-AW35*(WACC!J$21-WACC!J$22)</f>
        <v>-2481857.6567701511</v>
      </c>
      <c r="AX51" s="179">
        <f>AX36-AX35*(WACC!K$21-WACC!K$22)</f>
        <v>2663222.024740722</v>
      </c>
      <c r="AY51" s="179">
        <f>AY36-AY35*(WACC!L$21-WACC!L$22)</f>
        <v>-10244119.824149903</v>
      </c>
      <c r="AZ51" s="179">
        <f>AZ36-AZ35*(WACC!M$21-WACC!M$22)</f>
        <v>-8935124.7884687707</v>
      </c>
      <c r="BA51" s="179">
        <f>BA36-BA35*(WACC!N$21-WACC!N$22)</f>
        <v>-8478364.1037250794</v>
      </c>
      <c r="BB51" s="179">
        <f>BB36-BB35*(WACC!O$21-WACC!O$22)</f>
        <v>-4218989.5962617435</v>
      </c>
      <c r="BC51" s="179">
        <f>BC36-BC35*(WACC!P$21-WACC!P$22)</f>
        <v>-6222388.9568600915</v>
      </c>
      <c r="BD51" s="179">
        <f>BD36-BD35*(WACC!Q$21-WACC!Q$22)</f>
        <v>-5176465.7169178762</v>
      </c>
      <c r="BE51" s="179">
        <f>BE36-BE35*(WACC!R$21-WACC!R$22)</f>
        <v>-12299801.633870475</v>
      </c>
      <c r="BF51" s="179">
        <f>BF36-BF35*(WACC!S$21-WACC!S$22)</f>
        <v>15021376.248302191</v>
      </c>
      <c r="BG51" s="179">
        <f>BG36-BG35*(WACC!T$21-WACC!T$22)</f>
        <v>50671917.186227992</v>
      </c>
      <c r="BH51" s="179">
        <f>BH36-BH35*(WACC!U$21-WACC!U$22)</f>
        <v>8848601.587846078</v>
      </c>
      <c r="BJ51" s="179">
        <f>BJ36-BJ35*(WACC!C$21-WACC!C$22)</f>
        <v>58946.791384017677</v>
      </c>
      <c r="BK51" s="179">
        <f>BK36-BK35*(WACC!D$21-WACC!D$22)</f>
        <v>-55722.467368846992</v>
      </c>
      <c r="BL51" s="179">
        <f>BL36-BL35*(WACC!E$21-WACC!E$22)</f>
        <v>268274.88785784534</v>
      </c>
      <c r="BM51" s="179">
        <f>BM36-BM35*(WACC!F$21-WACC!F$22)</f>
        <v>-86133.790365193621</v>
      </c>
      <c r="BN51" s="179">
        <f>BN36-BN35*(WACC!G$21-WACC!G$22)</f>
        <v>38774.660290394968</v>
      </c>
      <c r="BO51" s="179">
        <f>BO36-BO35*(WACC!H$21-WACC!H$22)</f>
        <v>137563.04380583111</v>
      </c>
      <c r="BP51" s="179">
        <f>BP36-BP35*(WACC!I$21-WACC!I$22)</f>
        <v>-300937.54732269549</v>
      </c>
      <c r="BQ51" s="179">
        <f>BQ36-BQ35*(WACC!J$21-WACC!J$22)</f>
        <v>-72043.811009295634</v>
      </c>
      <c r="BR51" s="179">
        <f>BR36-BR35*(WACC!K$21-WACC!K$22)</f>
        <v>77507.764703832916</v>
      </c>
      <c r="BS51" s="179">
        <f>BS36-BS35*(WACC!L$21-WACC!L$22)</f>
        <v>-297889.68279435759</v>
      </c>
      <c r="BT51" s="179">
        <f>BT36-BT35*(WACC!M$21-WACC!M$22)</f>
        <v>-262154.91334806033</v>
      </c>
      <c r="BU51" s="179">
        <f>BU36-BU35*(WACC!N$21-WACC!N$22)</f>
        <v>-228384.66882852785</v>
      </c>
      <c r="BV51" s="179">
        <f>BV36-BV35*(WACC!O$21-WACC!O$22)</f>
        <v>-112689.9345992264</v>
      </c>
      <c r="BW51" s="179">
        <f>BW36-BW35*(WACC!P$21-WACC!P$22)</f>
        <v>-161181.26613116718</v>
      </c>
      <c r="BX51" s="179">
        <f>BX36-BX35*(WACC!Q$21-WACC!Q$22)</f>
        <v>-138787.81632485701</v>
      </c>
      <c r="BY51" s="179">
        <f>BY36-BY35*(WACC!R$21-WACC!R$22)</f>
        <v>-289239.80688783282</v>
      </c>
      <c r="BZ51" s="179">
        <f>BZ36-BZ35*(WACC!S$21-WACC!S$22)</f>
        <v>454846.6648947022</v>
      </c>
      <c r="CA51" s="179">
        <f>CA36-CA35*(WACC!T$21-WACC!T$22)</f>
        <v>1451136.2295115036</v>
      </c>
      <c r="CB51" s="179">
        <f>CB36-CB35*(WACC!U$21-WACC!U$22)</f>
        <v>308871.97726340208</v>
      </c>
      <c r="CD51" s="179">
        <f>CD36-CD35*(WACC!C$21-WACC!C$22)</f>
        <v>954551.99354094267</v>
      </c>
      <c r="CE51" s="179">
        <f>CE36-CE35*(WACC!D$21-WACC!D$22)</f>
        <v>-904137.59340917133</v>
      </c>
      <c r="CF51" s="179">
        <f>CF36-CF35*(WACC!E$21-WACC!E$22)</f>
        <v>4378480.7625205042</v>
      </c>
      <c r="CG51" s="179">
        <f>CG36-CG35*(WACC!F$21-WACC!F$22)</f>
        <v>-1410168.060328831</v>
      </c>
      <c r="CH51" s="179">
        <f>CH36-CH35*(WACC!G$21-WACC!G$22)</f>
        <v>631610.30322894361</v>
      </c>
      <c r="CI51" s="179">
        <f>CI36-CI35*(WACC!H$21-WACC!H$22)</f>
        <v>2242251.0259859543</v>
      </c>
      <c r="CJ51" s="179">
        <f>CJ36-CJ35*(WACC!I$21-WACC!I$22)</f>
        <v>-5042498.4685066137</v>
      </c>
      <c r="CK51" s="179">
        <f>CK36-CK35*(WACC!J$21-WACC!J$22)</f>
        <v>-1311664.6007260755</v>
      </c>
      <c r="CL51" s="179">
        <f>CL36-CL35*(WACC!K$21-WACC!K$22)</f>
        <v>1520635.0714852791</v>
      </c>
      <c r="CM51" s="179">
        <f>CM36-CM35*(WACC!L$21-WACC!L$22)</f>
        <v>-5829757.7937379489</v>
      </c>
      <c r="CN51" s="179">
        <f>CN36-CN35*(WACC!M$21-WACC!M$22)</f>
        <v>-5298247.4632633235</v>
      </c>
      <c r="CO51" s="179">
        <f>CO36-CO35*(WACC!N$21-WACC!N$22)</f>
        <v>-5190693.3782063937</v>
      </c>
      <c r="CP51" s="179">
        <f>CP36-CP35*(WACC!O$21-WACC!O$22)</f>
        <v>-2482395.0846190564</v>
      </c>
      <c r="CQ51" s="179">
        <f>CQ36-CQ35*(WACC!P$21-WACC!P$22)</f>
        <v>-3377672.7267730739</v>
      </c>
      <c r="CR51" s="179">
        <f>CR36-CR35*(WACC!Q$21-WACC!Q$22)</f>
        <v>-2692738.3708517756</v>
      </c>
      <c r="CS51" s="179">
        <f>CS36-CS35*(WACC!R$21-WACC!R$22)</f>
        <v>-6391879.3446009709</v>
      </c>
      <c r="CT51" s="179">
        <f>CT36-CT35*(WACC!S$21-WACC!S$22)</f>
        <v>7640381.2804182135</v>
      </c>
      <c r="CU51" s="179">
        <f>CU36-CU35*(WACC!T$21-WACC!T$22)</f>
        <v>24774775.356693409</v>
      </c>
      <c r="CV51" s="179">
        <f>CV36-CV35*(WACC!U$21-WACC!U$22)</f>
        <v>4146338.9911402315</v>
      </c>
      <c r="CX51" s="179">
        <f>CX36-CX35*(WACC!C$21-WACC!C$22)</f>
        <v>1797591.0156619847</v>
      </c>
      <c r="CY51" s="179">
        <f>CY36-CY35*(WACC!D$21-WACC!D$22)</f>
        <v>-1702577.9864956681</v>
      </c>
      <c r="CZ51" s="179">
        <f>CZ36-CZ35*(WACC!E$21-WACC!E$22)</f>
        <v>8244347.5723488964</v>
      </c>
      <c r="DA51" s="179">
        <f>DA36-DA35*(WACC!F$21-WACC!F$22)</f>
        <v>-2655511.9822548833</v>
      </c>
      <c r="DB51" s="179">
        <f>DB36-DB35*(WACC!G$21-WACC!G$22)</f>
        <v>1189450.2699390948</v>
      </c>
      <c r="DC51" s="179">
        <f>DC36-DC35*(WACC!H$21-WACC!H$22)</f>
        <v>4221212.8436177988</v>
      </c>
      <c r="DD51" s="179">
        <f>DD36-DD35*(WACC!I$21-WACC!I$22)</f>
        <v>-9481550.7817494106</v>
      </c>
      <c r="DE51" s="179">
        <f>DE36-DE35*(WACC!J$21-WACC!J$22)</f>
        <v>-2442065.534805309</v>
      </c>
      <c r="DF51" s="179">
        <f>DF36-DF35*(WACC!K$21-WACC!K$22)</f>
        <v>2826714.5333618224</v>
      </c>
      <c r="DG51" s="179">
        <f>DG36-DG35*(WACC!L$21-WACC!L$22)</f>
        <v>-10837696.00308028</v>
      </c>
      <c r="DH51" s="179">
        <f>DH36-DH35*(WACC!M$21-WACC!M$22)</f>
        <v>-9841035.8131876178</v>
      </c>
      <c r="DI51" s="179">
        <f>DI36-DI35*(WACC!N$21-WACC!N$22)</f>
        <v>-12085263.940008033</v>
      </c>
      <c r="DJ51" s="179">
        <f>DJ36-DJ35*(WACC!O$21-WACC!O$22)</f>
        <v>-5825204.7988635041</v>
      </c>
      <c r="DK51" s="179">
        <f>DK36-DK35*(WACC!P$21-WACC!P$22)</f>
        <v>-7924284.4196601808</v>
      </c>
      <c r="DL51" s="179">
        <f>DL36-DL35*(WACC!Q$21-WACC!Q$22)</f>
        <v>-6493685.4841962866</v>
      </c>
      <c r="DM51" s="179">
        <f>DM36-DM35*(WACC!R$21-WACC!R$22)</f>
        <v>-15796365.756510869</v>
      </c>
      <c r="DN51" s="179">
        <f>DN36-DN35*(WACC!S$21-WACC!S$22)</f>
        <v>19184506.272476103</v>
      </c>
      <c r="DO51" s="179">
        <f>DO36-DO35*(WACC!T$21-WACC!T$22)</f>
        <v>64039235.202441201</v>
      </c>
      <c r="DP51" s="179">
        <f>DP36-DP35*(WACC!U$21-WACC!U$22)</f>
        <v>10904366.559745468</v>
      </c>
      <c r="DR51" s="179">
        <f>DR36-DR35*(WACC!C$21-WACC!C$22)</f>
        <v>1143245.8744665878</v>
      </c>
      <c r="DS51" s="179">
        <f>DS36-DS35*(WACC!D$21-WACC!D$22)</f>
        <v>-1188310.5626650676</v>
      </c>
      <c r="DT51" s="179">
        <f>DT36-DT35*(WACC!E$21-WACC!E$22)</f>
        <v>5432069.9083217196</v>
      </c>
      <c r="DU51" s="179">
        <f>DU36-DU35*(WACC!F$21-WACC!F$22)</f>
        <v>-1644760.1930485815</v>
      </c>
      <c r="DV51" s="179">
        <f>DV36-DV35*(WACC!G$21-WACC!G$22)</f>
        <v>767597.03593817353</v>
      </c>
      <c r="DW51" s="179">
        <f>DW36-DW35*(WACC!H$21-WACC!H$22)</f>
        <v>2325814.0625262633</v>
      </c>
      <c r="DX51" s="179">
        <f>DX36-DX35*(WACC!I$21-WACC!I$22)</f>
        <v>-5233108.5326651679</v>
      </c>
      <c r="DY51" s="179">
        <f>DY36-DY35*(WACC!J$21-WACC!J$22)</f>
        <v>-1333685.72980332</v>
      </c>
      <c r="DZ51" s="179">
        <f>DZ36-DZ35*(WACC!K$21-WACC!K$22)</f>
        <v>1548090.9792349376</v>
      </c>
      <c r="EA51" s="179">
        <f>EA36-EA35*(WACC!L$21-WACC!L$22)</f>
        <v>-5900213.7502315491</v>
      </c>
      <c r="EB51" s="179">
        <f>EB36-EB35*(WACC!M$21-WACC!M$22)</f>
        <v>-5655495.5605187751</v>
      </c>
      <c r="EC51" s="179">
        <f>EC36-EC35*(WACC!N$21-WACC!N$22)</f>
        <v>-6839129.5875604153</v>
      </c>
      <c r="ED51" s="179">
        <f>ED36-ED35*(WACC!O$21-WACC!O$22)</f>
        <v>-3307495.0804863684</v>
      </c>
      <c r="EE51" s="179">
        <f>EE36-EE35*(WACC!P$21-WACC!P$22)</f>
        <v>-5154337.0439951681</v>
      </c>
      <c r="EF51" s="179">
        <f>EF36-EF35*(WACC!Q$21-WACC!Q$22)</f>
        <v>-4411512.4257875234</v>
      </c>
      <c r="EG51" s="179">
        <f>EG36-EG35*(WACC!R$21-WACC!R$22)</f>
        <v>-9693198.7151596453</v>
      </c>
      <c r="EH51" s="179">
        <f>EH36-EH35*(WACC!S$21-WACC!S$22)</f>
        <v>11827283.171028372</v>
      </c>
      <c r="EI51" s="179">
        <f>EI36-EI35*(WACC!T$21-WACC!T$22)</f>
        <v>42464229.95170591</v>
      </c>
      <c r="EJ51" s="179">
        <f>EJ36-EJ35*(WACC!U$21-WACC!U$22)</f>
        <v>7342193.1345535219</v>
      </c>
    </row>
    <row r="52" spans="1:140" x14ac:dyDescent="0.25">
      <c r="A52" s="91" t="s">
        <v>47</v>
      </c>
      <c r="B52" s="97">
        <f t="shared" ref="B52:T52" si="271">B35+V35+AP35+BJ35+CD35+CX35+DR35</f>
        <v>2497680901.8860049</v>
      </c>
      <c r="C52" s="97">
        <f t="shared" si="271"/>
        <v>2574172258.2963657</v>
      </c>
      <c r="D52" s="97">
        <f t="shared" si="271"/>
        <v>2597655321.5982132</v>
      </c>
      <c r="E52" s="97">
        <f t="shared" si="271"/>
        <v>2655385003.192275</v>
      </c>
      <c r="F52" s="97">
        <f t="shared" si="271"/>
        <v>2706169355.3336716</v>
      </c>
      <c r="G52" s="97">
        <f t="shared" si="271"/>
        <v>2723122619.6551514</v>
      </c>
      <c r="H52" s="97">
        <f t="shared" si="271"/>
        <v>2909040100.3326178</v>
      </c>
      <c r="I52" s="97">
        <f t="shared" si="271"/>
        <v>3092390285.9548755</v>
      </c>
      <c r="J52" s="97">
        <f t="shared" si="271"/>
        <v>3296253903.4986215</v>
      </c>
      <c r="K52" s="97">
        <f t="shared" si="271"/>
        <v>3456377697.9511771</v>
      </c>
      <c r="L52" s="97">
        <f t="shared" si="271"/>
        <v>3572345661.0058537</v>
      </c>
      <c r="M52" s="97">
        <f t="shared" si="271"/>
        <v>3670172554.230854</v>
      </c>
      <c r="N52" s="97">
        <f t="shared" si="271"/>
        <v>3714128826.4400091</v>
      </c>
      <c r="O52" s="97">
        <f t="shared" si="271"/>
        <v>3866418420.810009</v>
      </c>
      <c r="P52" s="97">
        <f t="shared" si="271"/>
        <v>4022737699.850008</v>
      </c>
      <c r="Q52" s="97">
        <f t="shared" si="271"/>
        <v>4075830829.3100071</v>
      </c>
      <c r="R52" s="97">
        <f t="shared" si="271"/>
        <v>4107499572.9400072</v>
      </c>
      <c r="S52" s="97">
        <f t="shared" si="271"/>
        <v>4252604765.2700071</v>
      </c>
      <c r="T52" s="97">
        <f t="shared" si="271"/>
        <v>4629690166.0000076</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1">
    <tabColor theme="4" tint="0.39997558519241921"/>
  </sheetPr>
  <dimension ref="A1:FW52"/>
  <sheetViews>
    <sheetView zoomScale="80" zoomScaleNormal="80" workbookViewId="0">
      <pane xSplit="1" topLeftCell="B1" activePane="topRight" state="frozen"/>
      <selection pane="topRight" activeCell="G23" sqref="B23:G23"/>
    </sheetView>
  </sheetViews>
  <sheetFormatPr defaultColWidth="9.140625" defaultRowHeight="15" x14ac:dyDescent="0.25"/>
  <cols>
    <col min="1" max="1" width="52.85546875" style="36"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2" width="15.140625" style="36" bestFit="1" customWidth="1"/>
    <col min="13" max="16" width="15" style="36" bestFit="1" customWidth="1"/>
    <col min="17" max="20" width="15" style="36" customWidth="1"/>
    <col min="21" max="21" width="5" style="36" customWidth="1"/>
    <col min="22" max="22" width="17.85546875" style="36" customWidth="1"/>
    <col min="23" max="23" width="14.42578125" style="36" bestFit="1" customWidth="1"/>
    <col min="24" max="27" width="14" style="36" bestFit="1" customWidth="1"/>
    <col min="28" max="30" width="14.42578125" style="36" bestFit="1" customWidth="1"/>
    <col min="31" max="31" width="13.140625" style="36" bestFit="1" customWidth="1"/>
    <col min="32" max="32" width="14.42578125" style="36" bestFit="1" customWidth="1"/>
    <col min="33" max="38" width="13.85546875" style="36" bestFit="1" customWidth="1"/>
    <col min="39" max="40" width="13.85546875" style="36" customWidth="1"/>
    <col min="41" max="41" width="5.140625" style="36" customWidth="1"/>
    <col min="42" max="42" width="16.140625" style="36" customWidth="1"/>
    <col min="43" max="44" width="15.85546875" style="36" bestFit="1" customWidth="1"/>
    <col min="45" max="45" width="15.140625" style="36" bestFit="1" customWidth="1"/>
    <col min="46" max="51" width="15.85546875" style="36" bestFit="1" customWidth="1"/>
    <col min="52" max="52" width="15.140625" style="36" bestFit="1" customWidth="1"/>
    <col min="53" max="54" width="13.5703125" style="36" bestFit="1" customWidth="1"/>
    <col min="55" max="58" width="13.5703125" style="36" customWidth="1"/>
    <col min="59" max="59" width="15.140625" style="36" bestFit="1" customWidth="1"/>
    <col min="60" max="60" width="15.140625" style="36" customWidth="1"/>
    <col min="61" max="61" width="7.5703125" style="36" customWidth="1"/>
    <col min="62" max="62" width="15.5703125" style="36" customWidth="1"/>
    <col min="63" max="63" width="13.42578125" style="36" bestFit="1" customWidth="1"/>
    <col min="64" max="72" width="15.85546875" style="36" customWidth="1"/>
    <col min="73" max="80" width="13.42578125" style="36" bestFit="1" customWidth="1"/>
    <col min="81" max="81" width="6.85546875" style="36" customWidth="1"/>
    <col min="82" max="82" width="16.85546875" style="36" bestFit="1" customWidth="1"/>
    <col min="83" max="84" width="14.85546875" style="36" bestFit="1" customWidth="1"/>
    <col min="85" max="86" width="15.140625" style="36" bestFit="1" customWidth="1"/>
    <col min="87" max="87" width="14.85546875" style="36" bestFit="1" customWidth="1"/>
    <col min="88" max="89" width="15.85546875" style="36" bestFit="1" customWidth="1"/>
    <col min="90" max="90" width="15.140625" style="36" bestFit="1" customWidth="1"/>
    <col min="91" max="92" width="15.85546875" style="36" bestFit="1" customWidth="1"/>
    <col min="93" max="94" width="13.5703125" style="36" bestFit="1" customWidth="1"/>
    <col min="95" max="100" width="13.5703125" style="36" customWidth="1"/>
    <col min="101" max="101" width="6.85546875" style="36" customWidth="1"/>
    <col min="102" max="120" width="15.5703125" style="36" customWidth="1"/>
    <col min="121" max="121" width="10.140625" style="36" customWidth="1"/>
    <col min="122" max="123" width="14" style="36" bestFit="1" customWidth="1"/>
    <col min="124" max="124" width="14" style="39" bestFit="1" customWidth="1"/>
    <col min="125" max="130" width="14.42578125" style="36" bestFit="1" customWidth="1"/>
    <col min="131" max="132" width="15.140625" style="36" bestFit="1" customWidth="1"/>
    <col min="133" max="135" width="13.42578125" style="36" bestFit="1" customWidth="1"/>
    <col min="136" max="136" width="14.140625" style="36" customWidth="1"/>
    <col min="137" max="138" width="13.85546875" style="36" bestFit="1" customWidth="1"/>
    <col min="139" max="140" width="13.85546875" style="36" customWidth="1"/>
    <col min="141" max="147" width="11.5703125" style="36" bestFit="1" customWidth="1"/>
    <col min="148" max="148" width="5.140625" style="36" bestFit="1" customWidth="1"/>
    <col min="149" max="158" width="11.5703125" style="36" bestFit="1" customWidth="1"/>
    <col min="159" max="159" width="14.85546875" style="36" customWidth="1"/>
    <col min="160" max="16384" width="9.140625" style="36"/>
  </cols>
  <sheetData>
    <row r="1" spans="1:179" x14ac:dyDescent="0.25">
      <c r="A1" s="37" t="s">
        <v>35</v>
      </c>
    </row>
    <row r="2" spans="1:179" x14ac:dyDescent="0.25">
      <c r="A2" s="40"/>
      <c r="V2" s="37" t="s">
        <v>9</v>
      </c>
      <c r="CD2" s="37"/>
      <c r="DR2" s="37" t="s">
        <v>159</v>
      </c>
      <c r="EE2" s="2"/>
      <c r="EF2" s="2"/>
      <c r="EG2" s="2"/>
      <c r="EH2" s="2"/>
      <c r="EI2" s="2"/>
      <c r="EJ2" s="2"/>
    </row>
    <row r="3" spans="1:179" s="37" customFormat="1" ht="14.25" customHeigh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row>
    <row r="4" spans="1:179"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5">
        <v>2022</v>
      </c>
      <c r="CU4" s="75">
        <v>2023</v>
      </c>
      <c r="CV4" s="75">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5">
        <v>2022</v>
      </c>
      <c r="DO4" s="75">
        <v>2023</v>
      </c>
      <c r="DP4" s="75">
        <v>2024</v>
      </c>
      <c r="DQ4" s="75"/>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c r="FB4" s="76"/>
    </row>
    <row r="5" spans="1:179"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534169780.27784503</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581124747.06326795</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637003928.21382201</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697330124.12167096</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799415562.99579203</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897588074.41197801</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990077079.93015599</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1099621886.6638801</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1211040998.1296501</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1862167994.15608</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2032202535.2590301</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2064349570.7027199</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2127313242.0185499</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2210043217.7969999</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2251068321.1291099</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2257879338.82517</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2304230336.3705802</v>
      </c>
      <c r="S5" s="90">
        <v>2309435624.7967958</v>
      </c>
      <c r="T5" s="90">
        <v>2379461757.0090294</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50331694.151284799</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54264625.999911897</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58077873.652147204</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65365073.443158999</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75624319.5101109</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69050053.765424594</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76538354.547959507</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91950500.488288507</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112685975.630024</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214346185.10589701</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251271129.94678399</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251942951.97766799</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250365384.59024799</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246760493.08226401</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248379432.73757601</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250151793.932457</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231008291.02193299</v>
      </c>
      <c r="AM5" s="90">
        <v>230953701.8262459</v>
      </c>
      <c r="AN5" s="90">
        <v>235847010.76957533</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340738978.753658</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370690855.51754999</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406335356.239636</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444816541.70662701</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509935328.78869301</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572558117.49125504</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631555482.09284902</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701432489.27734494</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772505087.64623499</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511264854.42255098</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557948443.21616101</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648811853.56382</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727020342.24239194</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816000774.36305296</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902619067.30779803</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939637214.04779804</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971103472.61856496</v>
      </c>
      <c r="BG5" s="90">
        <v>996521132.4505049</v>
      </c>
      <c r="BH5" s="90">
        <v>1059625735.5131358</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0</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0</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0</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0</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0</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0</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0</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0</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0</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0</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0</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8382.4875517248602</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31578.450551845301</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258926.71533240299</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667081.02818861394</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1004254.066068</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1311401.0499889399</v>
      </c>
      <c r="CA5" s="90">
        <v>1623097.0626776903</v>
      </c>
      <c r="CB5" s="90">
        <v>1895667.887063968</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96809002.970717505</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104373683.982109</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111708161.97889</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125724510.089403</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145457352.381331</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132812276.098093</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147215425.94087499</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176859460.52548</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216742494.63440201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174654156.07043901</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204741442.55956599</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227361468.72722</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250196091.37914401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295178687.88936001</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351494954.81761497</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392494719.06806898</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369999965.75846499</v>
      </c>
      <c r="CU5" s="90">
        <v>458737346.94157022</v>
      </c>
      <c r="CV5" s="90">
        <v>549986766.34944785</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167617996.21294001</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182352070.91241899</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199886489.21965399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218816343.454319</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250849897.837906</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281655608.40845501</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310677882.50382</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345052123.94946998</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380014506.49758798</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264142691.06597301</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288261557.57106203</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296110130.49347103</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314167540.49197102</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337433184.57380497</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367787123.62160897</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378884371.50795299</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264487166.18009099</v>
      </c>
      <c r="DO5" s="90">
        <v>286545371.80436254</v>
      </c>
      <c r="DP5" s="90">
        <v>313718944.86444896</v>
      </c>
      <c r="DQ5" s="29"/>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75049735.030702397</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72783471.574124902</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68833750.344062001</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72698706.540476307</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77479205.290721402</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123595062.217714</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120641338.27463099</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147401546.013163</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164958801.88895801</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170354455.56773901</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106086402.26582734</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109507002.69822331</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128043021.43639979</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149677347.38217431</v>
      </c>
      <c r="EF5" s="90">
        <v>173832515.26853973</v>
      </c>
      <c r="EG5" s="90">
        <v>200692248.20043701</v>
      </c>
      <c r="EH5" s="90">
        <v>431372357.90159452</v>
      </c>
      <c r="EI5" s="90">
        <v>401933507.9789741</v>
      </c>
      <c r="EJ5" s="90">
        <v>385973839.76411891</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row>
    <row r="6" spans="1:179"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16164697.615010399</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22888090.838940401</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11864556.14528</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34734602.651709899</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10082718.8125594</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25021731.611722</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34849799.120449699</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22036510.754787199</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36062480.409078799</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42973107.557448402</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30559436.6204364</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21123577.002539299</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41135891.420248099</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45917790.433000103</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35857725.469313398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45665614.035437003</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19829865.2011237</v>
      </c>
      <c r="S6" s="90">
        <v>80790836.703641966</v>
      </c>
      <c r="T6" s="90">
        <v>186355207.68001491</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1523104.9124185201</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2137258.3003970501</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1081733.0352680001</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3255889.5346844601</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953820.24607346102</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1924882.87483688</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2694079.4157100501</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1842695.4005669099</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3922850.9618312502</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4946450.4255207404</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3778513.2322824402</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2578020.9039575201</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4841319.5915241297</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5126911.7803903297</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3956486.5391826401</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5059320.5206154101</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1988023.15853642</v>
      </c>
      <c r="AM6" s="90">
        <v>8079438.3744676262</v>
      </c>
      <c r="AN6" s="90">
        <v>18471117.908581771</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10311220.815103799</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14599973.615177101</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7568224.3615603801</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22156687.7647059</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6431616.7594969599</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15960991.412864201</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22230169.883245099</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14056763.312171301</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9901082.4234574307</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11798419.7174436</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8390202.1536264196</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6639005.0132111404</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14058404.408002</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16953945.628139399</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14378002.8420712</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19004164.488420699</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8357172.7419841904</v>
      </c>
      <c r="BG6" s="90">
        <v>34861234.155691639</v>
      </c>
      <c r="BH6" s="90">
        <v>82988000.720319912</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0</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0</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0</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0</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0</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0</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0</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0</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0</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0</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0</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85.774291226951604</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610.63302172076601</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5379.6878524347703</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10626.069475570899</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20311.0404466705</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11285.7233217637</v>
      </c>
      <c r="CA6" s="90">
        <v>56780.69929162554</v>
      </c>
      <c r="CB6" s="90">
        <v>148465.33328200926</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2929570.9289625701</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4110846.0313380398</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2080627.2944045099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6262444.0712880399</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1834597.2372419999</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3702358.8236123398</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5181847.0758184399</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3544277.76604169</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3196428.3562604701</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4030480.52470246</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3078818.68510623</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2326489.4474413102</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4838045.9658950502</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6132890.5342866303</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5599034.6785107004</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7938206.4593565697</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3184164.9376804102</v>
      </c>
      <c r="CU6" s="90">
        <v>16047978.8605839</v>
      </c>
      <c r="CV6" s="90">
        <v>43073984.174111806</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5072346.5153847001</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7182090.9104356701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3722998.1935581202</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10899426.943815401</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3163872.5853429199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7851609.4870684799</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10935574.6293901</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6914872.2234362699</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5115349.7706231102</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6095600.5630609598</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4334760.2642264701</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3029964.1259796801</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6075062.9376900401</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7010806.9062308399</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5858555.9514946798</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7662937.15338392</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2276137.4025825402</v>
      </c>
      <c r="DO6" s="90">
        <v>10024198.160391495</v>
      </c>
      <c r="DP6" s="90">
        <v>24569909.119639482</v>
      </c>
      <c r="DQ6" s="29"/>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2271106.1494848002</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2866638.7335603102</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1282067.2832227401</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3621183.9953957298</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977215.201864945</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3445413.9526883699</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4246463.7246119399</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2953938.79785898</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3564924.9917063499</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3931256.6669478398</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1595284.24459889</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1120536.7717957669</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2475970.0277756918</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3109827.4523848402</v>
      </c>
      <c r="EF6" s="90">
        <v>2769013.5175519804</v>
      </c>
      <c r="EG6" s="90">
        <v>4059001.1116333306</v>
      </c>
      <c r="EH6" s="90">
        <v>3712326.66008256</v>
      </c>
      <c r="EI6" s="90">
        <v>14060813.845680799</v>
      </c>
      <c r="EJ6" s="90">
        <v>30228783.823241014</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row>
    <row r="7" spans="1:179"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-17109356.2046181</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-19109826.850051399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-20920412.4666434</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-23628610.8710851</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-25711511.126769599</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-31726944.688387699</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-34694125.681146599</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-37322196.0096891</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-55320759.126726002</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-59334316.009000003</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-101563496.951033</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-72261198.911150306</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-75757621.954136297</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-80991843.222129405</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-83568709.542507097</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-80145922.526352599</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-79422136.627387896</v>
      </c>
      <c r="S7" s="90">
        <v>-83536513.408379361</v>
      </c>
      <c r="T7" s="90">
        <v>-89969106.864584312</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-1677636.4807460101</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-2025319.7919808</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-2376723.44297121</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-2838504.6063661999</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-3242642.3991505601</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-2407937.8085474102</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-3146487.7756210701</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-3840653.1756784301</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-7568857.1549781496</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-8930662.3007215895</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-8160316.3908783197</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-8134092.9950372502</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-8672573.3291294593</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-8703963.7567379102</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-8766215.8194978293</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-7850666.8758476796</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-6868756.8890765803</v>
      </c>
      <c r="AM7" s="90">
        <v>-6779733.7284020502</v>
      </c>
      <c r="AN7" s="90">
        <v>-7174422.5023006741</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-10913804.515975799</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-12189875.0649257</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-13344820.7708073</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-15072340.3585156</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-16400991.533051301</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-20238147.366689201</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-22130868.105634902</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-23807275.182378501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-15188511.4287384</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-16290447.7640057</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-27884619.779885702</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-22711232.182603501</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-25890560.521451298</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-29904124.161077499</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-33508849.9781911</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-33353461.394060802</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-33471963.051717401</v>
      </c>
      <c r="BG7" s="90">
        <v>-36045993.249978423</v>
      </c>
      <c r="BH7" s="90">
        <v>-40065187.328195967</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0</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0</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0</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0</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0</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0</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0</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0</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0</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0</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0</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-270.632429842752</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-1093.86698356636</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-9133.1019716884093</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-23543.721787835599</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-31517.1200952658</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-38992.9511040734</v>
      </c>
      <c r="CA7" s="90">
        <v>-47646.63139534794</v>
      </c>
      <c r="CB7" s="90">
        <v>-57665.866959527179</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-3226800.0866443799</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-3895541.23032668</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-4571438.1510700798</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-5459637.4213858303</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-6236964.2616992602</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-4631476.4959092699</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-6052018.5055136196</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-7387190.33728885</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-6167277.28635485</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-7276907.1514475904</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-6649211.7497332096</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-7340468.6084625497</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-8666709.0688211601</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-10411814.9913646</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-12405538.572315499</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-12317902.028577199</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-11001509.0909454</v>
      </c>
      <c r="CU7" s="90">
        <v>-13466409.236762444</v>
      </c>
      <c r="CV7" s="90">
        <v>-16730495.839610962</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-5368772.4566144999</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-5996503.3643718297</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-6564649.9429133199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-7414459.8847327502</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-8068056.5127330096</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-9955649.1044105999</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-10886725.609990301</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-11711392.0337401</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-7847076.2215887802</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-8416386.6806650907</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-14406463.585942101</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-10365140.353584399</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-11188096.4649418</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-12365973.3723161</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-13653737.2139784</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-13448919.5074182</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-9116335.0802996792</v>
      </c>
      <c r="DO7" s="90">
        <v>-10364870.549682617</v>
      </c>
      <c r="DP7" s="90">
        <v>-11861931.881365024</v>
      </c>
      <c r="DQ7" s="29"/>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-18269049.9023191</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-23483657.060819902</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-25774279.871907301</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-27971438.2373114</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-29253149.6544623</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-61772708.557203203</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-35372119.7743854</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-45435530.990264699</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-38379403.863977402</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-34334693.7119902</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-23634924.11859126</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-49493050.697332159</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-52350161.629158594</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-50367857.395358332</v>
      </c>
      <c r="EF7" s="90">
        <v>-55958227.039332114</v>
      </c>
      <c r="EG7" s="90">
        <v>-55974094.007640734</v>
      </c>
      <c r="EH7" s="90">
        <v>-131210063.34923333</v>
      </c>
      <c r="EI7" s="90">
        <v>-106350149.35208821</v>
      </c>
      <c r="EJ7" s="90">
        <v>-108759913.46393821</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row>
    <row r="8" spans="1:179" s="35" customFormat="1" x14ac:dyDescent="0.25">
      <c r="A8" s="33" t="s">
        <v>55</v>
      </c>
      <c r="B8" s="34">
        <f t="shared" ref="B8:CD8" si="0">SUM(B6:B7)</f>
        <v>-944658.58960770071</v>
      </c>
      <c r="C8" s="34">
        <f t="shared" si="0"/>
        <v>3778263.9888890013</v>
      </c>
      <c r="D8" s="34">
        <f t="shared" si="0"/>
        <v>-9055856.3213634007</v>
      </c>
      <c r="E8" s="34">
        <f t="shared" si="0"/>
        <v>11105991.780624799</v>
      </c>
      <c r="F8" s="34">
        <f t="shared" si="0"/>
        <v>-15628792.314210199</v>
      </c>
      <c r="G8" s="34">
        <f t="shared" si="0"/>
        <v>-6705213.0766656995</v>
      </c>
      <c r="H8" s="34">
        <f t="shared" si="0"/>
        <v>155673.43930310011</v>
      </c>
      <c r="I8" s="34">
        <f t="shared" si="0"/>
        <v>-15285685.254901901</v>
      </c>
      <c r="J8" s="34">
        <f t="shared" si="0"/>
        <v>-19258278.717647202</v>
      </c>
      <c r="K8" s="34">
        <f t="shared" si="0"/>
        <v>-16361208.451551601</v>
      </c>
      <c r="L8" s="34">
        <f t="shared" si="0"/>
        <v>-71004060.330596596</v>
      </c>
      <c r="M8" s="34">
        <f t="shared" ref="M8:N8" si="1">SUM(M6:M7)</f>
        <v>-51137621.908611007</v>
      </c>
      <c r="N8" s="34">
        <f t="shared" si="1"/>
        <v>-34621730.533888198</v>
      </c>
      <c r="O8" s="34">
        <f t="shared" ref="O8:P8" si="2">SUM(O6:O7)</f>
        <v>-35074052.789129302</v>
      </c>
      <c r="P8" s="34">
        <f t="shared" si="2"/>
        <v>-47710984.073193699</v>
      </c>
      <c r="Q8" s="34">
        <f t="shared" ref="Q8:R8" si="3">SUM(Q6:Q7)</f>
        <v>-34480308.490915596</v>
      </c>
      <c r="R8" s="34">
        <f t="shared" si="3"/>
        <v>-59592271.426264197</v>
      </c>
      <c r="S8" s="34">
        <f t="shared" ref="S8:T8" si="4">SUM(S6:S7)</f>
        <v>-2745676.704737395</v>
      </c>
      <c r="T8" s="34">
        <f t="shared" si="4"/>
        <v>96386100.815430596</v>
      </c>
      <c r="U8" s="34"/>
      <c r="V8" s="34">
        <f t="shared" si="0"/>
        <v>-154531.56832749001</v>
      </c>
      <c r="W8" s="34">
        <f t="shared" si="0"/>
        <v>111938.50841625012</v>
      </c>
      <c r="X8" s="34">
        <f t="shared" si="0"/>
        <v>-1294990.4077032099</v>
      </c>
      <c r="Y8" s="34">
        <f t="shared" si="0"/>
        <v>417384.92831826024</v>
      </c>
      <c r="Z8" s="34">
        <f t="shared" si="0"/>
        <v>-2288822.153077099</v>
      </c>
      <c r="AA8" s="34">
        <f t="shared" si="0"/>
        <v>-483054.93371053017</v>
      </c>
      <c r="AB8" s="34">
        <f t="shared" si="0"/>
        <v>-452408.35991101991</v>
      </c>
      <c r="AC8" s="34">
        <f t="shared" si="0"/>
        <v>-1997957.7751115202</v>
      </c>
      <c r="AD8" s="34">
        <f t="shared" si="0"/>
        <v>-3646006.1931468993</v>
      </c>
      <c r="AE8" s="34">
        <f t="shared" si="0"/>
        <v>-3984211.875200849</v>
      </c>
      <c r="AF8" s="34">
        <f t="shared" si="0"/>
        <v>-4381803.1585958796</v>
      </c>
      <c r="AG8" s="34">
        <f t="shared" ref="AG8:AH8" si="5">SUM(AG6:AG7)</f>
        <v>-5556072.0910797305</v>
      </c>
      <c r="AH8" s="34">
        <f t="shared" si="5"/>
        <v>-3831253.7376053296</v>
      </c>
      <c r="AI8" s="34">
        <f t="shared" ref="AI8:AJ8" si="6">SUM(AI6:AI7)</f>
        <v>-3577051.9763475806</v>
      </c>
      <c r="AJ8" s="34">
        <f t="shared" si="6"/>
        <v>-4809729.2803151887</v>
      </c>
      <c r="AK8" s="34">
        <f t="shared" ref="AK8:AL8" si="7">SUM(AK6:AK7)</f>
        <v>-2791346.3552322695</v>
      </c>
      <c r="AL8" s="34">
        <f t="shared" si="7"/>
        <v>-4880733.7305401601</v>
      </c>
      <c r="AM8" s="34">
        <f t="shared" ref="AM8:AN8" si="8">SUM(AM6:AM7)</f>
        <v>1299704.646065576</v>
      </c>
      <c r="AN8" s="34">
        <f t="shared" si="8"/>
        <v>11296695.406281097</v>
      </c>
      <c r="AO8" s="34">
        <f t="shared" si="0"/>
        <v>0</v>
      </c>
      <c r="AP8" s="34">
        <f t="shared" si="0"/>
        <v>-602583.70087200031</v>
      </c>
      <c r="AQ8" s="34">
        <f t="shared" si="0"/>
        <v>2410098.5502514001</v>
      </c>
      <c r="AR8" s="34">
        <f t="shared" si="0"/>
        <v>-5776596.4092469197</v>
      </c>
      <c r="AS8" s="34">
        <f t="shared" si="0"/>
        <v>7084347.4061903004</v>
      </c>
      <c r="AT8" s="34">
        <f t="shared" si="0"/>
        <v>-9969374.77355434</v>
      </c>
      <c r="AU8" s="34">
        <f t="shared" si="0"/>
        <v>-4277155.9538250007</v>
      </c>
      <c r="AV8" s="34">
        <f t="shared" si="0"/>
        <v>99301.777610197663</v>
      </c>
      <c r="AW8" s="34">
        <f t="shared" si="0"/>
        <v>-9750511.8702071998</v>
      </c>
      <c r="AX8" s="34">
        <f t="shared" si="0"/>
        <v>-5287429.0052809697</v>
      </c>
      <c r="AY8" s="34">
        <f t="shared" si="0"/>
        <v>-4492028.0465620998</v>
      </c>
      <c r="AZ8" s="34">
        <f t="shared" si="0"/>
        <v>-19494417.626259282</v>
      </c>
      <c r="BA8" s="34">
        <f t="shared" si="0"/>
        <v>-16072227.16939236</v>
      </c>
      <c r="BB8" s="34">
        <f t="shared" ref="BB8:BC8" si="9">SUM(BB6:BB7)</f>
        <v>-11832156.113449298</v>
      </c>
      <c r="BC8" s="34">
        <f t="shared" si="9"/>
        <v>-12950178.5329381</v>
      </c>
      <c r="BD8" s="34">
        <f t="shared" ref="BD8:BE8" si="10">SUM(BD6:BD7)</f>
        <v>-19130847.136119902</v>
      </c>
      <c r="BE8" s="34">
        <f t="shared" si="10"/>
        <v>-14349296.905640103</v>
      </c>
      <c r="BF8" s="34">
        <f t="shared" ref="BF8:BG8" si="11">SUM(BF6:BF7)</f>
        <v>-25114790.309733212</v>
      </c>
      <c r="BG8" s="34">
        <f t="shared" si="11"/>
        <v>-1184759.0942867845</v>
      </c>
      <c r="BH8" s="34">
        <f t="shared" ref="BH8" si="12">SUM(BH6:BH7)</f>
        <v>42922813.392123945</v>
      </c>
      <c r="BI8" s="34">
        <f t="shared" si="0"/>
        <v>0</v>
      </c>
      <c r="BJ8" s="34">
        <f t="shared" si="0"/>
        <v>0</v>
      </c>
      <c r="BK8" s="34">
        <f t="shared" si="0"/>
        <v>0</v>
      </c>
      <c r="BL8" s="34">
        <f t="shared" si="0"/>
        <v>0</v>
      </c>
      <c r="BM8" s="34">
        <f t="shared" si="0"/>
        <v>0</v>
      </c>
      <c r="BN8" s="34">
        <f t="shared" si="0"/>
        <v>0</v>
      </c>
      <c r="BO8" s="34">
        <f t="shared" si="0"/>
        <v>0</v>
      </c>
      <c r="BP8" s="34">
        <f t="shared" si="0"/>
        <v>0</v>
      </c>
      <c r="BQ8" s="34">
        <f t="shared" si="0"/>
        <v>0</v>
      </c>
      <c r="BR8" s="34">
        <f t="shared" si="0"/>
        <v>0</v>
      </c>
      <c r="BS8" s="34">
        <f t="shared" si="0"/>
        <v>0</v>
      </c>
      <c r="BT8" s="34">
        <f t="shared" si="0"/>
        <v>0</v>
      </c>
      <c r="BU8" s="34">
        <f t="shared" ref="BU8:BV8" si="13">SUM(BU6:BU7)</f>
        <v>-184.85813861580039</v>
      </c>
      <c r="BV8" s="34">
        <f t="shared" si="13"/>
        <v>-483.23396184559397</v>
      </c>
      <c r="BW8" s="34">
        <f t="shared" ref="BW8:BX8" si="14">SUM(BW6:BW7)</f>
        <v>-3753.414119253639</v>
      </c>
      <c r="BX8" s="34">
        <f t="shared" si="14"/>
        <v>-12917.6523122647</v>
      </c>
      <c r="BY8" s="34">
        <f t="shared" ref="BY8:BZ8" si="15">SUM(BY6:BY7)</f>
        <v>-11206.0796485953</v>
      </c>
      <c r="BZ8" s="34">
        <f t="shared" si="15"/>
        <v>-27707.227782309699</v>
      </c>
      <c r="CA8" s="34">
        <f t="shared" ref="CA8:CB8" si="16">SUM(CA6:CA7)</f>
        <v>9134.0678962776001</v>
      </c>
      <c r="CB8" s="34">
        <f t="shared" si="16"/>
        <v>90799.466322482083</v>
      </c>
      <c r="CC8" s="34">
        <f t="shared" si="0"/>
        <v>0</v>
      </c>
      <c r="CD8" s="34">
        <f t="shared" si="0"/>
        <v>-297229.15768180974</v>
      </c>
      <c r="CE8" s="34">
        <f t="shared" ref="CE8:CU8" si="17">SUM(CE6:CE7)</f>
        <v>215304.80101135978</v>
      </c>
      <c r="CF8" s="34">
        <f t="shared" si="17"/>
        <v>-2490810.8566655698</v>
      </c>
      <c r="CG8" s="34">
        <f t="shared" si="17"/>
        <v>802806.64990220964</v>
      </c>
      <c r="CH8" s="34">
        <f t="shared" si="17"/>
        <v>-4402367.02445726</v>
      </c>
      <c r="CI8" s="34">
        <f t="shared" si="17"/>
        <v>-929117.6722969301</v>
      </c>
      <c r="CJ8" s="34">
        <f t="shared" si="17"/>
        <v>-870171.42969517969</v>
      </c>
      <c r="CK8" s="34">
        <f t="shared" si="17"/>
        <v>-3842912.57124716</v>
      </c>
      <c r="CL8" s="34">
        <f t="shared" si="17"/>
        <v>-2970848.9300943799</v>
      </c>
      <c r="CM8" s="34">
        <f t="shared" si="17"/>
        <v>-3246426.6267451304</v>
      </c>
      <c r="CN8" s="34">
        <f t="shared" si="17"/>
        <v>-3570393.0646269796</v>
      </c>
      <c r="CO8" s="34">
        <f t="shared" si="17"/>
        <v>-5013979.1610212401</v>
      </c>
      <c r="CP8" s="34">
        <f t="shared" si="17"/>
        <v>-3828663.1029261099</v>
      </c>
      <c r="CQ8" s="34">
        <f t="shared" si="17"/>
        <v>-4278924.4570779698</v>
      </c>
      <c r="CR8" s="34">
        <f t="shared" si="17"/>
        <v>-6806503.8938047988</v>
      </c>
      <c r="CS8" s="34">
        <f t="shared" si="17"/>
        <v>-4379695.5692206295</v>
      </c>
      <c r="CT8" s="34">
        <f t="shared" si="17"/>
        <v>-7817344.1532649901</v>
      </c>
      <c r="CU8" s="34">
        <f t="shared" si="17"/>
        <v>2581569.623821456</v>
      </c>
      <c r="CV8" s="34">
        <f t="shared" ref="CV8" si="18">SUM(CV6:CV7)</f>
        <v>26343488.334500842</v>
      </c>
      <c r="CW8" s="34">
        <f t="shared" ref="CW8:ED8" si="19">SUM(CW6:CW7)</f>
        <v>0</v>
      </c>
      <c r="CX8" s="34">
        <f t="shared" ref="CX8" si="20">SUM(CX6:CX7)</f>
        <v>-296425.94122979976</v>
      </c>
      <c r="CY8" s="34">
        <f t="shared" ref="CY8:DO8" si="21">SUM(CY6:CY7)</f>
        <v>1185587.5460638404</v>
      </c>
      <c r="CZ8" s="34">
        <f t="shared" si="21"/>
        <v>-2841651.7493551997</v>
      </c>
      <c r="DA8" s="34">
        <f t="shared" si="21"/>
        <v>3484967.0590826506</v>
      </c>
      <c r="DB8" s="34">
        <f t="shared" si="21"/>
        <v>-4904183.9273900893</v>
      </c>
      <c r="DC8" s="34">
        <f t="shared" si="21"/>
        <v>-2104039.61734212</v>
      </c>
      <c r="DD8" s="34">
        <f t="shared" si="21"/>
        <v>48849.019399799407</v>
      </c>
      <c r="DE8" s="34">
        <f t="shared" si="21"/>
        <v>-4796519.8103038296</v>
      </c>
      <c r="DF8" s="34">
        <f t="shared" si="21"/>
        <v>-2731726.4509656699</v>
      </c>
      <c r="DG8" s="34">
        <f t="shared" si="21"/>
        <v>-2320786.1176041309</v>
      </c>
      <c r="DH8" s="34">
        <f t="shared" si="21"/>
        <v>-10071703.321715631</v>
      </c>
      <c r="DI8" s="34">
        <f t="shared" si="21"/>
        <v>-7335176.2276047189</v>
      </c>
      <c r="DJ8" s="34">
        <f t="shared" si="21"/>
        <v>-5113033.5272517595</v>
      </c>
      <c r="DK8" s="34">
        <f t="shared" si="21"/>
        <v>-5355166.4660852598</v>
      </c>
      <c r="DL8" s="34">
        <f t="shared" si="21"/>
        <v>-7795181.2624837207</v>
      </c>
      <c r="DM8" s="34">
        <f t="shared" si="21"/>
        <v>-5785982.3540342804</v>
      </c>
      <c r="DN8" s="34">
        <f t="shared" si="21"/>
        <v>-6840197.677717139</v>
      </c>
      <c r="DO8" s="34">
        <f t="shared" si="21"/>
        <v>-340672.38929112256</v>
      </c>
      <c r="DP8" s="34">
        <f t="shared" ref="DP8" si="22">SUM(DP6:DP7)</f>
        <v>12707977.238274459</v>
      </c>
      <c r="DQ8" s="29"/>
      <c r="DR8" s="34">
        <f t="shared" si="19"/>
        <v>-15997943.7528343</v>
      </c>
      <c r="DS8" s="34">
        <f t="shared" si="19"/>
        <v>-20617018.327259593</v>
      </c>
      <c r="DT8" s="34">
        <f t="shared" si="19"/>
        <v>-24492212.588684563</v>
      </c>
      <c r="DU8" s="34">
        <f t="shared" si="19"/>
        <v>-24350254.241915669</v>
      </c>
      <c r="DV8" s="34">
        <f t="shared" si="19"/>
        <v>-28275934.452597354</v>
      </c>
      <c r="DW8" s="34">
        <f t="shared" si="19"/>
        <v>-58327294.604514837</v>
      </c>
      <c r="DX8" s="34">
        <f t="shared" si="19"/>
        <v>-31125656.049773462</v>
      </c>
      <c r="DY8" s="34">
        <f t="shared" si="19"/>
        <v>-42481592.192405716</v>
      </c>
      <c r="DZ8" s="34">
        <f t="shared" si="19"/>
        <v>-34814478.872271053</v>
      </c>
      <c r="EA8" s="34">
        <f t="shared" si="19"/>
        <v>-30403437.045042358</v>
      </c>
      <c r="EB8" s="34">
        <f t="shared" si="19"/>
        <v>-22039639.873992369</v>
      </c>
      <c r="EC8" s="34">
        <f t="shared" si="19"/>
        <v>-48372513.925536394</v>
      </c>
      <c r="ED8" s="34">
        <f t="shared" si="19"/>
        <v>-49874191.601382904</v>
      </c>
      <c r="EE8" s="34">
        <f t="shared" ref="EE8:EF8" si="23">SUM(EE6:EE7)</f>
        <v>-47258029.942973495</v>
      </c>
      <c r="EF8" s="34">
        <f t="shared" si="23"/>
        <v>-53189213.521780133</v>
      </c>
      <c r="EG8" s="34">
        <f t="shared" ref="EG8:EJ8" si="24">SUM(EG6:EG7)</f>
        <v>-51915092.896007404</v>
      </c>
      <c r="EH8" s="34">
        <f t="shared" si="24"/>
        <v>-127497736.68915077</v>
      </c>
      <c r="EI8" s="34">
        <f t="shared" si="24"/>
        <v>-92289335.50640741</v>
      </c>
      <c r="EJ8" s="34">
        <f t="shared" si="24"/>
        <v>-78531129.640697196</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row>
    <row r="9" spans="1:179"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47899625.375031397</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52157085.7699214</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69382052.229212299</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90979447.093495905</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88428004.4269346</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99194218.594843194</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110158316.392537</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129087683.279733</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208655848.55198801</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132877538.26780701</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103010312.87421601</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114161030.677091</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116623852.104268</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76099156.121242598</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56258092.049626902</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82766253.045864493</v>
      </c>
      <c r="R9" s="90">
        <v>64797559.8524777</v>
      </c>
      <c r="S9" s="90">
        <v>72771808.916971162</v>
      </c>
      <c r="T9" s="90">
        <v>119189467.26803149</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4087463.4169546301</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3716397.1726500401</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8582190.1987149697</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9841861.1386336703</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9052266.1170282401</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7971355.7162454799</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15864554.300240001</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22792827.571514498</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35853253.214225397</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4250990.8183784997</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5036179.8446278004</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3986541.3445917699</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233567.90231230701</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5195991.6316588502</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8983163.1585602202</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9156722.0508366898</v>
      </c>
      <c r="AL9" s="90">
        <v>4826144.5348529778</v>
      </c>
      <c r="AM9" s="90">
        <v>3593604.2972638682</v>
      </c>
      <c r="AN9" s="90">
        <v>7435154.4566425737</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30554460.464763898</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33270231.293814499</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44257781.876237899</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58034439.6758755</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56406912.2479847</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63274520.5554187</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70268355.894808501</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82343118.226443395</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57287206.293485597</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123400245.595622</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110316306.537597</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94280715.847964406</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100187555.932721</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99568471.477682903</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85558809.263539806</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46620801.4371209</v>
      </c>
      <c r="BF9" s="90">
        <v>50532450.141672991</v>
      </c>
      <c r="BG9" s="90">
        <v>64289362.156917639</v>
      </c>
      <c r="BH9" s="90">
        <v>69418740.103173882</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0</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0</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0</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0</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0</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0</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0</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0</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0</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12032.2426384093</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8382.19440137936</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23380.821138736199</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235083.94192302099</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411907.72697546502</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637942.02922798402</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420760.464525274</v>
      </c>
      <c r="BZ9" s="90">
        <v>339403.24047105928</v>
      </c>
      <c r="CA9" s="90">
        <v>263436.75649000012</v>
      </c>
      <c r="CB9" s="90">
        <v>592345.65754017595</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7861910.1690730397</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7148193.8169224197</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16507158.967178401</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18930035.6420261</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17411312.5376039</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15332267.5150794</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30514206.014300101</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43840187.565501899</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29214047.730388101</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11855527.5444762</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26175432.449721299</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27848601.812945101</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50365043.391384497</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60595191.385333002</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84481612.467851505</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77276284.547353402</v>
      </c>
      <c r="CT9" s="90">
        <v>96554725.336370572</v>
      </c>
      <c r="CU9" s="90">
        <v>88667849.784056202</v>
      </c>
      <c r="CV9" s="90">
        <v>51605392.996595211</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15030500.640708501</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16366455.999276699</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21771505.984020699</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28548587.324503601</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27747966.018298801</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31126313.712707002</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34566755.630211502</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40506632.172012597</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29597177.868022401</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15735986.5114905</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17900191.622464102</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25392586.226104699</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28202731.425310001</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35709105.513889097</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26626049.092094399</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32990741.894808799</v>
      </c>
      <c r="DN9" s="90">
        <v>28898403.30198827</v>
      </c>
      <c r="DO9" s="90">
        <v>27514245.449377622</v>
      </c>
      <c r="DP9" s="90">
        <v>37994019.898388937</v>
      </c>
      <c r="DQ9" s="29"/>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13766680.296256799</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17041297.097196698</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28432168.785098799</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29433752.992160801</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57898850</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55486253.011432201</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60868207.758305199</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60850667.358200498</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40597883.917902797</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40021846.937512897</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29059962.287712719</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67296949.871861696</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72005758.930985004</v>
      </c>
      <c r="EE9" s="90">
        <v>84895722.522283971</v>
      </c>
      <c r="EF9" s="90">
        <v>81402133.368926793</v>
      </c>
      <c r="EG9" s="90">
        <v>67829820.384411588</v>
      </c>
      <c r="EH9" s="90">
        <v>98257801.78653042</v>
      </c>
      <c r="EI9" s="90">
        <v>77392057.061552212</v>
      </c>
      <c r="EJ9" s="90">
        <v>101120212.88242646</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row>
    <row r="10" spans="1:179"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-56168.608256446001</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-769183.09811634896</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-2382886.5590634299</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0</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0</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-15088.028831007499</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-59394.654667341201</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0</v>
      </c>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0</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-35829.121979459</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-490650.48792242602</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-1520007.9873458301</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0</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0</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0</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-29020.621152407501</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-114240.885332659</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0</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90">
        <v>0</v>
      </c>
      <c r="CU10" s="90">
        <v>0</v>
      </c>
      <c r="CV10" s="90">
        <v>0</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-17625.2381052294</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-241363.203961224</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-747729.81359074102</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0</v>
      </c>
      <c r="DN10" s="90">
        <v>0</v>
      </c>
      <c r="DO10" s="90">
        <v>0</v>
      </c>
      <c r="DP10" s="90">
        <v>0</v>
      </c>
      <c r="DQ10" s="29"/>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-35000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-374000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-75000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-303000</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-814000</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-112682.35</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-2982343.97</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-811819.28999999899</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-547266</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-99177.960229000004</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-3606491</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-377795.13</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-487579.14</v>
      </c>
      <c r="EE10" s="90">
        <v>-13482524.692944599</v>
      </c>
      <c r="EF10" s="90">
        <v>-563873.83999999613</v>
      </c>
      <c r="EG10" s="90">
        <v>-327472.14999999665</v>
      </c>
      <c r="EH10" s="90">
        <v>-198915.02000000002</v>
      </c>
      <c r="EI10" s="90">
        <v>-1062389.77</v>
      </c>
      <c r="EJ10" s="90">
        <v>-82035.110000000102</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row>
    <row r="11" spans="1:179"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581124747.06326795</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637003928.21382201</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697330124.12167096</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799415562.99579203</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897588074.41197801</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990077079.93015599</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1099621886.6638801</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1211040998.1296501</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1400438567.96399</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1978684323.9723401</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2064208787.80265</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2127372979.4712</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2209315363.5889301</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2251068321.1291099</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2259615429.1055498</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2306165283.3801198</v>
      </c>
      <c r="R11" s="90">
        <v>2309435624.7967954</v>
      </c>
      <c r="S11" s="90">
        <v>2379461757.0090294</v>
      </c>
      <c r="T11" s="90">
        <v>2595037325.0924916</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54264625.999911897</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58077873.652147204</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65365073.443158999</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75624319.5101109</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69050053.765424594</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76538354.547959507</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91950500.488288507</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112685975.630024</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144893222.65110299</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214612964.04907501</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251925506.63281599</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250373421.23118001</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246767698.75495499</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248379432.73757499</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252552866.615821</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256517169.628061</v>
      </c>
      <c r="AL11" s="90">
        <v>230953701.8262459</v>
      </c>
      <c r="AM11" s="90">
        <v>235847010.76957533</v>
      </c>
      <c r="AN11" s="90">
        <v>254578860.63249898</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370690855.51754999</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406335356.239636</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444816541.70662701</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509935328.78869301</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572558117.49125504</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631555482.09284902</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701432489.27734494</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772505087.64623499</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824504864.93444002</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630173071.97161102</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648770332.12749898</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727020342.24239194</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815375742.06166399</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902619067.30779803</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969047029.43521798</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971908718.57927895</v>
      </c>
      <c r="BF11" s="90">
        <v>996521132.45050502</v>
      </c>
      <c r="BG11" s="90">
        <v>1059625735.5131358</v>
      </c>
      <c r="BH11" s="90">
        <v>1171967289.0084336</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0</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0</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0</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0</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0</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0</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0</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0</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0</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12032.2426384093</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8382.19440137936</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31578.450551845301</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266179.15851302003</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667081.02818861394</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1292105.40510433</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1413808.45094468</v>
      </c>
      <c r="BZ11" s="90">
        <v>1623097.0626776901</v>
      </c>
      <c r="CA11" s="90">
        <v>1895667.887063968</v>
      </c>
      <c r="CB11" s="90">
        <v>2578813.0109266262</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104373683.982109</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111708161.97889</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125724510.089403</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145457352.381331</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132812276.098093</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147215425.94087499</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176859460.52548</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216742494.63440201</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242985693.43469599</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183263256.98817</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227346481.94466001</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250196091.37914401</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296732471.667602</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351494954.81761497</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429170063.39166099</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465391308.046202</v>
      </c>
      <c r="CT11" s="90">
        <v>458737346.94157022</v>
      </c>
      <c r="CU11" s="90">
        <v>549986766.34944785</v>
      </c>
      <c r="CV11" s="90">
        <v>627935647.68054402</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182352070.91241899</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199886489.21965399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218816343.454319</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250849897.837906</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281655608.40845501</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310677882.50382</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345052123.94946998</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380014506.49758798</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406879957.91464502</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277557891.45986003</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296090045.87181097</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314167540.49197102</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337257238.39002901</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367787123.62160897</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386617991.45121998</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406089131.04872799</v>
      </c>
      <c r="DN11" s="90">
        <v>286545371.80436242</v>
      </c>
      <c r="DO11" s="90">
        <v>313718944.86444902</v>
      </c>
      <c r="DP11" s="90">
        <v>364420942.00111234</v>
      </c>
      <c r="DQ11" s="29"/>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72783471.574124902</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68833750.344062001</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72698706.540476307</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77479205.290721402</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123595062.217714</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120641338.27463099</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147401546.013163</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164958801.88895801</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170194940.93459001</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179873687.49998</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109500233.67954779</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128053643.5145486</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149687009.62600189</v>
      </c>
      <c r="EE11" s="90">
        <v>173832515.2685397</v>
      </c>
      <c r="EF11" s="90">
        <v>201481561.27568707</v>
      </c>
      <c r="EG11" s="90">
        <v>216279503.53884208</v>
      </c>
      <c r="EH11" s="90">
        <v>401933507.97897416</v>
      </c>
      <c r="EI11" s="90">
        <v>385973839.76411891</v>
      </c>
      <c r="EJ11" s="90">
        <v>408480887.89584816</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row>
    <row r="12" spans="1:179" s="39" customFormat="1" x14ac:dyDescent="0.25">
      <c r="A12" s="149" t="s">
        <v>264</v>
      </c>
      <c r="B12" s="151">
        <f>SUM(B5:B7)+SUM(B9:B10)-B11</f>
        <v>0</v>
      </c>
      <c r="C12" s="151">
        <f t="shared" ref="C12:S12" si="25">SUM(C5:C7)+SUM(C9:C10)-C11</f>
        <v>0</v>
      </c>
      <c r="D12" s="151">
        <f t="shared" si="25"/>
        <v>0</v>
      </c>
      <c r="E12" s="151">
        <f t="shared" si="25"/>
        <v>0</v>
      </c>
      <c r="F12" s="154">
        <f t="shared" si="25"/>
        <v>-25373299.303461552</v>
      </c>
      <c r="G12" s="151">
        <f t="shared" si="25"/>
        <v>0</v>
      </c>
      <c r="H12" s="151">
        <f t="shared" si="25"/>
        <v>0</v>
      </c>
      <c r="I12" s="151">
        <f t="shared" si="25"/>
        <v>-2.384185791015625E-6</v>
      </c>
      <c r="J12" s="151">
        <f t="shared" si="25"/>
        <v>0</v>
      </c>
      <c r="K12" s="151">
        <f t="shared" si="25"/>
        <v>-4.76837158203125E-6</v>
      </c>
      <c r="L12" s="151">
        <f t="shared" si="25"/>
        <v>0</v>
      </c>
      <c r="M12" s="151">
        <f t="shared" si="25"/>
        <v>0</v>
      </c>
      <c r="N12" s="151">
        <f t="shared" si="25"/>
        <v>0</v>
      </c>
      <c r="O12" s="151">
        <f t="shared" si="25"/>
        <v>0</v>
      </c>
      <c r="P12" s="151">
        <f t="shared" si="25"/>
        <v>-6.67572021484375E-6</v>
      </c>
      <c r="Q12" s="151">
        <f t="shared" si="25"/>
        <v>0</v>
      </c>
      <c r="R12" s="151">
        <f t="shared" si="25"/>
        <v>0</v>
      </c>
      <c r="S12" s="151">
        <f t="shared" si="25"/>
        <v>0</v>
      </c>
      <c r="T12" s="151">
        <f t="shared" ref="T12" si="26">SUM(T5:T7)+SUM(T9:T10)-T11</f>
        <v>0</v>
      </c>
      <c r="U12" s="77"/>
      <c r="V12" s="151">
        <f t="shared" ref="V12:AM12" si="27">SUM(V5:V7)+SUM(V9:V10)-V11</f>
        <v>0</v>
      </c>
      <c r="W12" s="151">
        <f t="shared" si="27"/>
        <v>0</v>
      </c>
      <c r="X12" s="151">
        <f t="shared" si="27"/>
        <v>0</v>
      </c>
      <c r="Y12" s="151">
        <f t="shared" si="27"/>
        <v>0</v>
      </c>
      <c r="Z12" s="154">
        <f t="shared" si="27"/>
        <v>13337709.708637431</v>
      </c>
      <c r="AA12" s="151">
        <f t="shared" si="27"/>
        <v>0</v>
      </c>
      <c r="AB12" s="151">
        <f t="shared" si="27"/>
        <v>0</v>
      </c>
      <c r="AC12" s="151">
        <f t="shared" si="27"/>
        <v>1.3411045074462891E-7</v>
      </c>
      <c r="AD12" s="151">
        <f t="shared" si="27"/>
        <v>-5.0663948059082031E-7</v>
      </c>
      <c r="AE12" s="151">
        <f t="shared" si="27"/>
        <v>-3.2782554626464844E-7</v>
      </c>
      <c r="AF12" s="151">
        <f t="shared" si="27"/>
        <v>0</v>
      </c>
      <c r="AG12" s="151">
        <f t="shared" si="27"/>
        <v>0</v>
      </c>
      <c r="AH12" s="151">
        <f t="shared" si="27"/>
        <v>0</v>
      </c>
      <c r="AI12" s="151">
        <f t="shared" si="27"/>
        <v>2.6822090148925781E-7</v>
      </c>
      <c r="AJ12" s="151">
        <f t="shared" si="27"/>
        <v>0</v>
      </c>
      <c r="AK12" s="151">
        <f t="shared" si="27"/>
        <v>4.1723251342773438E-7</v>
      </c>
      <c r="AL12" s="151">
        <f t="shared" si="27"/>
        <v>0</v>
      </c>
      <c r="AM12" s="151">
        <f t="shared" si="27"/>
        <v>0</v>
      </c>
      <c r="AN12" s="151">
        <f t="shared" ref="AN12" si="28">SUM(AN5:AN7)+SUM(AN9:AN10)-AN11</f>
        <v>0</v>
      </c>
      <c r="AO12" s="77"/>
      <c r="AP12" s="151">
        <f t="shared" ref="AP12:BG12" si="29">SUM(AP5:AP7)+SUM(AP9:AP10)-AP11</f>
        <v>0</v>
      </c>
      <c r="AQ12" s="151">
        <f t="shared" si="29"/>
        <v>0</v>
      </c>
      <c r="AR12" s="151">
        <f t="shared" si="29"/>
        <v>0</v>
      </c>
      <c r="AS12" s="151">
        <f t="shared" si="29"/>
        <v>0</v>
      </c>
      <c r="AT12" s="154">
        <f t="shared" si="29"/>
        <v>-16185251.228131652</v>
      </c>
      <c r="AU12" s="151">
        <f t="shared" si="29"/>
        <v>0</v>
      </c>
      <c r="AV12" s="151">
        <f t="shared" si="29"/>
        <v>0</v>
      </c>
      <c r="AW12" s="151">
        <f t="shared" si="29"/>
        <v>0</v>
      </c>
      <c r="AX12" s="151">
        <f t="shared" si="29"/>
        <v>0</v>
      </c>
      <c r="AY12" s="151">
        <f t="shared" si="29"/>
        <v>0</v>
      </c>
      <c r="AZ12" s="151">
        <f t="shared" si="29"/>
        <v>0</v>
      </c>
      <c r="BA12" s="151">
        <f t="shared" si="29"/>
        <v>0</v>
      </c>
      <c r="BB12" s="151">
        <f t="shared" si="29"/>
        <v>0</v>
      </c>
      <c r="BC12" s="151">
        <f t="shared" si="29"/>
        <v>0</v>
      </c>
      <c r="BD12" s="151">
        <f t="shared" si="29"/>
        <v>0</v>
      </c>
      <c r="BE12" s="151">
        <f t="shared" si="29"/>
        <v>0</v>
      </c>
      <c r="BF12" s="151">
        <f t="shared" si="29"/>
        <v>0</v>
      </c>
      <c r="BG12" s="151">
        <f t="shared" si="29"/>
        <v>0</v>
      </c>
      <c r="BH12" s="151">
        <f t="shared" ref="BH12" si="30">SUM(BH5:BH7)+SUM(BH9:BH10)-BH11</f>
        <v>0</v>
      </c>
      <c r="BI12" s="77"/>
      <c r="BJ12" s="151">
        <f t="shared" ref="BJ12:CA12" si="31">SUM(BJ5:BJ7)+SUM(BJ9:BJ10)-BJ11</f>
        <v>0</v>
      </c>
      <c r="BK12" s="151">
        <f t="shared" si="31"/>
        <v>0</v>
      </c>
      <c r="BL12" s="151">
        <f t="shared" si="31"/>
        <v>0</v>
      </c>
      <c r="BM12" s="151">
        <f t="shared" si="31"/>
        <v>0</v>
      </c>
      <c r="BN12" s="154">
        <f t="shared" si="31"/>
        <v>0</v>
      </c>
      <c r="BO12" s="151">
        <f t="shared" si="31"/>
        <v>0</v>
      </c>
      <c r="BP12" s="151">
        <f t="shared" si="31"/>
        <v>0</v>
      </c>
      <c r="BQ12" s="151">
        <f t="shared" si="31"/>
        <v>0</v>
      </c>
      <c r="BR12" s="151">
        <f t="shared" si="31"/>
        <v>0</v>
      </c>
      <c r="BS12" s="151">
        <f t="shared" si="31"/>
        <v>0</v>
      </c>
      <c r="BT12" s="151">
        <f t="shared" si="31"/>
        <v>0</v>
      </c>
      <c r="BU12" s="151">
        <f t="shared" si="31"/>
        <v>-4.3655745685100555E-11</v>
      </c>
      <c r="BV12" s="151">
        <f t="shared" si="31"/>
        <v>6.9849193096160889E-10</v>
      </c>
      <c r="BW12" s="151">
        <f t="shared" si="31"/>
        <v>0</v>
      </c>
      <c r="BX12" s="151">
        <f t="shared" si="31"/>
        <v>3.2596290111541748E-9</v>
      </c>
      <c r="BY12" s="151">
        <f t="shared" si="31"/>
        <v>0</v>
      </c>
      <c r="BZ12" s="151">
        <f t="shared" si="31"/>
        <v>0</v>
      </c>
      <c r="CA12" s="151">
        <f t="shared" si="31"/>
        <v>0</v>
      </c>
      <c r="CB12" s="151">
        <f t="shared" ref="CB12" si="32">SUM(CB5:CB7)+SUM(CB9:CB10)-CB11</f>
        <v>0</v>
      </c>
      <c r="CC12" s="77"/>
      <c r="CD12" s="151">
        <f t="shared" ref="CD12:CU12" si="33">SUM(CD5:CD7)+SUM(CD9:CD10)-CD11</f>
        <v>-2.5331974029541016E-7</v>
      </c>
      <c r="CE12" s="151">
        <f t="shared" si="33"/>
        <v>3.5762786865234375E-7</v>
      </c>
      <c r="CF12" s="151">
        <f t="shared" si="33"/>
        <v>-1.6391277313232422E-7</v>
      </c>
      <c r="CG12" s="151">
        <f t="shared" si="33"/>
        <v>3.2782554626464844E-7</v>
      </c>
      <c r="CH12" s="154">
        <f t="shared" si="33"/>
        <v>25654021.796384662</v>
      </c>
      <c r="CI12" s="151">
        <f t="shared" si="33"/>
        <v>4.76837158203125E-7</v>
      </c>
      <c r="CJ12" s="151">
        <f t="shared" si="33"/>
        <v>0</v>
      </c>
      <c r="CK12" s="151">
        <f t="shared" si="33"/>
        <v>0</v>
      </c>
      <c r="CL12" s="151">
        <f t="shared" si="33"/>
        <v>-2.384185791015625E-7</v>
      </c>
      <c r="CM12" s="151">
        <f t="shared" si="33"/>
        <v>0</v>
      </c>
      <c r="CN12" s="151">
        <f t="shared" si="33"/>
        <v>2.9802322387695313E-7</v>
      </c>
      <c r="CO12" s="151">
        <f t="shared" si="33"/>
        <v>0</v>
      </c>
      <c r="CP12" s="151">
        <f t="shared" si="33"/>
        <v>0</v>
      </c>
      <c r="CQ12" s="151">
        <f t="shared" si="33"/>
        <v>0</v>
      </c>
      <c r="CR12" s="151">
        <f t="shared" si="33"/>
        <v>7.152557373046875E-7</v>
      </c>
      <c r="CS12" s="151">
        <f t="shared" si="33"/>
        <v>0</v>
      </c>
      <c r="CT12" s="151">
        <f t="shared" si="33"/>
        <v>0</v>
      </c>
      <c r="CU12" s="151">
        <f t="shared" si="33"/>
        <v>0</v>
      </c>
      <c r="CV12" s="151">
        <f t="shared" ref="CV12" si="34">SUM(CV5:CV7)+SUM(CV9:CV10)-CV11</f>
        <v>0</v>
      </c>
      <c r="CW12" s="77"/>
      <c r="CX12" s="151">
        <f t="shared" ref="CX12:DO12" si="35">SUM(CX5:CX7)+SUM(CX9:CX10)-CX11</f>
        <v>-2.6822090148925781E-7</v>
      </c>
      <c r="CY12" s="151">
        <f t="shared" si="35"/>
        <v>2.9802322387695313E-7</v>
      </c>
      <c r="CZ12" s="151">
        <f t="shared" si="35"/>
        <v>5.0663948059082031E-7</v>
      </c>
      <c r="DA12" s="151">
        <f t="shared" si="35"/>
        <v>-7.4505805969238281E-7</v>
      </c>
      <c r="DB12" s="154">
        <f t="shared" si="35"/>
        <v>-7961928.479640305</v>
      </c>
      <c r="DC12" s="151">
        <f t="shared" si="35"/>
        <v>0</v>
      </c>
      <c r="DD12" s="151">
        <f t="shared" si="35"/>
        <v>0</v>
      </c>
      <c r="DE12" s="151">
        <f t="shared" si="35"/>
        <v>0</v>
      </c>
      <c r="DF12" s="151">
        <f t="shared" si="35"/>
        <v>0</v>
      </c>
      <c r="DG12" s="151">
        <f t="shared" si="35"/>
        <v>-5.9604644775390625E-7</v>
      </c>
      <c r="DH12" s="151">
        <f t="shared" si="35"/>
        <v>0</v>
      </c>
      <c r="DI12" s="151">
        <f t="shared" si="35"/>
        <v>0</v>
      </c>
      <c r="DJ12" s="151">
        <f t="shared" si="35"/>
        <v>0</v>
      </c>
      <c r="DK12" s="151">
        <f t="shared" si="35"/>
        <v>0</v>
      </c>
      <c r="DL12" s="151">
        <f t="shared" si="35"/>
        <v>0</v>
      </c>
      <c r="DM12" s="151">
        <f t="shared" si="35"/>
        <v>-4.76837158203125E-7</v>
      </c>
      <c r="DN12" s="151">
        <f t="shared" si="35"/>
        <v>0</v>
      </c>
      <c r="DO12" s="151">
        <f t="shared" si="35"/>
        <v>0</v>
      </c>
      <c r="DP12" s="151">
        <f t="shared" ref="DP12" si="36">SUM(DP5:DP7)+SUM(DP9:DP10)-DP11</f>
        <v>0</v>
      </c>
      <c r="DQ12" s="77"/>
      <c r="DR12" s="151">
        <f t="shared" ref="DR12:EJ12" si="37">SUM(DR5:DR7)+SUM(DR9:DR10)-DR11</f>
        <v>0</v>
      </c>
      <c r="DS12" s="151">
        <f t="shared" si="37"/>
        <v>0</v>
      </c>
      <c r="DT12" s="151">
        <f t="shared" si="37"/>
        <v>0</v>
      </c>
      <c r="DU12" s="151">
        <f t="shared" si="37"/>
        <v>0</v>
      </c>
      <c r="DV12" s="154">
        <f t="shared" si="37"/>
        <v>-17306941.37958996</v>
      </c>
      <c r="DW12" s="151">
        <f t="shared" si="37"/>
        <v>3.5762786865234375E-7</v>
      </c>
      <c r="DX12" s="151">
        <f t="shared" si="37"/>
        <v>-2.6822090148925781E-7</v>
      </c>
      <c r="DY12" s="151">
        <f t="shared" si="37"/>
        <v>0</v>
      </c>
      <c r="DZ12" s="151">
        <f t="shared" si="37"/>
        <v>-2.6822090148925781E-7</v>
      </c>
      <c r="EA12" s="151">
        <f t="shared" si="37"/>
        <v>5.3644180297851563E-7</v>
      </c>
      <c r="EB12" s="151">
        <f t="shared" si="37"/>
        <v>0</v>
      </c>
      <c r="EC12" s="151">
        <f t="shared" si="37"/>
        <v>0</v>
      </c>
      <c r="ED12" s="151">
        <f t="shared" si="37"/>
        <v>0</v>
      </c>
      <c r="EE12" s="151">
        <f t="shared" si="37"/>
        <v>5.0663948059082031E-7</v>
      </c>
      <c r="EF12" s="151">
        <f t="shared" si="37"/>
        <v>-6.8545341491699219E-7</v>
      </c>
      <c r="EG12" s="151">
        <f t="shared" si="37"/>
        <v>-8.9406967163085938E-7</v>
      </c>
      <c r="EH12" s="151">
        <f t="shared" si="37"/>
        <v>0</v>
      </c>
      <c r="EI12" s="151">
        <f t="shared" si="37"/>
        <v>0</v>
      </c>
      <c r="EJ12" s="151">
        <f t="shared" si="37"/>
        <v>0</v>
      </c>
    </row>
    <row r="13" spans="1:179" s="39" customFormat="1" x14ac:dyDescent="0.25">
      <c r="A13" s="88"/>
      <c r="B13" s="157"/>
      <c r="C13" s="157"/>
      <c r="D13" s="157"/>
      <c r="E13" s="157"/>
      <c r="F13" s="184"/>
      <c r="G13" s="157"/>
      <c r="H13" s="157"/>
      <c r="I13" s="157"/>
      <c r="J13" s="157"/>
      <c r="K13" s="157"/>
      <c r="L13" s="157"/>
      <c r="M13" s="157"/>
      <c r="N13" s="157"/>
      <c r="O13" s="157"/>
      <c r="P13" s="157"/>
      <c r="Q13" s="157"/>
      <c r="R13" s="157"/>
      <c r="S13" s="157"/>
      <c r="T13" s="157"/>
      <c r="U13" s="2"/>
      <c r="V13" s="157"/>
      <c r="W13" s="157"/>
      <c r="X13" s="157"/>
      <c r="Y13" s="157"/>
      <c r="Z13" s="184"/>
      <c r="AA13" s="157"/>
      <c r="AB13" s="157"/>
      <c r="AC13" s="157"/>
      <c r="AD13" s="157"/>
      <c r="AE13" s="157"/>
      <c r="AF13" s="157"/>
      <c r="AG13" s="157"/>
      <c r="AH13" s="157"/>
      <c r="AI13" s="157"/>
      <c r="AJ13" s="157"/>
      <c r="AK13" s="157"/>
      <c r="AL13" s="157"/>
      <c r="AM13" s="157"/>
      <c r="AN13" s="157"/>
      <c r="AO13" s="2"/>
      <c r="AP13" s="157"/>
      <c r="AQ13" s="157"/>
      <c r="AR13" s="157"/>
      <c r="AS13" s="157"/>
      <c r="AT13" s="184"/>
      <c r="AU13" s="157"/>
      <c r="AV13" s="157"/>
      <c r="AW13" s="157"/>
      <c r="AX13" s="157"/>
      <c r="AY13" s="157"/>
      <c r="AZ13" s="157"/>
      <c r="BA13" s="157"/>
      <c r="BB13" s="157"/>
      <c r="BC13" s="157"/>
      <c r="BD13" s="157"/>
      <c r="BE13" s="157"/>
      <c r="BF13" s="157"/>
      <c r="BG13" s="157"/>
      <c r="BH13" s="157"/>
      <c r="BI13" s="2"/>
      <c r="BJ13" s="157"/>
      <c r="BK13" s="157"/>
      <c r="BL13" s="157"/>
      <c r="BM13" s="157"/>
      <c r="BN13" s="184"/>
      <c r="BO13" s="157"/>
      <c r="BP13" s="157"/>
      <c r="BQ13" s="157"/>
      <c r="BR13" s="157"/>
      <c r="BS13" s="157"/>
      <c r="BT13" s="157"/>
      <c r="BU13" s="157"/>
      <c r="BV13" s="157"/>
      <c r="BW13" s="157"/>
      <c r="BX13" s="157"/>
      <c r="BY13" s="157"/>
      <c r="BZ13" s="157"/>
      <c r="CA13" s="157"/>
      <c r="CB13" s="157"/>
      <c r="CC13" s="2"/>
      <c r="CD13" s="157"/>
      <c r="CE13" s="157"/>
      <c r="CF13" s="157"/>
      <c r="CG13" s="157"/>
      <c r="CH13" s="184"/>
      <c r="CI13" s="157"/>
      <c r="CJ13" s="157"/>
      <c r="CK13" s="157"/>
      <c r="CL13" s="157"/>
      <c r="CM13" s="157"/>
      <c r="CN13" s="157"/>
      <c r="CO13" s="157"/>
      <c r="CP13" s="157"/>
      <c r="CQ13" s="157"/>
      <c r="CR13" s="157"/>
      <c r="CS13" s="157"/>
      <c r="CT13" s="157"/>
      <c r="CU13" s="157"/>
      <c r="CV13" s="157"/>
      <c r="CW13" s="2"/>
      <c r="CX13" s="157"/>
      <c r="CY13" s="157"/>
      <c r="CZ13" s="157"/>
      <c r="DA13" s="157"/>
      <c r="DB13" s="184"/>
      <c r="DC13" s="157"/>
      <c r="DD13" s="157"/>
      <c r="DE13" s="157"/>
      <c r="DF13" s="157"/>
      <c r="DG13" s="157"/>
      <c r="DH13" s="157"/>
      <c r="DI13" s="157"/>
      <c r="DJ13" s="157"/>
      <c r="DK13" s="157"/>
      <c r="DL13" s="157"/>
      <c r="DM13" s="157"/>
      <c r="DN13" s="157"/>
      <c r="DO13" s="157"/>
      <c r="DP13" s="157"/>
      <c r="DQ13" s="2"/>
      <c r="DR13" s="157"/>
      <c r="DS13" s="157"/>
      <c r="DT13" s="157"/>
      <c r="DU13" s="157"/>
      <c r="DV13" s="184"/>
      <c r="DW13" s="157"/>
      <c r="DX13" s="157"/>
      <c r="DY13" s="157"/>
      <c r="DZ13" s="157"/>
      <c r="EA13" s="157"/>
      <c r="EB13" s="157"/>
      <c r="EC13" s="157"/>
      <c r="ED13" s="157"/>
      <c r="EE13" s="157"/>
      <c r="EF13" s="157"/>
      <c r="EG13" s="157"/>
      <c r="EH13" s="157"/>
      <c r="EI13" s="157"/>
      <c r="EJ13" s="157"/>
    </row>
    <row r="14" spans="1:179" s="39" customFormat="1" x14ac:dyDescent="0.25">
      <c r="A14" s="36" t="s">
        <v>273</v>
      </c>
      <c r="B14" s="157">
        <f>B5*WACC!C$52</f>
        <v>27939004.431704789</v>
      </c>
      <c r="C14" s="157">
        <f>C5*WACC!D$52</f>
        <v>31765583.808734931</v>
      </c>
      <c r="D14" s="157">
        <f>D5*WACC!E$52</f>
        <v>37550548.795522444</v>
      </c>
      <c r="E14" s="157">
        <f>E5*WACC!F$52</f>
        <v>45242580.248672687</v>
      </c>
      <c r="F14" s="157">
        <f>F5*WACC!G$52</f>
        <v>52760231.213716</v>
      </c>
      <c r="G14" s="157">
        <f>G5*WACC!H$52</f>
        <v>60571931.358127788</v>
      </c>
      <c r="H14" s="157">
        <f>H5*WACC!I$52</f>
        <v>60458902.712658979</v>
      </c>
      <c r="I14" s="157">
        <f>I5*WACC!J$52</f>
        <v>50043297.357372731</v>
      </c>
      <c r="J14" s="157">
        <f>J5*WACC!K$52</f>
        <v>53880271.30766537</v>
      </c>
      <c r="K14" s="157">
        <f>K5*WACC!L$52</f>
        <v>70436847.04972592</v>
      </c>
      <c r="L14" s="157">
        <f>L5*WACC!M$52</f>
        <v>62576081.544232652</v>
      </c>
      <c r="M14" s="157">
        <f>M5*WACC!N$52</f>
        <v>67057571.397533759</v>
      </c>
      <c r="N14" s="157">
        <f>N5*WACC!O$52</f>
        <v>64956473.484992385</v>
      </c>
      <c r="O14" s="157">
        <f>O5*WACC!P$52</f>
        <v>65508490.610925563</v>
      </c>
      <c r="P14" s="157">
        <f>P5*WACC!Q$52</f>
        <v>41368576.752762623</v>
      </c>
      <c r="Q14" s="157">
        <f>Q5*WACC!R$22</f>
        <v>33050689.580171812</v>
      </c>
      <c r="R14" s="157">
        <f>R5*WACC!S$22</f>
        <v>35211768.182844095</v>
      </c>
      <c r="S14" s="157">
        <f>S5*WACC!T$22</f>
        <v>47820258.641434662</v>
      </c>
      <c r="T14" s="157">
        <f>T5*WACC!U$22</f>
        <v>84450133.253120258</v>
      </c>
      <c r="U14" s="2"/>
      <c r="V14" s="157">
        <f>V5*WACC!C$52</f>
        <v>2632528.9783643712</v>
      </c>
      <c r="W14" s="157">
        <f>W5*WACC!D$52</f>
        <v>2966226.3287889045</v>
      </c>
      <c r="X14" s="157">
        <f>X5*WACC!E$52</f>
        <v>3423614.724999147</v>
      </c>
      <c r="Y14" s="157">
        <f>Y5*WACC!F$52</f>
        <v>4240867.386071098</v>
      </c>
      <c r="Z14" s="157">
        <f>Z5*WACC!G$52</f>
        <v>4991091.9519518875</v>
      </c>
      <c r="AA14" s="157">
        <f>AA5*WACC!H$52</f>
        <v>4659704.4191951202</v>
      </c>
      <c r="AB14" s="157">
        <f>AB5*WACC!I$52</f>
        <v>4673802.7020366136</v>
      </c>
      <c r="AC14" s="157">
        <f>AC5*WACC!J$52</f>
        <v>4184625.9099617251</v>
      </c>
      <c r="AD14" s="157">
        <f>AD5*WACC!K$52</f>
        <v>5013497.4364135116</v>
      </c>
      <c r="AE14" s="157">
        <f>AE5*WACC!L$52</f>
        <v>8107683.8949960275</v>
      </c>
      <c r="AF14" s="157">
        <f>AF5*WACC!M$52</f>
        <v>7737202.5890407944</v>
      </c>
      <c r="AG14" s="157">
        <f>AG5*WACC!N$52</f>
        <v>8184022.0910825757</v>
      </c>
      <c r="AH14" s="157">
        <f>AH5*WACC!O$52</f>
        <v>7644785.0483293114</v>
      </c>
      <c r="AI14" s="157">
        <f>AI5*WACC!P$52</f>
        <v>7314294.7224082993</v>
      </c>
      <c r="AJ14" s="157">
        <f>AJ5*WACC!Q$52</f>
        <v>4564545.4340800205</v>
      </c>
      <c r="AK14" s="157">
        <f>AK5*WACC!R$22</f>
        <v>3661705.5424611946</v>
      </c>
      <c r="AL14" s="157">
        <f>AL5*WACC!S$22</f>
        <v>3530120.3457774012</v>
      </c>
      <c r="AM14" s="157">
        <f>AM5*WACC!T$22</f>
        <v>4782235.8142152717</v>
      </c>
      <c r="AN14" s="157">
        <f>AN5*WACC!U$22</f>
        <v>8370511.2839790611</v>
      </c>
      <c r="AO14" s="2"/>
      <c r="AP14" s="157">
        <f>AP5*WACC!C$52</f>
        <v>17821876.468753617</v>
      </c>
      <c r="AQ14" s="157">
        <f>AQ5*WACC!D$52</f>
        <v>20262794.688370757</v>
      </c>
      <c r="AR14" s="157">
        <f>AR5*WACC!E$52</f>
        <v>23952938.036986139</v>
      </c>
      <c r="AS14" s="157">
        <f>AS5*WACC!F$52</f>
        <v>28859570.794316869</v>
      </c>
      <c r="AT14" s="157">
        <f>AT5*WACC!G$52</f>
        <v>33654968.825113237</v>
      </c>
      <c r="AU14" s="157">
        <f>AU5*WACC!H$52</f>
        <v>38637936.465387113</v>
      </c>
      <c r="AV14" s="157">
        <f>AV5*WACC!I$52</f>
        <v>38565837.169154137</v>
      </c>
      <c r="AW14" s="157">
        <f>AW5*WACC!J$52</f>
        <v>31921877.022222195</v>
      </c>
      <c r="AX14" s="157">
        <f>AX5*WACC!K$52</f>
        <v>34369425.785926171</v>
      </c>
      <c r="AY14" s="157">
        <f>AY5*WACC!L$52</f>
        <v>19338687.200013828</v>
      </c>
      <c r="AZ14" s="157">
        <f>AZ5*WACC!M$52</f>
        <v>17180486.036408711</v>
      </c>
      <c r="BA14" s="157">
        <f>BA5*WACC!N$52</f>
        <v>21075765.370063618</v>
      </c>
      <c r="BB14" s="157">
        <f>BB5*WACC!O$52</f>
        <v>22199211.96894718</v>
      </c>
      <c r="BC14" s="157">
        <f>BC5*WACC!P$52</f>
        <v>24187300.33666702</v>
      </c>
      <c r="BD14" s="157">
        <f>BD5*WACC!Q$52</f>
        <v>16587708.961983131</v>
      </c>
      <c r="BE14" s="157">
        <f>BE5*WACC!R$22</f>
        <v>13754347.872118911</v>
      </c>
      <c r="BF14" s="157">
        <f>BF5*WACC!S$22</f>
        <v>14839779.608691199</v>
      </c>
      <c r="BG14" s="157">
        <f>BG5*WACC!T$22</f>
        <v>20634434.57084088</v>
      </c>
      <c r="BH14" s="157">
        <f>BH5*WACC!U$22</f>
        <v>37607469.125707954</v>
      </c>
      <c r="BI14" s="2"/>
      <c r="BJ14" s="157">
        <f>BJ5*WACC!C$52</f>
        <v>0</v>
      </c>
      <c r="BK14" s="157">
        <f>BK5*WACC!D$52</f>
        <v>0</v>
      </c>
      <c r="BL14" s="157">
        <f>BL5*WACC!E$52</f>
        <v>0</v>
      </c>
      <c r="BM14" s="157">
        <f>BM5*WACC!F$52</f>
        <v>0</v>
      </c>
      <c r="BN14" s="157">
        <f>BN5*WACC!G$52</f>
        <v>0</v>
      </c>
      <c r="BO14" s="157">
        <f>BO5*WACC!H$52</f>
        <v>0</v>
      </c>
      <c r="BP14" s="157">
        <f>BP5*WACC!I$52</f>
        <v>0</v>
      </c>
      <c r="BQ14" s="157">
        <f>BQ5*WACC!J$52</f>
        <v>0</v>
      </c>
      <c r="BR14" s="157">
        <f>BR5*WACC!K$52</f>
        <v>0</v>
      </c>
      <c r="BS14" s="157">
        <f>BS5*WACC!L$52</f>
        <v>0</v>
      </c>
      <c r="BT14" s="157">
        <f>BT5*WACC!M$52</f>
        <v>0</v>
      </c>
      <c r="BU14" s="157">
        <f>BU5*WACC!N$52</f>
        <v>272.29363934586991</v>
      </c>
      <c r="BV14" s="157">
        <f>BV5*WACC!O$52</f>
        <v>964.23260357357185</v>
      </c>
      <c r="BW14" s="157">
        <f>BW5*WACC!P$52</f>
        <v>7674.9170168619412</v>
      </c>
      <c r="BX14" s="157">
        <f>BX5*WACC!Q$52</f>
        <v>12259.153778633672</v>
      </c>
      <c r="BY14" s="157">
        <f>BY5*WACC!R$22</f>
        <v>14700.205111274487</v>
      </c>
      <c r="BZ14" s="157">
        <f>BZ5*WACC!S$22</f>
        <v>20039.988640928332</v>
      </c>
      <c r="CA14" s="157">
        <f>CA5*WACC!T$22</f>
        <v>33608.610044815367</v>
      </c>
      <c r="CB14" s="157">
        <f>CB5*WACC!U$22</f>
        <v>67279.671629370729</v>
      </c>
      <c r="CC14" s="2"/>
      <c r="CD14" s="157">
        <f>CD5*WACC!C$52</f>
        <v>5063459.7142896056</v>
      </c>
      <c r="CE14" s="157">
        <f>CE5*WACC!D$52</f>
        <v>5705299.9768380802</v>
      </c>
      <c r="CF14" s="157">
        <f>CF5*WACC!E$52</f>
        <v>6585050.109515816</v>
      </c>
      <c r="CG14" s="157">
        <f>CG5*WACC!F$52</f>
        <v>8156970.4795262907</v>
      </c>
      <c r="CH14" s="157">
        <f>CH5*WACC!G$52</f>
        <v>9599967.6496345401</v>
      </c>
      <c r="CI14" s="157">
        <f>CI5*WACC!H$52</f>
        <v>8962570.1373100281</v>
      </c>
      <c r="CJ14" s="157">
        <f>CJ5*WACC!I$52</f>
        <v>8989687.0609204378</v>
      </c>
      <c r="CK14" s="157">
        <f>CK5*WACC!J$52</f>
        <v>8048794.4818858271</v>
      </c>
      <c r="CL14" s="157">
        <f>CL5*WACC!K$52</f>
        <v>9643062.8135939967</v>
      </c>
      <c r="CM14" s="157">
        <f>CM5*WACC!L$52</f>
        <v>6606325.5927173654</v>
      </c>
      <c r="CN14" s="157">
        <f>CN5*WACC!M$52</f>
        <v>6304448.9822261659</v>
      </c>
      <c r="CO14" s="157">
        <f>CO5*WACC!N$52</f>
        <v>7385526.2396444501</v>
      </c>
      <c r="CP14" s="157">
        <f>CP5*WACC!O$52</f>
        <v>7639615.7626025742</v>
      </c>
      <c r="CQ14" s="157">
        <f>CQ5*WACC!P$52</f>
        <v>8749471.5707055498</v>
      </c>
      <c r="CR14" s="157">
        <f>CR5*WACC!Q$52</f>
        <v>6459531.1835261472</v>
      </c>
      <c r="CS14" s="157">
        <f>CS5*WACC!R$22</f>
        <v>5745311.9388236459</v>
      </c>
      <c r="CT14" s="157">
        <f>CT5*WACC!S$22</f>
        <v>5654101.856183541</v>
      </c>
      <c r="CU14" s="157">
        <f>CU5*WACC!T$22</f>
        <v>9498830.9454010595</v>
      </c>
      <c r="CV14" s="157">
        <f>CV5*WACC!U$22</f>
        <v>19519731.959906146</v>
      </c>
      <c r="CW14" s="2"/>
      <c r="CX14" s="157">
        <f>CX5*WACC!C$52</f>
        <v>8767025.2266815491</v>
      </c>
      <c r="CY14" s="157">
        <f>CY5*WACC!D$52</f>
        <v>9967773.7362545673</v>
      </c>
      <c r="CZ14" s="157">
        <f>CZ5*WACC!E$52</f>
        <v>11783047.22241652</v>
      </c>
      <c r="DA14" s="157">
        <f>DA5*WACC!F$52</f>
        <v>14196742.168456528</v>
      </c>
      <c r="DB14" s="157">
        <f>DB5*WACC!G$52</f>
        <v>16555717.980104702</v>
      </c>
      <c r="DC14" s="157">
        <f>DC5*WACC!H$52</f>
        <v>19006963.957631867</v>
      </c>
      <c r="DD14" s="157">
        <f>DD5*WACC!I$52</f>
        <v>18971496.516815029</v>
      </c>
      <c r="DE14" s="157">
        <f>DE5*WACC!J$52</f>
        <v>15703166.926755166</v>
      </c>
      <c r="DF14" s="157">
        <f>DF5*WACC!K$52</f>
        <v>16907177.166223887</v>
      </c>
      <c r="DG14" s="157">
        <f>DG5*WACC!L$52</f>
        <v>9991245.8963450063</v>
      </c>
      <c r="DH14" s="157">
        <f>DH5*WACC!M$52</f>
        <v>8876220.9571474046</v>
      </c>
      <c r="DI14" s="157">
        <f>DI5*WACC!N$52</f>
        <v>9618732.4564122632</v>
      </c>
      <c r="DJ14" s="157">
        <f>DJ5*WACC!O$52</f>
        <v>9592952.7963865492</v>
      </c>
      <c r="DK14" s="157">
        <f>DK5*WACC!P$52</f>
        <v>10001948.570717141</v>
      </c>
      <c r="DL14" s="157">
        <f>DL5*WACC!Q$52</f>
        <v>6758937.3940399745</v>
      </c>
      <c r="DM14" s="157">
        <f>DM5*WACC!R$22</f>
        <v>5546084.5644672727</v>
      </c>
      <c r="DN14" s="157">
        <f>DN5*WACC!S$22</f>
        <v>4041723.0152172358</v>
      </c>
      <c r="DO14" s="157">
        <f>DO5*WACC!T$22</f>
        <v>5933343.0406384924</v>
      </c>
      <c r="DP14" s="157">
        <f>DP5*WACC!U$22</f>
        <v>11134285.566805378</v>
      </c>
      <c r="DQ14" s="2"/>
      <c r="DR14" s="157">
        <f>DR5*WACC!C$52</f>
        <v>3925371.5897788517</v>
      </c>
      <c r="DS14" s="157">
        <f>DS5*WACC!D$52</f>
        <v>3978508.018910489</v>
      </c>
      <c r="DT14" s="157">
        <f>DT5*WACC!E$52</f>
        <v>4057659.5945353303</v>
      </c>
      <c r="DU14" s="157">
        <f>DU5*WACC!F$52</f>
        <v>4716671.4169633705</v>
      </c>
      <c r="DV14" s="157">
        <f>DV5*WACC!G$52</f>
        <v>5113511.6385205351</v>
      </c>
      <c r="DW14" s="157">
        <f>DW5*WACC!H$52</f>
        <v>8340564.9409494903</v>
      </c>
      <c r="DX14" s="157">
        <f>DX5*WACC!I$52</f>
        <v>7366944.5356571972</v>
      </c>
      <c r="DY14" s="157">
        <f>DY5*WACC!J$52</f>
        <v>6708178.0451391898</v>
      </c>
      <c r="DZ14" s="157">
        <f>DZ5*WACC!K$52</f>
        <v>7339161.1135306563</v>
      </c>
      <c r="EA14" s="157">
        <f>EA5*WACC!L$52</f>
        <v>6443688.6299842782</v>
      </c>
      <c r="EB14" s="157">
        <f>EB5*WACC!M$52</f>
        <v>3266638.6562078181</v>
      </c>
      <c r="EC14" s="157">
        <f>EC5*WACC!N$52</f>
        <v>3557185.1570983334</v>
      </c>
      <c r="ED14" s="157">
        <f>ED5*WACC!O$52</f>
        <v>3909731.2810311969</v>
      </c>
      <c r="EE14" s="157">
        <f>EE5*WACC!P$52</f>
        <v>4436626.8617259432</v>
      </c>
      <c r="EF14" s="157">
        <f>EF5*WACC!Q$52</f>
        <v>3194573.7419490414</v>
      </c>
      <c r="EG14" s="157">
        <f>EG5*WACC!R$22</f>
        <v>2937719.9579986236</v>
      </c>
      <c r="EH14" s="157">
        <f>EH5*WACC!S$22</f>
        <v>6591955.3384766104</v>
      </c>
      <c r="EI14" s="157">
        <f>EI5*WACC!T$22</f>
        <v>8322623.9787068656</v>
      </c>
      <c r="EJ14" s="157">
        <f>EJ5*WACC!U$22</f>
        <v>13698703.962895688</v>
      </c>
    </row>
    <row r="15" spans="1:179" s="39" customFormat="1" x14ac:dyDescent="0.25">
      <c r="A15" s="36" t="s">
        <v>274</v>
      </c>
      <c r="B15" s="157">
        <f>B5*WACC!C$45*WACC!C$37</f>
        <v>21488445.999140732</v>
      </c>
      <c r="C15" s="157">
        <f>C5*WACC!D$45*WACC!D$37</f>
        <v>23590440.777907562</v>
      </c>
      <c r="D15" s="157">
        <f>D5*WACC!E$45*WACC!E$37</f>
        <v>28940301.521737274</v>
      </c>
      <c r="E15" s="157">
        <f>E5*WACC!F$45*WACC!F$37</f>
        <v>37177301.785686783</v>
      </c>
      <c r="F15" s="157">
        <f>F5*WACC!G$45*WACC!G$37</f>
        <v>41453843.27435825</v>
      </c>
      <c r="G15" s="157">
        <f>G5*WACC!H$45*WACC!H$37</f>
        <v>50783414.115132958</v>
      </c>
      <c r="H15" s="157">
        <f>H5*WACC!I$45*WACC!I$37</f>
        <v>51973319.01222761</v>
      </c>
      <c r="I15" s="157">
        <f>I5*WACC!J$45*WACC!J$37</f>
        <v>44431585.991279207</v>
      </c>
      <c r="J15" s="157">
        <f>J5*WACC!K$45*WACC!K$37</f>
        <v>44000511.603640072</v>
      </c>
      <c r="K15" s="157">
        <f>K5*WACC!L$45*WACC!L$37</f>
        <v>59366008.243332334</v>
      </c>
      <c r="L15" s="157">
        <f>L5*WACC!M$45*WACC!M$37</f>
        <v>57506423.423871152</v>
      </c>
      <c r="M15" s="157">
        <f>M5*WACC!N$45*WACC!N$37</f>
        <v>59400142.481266595</v>
      </c>
      <c r="N15" s="157">
        <f>N5*WACC!O$45*WACC!O$37</f>
        <v>56411895.982456729</v>
      </c>
      <c r="O15" s="157">
        <f>O5*WACC!P$45*WACC!P$37</f>
        <v>55546932.654070653</v>
      </c>
      <c r="P15" s="157">
        <f>P5*WACC!Q$45*WACC!Q$37</f>
        <v>45365071.255538687</v>
      </c>
      <c r="Q15" s="157">
        <f>Q5*WACC!R$15*WACC!R$7</f>
        <v>39484800.264258288</v>
      </c>
      <c r="R15" s="157">
        <f>R5*WACC!S$15*WACC!S$7</f>
        <v>34405685.254522152</v>
      </c>
      <c r="S15" s="157">
        <f>S5*WACC!T$15*WACC!T$7</f>
        <v>54821813.355753325</v>
      </c>
      <c r="T15" s="157">
        <f>T5*WACC!U$15*WACC!U$7</f>
        <v>91213577.432304978</v>
      </c>
      <c r="U15" s="2"/>
      <c r="V15" s="157">
        <f>V5*WACC!C$45*WACC!C$37</f>
        <v>2024730.585194448</v>
      </c>
      <c r="W15" s="157">
        <f>W5*WACC!D$45*WACC!D$37</f>
        <v>2202842.7673324593</v>
      </c>
      <c r="X15" s="157">
        <f>X5*WACC!E$45*WACC!E$37</f>
        <v>2638588.399207348</v>
      </c>
      <c r="Y15" s="157">
        <f>Y5*WACC!F$45*WACC!F$37</f>
        <v>3484858.8603579337</v>
      </c>
      <c r="Z15" s="157">
        <f>Z5*WACC!G$45*WACC!G$37</f>
        <v>3921513.2076664763</v>
      </c>
      <c r="AA15" s="157">
        <f>AA5*WACC!H$45*WACC!H$37</f>
        <v>3906689.0202824632</v>
      </c>
      <c r="AB15" s="157">
        <f>AB5*WACC!I$45*WACC!I$37</f>
        <v>4017820.8325686143</v>
      </c>
      <c r="AC15" s="157">
        <f>AC5*WACC!J$45*WACC!J$37</f>
        <v>3715374.0016775075</v>
      </c>
      <c r="AD15" s="157">
        <f>AD5*WACC!K$45*WACC!K$37</f>
        <v>4094197.1295224144</v>
      </c>
      <c r="AE15" s="157">
        <f>AE5*WACC!L$45*WACC!L$37</f>
        <v>6833367.0387726398</v>
      </c>
      <c r="AF15" s="157">
        <f>AF5*WACC!M$45*WACC!M$37</f>
        <v>7110366.0891125267</v>
      </c>
      <c r="AG15" s="157">
        <f>AG5*WACC!N$45*WACC!N$37</f>
        <v>7249473.3726371918</v>
      </c>
      <c r="AH15" s="157">
        <f>AH5*WACC!O$45*WACC!O$37</f>
        <v>6639166.1341379872</v>
      </c>
      <c r="AI15" s="157">
        <f>AI5*WACC!P$45*WACC!P$37</f>
        <v>6202045.4534771014</v>
      </c>
      <c r="AJ15" s="157">
        <f>AJ5*WACC!Q$45*WACC!Q$37</f>
        <v>5005512.5198948383</v>
      </c>
      <c r="AK15" s="157">
        <f>AK5*WACC!R$15*WACC!R$7</f>
        <v>4374544.4893030943</v>
      </c>
      <c r="AL15" s="157">
        <f>AL5*WACC!S$15*WACC!S$7</f>
        <v>3449307.3138706549</v>
      </c>
      <c r="AM15" s="157">
        <f>AM5*WACC!T$15*WACC!T$7</f>
        <v>5482422.0252741659</v>
      </c>
      <c r="AN15" s="157">
        <f>AN5*WACC!U$15*WACC!U$7</f>
        <v>9040888.9807287175</v>
      </c>
      <c r="AO15" s="2"/>
      <c r="AP15" s="157">
        <f>AP5*WACC!C$45*WACC!C$37</f>
        <v>13707160.934753507</v>
      </c>
      <c r="AQ15" s="157">
        <f>AQ5*WACC!D$45*WACC!D$37</f>
        <v>15047992.222307814</v>
      </c>
      <c r="AR15" s="157">
        <f>AR5*WACC!E$45*WACC!E$37</f>
        <v>18460589.028848682</v>
      </c>
      <c r="AS15" s="157">
        <f>AS5*WACC!F$45*WACC!F$37</f>
        <v>23714849.306305595</v>
      </c>
      <c r="AT15" s="157">
        <f>AT5*WACC!G$45*WACC!G$37</f>
        <v>26442791.682022948</v>
      </c>
      <c r="AU15" s="157">
        <f>AU5*WACC!H$45*WACC!H$37</f>
        <v>32393986.522813074</v>
      </c>
      <c r="AV15" s="157">
        <f>AV5*WACC!I$45*WACC!I$37</f>
        <v>33153009.205150358</v>
      </c>
      <c r="AW15" s="157">
        <f>AW5*WACC!J$45*WACC!J$37</f>
        <v>28342249.58813481</v>
      </c>
      <c r="AX15" s="157">
        <f>AX5*WACC!K$45*WACC!K$37</f>
        <v>28067273.630987532</v>
      </c>
      <c r="AY15" s="157">
        <f>AY5*WACC!L$45*WACC!L$37</f>
        <v>16299148.979805361</v>
      </c>
      <c r="AZ15" s="157">
        <f>AZ5*WACC!M$45*WACC!M$37</f>
        <v>15788593.345194587</v>
      </c>
      <c r="BA15" s="157">
        <f>BA5*WACC!N$45*WACC!N$37</f>
        <v>18669084.486551594</v>
      </c>
      <c r="BB15" s="157">
        <f>BB5*WACC!O$45*WACC!O$37</f>
        <v>19279058.256974023</v>
      </c>
      <c r="BC15" s="157">
        <f>BC5*WACC!P$45*WACC!P$37</f>
        <v>20509255.065335732</v>
      </c>
      <c r="BD15" s="157">
        <f>BD5*WACC!Q$45*WACC!Q$37</f>
        <v>18190197.925439864</v>
      </c>
      <c r="BE15" s="157">
        <f>BE5*WACC!R$15*WACC!R$7</f>
        <v>16431962.09804824</v>
      </c>
      <c r="BF15" s="157">
        <f>BF5*WACC!S$15*WACC!S$7</f>
        <v>14500060.996989835</v>
      </c>
      <c r="BG15" s="157">
        <f>BG5*WACC!T$15*WACC!T$7</f>
        <v>23655604.400348868</v>
      </c>
      <c r="BH15" s="157">
        <f>BH5*WACC!U$15*WACC!U$7</f>
        <v>40619376.962368958</v>
      </c>
      <c r="BI15" s="2"/>
      <c r="BJ15" s="157">
        <f>BJ5*WACC!C$45*WACC!C$37</f>
        <v>0</v>
      </c>
      <c r="BK15" s="157">
        <f>BK5*WACC!D$45*WACC!D$37</f>
        <v>0</v>
      </c>
      <c r="BL15" s="157">
        <f>BL5*WACC!E$45*WACC!E$37</f>
        <v>0</v>
      </c>
      <c r="BM15" s="157">
        <f>BM5*WACC!F$45*WACC!F$37</f>
        <v>0</v>
      </c>
      <c r="BN15" s="157">
        <f>BN5*WACC!G$45*WACC!G$37</f>
        <v>0</v>
      </c>
      <c r="BO15" s="157">
        <f>BO5*WACC!H$45*WACC!H$37</f>
        <v>0</v>
      </c>
      <c r="BP15" s="157">
        <f>BP5*WACC!I$45*WACC!I$37</f>
        <v>0</v>
      </c>
      <c r="BQ15" s="157">
        <f>BQ5*WACC!J$45*WACC!J$37</f>
        <v>0</v>
      </c>
      <c r="BR15" s="157">
        <f>BR5*WACC!K$45*WACC!K$37</f>
        <v>0</v>
      </c>
      <c r="BS15" s="157">
        <f>BS5*WACC!L$45*WACC!L$37</f>
        <v>0</v>
      </c>
      <c r="BT15" s="157">
        <f>BT5*WACC!M$45*WACC!M$37</f>
        <v>0</v>
      </c>
      <c r="BU15" s="157">
        <f>BU5*WACC!N$45*WACC!N$37</f>
        <v>241.1999217508517</v>
      </c>
      <c r="BV15" s="157">
        <f>BV5*WACC!O$45*WACC!O$37</f>
        <v>837.39443380116791</v>
      </c>
      <c r="BW15" s="157">
        <f>BW5*WACC!P$45*WACC!P$37</f>
        <v>6507.8296673516907</v>
      </c>
      <c r="BX15" s="157">
        <f>BX5*WACC!Q$45*WACC!Q$37</f>
        <v>13443.473968757786</v>
      </c>
      <c r="BY15" s="157">
        <f>BY5*WACC!R$15*WACC!R$7</f>
        <v>17561.953170578432</v>
      </c>
      <c r="BZ15" s="157">
        <f>BZ5*WACC!S$15*WACC!S$7</f>
        <v>19581.224609445002</v>
      </c>
      <c r="CA15" s="157">
        <f>CA5*WACC!T$15*WACC!T$7</f>
        <v>38529.380630047708</v>
      </c>
      <c r="CB15" s="157">
        <f>CB5*WACC!U$15*WACC!U$7</f>
        <v>72667.967490257521</v>
      </c>
      <c r="CC15" s="2"/>
      <c r="CD15" s="157">
        <f>CD5*WACC!C$45*WACC!C$37</f>
        <v>3894407.938024641</v>
      </c>
      <c r="CE15" s="157">
        <f>CE5*WACC!D$45*WACC!D$37</f>
        <v>4236992.5273272106</v>
      </c>
      <c r="CF15" s="157">
        <f>CF5*WACC!E$45*WACC!E$37</f>
        <v>5075114.5274303136</v>
      </c>
      <c r="CG15" s="157">
        <f>CG5*WACC!F$45*WACC!F$37</f>
        <v>6702848.323580835</v>
      </c>
      <c r="CH15" s="157">
        <f>CH5*WACC!G$45*WACC!G$37</f>
        <v>7542718.1654087156</v>
      </c>
      <c r="CI15" s="157">
        <f>CI5*WACC!H$45*WACC!H$37</f>
        <v>7514205.0222551692</v>
      </c>
      <c r="CJ15" s="157">
        <f>CJ5*WACC!I$45*WACC!I$37</f>
        <v>7727958.2075426048</v>
      </c>
      <c r="CK15" s="157">
        <f>CK5*WACC!J$45*WACC!J$37</f>
        <v>7146225.8290891061</v>
      </c>
      <c r="CL15" s="157">
        <f>CL5*WACC!K$45*WACC!K$37</f>
        <v>7874861.9286148427</v>
      </c>
      <c r="CM15" s="157">
        <f>CM5*WACC!L$45*WACC!L$37</f>
        <v>5567983.1795782018</v>
      </c>
      <c r="CN15" s="157">
        <f>CN5*WACC!M$45*WACC!M$37</f>
        <v>5793688.317952943</v>
      </c>
      <c r="CO15" s="157">
        <f>CO5*WACC!N$45*WACC!N$37</f>
        <v>6542159.2490023887</v>
      </c>
      <c r="CP15" s="157">
        <f>CP5*WACC!O$45*WACC!O$37</f>
        <v>6634676.8324090736</v>
      </c>
      <c r="CQ15" s="157">
        <f>CQ5*WACC!P$45*WACC!P$37</f>
        <v>7418981.9298878862</v>
      </c>
      <c r="CR15" s="157">
        <f>CR5*WACC!Q$45*WACC!Q$37</f>
        <v>7083567.1763464417</v>
      </c>
      <c r="CS15" s="157">
        <f>CS5*WACC!R$15*WACC!R$7</f>
        <v>6863774.9239703137</v>
      </c>
      <c r="CT15" s="157">
        <f>CT5*WACC!S$15*WACC!S$7</f>
        <v>5524665.7268305272</v>
      </c>
      <c r="CU15" s="157">
        <f>CU5*WACC!T$15*WACC!T$7</f>
        <v>10889592.653424593</v>
      </c>
      <c r="CV15" s="157">
        <f>CV5*WACC!U$15*WACC!U$7</f>
        <v>21083028.693941738</v>
      </c>
      <c r="CW15" s="2"/>
      <c r="CX15" s="157">
        <f>CX5*WACC!C$45*WACC!C$37</f>
        <v>6742894.1005095001</v>
      </c>
      <c r="CY15" s="157">
        <f>CY5*WACC!D$45*WACC!D$37</f>
        <v>7402482.4296802506</v>
      </c>
      <c r="CZ15" s="157">
        <f>CZ5*WACC!E$45*WACC!E$37</f>
        <v>9081223.8542373758</v>
      </c>
      <c r="DA15" s="157">
        <f>DA5*WACC!F$45*WACC!F$37</f>
        <v>11665925.441681193</v>
      </c>
      <c r="DB15" s="157">
        <f>DB5*WACC!G$45*WACC!G$37</f>
        <v>13007868.287417954</v>
      </c>
      <c r="DC15" s="157">
        <f>DC5*WACC!H$45*WACC!H$37</f>
        <v>15935409.356933208</v>
      </c>
      <c r="DD15" s="157">
        <f>DD5*WACC!I$45*WACC!I$37</f>
        <v>16308791.532224419</v>
      </c>
      <c r="DE15" s="157">
        <f>DE5*WACC!J$45*WACC!J$37</f>
        <v>13942258.973443547</v>
      </c>
      <c r="DF15" s="157">
        <f>DF5*WACC!K$45*WACC!K$37</f>
        <v>13806991.446633581</v>
      </c>
      <c r="DG15" s="157">
        <f>DG5*WACC!L$45*WACC!L$37</f>
        <v>8420882.1247328371</v>
      </c>
      <c r="DH15" s="157">
        <f>DH5*WACC!M$45*WACC!M$37</f>
        <v>8157105.8488976685</v>
      </c>
      <c r="DI15" s="157">
        <f>DI5*WACC!N$45*WACC!N$37</f>
        <v>8520351.4904073179</v>
      </c>
      <c r="DJ15" s="157">
        <f>DJ5*WACC!O$45*WACC!O$37</f>
        <v>8331065.8088512914</v>
      </c>
      <c r="DK15" s="157">
        <f>DK5*WACC!P$45*WACC!P$37</f>
        <v>8481000.8364693355</v>
      </c>
      <c r="DL15" s="157">
        <f>DL5*WACC!Q$45*WACC!Q$37</f>
        <v>7411898.1255953433</v>
      </c>
      <c r="DM15" s="157">
        <f>DM5*WACC!R$15*WACC!R$7</f>
        <v>6625763.1552732587</v>
      </c>
      <c r="DN15" s="157">
        <f>DN5*WACC!S$15*WACC!S$7</f>
        <v>3949198.1551575288</v>
      </c>
      <c r="DO15" s="157">
        <f>DO5*WACC!T$15*WACC!T$7</f>
        <v>6802067.4498757301</v>
      </c>
      <c r="DP15" s="157">
        <f>DP5*WACC!U$15*WACC!U$7</f>
        <v>12026008.480734682</v>
      </c>
      <c r="DQ15" s="2"/>
      <c r="DR15" s="157">
        <f>DR5*WACC!C$45*WACC!C$37</f>
        <v>3019081.6440762188</v>
      </c>
      <c r="DS15" s="157">
        <f>DS5*WACC!D$45*WACC!D$37</f>
        <v>2954605.1591449096</v>
      </c>
      <c r="DT15" s="157">
        <f>DT5*WACC!E$45*WACC!E$37</f>
        <v>3127248.3600139855</v>
      </c>
      <c r="DU15" s="157">
        <f>DU5*WACC!F$45*WACC!F$37</f>
        <v>3875842.5299475398</v>
      </c>
      <c r="DV15" s="157">
        <f>DV5*WACC!G$45*WACC!G$37</f>
        <v>4017698.6561372457</v>
      </c>
      <c r="DW15" s="157">
        <f>DW5*WACC!H$45*WACC!H$37</f>
        <v>6992716.822022913</v>
      </c>
      <c r="DX15" s="157">
        <f>DX5*WACC!I$45*WACC!I$37</f>
        <v>6332972.3385292199</v>
      </c>
      <c r="DY15" s="157">
        <f>DY5*WACC!J$45*WACC!J$37</f>
        <v>5955942.2619361347</v>
      </c>
      <c r="DZ15" s="157">
        <f>DZ5*WACC!K$45*WACC!K$37</f>
        <v>5993415.3243758418</v>
      </c>
      <c r="EA15" s="157">
        <f>EA5*WACC!L$45*WACC!L$37</f>
        <v>5430908.5137649132</v>
      </c>
      <c r="EB15" s="157">
        <f>EB5*WACC!M$45*WACC!M$37</f>
        <v>3001988.9564974811</v>
      </c>
      <c r="EC15" s="157">
        <f>EC5*WACC!N$45*WACC!N$37</f>
        <v>3150983.5617407821</v>
      </c>
      <c r="ED15" s="157">
        <f>ED5*WACC!O$45*WACC!O$37</f>
        <v>3395433.0109353391</v>
      </c>
      <c r="EE15" s="157">
        <f>EE5*WACC!P$45*WACC!P$37</f>
        <v>3761970.5659716446</v>
      </c>
      <c r="EF15" s="157">
        <f>EF5*WACC!Q$45*WACC!Q$37</f>
        <v>3503191.9589767638</v>
      </c>
      <c r="EG15" s="157">
        <f>EG5*WACC!R$15*WACC!R$7</f>
        <v>3509617.7189443656</v>
      </c>
      <c r="EH15" s="157">
        <f>EH5*WACC!S$15*WACC!S$7</f>
        <v>6441049.4641957609</v>
      </c>
      <c r="EI15" s="157">
        <f>EI5*WACC!T$15*WACC!T$7</f>
        <v>9541172.5355130062</v>
      </c>
      <c r="EJ15" s="157">
        <f>EJ5*WACC!U$15*WACC!U$7</f>
        <v>14795806.075245501</v>
      </c>
    </row>
    <row r="16" spans="1:179" s="39" customFormat="1" x14ac:dyDescent="0.25">
      <c r="A16" s="36" t="s">
        <v>275</v>
      </c>
      <c r="B16" s="157">
        <f>B7</f>
        <v>-17109356.2046181</v>
      </c>
      <c r="C16" s="157">
        <f t="shared" ref="C16:T16" si="38">C7</f>
        <v>-19109826.850051399</v>
      </c>
      <c r="D16" s="157">
        <f t="shared" si="38"/>
        <v>-20920412.4666434</v>
      </c>
      <c r="E16" s="157">
        <f t="shared" si="38"/>
        <v>-23628610.8710851</v>
      </c>
      <c r="F16" s="157">
        <f t="shared" si="38"/>
        <v>-25711511.126769599</v>
      </c>
      <c r="G16" s="157">
        <f t="shared" si="38"/>
        <v>-31726944.688387699</v>
      </c>
      <c r="H16" s="157">
        <f t="shared" si="38"/>
        <v>-34694125.681146599</v>
      </c>
      <c r="I16" s="157">
        <f t="shared" si="38"/>
        <v>-37322196.0096891</v>
      </c>
      <c r="J16" s="157">
        <f t="shared" si="38"/>
        <v>-55320759.126726002</v>
      </c>
      <c r="K16" s="157">
        <f t="shared" si="38"/>
        <v>-59334316.009000003</v>
      </c>
      <c r="L16" s="157">
        <f t="shared" si="38"/>
        <v>-101563496.951033</v>
      </c>
      <c r="M16" s="157">
        <f t="shared" si="38"/>
        <v>-72261198.911150306</v>
      </c>
      <c r="N16" s="157">
        <f t="shared" si="38"/>
        <v>-75757621.954136297</v>
      </c>
      <c r="O16" s="157">
        <f t="shared" si="38"/>
        <v>-80991843.222129405</v>
      </c>
      <c r="P16" s="157">
        <f t="shared" si="38"/>
        <v>-83568709.542507097</v>
      </c>
      <c r="Q16" s="157">
        <f t="shared" si="38"/>
        <v>-80145922.526352599</v>
      </c>
      <c r="R16" s="157">
        <f t="shared" si="38"/>
        <v>-79422136.627387896</v>
      </c>
      <c r="S16" s="157">
        <f t="shared" si="38"/>
        <v>-83536513.408379361</v>
      </c>
      <c r="T16" s="157">
        <f t="shared" si="38"/>
        <v>-89969106.864584312</v>
      </c>
      <c r="U16" s="2"/>
      <c r="V16" s="157">
        <f>V7</f>
        <v>-1677636.4807460101</v>
      </c>
      <c r="W16" s="157">
        <f t="shared" ref="W16:AN16" si="39">W7</f>
        <v>-2025319.7919808</v>
      </c>
      <c r="X16" s="157">
        <f t="shared" si="39"/>
        <v>-2376723.44297121</v>
      </c>
      <c r="Y16" s="157">
        <f t="shared" si="39"/>
        <v>-2838504.6063661999</v>
      </c>
      <c r="Z16" s="157">
        <f t="shared" si="39"/>
        <v>-3242642.3991505601</v>
      </c>
      <c r="AA16" s="157">
        <f t="shared" si="39"/>
        <v>-2407937.8085474102</v>
      </c>
      <c r="AB16" s="157">
        <f t="shared" si="39"/>
        <v>-3146487.7756210701</v>
      </c>
      <c r="AC16" s="157">
        <f t="shared" si="39"/>
        <v>-3840653.1756784301</v>
      </c>
      <c r="AD16" s="157">
        <f t="shared" si="39"/>
        <v>-7568857.1549781496</v>
      </c>
      <c r="AE16" s="157">
        <f t="shared" si="39"/>
        <v>-8930662.3007215895</v>
      </c>
      <c r="AF16" s="157">
        <f t="shared" si="39"/>
        <v>-8160316.3908783197</v>
      </c>
      <c r="AG16" s="157">
        <f t="shared" si="39"/>
        <v>-8134092.9950372502</v>
      </c>
      <c r="AH16" s="157">
        <f t="shared" si="39"/>
        <v>-8672573.3291294593</v>
      </c>
      <c r="AI16" s="157">
        <f t="shared" si="39"/>
        <v>-8703963.7567379102</v>
      </c>
      <c r="AJ16" s="157">
        <f t="shared" si="39"/>
        <v>-8766215.8194978293</v>
      </c>
      <c r="AK16" s="157">
        <f t="shared" si="39"/>
        <v>-7850666.8758476796</v>
      </c>
      <c r="AL16" s="157">
        <f t="shared" si="39"/>
        <v>-6868756.8890765803</v>
      </c>
      <c r="AM16" s="157">
        <f t="shared" si="39"/>
        <v>-6779733.7284020502</v>
      </c>
      <c r="AN16" s="157">
        <f t="shared" si="39"/>
        <v>-7174422.5023006741</v>
      </c>
      <c r="AO16" s="2"/>
      <c r="AP16" s="157">
        <f>AP7</f>
        <v>-10913804.515975799</v>
      </c>
      <c r="AQ16" s="157">
        <f t="shared" ref="AQ16:BH16" si="40">AQ7</f>
        <v>-12189875.0649257</v>
      </c>
      <c r="AR16" s="157">
        <f t="shared" si="40"/>
        <v>-13344820.7708073</v>
      </c>
      <c r="AS16" s="157">
        <f t="shared" si="40"/>
        <v>-15072340.3585156</v>
      </c>
      <c r="AT16" s="157">
        <f t="shared" si="40"/>
        <v>-16400991.533051301</v>
      </c>
      <c r="AU16" s="157">
        <f t="shared" si="40"/>
        <v>-20238147.366689201</v>
      </c>
      <c r="AV16" s="157">
        <f t="shared" si="40"/>
        <v>-22130868.105634902</v>
      </c>
      <c r="AW16" s="157">
        <f t="shared" si="40"/>
        <v>-23807275.182378501</v>
      </c>
      <c r="AX16" s="157">
        <f t="shared" si="40"/>
        <v>-15188511.4287384</v>
      </c>
      <c r="AY16" s="157">
        <f t="shared" si="40"/>
        <v>-16290447.7640057</v>
      </c>
      <c r="AZ16" s="157">
        <f t="shared" si="40"/>
        <v>-27884619.779885702</v>
      </c>
      <c r="BA16" s="157">
        <f t="shared" si="40"/>
        <v>-22711232.182603501</v>
      </c>
      <c r="BB16" s="157">
        <f t="shared" si="40"/>
        <v>-25890560.521451298</v>
      </c>
      <c r="BC16" s="157">
        <f t="shared" si="40"/>
        <v>-29904124.161077499</v>
      </c>
      <c r="BD16" s="157">
        <f t="shared" si="40"/>
        <v>-33508849.9781911</v>
      </c>
      <c r="BE16" s="157">
        <f t="shared" si="40"/>
        <v>-33353461.394060802</v>
      </c>
      <c r="BF16" s="157">
        <f t="shared" si="40"/>
        <v>-33471963.051717401</v>
      </c>
      <c r="BG16" s="157">
        <f t="shared" si="40"/>
        <v>-36045993.249978423</v>
      </c>
      <c r="BH16" s="157">
        <f t="shared" si="40"/>
        <v>-40065187.328195967</v>
      </c>
      <c r="BI16" s="2"/>
      <c r="BJ16" s="157">
        <f>BJ7</f>
        <v>0</v>
      </c>
      <c r="BK16" s="157">
        <f t="shared" ref="BK16:CB16" si="41">BK7</f>
        <v>0</v>
      </c>
      <c r="BL16" s="157">
        <f t="shared" si="41"/>
        <v>0</v>
      </c>
      <c r="BM16" s="157">
        <f t="shared" si="41"/>
        <v>0</v>
      </c>
      <c r="BN16" s="157">
        <f t="shared" si="41"/>
        <v>0</v>
      </c>
      <c r="BO16" s="157">
        <f t="shared" si="41"/>
        <v>0</v>
      </c>
      <c r="BP16" s="157">
        <f t="shared" si="41"/>
        <v>0</v>
      </c>
      <c r="BQ16" s="157">
        <f t="shared" si="41"/>
        <v>0</v>
      </c>
      <c r="BR16" s="157">
        <f t="shared" si="41"/>
        <v>0</v>
      </c>
      <c r="BS16" s="157">
        <f t="shared" si="41"/>
        <v>0</v>
      </c>
      <c r="BT16" s="157">
        <f t="shared" si="41"/>
        <v>0</v>
      </c>
      <c r="BU16" s="157">
        <f t="shared" si="41"/>
        <v>-270.632429842752</v>
      </c>
      <c r="BV16" s="157">
        <f t="shared" si="41"/>
        <v>-1093.86698356636</v>
      </c>
      <c r="BW16" s="157">
        <f t="shared" si="41"/>
        <v>-9133.1019716884093</v>
      </c>
      <c r="BX16" s="157">
        <f t="shared" si="41"/>
        <v>-23543.721787835599</v>
      </c>
      <c r="BY16" s="157">
        <f t="shared" si="41"/>
        <v>-31517.1200952658</v>
      </c>
      <c r="BZ16" s="157">
        <f t="shared" si="41"/>
        <v>-38992.9511040734</v>
      </c>
      <c r="CA16" s="157">
        <f t="shared" si="41"/>
        <v>-47646.63139534794</v>
      </c>
      <c r="CB16" s="157">
        <f t="shared" si="41"/>
        <v>-57665.866959527179</v>
      </c>
      <c r="CC16" s="2"/>
      <c r="CD16" s="157">
        <f>CD7</f>
        <v>-3226800.0866443799</v>
      </c>
      <c r="CE16" s="157">
        <f t="shared" ref="CE16:CV16" si="42">CE7</f>
        <v>-3895541.23032668</v>
      </c>
      <c r="CF16" s="157">
        <f t="shared" si="42"/>
        <v>-4571438.1510700798</v>
      </c>
      <c r="CG16" s="157">
        <f t="shared" si="42"/>
        <v>-5459637.4213858303</v>
      </c>
      <c r="CH16" s="157">
        <f t="shared" si="42"/>
        <v>-6236964.2616992602</v>
      </c>
      <c r="CI16" s="157">
        <f t="shared" si="42"/>
        <v>-4631476.4959092699</v>
      </c>
      <c r="CJ16" s="157">
        <f t="shared" si="42"/>
        <v>-6052018.5055136196</v>
      </c>
      <c r="CK16" s="157">
        <f t="shared" si="42"/>
        <v>-7387190.33728885</v>
      </c>
      <c r="CL16" s="157">
        <f t="shared" si="42"/>
        <v>-6167277.28635485</v>
      </c>
      <c r="CM16" s="157">
        <f t="shared" si="42"/>
        <v>-7276907.1514475904</v>
      </c>
      <c r="CN16" s="157">
        <f t="shared" si="42"/>
        <v>-6649211.7497332096</v>
      </c>
      <c r="CO16" s="157">
        <f t="shared" si="42"/>
        <v>-7340468.6084625497</v>
      </c>
      <c r="CP16" s="157">
        <f t="shared" si="42"/>
        <v>-8666709.0688211601</v>
      </c>
      <c r="CQ16" s="157">
        <f t="shared" si="42"/>
        <v>-10411814.9913646</v>
      </c>
      <c r="CR16" s="157">
        <f t="shared" si="42"/>
        <v>-12405538.572315499</v>
      </c>
      <c r="CS16" s="157">
        <f t="shared" si="42"/>
        <v>-12317902.028577199</v>
      </c>
      <c r="CT16" s="157">
        <f t="shared" si="42"/>
        <v>-11001509.0909454</v>
      </c>
      <c r="CU16" s="157">
        <f t="shared" si="42"/>
        <v>-13466409.236762444</v>
      </c>
      <c r="CV16" s="157">
        <f t="shared" si="42"/>
        <v>-16730495.839610962</v>
      </c>
      <c r="CW16" s="2"/>
      <c r="CX16" s="157">
        <f>CX7</f>
        <v>-5368772.4566144999</v>
      </c>
      <c r="CY16" s="157">
        <f t="shared" ref="CY16:DP16" si="43">CY7</f>
        <v>-5996503.3643718297</v>
      </c>
      <c r="CZ16" s="157">
        <f t="shared" si="43"/>
        <v>-6564649.9429133199</v>
      </c>
      <c r="DA16" s="157">
        <f t="shared" si="43"/>
        <v>-7414459.8847327502</v>
      </c>
      <c r="DB16" s="157">
        <f t="shared" si="43"/>
        <v>-8068056.5127330096</v>
      </c>
      <c r="DC16" s="157">
        <f t="shared" si="43"/>
        <v>-9955649.1044105999</v>
      </c>
      <c r="DD16" s="157">
        <f t="shared" si="43"/>
        <v>-10886725.609990301</v>
      </c>
      <c r="DE16" s="157">
        <f t="shared" si="43"/>
        <v>-11711392.0337401</v>
      </c>
      <c r="DF16" s="157">
        <f t="shared" si="43"/>
        <v>-7847076.2215887802</v>
      </c>
      <c r="DG16" s="157">
        <f t="shared" si="43"/>
        <v>-8416386.6806650907</v>
      </c>
      <c r="DH16" s="157">
        <f t="shared" si="43"/>
        <v>-14406463.585942101</v>
      </c>
      <c r="DI16" s="157">
        <f t="shared" si="43"/>
        <v>-10365140.353584399</v>
      </c>
      <c r="DJ16" s="157">
        <f t="shared" si="43"/>
        <v>-11188096.4649418</v>
      </c>
      <c r="DK16" s="157">
        <f t="shared" si="43"/>
        <v>-12365973.3723161</v>
      </c>
      <c r="DL16" s="157">
        <f t="shared" si="43"/>
        <v>-13653737.2139784</v>
      </c>
      <c r="DM16" s="157">
        <f t="shared" si="43"/>
        <v>-13448919.5074182</v>
      </c>
      <c r="DN16" s="157">
        <f t="shared" si="43"/>
        <v>-9116335.0802996792</v>
      </c>
      <c r="DO16" s="157">
        <f t="shared" si="43"/>
        <v>-10364870.549682617</v>
      </c>
      <c r="DP16" s="157">
        <f t="shared" si="43"/>
        <v>-11861931.881365024</v>
      </c>
      <c r="DQ16" s="2"/>
      <c r="DR16" s="157">
        <f>DR7</f>
        <v>-18269049.9023191</v>
      </c>
      <c r="DS16" s="157">
        <f t="shared" ref="DS16:EJ16" si="44">DS7</f>
        <v>-23483657.060819902</v>
      </c>
      <c r="DT16" s="157">
        <f t="shared" si="44"/>
        <v>-25774279.871907301</v>
      </c>
      <c r="DU16" s="157">
        <f t="shared" si="44"/>
        <v>-27971438.2373114</v>
      </c>
      <c r="DV16" s="157">
        <f t="shared" si="44"/>
        <v>-29253149.6544623</v>
      </c>
      <c r="DW16" s="157">
        <f t="shared" si="44"/>
        <v>-61772708.557203203</v>
      </c>
      <c r="DX16" s="157">
        <f t="shared" si="44"/>
        <v>-35372119.7743854</v>
      </c>
      <c r="DY16" s="157">
        <f t="shared" si="44"/>
        <v>-45435530.990264699</v>
      </c>
      <c r="DZ16" s="157">
        <f t="shared" si="44"/>
        <v>-38379403.863977402</v>
      </c>
      <c r="EA16" s="157">
        <f t="shared" si="44"/>
        <v>-34334693.7119902</v>
      </c>
      <c r="EB16" s="157">
        <f t="shared" si="44"/>
        <v>-23634924.11859126</v>
      </c>
      <c r="EC16" s="157">
        <f t="shared" si="44"/>
        <v>-49493050.697332159</v>
      </c>
      <c r="ED16" s="157">
        <f t="shared" si="44"/>
        <v>-52350161.629158594</v>
      </c>
      <c r="EE16" s="157">
        <f t="shared" si="44"/>
        <v>-50367857.395358332</v>
      </c>
      <c r="EF16" s="157">
        <f t="shared" si="44"/>
        <v>-55958227.039332114</v>
      </c>
      <c r="EG16" s="157">
        <f t="shared" si="44"/>
        <v>-55974094.007640734</v>
      </c>
      <c r="EH16" s="157">
        <f t="shared" si="44"/>
        <v>-131210063.34923333</v>
      </c>
      <c r="EI16" s="157">
        <f t="shared" si="44"/>
        <v>-106350149.35208821</v>
      </c>
      <c r="EJ16" s="157">
        <f t="shared" si="44"/>
        <v>-108759913.46393821</v>
      </c>
    </row>
    <row r="17" spans="1:140" x14ac:dyDescent="0.25">
      <c r="A17" s="88"/>
      <c r="B17" s="86"/>
      <c r="C17" s="86"/>
      <c r="D17" s="86"/>
      <c r="E17" s="86"/>
      <c r="F17" s="86"/>
      <c r="G17" s="86"/>
      <c r="H17" s="86"/>
      <c r="I17" s="86"/>
      <c r="J17" s="86"/>
      <c r="K17" s="86"/>
      <c r="L17" s="86"/>
      <c r="M17" s="86"/>
      <c r="N17" s="86"/>
      <c r="O17" s="86"/>
      <c r="P17" s="86"/>
      <c r="Q17" s="86"/>
      <c r="R17" s="86"/>
      <c r="S17" s="86"/>
      <c r="T17" s="86"/>
      <c r="V17" s="86"/>
      <c r="W17" s="86"/>
      <c r="X17" s="86"/>
      <c r="Y17" s="86"/>
      <c r="Z17" s="86"/>
      <c r="AA17" s="86"/>
      <c r="AB17" s="86"/>
      <c r="AC17" s="86"/>
      <c r="AD17" s="86"/>
      <c r="AE17" s="86"/>
      <c r="AF17" s="86"/>
      <c r="AG17" s="86"/>
      <c r="AH17" s="86"/>
      <c r="AI17" s="86"/>
      <c r="AJ17" s="86"/>
      <c r="AK17" s="86"/>
      <c r="AL17" s="86"/>
      <c r="AM17" s="86"/>
      <c r="AN17" s="86"/>
      <c r="AP17" s="86"/>
      <c r="AQ17" s="86"/>
      <c r="AR17" s="86"/>
      <c r="AS17" s="86"/>
      <c r="AT17" s="86"/>
      <c r="AU17" s="86"/>
      <c r="AV17" s="86"/>
      <c r="AW17" s="86"/>
      <c r="AX17" s="86"/>
      <c r="AY17" s="86"/>
      <c r="AZ17" s="86"/>
      <c r="BA17" s="86"/>
      <c r="BB17" s="86"/>
      <c r="BC17" s="86"/>
      <c r="BD17" s="86"/>
      <c r="BE17" s="86"/>
      <c r="BF17" s="86"/>
      <c r="BG17" s="86"/>
      <c r="BH17" s="86"/>
      <c r="BJ17" s="86"/>
      <c r="BK17" s="86"/>
      <c r="BL17" s="86"/>
      <c r="BM17" s="86"/>
      <c r="BN17" s="86"/>
      <c r="BO17" s="86"/>
      <c r="BP17" s="86"/>
      <c r="BQ17" s="86"/>
      <c r="BR17" s="86"/>
      <c r="BS17" s="86"/>
      <c r="BT17" s="86"/>
      <c r="BU17" s="86"/>
      <c r="BV17" s="86"/>
      <c r="BW17" s="86"/>
      <c r="BX17" s="86"/>
      <c r="BY17" s="86"/>
      <c r="BZ17" s="86"/>
      <c r="CA17" s="86"/>
      <c r="CB17" s="86"/>
      <c r="CD17" s="86"/>
      <c r="CE17" s="86"/>
      <c r="CF17" s="86"/>
      <c r="CG17" s="86"/>
      <c r="CH17" s="86"/>
      <c r="CI17" s="86"/>
      <c r="CJ17" s="86"/>
      <c r="CK17" s="86"/>
      <c r="CL17" s="86"/>
      <c r="CM17" s="86"/>
      <c r="CN17" s="86"/>
      <c r="CO17" s="86"/>
      <c r="CP17" s="86"/>
      <c r="CQ17" s="86"/>
      <c r="CR17" s="86"/>
      <c r="CS17" s="86"/>
      <c r="CT17" s="86"/>
      <c r="CU17" s="86"/>
      <c r="CV17" s="86"/>
      <c r="CX17" s="86"/>
      <c r="CY17" s="86"/>
      <c r="CZ17" s="86"/>
      <c r="DA17" s="86"/>
      <c r="DB17" s="86"/>
      <c r="DC17" s="86"/>
      <c r="DD17" s="86"/>
      <c r="DE17" s="86"/>
      <c r="DF17" s="86"/>
      <c r="DG17" s="86"/>
      <c r="DH17" s="86"/>
      <c r="DI17" s="86"/>
      <c r="DJ17" s="86"/>
      <c r="DK17" s="86"/>
      <c r="DL17" s="86"/>
      <c r="DM17" s="86"/>
      <c r="DN17" s="86"/>
      <c r="DO17" s="86"/>
      <c r="DP17" s="86"/>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(B14-B15-B7+B16)*WACC!C$42*(1-WACC!C$43)/(1-(1-WACC!C$43)*WACC!C$42)</f>
        <v>1415976.2412940278</v>
      </c>
      <c r="C18" s="84">
        <f>(C14-C15-C7+C16)*WACC!D$42*(1-WACC!D$43)/(1-(1-WACC!D$43)*WACC!D$42)</f>
        <v>1794543.5921321765</v>
      </c>
      <c r="D18" s="84">
        <f>(D14-D15-D7+D16)*WACC!E$42*(1-WACC!E$43)/(1-(1-WACC!E$43)*WACC!E$42)</f>
        <v>1890054.2796106797</v>
      </c>
      <c r="E18" s="84">
        <f>(E14-E15-E7+E16)*WACC!F$42*(1-WACC!F$43)/(1-(1-WACC!F$43)*WACC!F$42)</f>
        <v>1770426.9796791775</v>
      </c>
      <c r="F18" s="84">
        <f>(F14-F15-F7+F16)*WACC!G$42*(1-WACC!G$43)/(1-(1-WACC!G$43)*WACC!G$42)</f>
        <v>2481890.0354678552</v>
      </c>
      <c r="G18" s="84">
        <f>(G14-G15-G7+G16)*WACC!H$42*(1-WACC!H$43)/(1-(1-WACC!H$43)*WACC!H$42)</f>
        <v>2148698.9069980704</v>
      </c>
      <c r="H18" s="84">
        <f>(H14-H15-H7+H16)*WACC!I$42*(1-WACC!I$43)/(1-(1-WACC!I$43)*WACC!I$42)</f>
        <v>1862689.1049720508</v>
      </c>
      <c r="I18" s="84">
        <f>(I14-I15-I7+I16)*WACC!J$42*(1-WACC!J$43)/(1-(1-WACC!J$43)*WACC!J$42)</f>
        <v>1231839.0803615374</v>
      </c>
      <c r="J18" s="84">
        <f>(J14-J15-J7+J16)*WACC!K$42*(1-WACC!K$43)/(1-(1-WACC!K$43)*WACC!K$42)</f>
        <v>2168727.7399071902</v>
      </c>
      <c r="K18" s="84">
        <f>(K14-K15-K7+K16)*WACC!L$42*(1-WACC!L$43)/(1-(1-WACC!L$43)*WACC!L$42)</f>
        <v>2430184.1282318411</v>
      </c>
      <c r="L18" s="84">
        <f>(L14-L15-L7+L16)*WACC!M$42*(1-WACC!M$43)/(1-(1-WACC!M$43)*WACC!M$42)</f>
        <v>1112851.782517968</v>
      </c>
      <c r="M18" s="84">
        <f>(M14-M15-M7+M16)*WACC!N$42*(1-WACC!N$43)/(1-(1-WACC!N$43)*WACC!N$42)</f>
        <v>1680899.0303994857</v>
      </c>
      <c r="N18" s="84">
        <f>(N14-N15-N7+N16)*WACC!O$42*(1-WACC!O$43)/(1-(1-WACC!O$43)*WACC!O$42)</f>
        <v>1875638.9639705478</v>
      </c>
      <c r="O18" s="84">
        <f>(O14-O15-O7+O16)*WACC!P$42*(1-WACC!P$43)/(1-(1-WACC!P$43)*WACC!P$42)</f>
        <v>2186683.4539429517</v>
      </c>
      <c r="P18" s="84">
        <f>(P14-P15-P7+P16)*WACC!Q$42*(1-WACC!Q$43)/(1-(1-WACC!Q$43)*WACC!Q$42)</f>
        <v>-568319.32106847363</v>
      </c>
      <c r="Q18" s="84">
        <f>(Q14-Q15-Q7+Q16)*WACC!R$12*(1-WACC!R$13)/(1-(1-WACC!R$13)*WACC!R$12)</f>
        <v>-914959.20064933144</v>
      </c>
      <c r="R18" s="84">
        <f>(R14-R15-R7+R16)*WACC!S$12*(1-WACC!S$13)/(1-(1-WACC!S$13)*WACC!S$12)</f>
        <v>114628.5831822356</v>
      </c>
      <c r="S18" s="84">
        <f>(S14-S15-S7+S16)*WACC!T$12*(1-WACC!T$13)/(1-(1-WACC!T$13)*WACC!T$12)</f>
        <v>-995652.26948300761</v>
      </c>
      <c r="T18" s="84">
        <f>(T14-T15-T7+T16)*WACC!U$12*(1-WACC!U$13)/(1-(1-WACC!U$13)*WACC!U$12)</f>
        <v>-1001704.1321636357</v>
      </c>
      <c r="V18" s="84">
        <f>(V14-V15-V7+V16)*WACC!C$42*(1-WACC!C$43)/(1-(1-WACC!C$43)*WACC!C$42)</f>
        <v>133419.15947627544</v>
      </c>
      <c r="W18" s="84">
        <f>(W14-W15-W7+W16)*WACC!D$42*(1-WACC!D$43)/(1-(1-WACC!D$43)*WACC!D$42)</f>
        <v>167572.00129525547</v>
      </c>
      <c r="X18" s="84">
        <f>(X14-X15-X7+X16)*WACC!E$42*(1-WACC!E$43)/(1-(1-WACC!E$43)*WACC!E$42)</f>
        <v>172322.85200301409</v>
      </c>
      <c r="Y18" s="84">
        <f>(Y14-Y15-Y7+Y16)*WACC!F$42*(1-WACC!F$43)/(1-(1-WACC!F$43)*WACC!F$42)</f>
        <v>165953.09101014544</v>
      </c>
      <c r="Z18" s="84">
        <f>(Z14-Z15-Z7+Z16)*WACC!G$42*(1-WACC!G$43)/(1-(1-WACC!G$43)*WACC!G$42)</f>
        <v>234785.57801378402</v>
      </c>
      <c r="AA18" s="84">
        <f>(AA14-AA15-AA7+AA16)*WACC!H$42*(1-WACC!H$43)/(1-(1-WACC!H$43)*WACC!H$42)</f>
        <v>165296.06317588798</v>
      </c>
      <c r="AB18" s="84">
        <f>(AB14-AB15-AB7+AB16)*WACC!I$42*(1-WACC!I$43)/(1-(1-WACC!I$43)*WACC!I$42)</f>
        <v>143996.02012706854</v>
      </c>
      <c r="AC18" s="84">
        <f>(AC14-AC15-AC7+AC16)*WACC!J$42*(1-WACC!J$43)/(1-(1-WACC!J$43)*WACC!J$42)</f>
        <v>103006.51645259491</v>
      </c>
      <c r="AD18" s="84">
        <f>(AD14-AD15-AD7+AD16)*WACC!K$42*(1-WACC!K$43)/(1-(1-WACC!K$43)*WACC!K$42)</f>
        <v>201797.62834187361</v>
      </c>
      <c r="AE18" s="84">
        <f>(AE14-AE15-AE7+AE16)*WACC!L$42*(1-WACC!L$43)/(1-(1-WACC!L$43)*WACC!L$42)</f>
        <v>279728.0903903963</v>
      </c>
      <c r="AF18" s="84">
        <f>(AF14-AF15-AF7+AF16)*WACC!M$42*(1-WACC!M$43)/(1-(1-WACC!M$43)*WACC!M$42)</f>
        <v>137598.25608176398</v>
      </c>
      <c r="AG18" s="84">
        <f>(AG14-AG15-AG7+AG16)*WACC!N$42*(1-WACC!N$43)/(1-(1-WACC!N$43)*WACC!N$42)</f>
        <v>205144.84063427645</v>
      </c>
      <c r="AH18" s="84">
        <f>(AH14-AH15-AH7+AH16)*WACC!O$42*(1-WACC!O$43)/(1-(1-WACC!O$43)*WACC!O$42)</f>
        <v>220745.61531020908</v>
      </c>
      <c r="AI18" s="84">
        <f>(AI14-AI15-AI7+AI16)*WACC!P$42*(1-WACC!P$43)/(1-(1-WACC!P$43)*WACC!P$42)</f>
        <v>244152.27854578261</v>
      </c>
      <c r="AJ18" s="84">
        <f>(AJ14-AJ15-AJ7+AJ16)*WACC!Q$42*(1-WACC!Q$43)/(1-(1-WACC!Q$43)*WACC!Q$42)</f>
        <v>-62707.483933667405</v>
      </c>
      <c r="AK18" s="84">
        <f>(AK14-AK15-AK7+AK16)*WACC!R$12*(1-WACC!R$13)/(1-(1-WACC!R$13)*WACC!R$12)</f>
        <v>-101368.87365138321</v>
      </c>
      <c r="AL18" s="84">
        <f>(AL14-AL15-AL7+AL16)*WACC!S$12*(1-WACC!S$13)/(1-(1-WACC!S$13)*WACC!S$12)</f>
        <v>11491.973126654997</v>
      </c>
      <c r="AM18" s="84">
        <f>(AM14-AM15-AM7+AM16)*WACC!T$12*(1-WACC!T$13)/(1-(1-WACC!T$13)*WACC!T$12)</f>
        <v>-99569.59826019677</v>
      </c>
      <c r="AN18" s="84">
        <f>(AN14-AN15-AN7+AN16)*WACC!U$12*(1-WACC!U$13)/(1-(1-WACC!U$13)*WACC!U$12)</f>
        <v>-99286.70824417421</v>
      </c>
      <c r="AP18" s="84">
        <f>(AP14-AP15-AP7+AP16)*WACC!C$42*(1-WACC!C$43)/(1-(1-WACC!C$43)*WACC!C$42)</f>
        <v>903230.23917042336</v>
      </c>
      <c r="AQ18" s="84">
        <f>(AQ14-AQ15-AQ7+AQ16)*WACC!D$42*(1-WACC!D$43)/(1-(1-WACC!D$43)*WACC!D$42)</f>
        <v>1144712.7364524193</v>
      </c>
      <c r="AR18" s="84">
        <f>(AR14-AR15-AR7+AR16)*WACC!E$42*(1-WACC!E$43)/(1-(1-WACC!E$43)*WACC!E$42)</f>
        <v>1205637.5871516787</v>
      </c>
      <c r="AS18" s="84">
        <f>(AS14-AS15-AS7+AS16)*WACC!F$42*(1-WACC!F$43)/(1-(1-WACC!F$43)*WACC!F$42)</f>
        <v>1129329.1071240089</v>
      </c>
      <c r="AT18" s="84">
        <f>(AT14-AT15-AT7+AT16)*WACC!G$42*(1-WACC!G$43)/(1-(1-WACC!G$43)*WACC!G$42)</f>
        <v>1583160.8362875264</v>
      </c>
      <c r="AU18" s="84">
        <f>(AU14-AU15-AU7+AU16)*WACC!H$42*(1-WACC!H$43)/(1-(1-WACC!H$43)*WACC!H$42)</f>
        <v>1370623.1581255018</v>
      </c>
      <c r="AV18" s="84">
        <f>(AV14-AV15-AV7+AV16)*WACC!I$42*(1-WACC!I$43)/(1-(1-WACC!I$43)*WACC!I$42)</f>
        <v>1188181.7481955118</v>
      </c>
      <c r="AW18" s="84">
        <f>(AW14-AW15-AW7+AW16)*WACC!J$42*(1-WACC!J$43)/(1-(1-WACC!J$43)*WACC!J$42)</f>
        <v>785771.8757749889</v>
      </c>
      <c r="AX18" s="84">
        <f>(AX14-AX15-AX7+AX16)*WACC!K$42*(1-WACC!K$43)/(1-(1-WACC!K$43)*WACC!K$42)</f>
        <v>1383399.253522604</v>
      </c>
      <c r="AY18" s="84">
        <f>(AY14-AY15-AY7+AY16)*WACC!L$42*(1-WACC!L$43)/(1-(1-WACC!L$43)*WACC!L$42)</f>
        <v>667215.70687478187</v>
      </c>
      <c r="AZ18" s="84">
        <f>(AZ14-AZ15-AZ7+AZ16)*WACC!M$42*(1-WACC!M$43)/(1-(1-WACC!M$43)*WACC!M$42)</f>
        <v>305537.42002249911</v>
      </c>
      <c r="BA18" s="84">
        <f>(BA14-BA15-BA7+BA16)*WACC!N$42*(1-WACC!N$43)/(1-(1-WACC!N$43)*WACC!N$42)</f>
        <v>528295.80369756592</v>
      </c>
      <c r="BB18" s="84">
        <f>(BB14-BB15-BB7+BB16)*WACC!O$42*(1-WACC!O$43)/(1-(1-WACC!O$43)*WACC!O$42)</f>
        <v>641009.35140850465</v>
      </c>
      <c r="BC18" s="84">
        <f>(BC14-BC15-BC7+BC16)*WACC!P$42*(1-WACC!P$43)/(1-(1-WACC!P$43)*WACC!P$42)</f>
        <v>807375.79126754508</v>
      </c>
      <c r="BD18" s="84">
        <f>(BD14-BD15-BD7+BD16)*WACC!Q$42*(1-WACC!Q$43)/(1-(1-WACC!Q$43)*WACC!Q$42)</f>
        <v>-227881.06904659557</v>
      </c>
      <c r="BE18" s="84">
        <f>(BE14-BE15-BE7+BE16)*WACC!R$12*(1-WACC!R$13)/(1-(1-WACC!R$13)*WACC!R$12)</f>
        <v>-380768.67062031623</v>
      </c>
      <c r="BF18" s="84">
        <f>(BF14-BF15-BF7+BF16)*WACC!S$12*(1-WACC!S$13)/(1-(1-WACC!S$13)*WACC!S$12)</f>
        <v>48309.499893552224</v>
      </c>
      <c r="BG18" s="84">
        <f>(BG14-BG15-BG7+BG16)*WACC!T$12*(1-WACC!T$13)/(1-(1-WACC!T$13)*WACC!T$12)</f>
        <v>-429623.80785107345</v>
      </c>
      <c r="BH18" s="84">
        <f>(BH14-BH15-BH7+BH16)*WACC!U$12*(1-WACC!U$13)/(1-(1-WACC!U$13)*WACC!U$12)</f>
        <v>-446080.49475216406</v>
      </c>
      <c r="BJ18" s="84">
        <f>(BJ14-BJ15-BJ7+BJ16)*WACC!C$42*(1-WACC!C$43)/(1-(1-WACC!C$43)*WACC!C$42)</f>
        <v>0</v>
      </c>
      <c r="BK18" s="84">
        <f>(BK14-BK15-BK7+BK16)*WACC!D$42*(1-WACC!D$43)/(1-(1-WACC!D$43)*WACC!D$42)</f>
        <v>0</v>
      </c>
      <c r="BL18" s="84">
        <f>(BL14-BL15-BL7+BL16)*WACC!E$42*(1-WACC!E$43)/(1-(1-WACC!E$43)*WACC!E$42)</f>
        <v>0</v>
      </c>
      <c r="BM18" s="84">
        <f>(BM14-BM15-BM7+BM16)*WACC!F$42*(1-WACC!F$43)/(1-(1-WACC!F$43)*WACC!F$42)</f>
        <v>0</v>
      </c>
      <c r="BN18" s="84">
        <f>(BN14-BN15-BN7+BN16)*WACC!G$42*(1-WACC!G$43)/(1-(1-WACC!G$43)*WACC!G$42)</f>
        <v>0</v>
      </c>
      <c r="BO18" s="84">
        <f>(BO14-BO15-BO7+BO16)*WACC!H$42*(1-WACC!H$43)/(1-(1-WACC!H$43)*WACC!H$42)</f>
        <v>0</v>
      </c>
      <c r="BP18" s="84">
        <f>(BP14-BP15-BP7+BP16)*WACC!I$42*(1-WACC!I$43)/(1-(1-WACC!I$43)*WACC!I$42)</f>
        <v>0</v>
      </c>
      <c r="BQ18" s="84">
        <f>(BQ14-BQ15-BQ7+BQ16)*WACC!J$42*(1-WACC!J$43)/(1-(1-WACC!J$43)*WACC!J$42)</f>
        <v>0</v>
      </c>
      <c r="BR18" s="84">
        <f>(BR14-BR15-BR7+BR16)*WACC!K$42*(1-WACC!K$43)/(1-(1-WACC!K$43)*WACC!K$42)</f>
        <v>0</v>
      </c>
      <c r="BS18" s="84">
        <f>(BS14-BS15-BS7+BS16)*WACC!L$42*(1-WACC!L$43)/(1-(1-WACC!L$43)*WACC!L$42)</f>
        <v>0</v>
      </c>
      <c r="BT18" s="84">
        <f>(BT14-BT15-BT7+BT16)*WACC!M$42*(1-WACC!M$43)/(1-(1-WACC!M$43)*WACC!M$42)</f>
        <v>0</v>
      </c>
      <c r="BU18" s="84">
        <f>(BU14-BU15-BU7+BU16)*WACC!N$42*(1-WACC!N$43)/(1-(1-WACC!N$43)*WACC!N$42)</f>
        <v>6.8254502037819655</v>
      </c>
      <c r="BV18" s="84">
        <f>(BV14-BV15-BV7+BV16)*WACC!O$42*(1-WACC!O$43)/(1-(1-WACC!O$43)*WACC!O$42)</f>
        <v>27.842525071980809</v>
      </c>
      <c r="BW18" s="84">
        <f>(BW14-BW15-BW7+BW16)*WACC!P$42*(1-WACC!P$43)/(1-(1-WACC!P$43)*WACC!P$42)</f>
        <v>256.18990598996044</v>
      </c>
      <c r="BX18" s="84">
        <f>(BX14-BX15-BX7+BX16)*WACC!Q$42*(1-WACC!Q$43)/(1-(1-WACC!Q$43)*WACC!Q$42)</f>
        <v>-168.41560670519857</v>
      </c>
      <c r="BY18" s="84">
        <f>(BY14-BY15-BY7+BY16)*WACC!R$12*(1-WACC!R$13)/(1-(1-WACC!R$13)*WACC!R$12)</f>
        <v>-406.95332196826797</v>
      </c>
      <c r="BZ18" s="84">
        <f>(BZ14-BZ15-BZ7+BZ16)*WACC!S$12*(1-WACC!S$13)/(1-(1-WACC!S$13)*WACC!S$12)</f>
        <v>65.238288885956948</v>
      </c>
      <c r="CA18" s="84">
        <f>(CA14-CA15-CA7+CA16)*WACC!T$12*(1-WACC!T$13)/(1-(1-WACC!T$13)*WACC!T$12)</f>
        <v>-699.75549727151963</v>
      </c>
      <c r="CB18" s="84">
        <f>(CB14-CB15-CB7+CB16)*WACC!U$12*(1-WACC!U$13)/(1-(1-WACC!U$13)*WACC!U$12)</f>
        <v>-798.03693002773298</v>
      </c>
      <c r="CD18" s="84">
        <f>(CD14-CD15-CD7+CD16)*WACC!C$42*(1-WACC!C$43)/(1-(1-WACC!C$43)*WACC!C$42)</f>
        <v>256621.12161904419</v>
      </c>
      <c r="CE18" s="84">
        <f>(CE14-CE15-CE7+CE16)*WACC!D$42*(1-WACC!D$43)/(1-(1-WACC!D$43)*WACC!D$42)</f>
        <v>322311.39135592576</v>
      </c>
      <c r="CF18" s="84">
        <f>(CF14-CF15-CF7+CF16)*WACC!E$42*(1-WACC!E$43)/(1-(1-WACC!E$43)*WACC!E$42)</f>
        <v>331449.27411620721</v>
      </c>
      <c r="CG18" s="84">
        <f>(CG14-CG15-CG7+CG16)*WACC!F$42*(1-WACC!F$43)/(1-(1-WACC!F$43)*WACC!F$42)</f>
        <v>319197.5464269332</v>
      </c>
      <c r="CH18" s="84">
        <f>(CH14-CH15-CH7+CH16)*WACC!G$42*(1-WACC!G$43)/(1-(1-WACC!G$43)*WACC!G$42)</f>
        <v>451591.35019574559</v>
      </c>
      <c r="CI18" s="84">
        <f>(CI14-CI15-CI7+CI16)*WACC!H$42*(1-WACC!H$43)/(1-(1-WACC!H$43)*WACC!H$42)</f>
        <v>317933.80574363191</v>
      </c>
      <c r="CJ18" s="84">
        <f>(CJ14-CJ15-CJ7+CJ16)*WACC!I$42*(1-WACC!I$43)/(1-(1-WACC!I$43)*WACC!I$42)</f>
        <v>276964.87025356822</v>
      </c>
      <c r="CK18" s="84">
        <f>(CK14-CK15-CK7+CK16)*WACC!J$42*(1-WACC!J$43)/(1-(1-WACC!J$43)*WACC!J$42)</f>
        <v>198124.82622359719</v>
      </c>
      <c r="CL18" s="84">
        <f>(CL14-CL15-CL7+CL16)*WACC!K$42*(1-WACC!K$43)/(1-(1-WACC!K$43)*WACC!K$42)</f>
        <v>388141.65767820727</v>
      </c>
      <c r="CM18" s="84">
        <f>(CM14-CM15-CM7+CM16)*WACC!L$42*(1-WACC!L$43)/(1-(1-WACC!L$43)*WACC!L$42)</f>
        <v>227928.82239631744</v>
      </c>
      <c r="CN18" s="84">
        <f>(CN14-CN15-CN7+CN16)*WACC!M$42*(1-WACC!M$43)/(1-(1-WACC!M$43)*WACC!M$42)</f>
        <v>112118.19459651965</v>
      </c>
      <c r="CO18" s="84">
        <f>(CO14-CO15-CO7+CO16)*WACC!N$42*(1-WACC!N$43)/(1-(1-WACC!N$43)*WACC!N$42)</f>
        <v>185129.3394091645</v>
      </c>
      <c r="CP18" s="84">
        <f>(CP14-CP15-CP7+CP16)*WACC!O$42*(1-WACC!O$43)/(1-(1-WACC!O$43)*WACC!O$42)</f>
        <v>220596.35053019898</v>
      </c>
      <c r="CQ18" s="84">
        <f>(CQ14-CQ15-CQ7+CQ16)*WACC!P$42*(1-WACC!P$43)/(1-(1-WACC!P$43)*WACC!P$42)</f>
        <v>292058.70164279355</v>
      </c>
      <c r="CR18" s="84">
        <f>(CR14-CR15-CR7+CR16)*WACC!Q$42*(1-WACC!Q$43)/(1-(1-WACC!Q$43)*WACC!Q$42)</f>
        <v>-88740.698008109379</v>
      </c>
      <c r="CS18" s="84">
        <f>(CS14-CS15-CS7+CS16)*WACC!R$12*(1-WACC!R$13)/(1-(1-WACC!R$13)*WACC!R$12)</f>
        <v>-159050.41879007668</v>
      </c>
      <c r="CT18" s="84">
        <f>(CT14-CT15-CT7+CT16)*WACC!S$12*(1-WACC!S$13)/(1-(1-WACC!S$13)*WACC!S$12)</f>
        <v>18406.394179833867</v>
      </c>
      <c r="CU18" s="84">
        <f>(CU14-CU15-CU7+CU16)*WACC!T$12*(1-WACC!T$13)/(1-(1-WACC!T$13)*WACC!T$12)</f>
        <v>-197772.5101643292</v>
      </c>
      <c r="CV18" s="84">
        <f>(CV14-CV15-CV7+CV16)*WACC!U$12*(1-WACC!U$13)/(1-(1-WACC!U$13)*WACC!U$12)</f>
        <v>-231533.04097648864</v>
      </c>
      <c r="CX18" s="84">
        <f>(CX14-CX15-CX7+CX16)*WACC!C$42*(1-WACC!C$43)/(1-(1-WACC!C$43)*WACC!C$42)</f>
        <v>444321.46672053012</v>
      </c>
      <c r="CY18" s="84">
        <f>(CY14-CY15-CY7+CY16)*WACC!D$42*(1-WACC!D$43)/(1-(1-WACC!D$43)*WACC!D$42)</f>
        <v>563112.72583317943</v>
      </c>
      <c r="CZ18" s="84">
        <f>(CZ14-CZ15-CZ7+CZ16)*WACC!E$42*(1-WACC!E$43)/(1-(1-WACC!E$43)*WACC!E$42)</f>
        <v>593083.1783805684</v>
      </c>
      <c r="DA18" s="84">
        <f>(DA14-DA15-DA7+DA16)*WACC!F$42*(1-WACC!F$43)/(1-(1-WACC!F$43)*WACC!F$42)</f>
        <v>555545.13514559995</v>
      </c>
      <c r="DB18" s="84">
        <f>(DB14-DB15-DB7+DB16)*WACC!G$42*(1-WACC!G$43)/(1-(1-WACC!G$43)*WACC!G$42)</f>
        <v>778796.2740041198</v>
      </c>
      <c r="DC18" s="84">
        <f>(DC14-DC15-DC7+DC16)*WACC!H$42*(1-WACC!H$43)/(1-(1-WACC!H$43)*WACC!H$42)</f>
        <v>674243.69283604156</v>
      </c>
      <c r="DD18" s="84">
        <f>(DD14-DD15-DD7+DD16)*WACC!I$42*(1-WACC!I$43)/(1-(1-WACC!I$43)*WACC!I$42)</f>
        <v>584496.21612942999</v>
      </c>
      <c r="DE18" s="84">
        <f>(DE14-DE15-DE7+DE16)*WACC!J$42*(1-WACC!J$43)/(1-(1-WACC!J$43)*WACC!J$42)</f>
        <v>386540.77023899276</v>
      </c>
      <c r="DF18" s="84">
        <f>(DF14-DF15-DF7+DF16)*WACC!K$42*(1-WACC!K$43)/(1-(1-WACC!K$43)*WACC!K$42)</f>
        <v>680528.57259274216</v>
      </c>
      <c r="DG18" s="84">
        <f>(DG14-DG15-DG7+DG16)*WACC!L$42*(1-WACC!L$43)/(1-(1-WACC!L$43)*WACC!L$42)</f>
        <v>344713.99864644621</v>
      </c>
      <c r="DH18" s="84">
        <f>(DH14-DH15-DH7+DH16)*WACC!M$42*(1-WACC!M$43)/(1-(1-WACC!M$43)*WACC!M$42)</f>
        <v>157854.53595720054</v>
      </c>
      <c r="DI18" s="84">
        <f>(DI14-DI15-DI7+DI16)*WACC!N$42*(1-WACC!N$43)/(1-(1-WACC!N$43)*WACC!N$42)</f>
        <v>241108.01692782567</v>
      </c>
      <c r="DJ18" s="84">
        <f>(DJ14-DJ15-DJ7+DJ16)*WACC!O$42*(1-WACC!O$43)/(1-(1-WACC!O$43)*WACC!O$42)</f>
        <v>276999.58262958808</v>
      </c>
      <c r="DK18" s="84">
        <f>(DK14-DK15-DK7+DK16)*WACC!P$42*(1-WACC!P$43)/(1-(1-WACC!P$43)*WACC!P$42)</f>
        <v>333866.57581037038</v>
      </c>
      <c r="DL18" s="84">
        <f>(DL14-DL15-DL7+DL16)*WACC!Q$42*(1-WACC!Q$43)/(1-(1-WACC!Q$43)*WACC!Q$42)</f>
        <v>-92853.924704300705</v>
      </c>
      <c r="DM18" s="84">
        <f>(DM14-DM15-DM7+DM16)*WACC!R$12*(1-WACC!R$13)/(1-(1-WACC!R$13)*WACC!R$12)</f>
        <v>-153535.10514597237</v>
      </c>
      <c r="DN18" s="84">
        <f>(DN14-DN15-DN7+DN16)*WACC!S$12*(1-WACC!S$13)/(1-(1-WACC!S$13)*WACC!S$12)</f>
        <v>13157.44726148428</v>
      </c>
      <c r="DO18" s="84">
        <f>(DO14-DO15-DO7+DO16)*WACC!T$12*(1-WACC!T$13)/(1-(1-WACC!T$13)*WACC!T$12)</f>
        <v>-123536.48081096381</v>
      </c>
      <c r="DP18" s="84">
        <f>(DP14-DP15-DP7+DP16)*WACC!U$12*(1-WACC!U$13)/(1-(1-WACC!U$13)*WACC!U$12)</f>
        <v>-132069.18013414511</v>
      </c>
      <c r="DR18" s="84">
        <f>(DR14-DR15-DR7+DR16)*WACC!C$42*(1-WACC!C$43)/(1-(1-WACC!C$43)*WACC!C$42)</f>
        <v>198941.69539806529</v>
      </c>
      <c r="DS18" s="84">
        <f>(DS14-DS15-DS7+DS16)*WACC!D$42*(1-WACC!D$43)/(1-(1-WACC!D$43)*WACC!D$42)</f>
        <v>224759.16433870271</v>
      </c>
      <c r="DT18" s="84">
        <f>(DT14-DT15-DT7+DT16)*WACC!E$42*(1-WACC!E$43)/(1-(1-WACC!E$43)*WACC!E$42)</f>
        <v>204236.61245582931</v>
      </c>
      <c r="DU18" s="84">
        <f>(DU14-DU15-DU7+DU16)*WACC!F$42*(1-WACC!F$43)/(1-(1-WACC!F$43)*WACC!F$42)</f>
        <v>184572.19471072382</v>
      </c>
      <c r="DV18" s="84">
        <f>(DV14-DV15-DV7+DV16)*WACC!G$42*(1-WACC!G$43)/(1-(1-WACC!G$43)*WACC!G$42)</f>
        <v>240544.31320599877</v>
      </c>
      <c r="DW18" s="84">
        <f>(DW14-DW15-DW7+DW16)*WACC!H$42*(1-WACC!H$43)/(1-(1-WACC!H$43)*WACC!H$42)</f>
        <v>295869.09927645634</v>
      </c>
      <c r="DX18" s="84">
        <f>(DX14-DX15-DX7+DX16)*WACC!I$42*(1-WACC!I$43)/(1-(1-WACC!I$43)*WACC!I$42)</f>
        <v>226969.50668654483</v>
      </c>
      <c r="DY18" s="84">
        <f>(DY14-DY15-DY7+DY16)*WACC!J$42*(1-WACC!J$43)/(1-(1-WACC!J$43)*WACC!J$42)</f>
        <v>165124.92802012237</v>
      </c>
      <c r="DZ18" s="84">
        <f>(DZ14-DZ15-DZ7+DZ16)*WACC!K$42*(1-WACC!K$43)/(1-(1-WACC!K$43)*WACC!K$42)</f>
        <v>295407.61225338624</v>
      </c>
      <c r="EA18" s="84">
        <f>(EA14-EA15-EA7+EA16)*WACC!L$42*(1-WACC!L$43)/(1-(1-WACC!L$43)*WACC!L$42)</f>
        <v>222317.58648709525</v>
      </c>
      <c r="EB18" s="84">
        <f>(EB14-EB15-EB7+EB16)*WACC!M$42*(1-WACC!M$43)/(1-(1-WACC!M$43)*WACC!M$42)</f>
        <v>58093.836521759491</v>
      </c>
      <c r="EC18" s="84">
        <f>(EC14-EC15-EC7+EC16)*WACC!N$42*(1-WACC!N$43)/(1-(1-WACC!N$43)*WACC!N$42)</f>
        <v>89166.203858941895</v>
      </c>
      <c r="ED18" s="84">
        <f>(ED14-ED15-ED7+ED16)*WACC!O$42*(1-WACC!O$43)/(1-(1-WACC!O$43)*WACC!O$42)</f>
        <v>112894.74221612154</v>
      </c>
      <c r="EE18" s="84">
        <f>(EE14-EE15-EE7+EE16)*WACC!P$42*(1-WACC!P$43)/(1-(1-WACC!P$43)*WACC!P$42)</f>
        <v>148095.28443381563</v>
      </c>
      <c r="EF18" s="84">
        <f>(EF14-EF15-EF7+EF16)*WACC!Q$42*(1-WACC!Q$43)/(1-(1-WACC!Q$43)*WACC!Q$42)</f>
        <v>-43886.885231225933</v>
      </c>
      <c r="EG18" s="84">
        <f>(EG14-EG15-EG7+EG16)*WACC!R$12*(1-WACC!R$13)/(1-(1-WACC!R$13)*WACC!R$12)</f>
        <v>-81326.40918072038</v>
      </c>
      <c r="EH18" s="84">
        <f>(EH14-EH15-EH7+EH16)*WACC!S$12*(1-WACC!S$13)/(1-(1-WACC!S$13)*WACC!S$12)</f>
        <v>21459.487547641325</v>
      </c>
      <c r="EI18" s="84">
        <f>(EI14-EI15-EI7+EI16)*WACC!T$12*(1-WACC!T$13)/(1-(1-WACC!T$13)*WACC!T$12)</f>
        <v>-173283.03292097431</v>
      </c>
      <c r="EJ18" s="84">
        <f>(EJ14-EJ15-EJ7+EJ16)*WACC!U$12*(1-WACC!U$13)/(1-(1-WACC!U$13)*WACC!U$12)</f>
        <v>-162486.99482557547</v>
      </c>
    </row>
    <row r="19" spans="1:140" x14ac:dyDescent="0.25">
      <c r="A19" s="180" t="s">
        <v>277</v>
      </c>
      <c r="B19" s="177">
        <f>(B6-B5*(WACC!C$51-WACC!C$52))*WACC!C$42*(1-WACC!C$43)/(1-WACC!C$42*(1-WACC!C$43))</f>
        <v>324822.47785877076</v>
      </c>
      <c r="C19" s="177">
        <f>(C6-C5*(WACC!D$51-WACC!D$52))*WACC!D$42*(1-WACC!D$43)/(1-WACC!D$42*(1-WACC!D$43))</f>
        <v>1643975.8197185192</v>
      </c>
      <c r="D19" s="177">
        <f>(D6-D5*(WACC!E$51-WACC!E$52))*WACC!E$42*(1-WACC!E$43)/(1-WACC!E$42*(1-WACC!E$43))</f>
        <v>-1400848.338541049</v>
      </c>
      <c r="E19" s="177">
        <f>(E6-E5*(WACC!F$51-WACC!F$52))*WACC!F$42*(1-WACC!F$43)/(1-WACC!F$42*(1-WACC!F$43))</f>
        <v>3046829.4294741214</v>
      </c>
      <c r="F19" s="177">
        <f>(F6-F5*(WACC!G$51-WACC!G$52))*WACC!G$42*(1-WACC!G$43)/(1-WACC!G$42*(1-WACC!G$43))</f>
        <v>-2067874.0548996597</v>
      </c>
      <c r="G19" s="177">
        <f>(G6-G5*(WACC!H$51-WACC!H$52))*WACC!H$42*(1-WACC!H$43)/(1-WACC!H$42*(1-WACC!H$43))</f>
        <v>-191379.55072279865</v>
      </c>
      <c r="H19" s="177">
        <f>(H6-H5*(WACC!I$51-WACC!I$52))*WACC!I$42*(1-WACC!I$43)/(1-WACC!I$42*(1-WACC!I$43))</f>
        <v>1279758.8917072942</v>
      </c>
      <c r="I19" s="177">
        <f>(I6-I5*(WACC!J$51-WACC!J$52))*WACC!J$42*(1-WACC!J$43)/(1-WACC!J$42*(1-WACC!J$43))</f>
        <v>-1645242.2155487135</v>
      </c>
      <c r="J19" s="177">
        <f>(J6-J5*(WACC!K$51-WACC!K$52))*WACC!K$42*(1-WACC!K$43)/(1-WACC!K$42*(1-WACC!K$43))</f>
        <v>1276540.5847748106</v>
      </c>
      <c r="K19" s="177">
        <f>(K6-K5*(WACC!L$51-WACC!L$52))*WACC!L$42*(1-WACC!L$43)/(1-WACC!L$42*(1-WACC!L$43))</f>
        <v>-1575537.9371587646</v>
      </c>
      <c r="L19" s="177">
        <f>(L6-L5*(WACC!M$51-WACC!M$52))*WACC!M$42*(1-WACC!M$43)/(1-WACC!M$42*(1-WACC!M$43))</f>
        <v>-5172550.634800856</v>
      </c>
      <c r="M19" s="177">
        <f>(M6-M5*(WACC!N$51-WACC!N$52))*WACC!N$42*(1-WACC!N$43)/(1-WACC!N$42*(1-WACC!N$43))</f>
        <v>-6211550.9030209268</v>
      </c>
      <c r="N19" s="177">
        <f>(N6-N5*(WACC!O$51-WACC!O$52))*WACC!O$42*(1-WACC!O$43)/(1-WACC!O$42*(1-WACC!O$43))</f>
        <v>-2567714.5100774136</v>
      </c>
      <c r="O19" s="177">
        <f>(O6-O5*(WACC!P$51-WACC!P$52))*WACC!P$42*(1-WACC!P$43)/(1-WACC!P$42*(1-WACC!P$43))</f>
        <v>-1783659.3213221445</v>
      </c>
      <c r="P19" s="177">
        <f>(P6-P5*(WACC!Q$51-WACC!Q$52))*WACC!Q$42*(1-WACC!Q$43)/(1-WACC!Q$42*(1-WACC!Q$43))</f>
        <v>-2088384.3437772747</v>
      </c>
      <c r="Q19" s="179">
        <f>(Q6-Q5*(WACC!R$21-WACC!R$22))*WACC!R$12*(1-WACC!R$13)/(1-WACC!R$12*(1-WACC!R$13))</f>
        <v>-477008.69355233596</v>
      </c>
      <c r="R19" s="179">
        <f>(R6-R5*(WACC!S$21-WACC!S$22))*WACC!S$12*(1-WACC!S$13)/(1-WACC!S$12*(1-WACC!S$13))</f>
        <v>-3431602.0709930444</v>
      </c>
      <c r="S19" s="179">
        <f>(S6-S5*(WACC!T$21-WACC!T$22))*WACC!T$12*(1-WACC!T$13)/(1-WACC!T$12*(1-WACC!T$13))</f>
        <v>2890730.748588094</v>
      </c>
      <c r="T19" s="179">
        <f>(T6-T5*(WACC!U$21-WACC!U$22))*WACC!U$12*(1-WACC!U$13)/(1-WACC!U$12*(1-WACC!U$13))</f>
        <v>16222690.201873401</v>
      </c>
      <c r="V19" s="177">
        <f>(V6-V5*(WACC!C$51-WACC!C$52))*WACC!C$42*(1-WACC!C$43)/(1-WACC!C$42*(1-WACC!C$43))</f>
        <v>30606.122271736487</v>
      </c>
      <c r="W19" s="177">
        <f>(W6-W5*(WACC!D$51-WACC!D$52))*WACC!D$42*(1-WACC!D$43)/(1-WACC!D$42*(1-WACC!D$43))</f>
        <v>153512.19073141715</v>
      </c>
      <c r="X19" s="177">
        <f>(X6-X5*(WACC!E$51-WACC!E$52))*WACC!E$42*(1-WACC!E$43)/(1-WACC!E$42*(1-WACC!E$43))</f>
        <v>-127720.23720440597</v>
      </c>
      <c r="Y19" s="177">
        <f>(Y6-Y5*(WACC!F$51-WACC!F$52))*WACC!F$42*(1-WACC!F$43)/(1-WACC!F$42*(1-WACC!F$43))</f>
        <v>285598.20167987671</v>
      </c>
      <c r="Z19" s="177">
        <f>(Z6-Z5*(WACC!G$51-WACC!G$52))*WACC!G$42*(1-WACC!G$43)/(1-WACC!G$42*(1-WACC!G$43))</f>
        <v>-195619.86965623169</v>
      </c>
      <c r="AA19" s="177">
        <f>(AA6-AA5*(WACC!H$51-WACC!H$52))*WACC!H$42*(1-WACC!H$43)/(1-WACC!H$42*(1-WACC!H$43))</f>
        <v>-14722.531018105825</v>
      </c>
      <c r="AB19" s="177">
        <f>(AB6-AB5*(WACC!I$51-WACC!I$52))*WACC!I$42*(1-WACC!I$43)/(1-WACC!I$42*(1-WACC!I$43))</f>
        <v>98932.337466398661</v>
      </c>
      <c r="AC19" s="177">
        <f>(AC6-AC5*(WACC!J$51-WACC!J$52))*WACC!J$42*(1-WACC!J$43)/(1-WACC!J$42*(1-WACC!J$43))</f>
        <v>-137575.33110143125</v>
      </c>
      <c r="AD19" s="177">
        <f>(AD6-AD5*(WACC!K$51-WACC!K$52))*WACC!K$42*(1-WACC!K$43)/(1-WACC!K$42*(1-WACC!K$43))</f>
        <v>243305.19214254819</v>
      </c>
      <c r="AE19" s="177">
        <f>(AE6-AE5*(WACC!L$51-WACC!L$52))*WACC!L$42*(1-WACC!L$43)/(1-WACC!L$42*(1-WACC!L$43))</f>
        <v>-181353.4264252274</v>
      </c>
      <c r="AF19" s="177">
        <f>(AF6-AF5*(WACC!M$51-WACC!M$52))*WACC!M$42*(1-WACC!M$43)/(1-WACC!M$42*(1-WACC!M$43))</f>
        <v>-639558.61690119619</v>
      </c>
      <c r="AG19" s="177">
        <f>(AG6-AG5*(WACC!N$51-WACC!N$52))*WACC!N$42*(1-WACC!N$43)/(1-WACC!N$42*(1-WACC!N$43))</f>
        <v>-758086.95052258787</v>
      </c>
      <c r="AH19" s="177">
        <f>(AH6-AH5*(WACC!O$51-WACC!O$52))*WACC!O$42*(1-WACC!O$43)/(1-WACC!O$42*(1-WACC!O$43))</f>
        <v>-302196.60092158732</v>
      </c>
      <c r="AI19" s="177">
        <f>(AI6-AI5*(WACC!P$51-WACC!P$52))*WACC!P$42*(1-WACC!P$43)/(1-WACC!P$42*(1-WACC!P$43))</f>
        <v>-199152.96229318005</v>
      </c>
      <c r="AJ19" s="177">
        <f>(AJ6-AJ5*(WACC!Q$51-WACC!Q$52))*WACC!Q$42*(1-WACC!Q$43)/(1-WACC!Q$42*(1-WACC!Q$43))</f>
        <v>-230429.13170456566</v>
      </c>
      <c r="AK19" s="179">
        <f>(AK6-AK5*(WACC!R$21-WACC!R$22))*WACC!R$12*(1-WACC!R$13)/(1-WACC!R$12*(1-WACC!R$13))</f>
        <v>-52848.07667161891</v>
      </c>
      <c r="AL19" s="179">
        <f>(AL6-AL5*(WACC!S$21-WACC!S$22))*WACC!S$12*(1-WACC!S$13)/(1-WACC!S$12*(1-WACC!S$13))</f>
        <v>-344031.80852833751</v>
      </c>
      <c r="AM19" s="179">
        <f>(AM6-AM5*(WACC!T$21-WACC!T$22))*WACC!T$12*(1-WACC!T$13)/(1-WACC!T$12*(1-WACC!T$13))</f>
        <v>289085.76632358774</v>
      </c>
      <c r="AN19" s="179">
        <f>(AN6-AN5*(WACC!U$21-WACC!U$22))*WACC!U$12*(1-WACC!U$13)/(1-WACC!U$12*(1-WACC!U$13))</f>
        <v>1607957.3371929601</v>
      </c>
      <c r="AP19" s="177">
        <f>(AP6-AP5*(WACC!C$51-WACC!C$52))*WACC!C$42*(1-WACC!C$43)/(1-WACC!C$42*(1-WACC!C$43))</f>
        <v>207199.4400811326</v>
      </c>
      <c r="AQ19" s="177">
        <f>(AQ6-AQ5*(WACC!D$51-WACC!D$52))*WACC!D$42*(1-WACC!D$43)/(1-WACC!D$42*(1-WACC!D$43))</f>
        <v>1048667.7880115611</v>
      </c>
      <c r="AR19" s="177">
        <f>(AR6-AR5*(WACC!E$51-WACC!E$52))*WACC!E$42*(1-WACC!E$43)/(1-WACC!E$42*(1-WACC!E$43))</f>
        <v>-893580.37441758637</v>
      </c>
      <c r="AS19" s="177">
        <f>(AS6-AS5*(WACC!F$51-WACC!F$52))*WACC!F$42*(1-WACC!F$43)/(1-WACC!F$42*(1-WACC!F$43))</f>
        <v>1943527.2951899495</v>
      </c>
      <c r="AT19" s="177">
        <f>(AT6-AT5*(WACC!G$51-WACC!G$52))*WACC!G$42*(1-WACC!G$43)/(1-WACC!G$42*(1-WACC!G$43))</f>
        <v>-1319066.1839597097</v>
      </c>
      <c r="AU19" s="177">
        <f>(AU6-AU5*(WACC!H$51-WACC!H$52))*WACC!H$42*(1-WACC!H$43)/(1-WACC!H$42*(1-WACC!H$43))</f>
        <v>-122078.17640622104</v>
      </c>
      <c r="AV19" s="177">
        <f>(AV6-AV5*(WACC!I$51-WACC!I$52))*WACC!I$42*(1-WACC!I$43)/(1-WACC!I$42*(1-WACC!I$43))</f>
        <v>816339.21257104306</v>
      </c>
      <c r="AW19" s="177">
        <f>(AW6-AW5*(WACC!J$51-WACC!J$52))*WACC!J$42*(1-WACC!J$43)/(1-WACC!J$42*(1-WACC!J$43))</f>
        <v>-1049475.603125429</v>
      </c>
      <c r="AX19" s="177">
        <f>(AX6-AX5*(WACC!K$51-WACC!K$52))*WACC!K$42*(1-WACC!K$43)/(1-WACC!K$42*(1-WACC!K$43))</f>
        <v>-2061902.7166954754</v>
      </c>
      <c r="AY19" s="177">
        <f>(AY6-AY5*(WACC!L$51-WACC!L$52))*WACC!L$42*(1-WACC!L$43)/(1-WACC!L$42*(1-WACC!L$43))</f>
        <v>-432569.55151553516</v>
      </c>
      <c r="AZ19" s="177">
        <f>(AZ6-AZ5*(WACC!M$51-WACC!M$52))*WACC!M$42*(1-WACC!M$43)/(1-WACC!M$42*(1-WACC!M$43))</f>
        <v>-1420142.1974783891</v>
      </c>
      <c r="BA19" s="177">
        <f>(BA6-BA5*(WACC!N$51-WACC!N$52))*WACC!N$42*(1-WACC!N$43)/(1-WACC!N$42*(1-WACC!N$43))</f>
        <v>-1952250.6808394559</v>
      </c>
      <c r="BB19" s="177">
        <f>(BB6-BB5*(WACC!O$51-WACC!O$52))*WACC!O$42*(1-WACC!O$43)/(1-WACC!O$42*(1-WACC!O$43))</f>
        <v>-877529.76149667043</v>
      </c>
      <c r="BC19" s="177">
        <f>(BC6-BC5*(WACC!P$51-WACC!P$52))*WACC!P$42*(1-WACC!P$43)/(1-WACC!P$42*(1-WACC!P$43))</f>
        <v>-658569.64953361952</v>
      </c>
      <c r="BD19" s="177">
        <f>(BD6-BD5*(WACC!Q$51-WACC!Q$52))*WACC!Q$42*(1-WACC!Q$43)/(1-WACC!Q$42*(1-WACC!Q$43))</f>
        <v>-837387.08011089696</v>
      </c>
      <c r="BE19" s="179">
        <f>(BE6-BE5*(WACC!R$21-WACC!R$22))*WACC!R$12*(1-WACC!R$13)/(1-WACC!R$12*(1-WACC!R$13))</f>
        <v>-198511.54673274377</v>
      </c>
      <c r="BF19" s="179">
        <f>(BF6-BF5*(WACC!S$21-WACC!S$22))*WACC!S$12*(1-WACC!S$13)/(1-WACC!S$12*(1-WACC!S$13))</f>
        <v>-1446227.2435121958</v>
      </c>
      <c r="BG19" s="179">
        <f>(BG6-BG5*(WACC!T$21-WACC!T$22))*WACC!T$12*(1-WACC!T$13)/(1-WACC!T$12*(1-WACC!T$13))</f>
        <v>1247349.892875222</v>
      </c>
      <c r="BH19" s="179">
        <f>(BH6-BH5*(WACC!U$21-WACC!U$22))*WACC!U$12*(1-WACC!U$13)/(1-WACC!U$12*(1-WACC!U$13))</f>
        <v>7224314.4847890148</v>
      </c>
      <c r="BJ19" s="177">
        <f>(BJ6-BJ5*(WACC!C$51-WACC!C$52))*WACC!C$42*(1-WACC!C$43)/(1-WACC!C$42*(1-WACC!C$43))</f>
        <v>0</v>
      </c>
      <c r="BK19" s="177">
        <f>(BK6-BK5*(WACC!D$51-WACC!D$52))*WACC!D$42*(1-WACC!D$43)/(1-WACC!D$42*(1-WACC!D$43))</f>
        <v>0</v>
      </c>
      <c r="BL19" s="177">
        <f>(BL6-BL5*(WACC!E$51-WACC!E$52))*WACC!E$42*(1-WACC!E$43)/(1-WACC!E$42*(1-WACC!E$43))</f>
        <v>0</v>
      </c>
      <c r="BM19" s="177">
        <f>(BM6-BM5*(WACC!F$51-WACC!F$52))*WACC!F$42*(1-WACC!F$43)/(1-WACC!F$42*(1-WACC!F$43))</f>
        <v>0</v>
      </c>
      <c r="BN19" s="177">
        <f>(BN6-BN5*(WACC!G$51-WACC!G$52))*WACC!G$42*(1-WACC!G$43)/(1-WACC!G$42*(1-WACC!G$43))</f>
        <v>0</v>
      </c>
      <c r="BO19" s="177">
        <f>(BO6-BO5*(WACC!H$51-WACC!H$52))*WACC!H$42*(1-WACC!H$43)/(1-WACC!H$42*(1-WACC!H$43))</f>
        <v>0</v>
      </c>
      <c r="BP19" s="177">
        <f>(BP6-BP5*(WACC!I$51-WACC!I$52))*WACC!I$42*(1-WACC!I$43)/(1-WACC!I$42*(1-WACC!I$43))</f>
        <v>0</v>
      </c>
      <c r="BQ19" s="177">
        <f>(BQ6-BQ5*(WACC!J$51-WACC!J$52))*WACC!J$42*(1-WACC!J$43)/(1-WACC!J$42*(1-WACC!J$43))</f>
        <v>0</v>
      </c>
      <c r="BR19" s="177">
        <f>(BR6-BR5*(WACC!K$51-WACC!K$52))*WACC!K$42*(1-WACC!K$43)/(1-WACC!K$42*(1-WACC!K$43))</f>
        <v>0</v>
      </c>
      <c r="BS19" s="177">
        <f>(BS6-BS5*(WACC!L$51-WACC!L$52))*WACC!L$42*(1-WACC!L$43)/(1-WACC!L$42*(1-WACC!L$43))</f>
        <v>0</v>
      </c>
      <c r="BT19" s="177">
        <f>(BT6-BT5*(WACC!M$51-WACC!M$52))*WACC!M$42*(1-WACC!M$43)/(1-WACC!M$42*(1-WACC!M$43))</f>
        <v>0</v>
      </c>
      <c r="BU19" s="177">
        <f>(BU6-BU5*(WACC!N$51-WACC!N$52))*WACC!N$42*(1-WACC!N$43)/(1-WACC!N$42*(1-WACC!N$43))</f>
        <v>-25.222592559143813</v>
      </c>
      <c r="BV19" s="177">
        <f>(BV6-BV5*(WACC!O$51-WACC!O$52))*WACC!O$42*(1-WACC!O$43)/(1-WACC!O$42*(1-WACC!O$43))</f>
        <v>-38.115893835547936</v>
      </c>
      <c r="BW19" s="177">
        <f>(BW6-BW5*(WACC!P$51-WACC!P$52))*WACC!P$42*(1-WACC!P$43)/(1-WACC!P$42*(1-WACC!P$43))</f>
        <v>-208.97195386175622</v>
      </c>
      <c r="BX19" s="177">
        <f>(BX6-BX5*(WACC!Q$51-WACC!Q$52))*WACC!Q$42*(1-WACC!Q$43)/(1-WACC!Q$42*(1-WACC!Q$43))</f>
        <v>-618.8712986734979</v>
      </c>
      <c r="BY19" s="179">
        <f>(BY6-BY5*(WACC!R$21-WACC!R$22))*WACC!R$12*(1-WACC!R$13)/(1-WACC!R$12*(1-WACC!R$13))</f>
        <v>-212.16276344463787</v>
      </c>
      <c r="BZ19" s="179">
        <f>(BZ6-BZ5*(WACC!S$21-WACC!S$22))*WACC!S$12*(1-WACC!S$13)/(1-WACC!S$12*(1-WACC!S$13))</f>
        <v>-1953.0194043590325</v>
      </c>
      <c r="CA19" s="179">
        <f>(CA6-CA5*(WACC!T$21-WACC!T$22))*WACC!T$12*(1-WACC!T$13)/(1-WACC!T$12*(1-WACC!T$13))</f>
        <v>2031.637745883588</v>
      </c>
      <c r="CB19" s="179">
        <f>(CB6-CB5*(WACC!U$21-WACC!U$22))*WACC!U$12*(1-WACC!U$13)/(1-WACC!U$12*(1-WACC!U$13))</f>
        <v>12924.281202205513</v>
      </c>
      <c r="CD19" s="177">
        <f>(CD6-CD5*(WACC!C$51-WACC!C$52))*WACC!C$42*(1-WACC!C$43)/(1-WACC!C$42*(1-WACC!C$43))</f>
        <v>58868.437311505513</v>
      </c>
      <c r="CE19" s="177">
        <f>(CE6-CE5*(WACC!D$51-WACC!D$52))*WACC!D$42*(1-WACC!D$43)/(1-WACC!D$42*(1-WACC!D$43))</f>
        <v>295268.46610585944</v>
      </c>
      <c r="CF19" s="177">
        <f>(CF6-CF5*(WACC!E$51-WACC!E$52))*WACC!E$42*(1-WACC!E$43)/(1-WACC!E$42*(1-WACC!E$43))</f>
        <v>-245659.69875318551</v>
      </c>
      <c r="CG19" s="177">
        <f>(CG6-CG5*(WACC!F$51-WACC!F$52))*WACC!F$42*(1-WACC!F$43)/(1-WACC!F$42*(1-WACC!F$43))</f>
        <v>549325.3827648689</v>
      </c>
      <c r="CH19" s="177">
        <f>(CH6-CH5*(WACC!G$51-WACC!G$52))*WACC!G$42*(1-WACC!G$43)/(1-WACC!G$42*(1-WACC!G$43))</f>
        <v>-376259.2311269936</v>
      </c>
      <c r="CI19" s="177">
        <f>(CI6-CI5*(WACC!H$51-WACC!H$52))*WACC!H$42*(1-WACC!H$43)/(1-WACC!H$42*(1-WACC!H$43))</f>
        <v>-28317.61523433607</v>
      </c>
      <c r="CJ19" s="177">
        <f>(CJ6-CJ5*(WACC!I$51-WACC!I$52))*WACC!I$42*(1-WACC!I$43)/(1-WACC!I$42*(1-WACC!I$43))</f>
        <v>190288.46759850567</v>
      </c>
      <c r="CK19" s="177">
        <f>(CK6-CK5*(WACC!J$51-WACC!J$52))*WACC!J$42*(1-WACC!J$43)/(1-WACC!J$42*(1-WACC!J$43))</f>
        <v>-264615.18655151379</v>
      </c>
      <c r="CL19" s="177">
        <f>(CL6-CL5*(WACC!K$51-WACC!K$52))*WACC!K$42*(1-WACC!K$43)/(1-WACC!K$42*(1-WACC!K$43))</f>
        <v>-486650.28638805379</v>
      </c>
      <c r="CM19" s="177">
        <f>(CM6-CM5*(WACC!L$51-WACC!L$52))*WACC!L$42*(1-WACC!L$43)/(1-WACC!L$42*(1-WACC!L$43))</f>
        <v>-147770.90446994698</v>
      </c>
      <c r="CN19" s="177">
        <f>(CN6-CN5*(WACC!M$51-WACC!M$52))*WACC!M$42*(1-WACC!M$43)/(1-WACC!M$42*(1-WACC!M$43))</f>
        <v>-521126.93508993345</v>
      </c>
      <c r="CO19" s="177">
        <f>(CO6-CO5*(WACC!N$51-WACC!N$52))*WACC!N$42*(1-WACC!N$43)/(1-WACC!N$42*(1-WACC!N$43))</f>
        <v>-684122.18377528887</v>
      </c>
      <c r="CP19" s="177">
        <f>(CP6-CP5*(WACC!O$51-WACC!O$52))*WACC!O$42*(1-WACC!O$43)/(1-WACC!O$42*(1-WACC!O$43))</f>
        <v>-301992.26024151023</v>
      </c>
      <c r="CQ19" s="177">
        <f>(CQ6-CQ5*(WACC!P$51-WACC!P$52))*WACC!P$42*(1-WACC!P$43)/(1-WACC!P$42*(1-WACC!P$43))</f>
        <v>-238229.82911362033</v>
      </c>
      <c r="CR19" s="177">
        <f>(CR6-CR5*(WACC!Q$51-WACC!Q$52))*WACC!Q$42*(1-WACC!Q$43)/(1-WACC!Q$42*(1-WACC!Q$43))</f>
        <v>-326092.52845316316</v>
      </c>
      <c r="CS19" s="179">
        <f>(CS6-CS5*(WACC!R$21-WACC!R$22))*WACC!R$12*(1-WACC!R$13)/(1-WACC!R$12*(1-WACC!R$13))</f>
        <v>-82920.017004216425</v>
      </c>
      <c r="CT19" s="179">
        <f>(CT6-CT5*(WACC!S$21-WACC!S$22))*WACC!S$12*(1-WACC!S$13)/(1-WACC!S$12*(1-WACC!S$13))</f>
        <v>-551026.79134240234</v>
      </c>
      <c r="CU19" s="179">
        <f>(CU6-CU5*(WACC!T$21-WACC!T$22))*WACC!T$12*(1-WACC!T$13)/(1-WACC!T$12*(1-WACC!T$13))</f>
        <v>574203.55869257112</v>
      </c>
      <c r="CV19" s="179">
        <f>(CV6-CV5*(WACC!U$21-WACC!U$22))*WACC!U$12*(1-WACC!U$13)/(1-WACC!U$12*(1-WACC!U$13))</f>
        <v>3749698.8129082033</v>
      </c>
      <c r="CX19" s="177">
        <f>(CX6-CX5*(WACC!C$51-WACC!C$52))*WACC!C$42*(1-WACC!C$43)/(1-WACC!C$42*(1-WACC!C$43))</f>
        <v>101926.56880606471</v>
      </c>
      <c r="CY19" s="177">
        <f>(CY6-CY5*(WACC!D$51-WACC!D$52))*WACC!D$42*(1-WACC!D$43)/(1-WACC!D$42*(1-WACC!D$43))</f>
        <v>515865.82187485258</v>
      </c>
      <c r="CZ19" s="177">
        <f>(CZ6-CZ5*(WACC!E$51-WACC!E$52))*WACC!E$42*(1-WACC!E$43)/(1-WACC!E$42*(1-WACC!E$43))</f>
        <v>-439574.45773578639</v>
      </c>
      <c r="DA19" s="177">
        <f>(DA6-DA5*(WACC!F$51-WACC!F$52))*WACC!F$42*(1-WACC!F$43)/(1-WACC!F$42*(1-WACC!F$43))</f>
        <v>956069.51689672866</v>
      </c>
      <c r="DB19" s="177">
        <f>(DB6-DB5*(WACC!G$51-WACC!G$52))*WACC!G$42*(1-WACC!G$43)/(1-WACC!G$42*(1-WACC!G$43))</f>
        <v>-648881.53224002931</v>
      </c>
      <c r="DC19" s="177">
        <f>(DC6-DC5*(WACC!H$51-WACC!H$52))*WACC!H$42*(1-WACC!H$43)/(1-WACC!H$42*(1-WACC!H$43))</f>
        <v>-60053.297645563085</v>
      </c>
      <c r="DD19" s="177">
        <f>(DD6-DD5*(WACC!I$51-WACC!I$52))*WACC!I$42*(1-WACC!I$43)/(1-WACC!I$42*(1-WACC!I$43))</f>
        <v>401577.60506799695</v>
      </c>
      <c r="DE19" s="177">
        <f>(DE6-DE5*(WACC!J$51-WACC!J$52))*WACC!J$42*(1-WACC!J$43)/(1-WACC!J$42*(1-WACC!J$43))</f>
        <v>-516263.20626332145</v>
      </c>
      <c r="DF19" s="177">
        <f>(DF6-DF5*(WACC!K$51-WACC!K$52))*WACC!K$42*(1-WACC!K$43)/(1-WACC!K$42*(1-WACC!K$43))</f>
        <v>-960573.41099125845</v>
      </c>
      <c r="DG19" s="177">
        <f>(DG6-DG5*(WACC!L$51-WACC!L$52))*WACC!L$42*(1-WACC!L$43)/(1-WACC!L$42*(1-WACC!L$43))</f>
        <v>-223485.11622135187</v>
      </c>
      <c r="DH19" s="177">
        <f>(DH6-DH5*(WACC!M$51-WACC!M$52))*WACC!M$42*(1-WACC!M$43)/(1-WACC!M$42*(1-WACC!M$43))</f>
        <v>-733710.08879921015</v>
      </c>
      <c r="DI19" s="177">
        <f>(DI6-DI5*(WACC!N$51-WACC!N$52))*WACC!N$42*(1-WACC!N$43)/(1-WACC!N$42*(1-WACC!N$43))</f>
        <v>-890984.3442039967</v>
      </c>
      <c r="DJ19" s="177">
        <f>(DJ6-DJ5*(WACC!O$51-WACC!O$52))*WACC!O$42*(1-WACC!O$43)/(1-WACC!O$42*(1-WACC!O$43))</f>
        <v>-379207.225519414</v>
      </c>
      <c r="DK19" s="177">
        <f>(DK6-DK5*(WACC!P$51-WACC!P$52))*WACC!P$42*(1-WACC!P$43)/(1-WACC!P$42*(1-WACC!P$43))</f>
        <v>-272332.16081105743</v>
      </c>
      <c r="DL19" s="177">
        <f>(DL6-DL5*(WACC!Q$51-WACC!Q$52))*WACC!Q$42*(1-WACC!Q$43)/(1-WACC!Q$42*(1-WACC!Q$43))</f>
        <v>-341207.26750265172</v>
      </c>
      <c r="DM19" s="179">
        <f>(DM6-DM5*(WACC!R$21-WACC!R$22))*WACC!R$12*(1-WACC!R$13)/(1-WACC!R$12*(1-WACC!R$13))</f>
        <v>-80044.64009774942</v>
      </c>
      <c r="DN19" s="179">
        <f>(DN6-DN5*(WACC!S$21-WACC!S$22))*WACC!S$12*(1-WACC!S$13)/(1-WACC!S$12*(1-WACC!S$13))</f>
        <v>-393890.61626724084</v>
      </c>
      <c r="DO19" s="179">
        <f>(DO6-DO5*(WACC!T$21-WACC!T$22))*WACC!T$12*(1-WACC!T$13)/(1-WACC!T$12*(1-WACC!T$13))</f>
        <v>358670.10461197048</v>
      </c>
      <c r="DP19" s="179">
        <f>(DP6-DP5*(WACC!U$21-WACC!U$22))*WACC!U$12*(1-WACC!U$13)/(1-WACC!U$12*(1-WACC!U$13))</f>
        <v>2138872.4731562249</v>
      </c>
      <c r="DR19" s="177">
        <f>(DR6-DR5*(WACC!C$51-WACC!C$52))*WACC!C$42*(1-WACC!C$43)/(1-WACC!C$42*(1-WACC!C$43))</f>
        <v>45636.877628377188</v>
      </c>
      <c r="DS19" s="177">
        <f>(DS6-DS5*(WACC!D$51-WACC!D$52))*WACC!D$42*(1-WACC!D$43)/(1-WACC!D$42*(1-WACC!D$43))</f>
        <v>205901.17345321627</v>
      </c>
      <c r="DT19" s="177">
        <f>(DT6-DT5*(WACC!E$51-WACC!E$52))*WACC!E$42*(1-WACC!E$43)/(1-WACC!E$42*(1-WACC!E$43))</f>
        <v>-151373.70514403176</v>
      </c>
      <c r="DU19" s="177">
        <f>(DU6-DU5*(WACC!F$51-WACC!F$52))*WACC!F$42*(1-WACC!F$43)/(1-WACC!F$42*(1-WACC!F$43))</f>
        <v>317640.88616022462</v>
      </c>
      <c r="DV19" s="177">
        <f>(DV6-DV5*(WACC!G$51-WACC!G$52))*WACC!G$42*(1-WACC!G$43)/(1-WACC!G$42*(1-WACC!G$43))</f>
        <v>-200417.96261073029</v>
      </c>
      <c r="DW19" s="177">
        <f>(DW6-DW5*(WACC!H$51-WACC!H$52))*WACC!H$42*(1-WACC!H$43)/(1-WACC!H$42*(1-WACC!H$43))</f>
        <v>-26352.363799262279</v>
      </c>
      <c r="DX19" s="177">
        <f>(DX6-DX5*(WACC!I$51-WACC!I$52))*WACC!I$42*(1-WACC!I$43)/(1-WACC!I$42*(1-WACC!I$43))</f>
        <v>155939.19755754873</v>
      </c>
      <c r="DY19" s="177">
        <f>(DY6-DY5*(WACC!J$51-WACC!J$52))*WACC!J$42*(1-WACC!J$43)/(1-WACC!J$42*(1-WACC!J$43))</f>
        <v>-220540.57770144244</v>
      </c>
      <c r="DZ19" s="177">
        <f>(DZ6-DZ5*(WACC!K$51-WACC!K$52))*WACC!K$42*(1-WACC!K$43)/(1-WACC!K$42*(1-WACC!K$43))</f>
        <v>-121853.20582666651</v>
      </c>
      <c r="EA19" s="177">
        <f>(EA6-EA5*(WACC!L$51-WACC!L$52))*WACC!L$42*(1-WACC!L$43)/(1-WACC!L$42*(1-WACC!L$43))</f>
        <v>-144133.02578140641</v>
      </c>
      <c r="EB19" s="177">
        <f>(EB6-EB5*(WACC!M$51-WACC!M$52))*WACC!M$42*(1-WACC!M$43)/(1-WACC!M$42*(1-WACC!M$43))</f>
        <v>-270020.96388680325</v>
      </c>
      <c r="EC19" s="177">
        <f>(EC6-EC5*(WACC!N$51-WACC!N$52))*WACC!N$42*(1-WACC!N$43)/(1-WACC!N$42*(1-WACC!N$43))</f>
        <v>-329502.48889567441</v>
      </c>
      <c r="ED19" s="177">
        <f>(ED6-ED5*(WACC!O$51-WACC!O$52))*WACC!O$42*(1-WACC!O$43)/(1-WACC!O$42*(1-WACC!O$43))</f>
        <v>-154550.78150334986</v>
      </c>
      <c r="EE19" s="177">
        <f>(EE6-EE5*(WACC!P$51-WACC!P$52))*WACC!P$42*(1-WACC!P$43)/(1-WACC!P$42*(1-WACC!P$43))</f>
        <v>-120800.07924691621</v>
      </c>
      <c r="EF19" s="177">
        <f>(EF6-EF5*(WACC!Q$51-WACC!Q$52))*WACC!Q$42*(1-WACC!Q$43)/(1-WACC!Q$42*(1-WACC!Q$43))</f>
        <v>-161269.69577900157</v>
      </c>
      <c r="EG19" s="179">
        <f>(EG6-EG5*(WACC!R$21-WACC!R$22))*WACC!R$12*(1-WACC!R$13)/(1-WACC!R$12*(1-WACC!R$13))</f>
        <v>-42399.053604867011</v>
      </c>
      <c r="EH19" s="179">
        <f>(EH6-EH5*(WACC!S$21-WACC!S$22))*WACC!S$12*(1-WACC!S$13)/(1-WACC!S$12*(1-WACC!S$13))</f>
        <v>-642426.34661077289</v>
      </c>
      <c r="EI19" s="179">
        <f>(EI6-EI5*(WACC!T$21-WACC!T$22))*WACC!T$12*(1-WACC!T$13)/(1-WACC!T$12*(1-WACC!T$13))</f>
        <v>503101.94314462919</v>
      </c>
      <c r="EJ19" s="179">
        <f>(EJ6-EJ5*(WACC!U$21-WACC!U$22))*WACC!U$12*(1-WACC!U$13)/(1-WACC!U$12*(1-WACC!U$13))</f>
        <v>2631491.7691266211</v>
      </c>
    </row>
    <row r="20" spans="1:140" s="147" customFormat="1" x14ac:dyDescent="0.25">
      <c r="A20" s="85" t="s">
        <v>58</v>
      </c>
      <c r="B20" s="181">
        <f>B14-B7+B18</f>
        <v>46464336.877616912</v>
      </c>
      <c r="C20" s="181">
        <f t="shared" ref="C20:T20" si="45">C14-C7+C18</f>
        <v>52669954.2509185</v>
      </c>
      <c r="D20" s="181">
        <f t="shared" si="45"/>
        <v>60361015.541776523</v>
      </c>
      <c r="E20" s="181">
        <f t="shared" si="45"/>
        <v>70641618.099436969</v>
      </c>
      <c r="F20" s="181">
        <f t="shared" si="45"/>
        <v>80953632.375953451</v>
      </c>
      <c r="G20" s="181">
        <f t="shared" si="45"/>
        <v>94447574.953513563</v>
      </c>
      <c r="H20" s="181">
        <f t="shared" si="45"/>
        <v>97015717.498777628</v>
      </c>
      <c r="I20" s="181">
        <f t="shared" si="45"/>
        <v>88597332.447423354</v>
      </c>
      <c r="J20" s="181">
        <f t="shared" si="45"/>
        <v>111369758.17429857</v>
      </c>
      <c r="K20" s="181">
        <f t="shared" si="45"/>
        <v>132201347.18695776</v>
      </c>
      <c r="L20" s="181">
        <f t="shared" si="45"/>
        <v>165252430.27778363</v>
      </c>
      <c r="M20" s="181">
        <f t="shared" si="45"/>
        <v>140999669.33908352</v>
      </c>
      <c r="N20" s="181">
        <f t="shared" si="45"/>
        <v>142589734.40309924</v>
      </c>
      <c r="O20" s="181">
        <f t="shared" si="45"/>
        <v>148687017.28699791</v>
      </c>
      <c r="P20" s="181">
        <f t="shared" si="45"/>
        <v>124368966.97420125</v>
      </c>
      <c r="Q20" s="181">
        <f t="shared" si="45"/>
        <v>112281652.90587507</v>
      </c>
      <c r="R20" s="181">
        <f t="shared" si="45"/>
        <v>114748533.39341421</v>
      </c>
      <c r="S20" s="181">
        <f t="shared" si="45"/>
        <v>130361119.780331</v>
      </c>
      <c r="T20" s="181">
        <f t="shared" si="45"/>
        <v>173417535.98554093</v>
      </c>
      <c r="V20" s="181">
        <f>V14-V7+V18</f>
        <v>4443584.6185866566</v>
      </c>
      <c r="W20" s="181">
        <f t="shared" ref="W20:AN20" si="46">W14-W7+W18</f>
        <v>5159118.1220649602</v>
      </c>
      <c r="X20" s="181">
        <f t="shared" si="46"/>
        <v>5972661.0199733712</v>
      </c>
      <c r="Y20" s="181">
        <f t="shared" si="46"/>
        <v>7245325.0834474433</v>
      </c>
      <c r="Z20" s="181">
        <f t="shared" si="46"/>
        <v>8468519.9291162305</v>
      </c>
      <c r="AA20" s="181">
        <f t="shared" si="46"/>
        <v>7232938.2909184182</v>
      </c>
      <c r="AB20" s="181">
        <f t="shared" si="46"/>
        <v>7964286.4977847515</v>
      </c>
      <c r="AC20" s="181">
        <f t="shared" si="46"/>
        <v>8128285.6020927494</v>
      </c>
      <c r="AD20" s="181">
        <f t="shared" si="46"/>
        <v>12784152.219733534</v>
      </c>
      <c r="AE20" s="181">
        <f t="shared" si="46"/>
        <v>17318074.286108013</v>
      </c>
      <c r="AF20" s="181">
        <f t="shared" si="46"/>
        <v>16035117.236000877</v>
      </c>
      <c r="AG20" s="181">
        <f t="shared" si="46"/>
        <v>16523259.926754104</v>
      </c>
      <c r="AH20" s="181">
        <f t="shared" si="46"/>
        <v>16538103.992768979</v>
      </c>
      <c r="AI20" s="181">
        <f t="shared" si="46"/>
        <v>16262410.757691991</v>
      </c>
      <c r="AJ20" s="181">
        <f t="shared" si="46"/>
        <v>13268053.769644184</v>
      </c>
      <c r="AK20" s="181">
        <f t="shared" si="46"/>
        <v>11411003.544657491</v>
      </c>
      <c r="AL20" s="181">
        <f t="shared" si="46"/>
        <v>10410369.207980637</v>
      </c>
      <c r="AM20" s="181">
        <f t="shared" si="46"/>
        <v>11462399.944357125</v>
      </c>
      <c r="AN20" s="181">
        <f t="shared" si="46"/>
        <v>15445647.07803556</v>
      </c>
      <c r="AP20" s="181">
        <f>AP14-AP7+AP18</f>
        <v>29638911.223899841</v>
      </c>
      <c r="AQ20" s="181">
        <f t="shared" ref="AQ20:BH20" si="47">AQ14-AQ7+AQ18</f>
        <v>33597382.48974888</v>
      </c>
      <c r="AR20" s="181">
        <f t="shared" si="47"/>
        <v>38503396.394945115</v>
      </c>
      <c r="AS20" s="181">
        <f t="shared" si="47"/>
        <v>45061240.259956479</v>
      </c>
      <c r="AT20" s="181">
        <f t="shared" si="47"/>
        <v>51639121.194452062</v>
      </c>
      <c r="AU20" s="181">
        <f t="shared" si="47"/>
        <v>60246706.990201816</v>
      </c>
      <c r="AV20" s="181">
        <f t="shared" si="47"/>
        <v>61884887.022984549</v>
      </c>
      <c r="AW20" s="181">
        <f t="shared" si="47"/>
        <v>56514924.080375679</v>
      </c>
      <c r="AX20" s="181">
        <f t="shared" si="47"/>
        <v>50941336.468187176</v>
      </c>
      <c r="AY20" s="181">
        <f t="shared" si="47"/>
        <v>36296350.67089431</v>
      </c>
      <c r="AZ20" s="181">
        <f t="shared" si="47"/>
        <v>45370643.236316919</v>
      </c>
      <c r="BA20" s="181">
        <f t="shared" si="47"/>
        <v>44315293.356364682</v>
      </c>
      <c r="BB20" s="181">
        <f t="shared" si="47"/>
        <v>48730781.841806985</v>
      </c>
      <c r="BC20" s="181">
        <f t="shared" si="47"/>
        <v>54898800.28901206</v>
      </c>
      <c r="BD20" s="181">
        <f t="shared" si="47"/>
        <v>49868677.871127635</v>
      </c>
      <c r="BE20" s="181">
        <f t="shared" si="47"/>
        <v>46727040.595559396</v>
      </c>
      <c r="BF20" s="181">
        <f t="shared" si="47"/>
        <v>48360052.160302155</v>
      </c>
      <c r="BG20" s="181">
        <f t="shared" si="47"/>
        <v>56250804.012968227</v>
      </c>
      <c r="BH20" s="181">
        <f t="shared" si="47"/>
        <v>77226575.959151745</v>
      </c>
      <c r="BJ20" s="181">
        <f>BJ14-BJ7+BJ18</f>
        <v>0</v>
      </c>
      <c r="BK20" s="181">
        <f t="shared" ref="BK20:CB20" si="48">BK14-BK7+BK18</f>
        <v>0</v>
      </c>
      <c r="BL20" s="181">
        <f t="shared" si="48"/>
        <v>0</v>
      </c>
      <c r="BM20" s="181">
        <f t="shared" si="48"/>
        <v>0</v>
      </c>
      <c r="BN20" s="181">
        <f t="shared" si="48"/>
        <v>0</v>
      </c>
      <c r="BO20" s="181">
        <f t="shared" si="48"/>
        <v>0</v>
      </c>
      <c r="BP20" s="181">
        <f t="shared" si="48"/>
        <v>0</v>
      </c>
      <c r="BQ20" s="181">
        <f t="shared" si="48"/>
        <v>0</v>
      </c>
      <c r="BR20" s="181">
        <f t="shared" si="48"/>
        <v>0</v>
      </c>
      <c r="BS20" s="181">
        <f t="shared" si="48"/>
        <v>0</v>
      </c>
      <c r="BT20" s="181">
        <f t="shared" si="48"/>
        <v>0</v>
      </c>
      <c r="BU20" s="181">
        <f t="shared" si="48"/>
        <v>549.75151939240391</v>
      </c>
      <c r="BV20" s="181">
        <f t="shared" si="48"/>
        <v>2085.9421122119124</v>
      </c>
      <c r="BW20" s="181">
        <f t="shared" si="48"/>
        <v>17064.208894540308</v>
      </c>
      <c r="BX20" s="181">
        <f t="shared" si="48"/>
        <v>35634.459959764077</v>
      </c>
      <c r="BY20" s="181">
        <f t="shared" si="48"/>
        <v>45810.371884572014</v>
      </c>
      <c r="BZ20" s="181">
        <f t="shared" si="48"/>
        <v>59098.178033887685</v>
      </c>
      <c r="CA20" s="181">
        <f t="shared" si="48"/>
        <v>80555.485942891799</v>
      </c>
      <c r="CB20" s="181">
        <f t="shared" si="48"/>
        <v>124147.50165887017</v>
      </c>
      <c r="CD20" s="181">
        <f>CD14-CD7+CD18</f>
        <v>8546880.9225530289</v>
      </c>
      <c r="CE20" s="181">
        <f t="shared" ref="CE20:CV20" si="49">CE14-CE7+CE18</f>
        <v>9923152.5985206868</v>
      </c>
      <c r="CF20" s="181">
        <f t="shared" si="49"/>
        <v>11487937.534702104</v>
      </c>
      <c r="CG20" s="181">
        <f t="shared" si="49"/>
        <v>13935805.447339054</v>
      </c>
      <c r="CH20" s="181">
        <f t="shared" si="49"/>
        <v>16288523.261529544</v>
      </c>
      <c r="CI20" s="181">
        <f t="shared" si="49"/>
        <v>13911980.438962929</v>
      </c>
      <c r="CJ20" s="181">
        <f t="shared" si="49"/>
        <v>15318670.436687626</v>
      </c>
      <c r="CK20" s="181">
        <f t="shared" si="49"/>
        <v>15634109.645398274</v>
      </c>
      <c r="CL20" s="181">
        <f t="shared" si="49"/>
        <v>16198481.757627053</v>
      </c>
      <c r="CM20" s="181">
        <f t="shared" si="49"/>
        <v>14111161.566561272</v>
      </c>
      <c r="CN20" s="181">
        <f t="shared" si="49"/>
        <v>13065778.926555896</v>
      </c>
      <c r="CO20" s="181">
        <f t="shared" si="49"/>
        <v>14911124.187516164</v>
      </c>
      <c r="CP20" s="181">
        <f t="shared" si="49"/>
        <v>16526921.181953933</v>
      </c>
      <c r="CQ20" s="181">
        <f t="shared" si="49"/>
        <v>19453345.263712943</v>
      </c>
      <c r="CR20" s="181">
        <f t="shared" si="49"/>
        <v>18776329.057833537</v>
      </c>
      <c r="CS20" s="181">
        <f t="shared" si="49"/>
        <v>17904163.548610769</v>
      </c>
      <c r="CT20" s="181">
        <f t="shared" si="49"/>
        <v>16674017.341308774</v>
      </c>
      <c r="CU20" s="181">
        <f t="shared" si="49"/>
        <v>22767467.671999175</v>
      </c>
      <c r="CV20" s="181">
        <f t="shared" si="49"/>
        <v>36018694.758540623</v>
      </c>
      <c r="CX20" s="181">
        <f>CX14-CX7+CX18</f>
        <v>14580119.15001658</v>
      </c>
      <c r="CY20" s="181">
        <f t="shared" ref="CY20:DP20" si="50">CY14-CY7+CY18</f>
        <v>16527389.826459577</v>
      </c>
      <c r="CZ20" s="181">
        <f t="shared" si="50"/>
        <v>18940780.343710408</v>
      </c>
      <c r="DA20" s="181">
        <f t="shared" si="50"/>
        <v>22166747.188334879</v>
      </c>
      <c r="DB20" s="181">
        <f t="shared" si="50"/>
        <v>25402570.766841833</v>
      </c>
      <c r="DC20" s="181">
        <f t="shared" si="50"/>
        <v>29636856.75487851</v>
      </c>
      <c r="DD20" s="181">
        <f t="shared" si="50"/>
        <v>30442718.342934757</v>
      </c>
      <c r="DE20" s="181">
        <f t="shared" si="50"/>
        <v>27801099.730734255</v>
      </c>
      <c r="DF20" s="181">
        <f t="shared" si="50"/>
        <v>25434781.960405409</v>
      </c>
      <c r="DG20" s="181">
        <f t="shared" si="50"/>
        <v>18752346.575656541</v>
      </c>
      <c r="DH20" s="181">
        <f t="shared" si="50"/>
        <v>23440539.079046708</v>
      </c>
      <c r="DI20" s="181">
        <f t="shared" si="50"/>
        <v>20224980.826924492</v>
      </c>
      <c r="DJ20" s="181">
        <f t="shared" si="50"/>
        <v>21058048.843957935</v>
      </c>
      <c r="DK20" s="181">
        <f t="shared" si="50"/>
        <v>22701788.51884361</v>
      </c>
      <c r="DL20" s="181">
        <f t="shared" si="50"/>
        <v>20319820.683314074</v>
      </c>
      <c r="DM20" s="181">
        <f t="shared" si="50"/>
        <v>18841468.966739502</v>
      </c>
      <c r="DN20" s="181">
        <f t="shared" si="50"/>
        <v>13171215.542778399</v>
      </c>
      <c r="DO20" s="181">
        <f t="shared" si="50"/>
        <v>16174677.109510144</v>
      </c>
      <c r="DP20" s="181">
        <f t="shared" si="50"/>
        <v>22864148.268036257</v>
      </c>
      <c r="DR20" s="181">
        <f>DR14-DR7+DR18</f>
        <v>22393363.187496018</v>
      </c>
      <c r="DS20" s="181">
        <f t="shared" ref="DS20:EJ20" si="51">DS14-DS7+DS18</f>
        <v>27686924.244069096</v>
      </c>
      <c r="DT20" s="181">
        <f t="shared" si="51"/>
        <v>30036176.07889846</v>
      </c>
      <c r="DU20" s="181">
        <f t="shared" si="51"/>
        <v>32872681.848985493</v>
      </c>
      <c r="DV20" s="181">
        <f t="shared" si="51"/>
        <v>34607205.606188834</v>
      </c>
      <c r="DW20" s="181">
        <f t="shared" si="51"/>
        <v>70409142.597429141</v>
      </c>
      <c r="DX20" s="181">
        <f t="shared" si="51"/>
        <v>42966033.816729143</v>
      </c>
      <c r="DY20" s="181">
        <f t="shared" si="51"/>
        <v>52308833.963424012</v>
      </c>
      <c r="DZ20" s="181">
        <f t="shared" si="51"/>
        <v>46013972.589761443</v>
      </c>
      <c r="EA20" s="181">
        <f t="shared" si="51"/>
        <v>41000699.928461574</v>
      </c>
      <c r="EB20" s="181">
        <f t="shared" si="51"/>
        <v>26959656.611320838</v>
      </c>
      <c r="EC20" s="181">
        <f t="shared" si="51"/>
        <v>53139402.058289431</v>
      </c>
      <c r="ED20" s="181">
        <f t="shared" si="51"/>
        <v>56372787.652405918</v>
      </c>
      <c r="EE20" s="181">
        <f t="shared" si="51"/>
        <v>54952579.541518092</v>
      </c>
      <c r="EF20" s="181">
        <f t="shared" si="51"/>
        <v>59108913.896049932</v>
      </c>
      <c r="EG20" s="181">
        <f t="shared" si="51"/>
        <v>58830487.556458637</v>
      </c>
      <c r="EH20" s="181">
        <f t="shared" si="51"/>
        <v>137823478.17525756</v>
      </c>
      <c r="EI20" s="181">
        <f t="shared" si="51"/>
        <v>114499490.29787411</v>
      </c>
      <c r="EJ20" s="181">
        <f t="shared" si="51"/>
        <v>122296130.43200833</v>
      </c>
    </row>
    <row r="21" spans="1:140" s="39" customFormat="1" x14ac:dyDescent="0.25">
      <c r="A21" s="179" t="s">
        <v>276</v>
      </c>
      <c r="B21" s="179">
        <f>B6-B5*(WACC!C$51-WACC!C$52)</f>
        <v>1479746.8435793892</v>
      </c>
      <c r="C21" s="179">
        <f>C6-C5*(WACC!D$51-WACC!D$52)</f>
        <v>7489223.1787204556</v>
      </c>
      <c r="D21" s="179">
        <f>D6-D5*(WACC!E$51-WACC!E$52)</f>
        <v>-6381642.4311338067</v>
      </c>
      <c r="E21" s="179">
        <f>E6-E5*(WACC!F$51-WACC!F$52)</f>
        <v>13880000.734276131</v>
      </c>
      <c r="F21" s="179">
        <f>F6-F5*(WACC!G$51-WACC!G$52)</f>
        <v>-9420315.1389908232</v>
      </c>
      <c r="G21" s="179">
        <f>G6-G5*(WACC!H$51-WACC!H$52)</f>
        <v>-871840.17551529408</v>
      </c>
      <c r="H21" s="179">
        <f>H6-H5*(WACC!I$51-WACC!I$52)</f>
        <v>5830012.7288909405</v>
      </c>
      <c r="I21" s="179">
        <f>I6-I5*(WACC!J$51-WACC!J$52)</f>
        <v>-7494992.3152802438</v>
      </c>
      <c r="J21" s="179">
        <f>J6-J5*(WACC!K$51-WACC!K$52)</f>
        <v>5815351.5528651774</v>
      </c>
      <c r="K21" s="179">
        <f>K6-K5*(WACC!L$51-WACC!L$52)</f>
        <v>-7177450.6026148051</v>
      </c>
      <c r="L21" s="179">
        <f>L6-L5*(WACC!M$51-WACC!M$52)</f>
        <v>-23563841.780768171</v>
      </c>
      <c r="M21" s="179">
        <f>M6-M5*(WACC!N$51-WACC!N$52)</f>
        <v>-28297065.224883579</v>
      </c>
      <c r="N21" s="179">
        <f>N6-N5*(WACC!O$51-WACC!O$52)</f>
        <v>-11697366.101468101</v>
      </c>
      <c r="O21" s="179">
        <f>O6-O5*(WACC!P$51-WACC!P$52)</f>
        <v>-8125559.1304705516</v>
      </c>
      <c r="P21" s="179">
        <f>P6-P5*(WACC!Q$51-WACC!Q$52)</f>
        <v>-14685787.092189856</v>
      </c>
      <c r="Q21" s="179">
        <f>Q6-Q5*(WACC!R$21-WACC!R$22)</f>
        <v>-3354386.4353832453</v>
      </c>
      <c r="R21" s="179">
        <f>R6-R5*(WACC!S$21-WACC!S$22)</f>
        <v>-24131466.772332899</v>
      </c>
      <c r="S21" s="179">
        <f>S6-S5*(WACC!T$21-WACC!T$22)</f>
        <v>20327990.123612441</v>
      </c>
      <c r="T21" s="179">
        <f>T6-T5*(WACC!U$21-WACC!U$22)</f>
        <v>109534598.18478005</v>
      </c>
      <c r="U21" s="158"/>
      <c r="V21" s="179">
        <f>V6-V5*(WACC!C$51-WACC!C$52)</f>
        <v>139427.8903490731</v>
      </c>
      <c r="W21" s="179">
        <f>W6-W5*(WACC!D$51-WACC!D$52)</f>
        <v>699333.31333226897</v>
      </c>
      <c r="X21" s="179">
        <f>X6-X5*(WACC!E$51-WACC!E$52)</f>
        <v>-581836.6361536202</v>
      </c>
      <c r="Y21" s="179">
        <f>Y6-Y5*(WACC!F$51-WACC!F$52)</f>
        <v>1301058.4743199197</v>
      </c>
      <c r="Z21" s="179">
        <f>Z6-Z5*(WACC!G$51-WACC!G$52)</f>
        <v>-891157.1839898295</v>
      </c>
      <c r="AA21" s="179">
        <f>AA6-AA5*(WACC!H$51-WACC!H$52)</f>
        <v>-67069.307971395785</v>
      </c>
      <c r="AB21" s="179">
        <f>AB6-AB5*(WACC!I$51-WACC!I$52)</f>
        <v>450691.75956931617</v>
      </c>
      <c r="AC21" s="179">
        <f>AC6-AC5*(WACC!J$51-WACC!J$52)</f>
        <v>-626732.06390675204</v>
      </c>
      <c r="AD21" s="179">
        <f>AD6-AD5*(WACC!K$51-WACC!K$52)</f>
        <v>1108390.3197609074</v>
      </c>
      <c r="AE21" s="179">
        <f>AE6-AE5*(WACC!L$51-WACC!L$52)</f>
        <v>-826165.60927078594</v>
      </c>
      <c r="AF21" s="179">
        <f>AF6-AF5*(WACC!M$51-WACC!M$52)</f>
        <v>-2913544.810328749</v>
      </c>
      <c r="AG21" s="179">
        <f>AG6-AG5*(WACC!N$51-WACC!N$52)</f>
        <v>-3453507.2190486225</v>
      </c>
      <c r="AH21" s="179">
        <f>AH6-AH5*(WACC!O$51-WACC!O$52)</f>
        <v>-1376673.4041988514</v>
      </c>
      <c r="AI21" s="179">
        <f>AI6-AI5*(WACC!P$51-WACC!P$52)</f>
        <v>-907252.38378037792</v>
      </c>
      <c r="AJ21" s="179">
        <f>AJ6-AJ5*(WACC!Q$51-WACC!Q$52)</f>
        <v>-1620407.2675294545</v>
      </c>
      <c r="AK21" s="179">
        <f>AK6-AK5*(WACC!R$21-WACC!R$22)</f>
        <v>-371634.46687564906</v>
      </c>
      <c r="AL21" s="179">
        <f>AL6-AL5*(WACC!S$21-WACC!S$22)</f>
        <v>-2419275.8904952873</v>
      </c>
      <c r="AM21" s="179">
        <f>AM6-AM5*(WACC!T$21-WACC!T$22)</f>
        <v>2032888.2603725968</v>
      </c>
      <c r="AN21" s="179">
        <f>AN6-AN5*(WACC!U$21-WACC!U$22)</f>
        <v>10856828.222446149</v>
      </c>
      <c r="AO21" s="158"/>
      <c r="AP21" s="179">
        <f>AP6-AP5*(WACC!C$51-WACC!C$52)</f>
        <v>943908.56036995165</v>
      </c>
      <c r="AQ21" s="179">
        <f>AQ6-AQ5*(WACC!D$51-WACC!D$52)</f>
        <v>4777264.3676099814</v>
      </c>
      <c r="AR21" s="179">
        <f>AR6-AR5*(WACC!E$51-WACC!E$52)</f>
        <v>-4070755.0390149541</v>
      </c>
      <c r="AS21" s="179">
        <f>AS6-AS5*(WACC!F$51-WACC!F$52)</f>
        <v>8853846.5669797119</v>
      </c>
      <c r="AT21" s="179">
        <f>AT6-AT5*(WACC!G$51-WACC!G$52)</f>
        <v>-6009079.2824853444</v>
      </c>
      <c r="AU21" s="179">
        <f>AU6-AU5*(WACC!H$51-WACC!H$52)</f>
        <v>-556133.91473965719</v>
      </c>
      <c r="AV21" s="179">
        <f>AV6-AV5*(WACC!I$51-WACC!I$52)</f>
        <v>3718878.6350472383</v>
      </c>
      <c r="AW21" s="179">
        <f>AW6-AW5*(WACC!J$51-WACC!J$52)</f>
        <v>-4780944.4142398331</v>
      </c>
      <c r="AX21" s="179">
        <f>AX6-AX5*(WACC!K$51-WACC!K$52)</f>
        <v>-9393112.3760606404</v>
      </c>
      <c r="AY21" s="179">
        <f>AY6-AY5*(WACC!L$51-WACC!L$52)</f>
        <v>-1970594.6235715002</v>
      </c>
      <c r="AZ21" s="179">
        <f>AZ6-AZ5*(WACC!M$51-WACC!M$52)</f>
        <v>-6469536.6774039436</v>
      </c>
      <c r="BA21" s="179">
        <f>BA6-BA5*(WACC!N$51-WACC!N$52)</f>
        <v>-8893586.4349385891</v>
      </c>
      <c r="BB21" s="179">
        <f>BB6-BB5*(WACC!O$51-WACC!O$52)</f>
        <v>-3997635.5801529773</v>
      </c>
      <c r="BC21" s="179">
        <f>BC6-BC5*(WACC!P$51-WACC!P$52)</f>
        <v>-3000150.6256542653</v>
      </c>
      <c r="BD21" s="179">
        <f>BD6-BD5*(WACC!Q$51-WACC!Q$52)</f>
        <v>-5888613.563352162</v>
      </c>
      <c r="BE21" s="179">
        <f>BE6-BE5*(WACC!R$21-WACC!R$22)</f>
        <v>-1395958.7081492133</v>
      </c>
      <c r="BF21" s="179">
        <f>BF6-BF5*(WACC!S$21-WACC!S$22)</f>
        <v>-10170055.836910551</v>
      </c>
      <c r="BG21" s="179">
        <f>BG6-BG5*(WACC!T$21-WACC!T$22)</f>
        <v>8771524.7486958504</v>
      </c>
      <c r="BH21" s="179">
        <f>BH6-BH5*(WACC!U$21-WACC!U$22)</f>
        <v>48778123.381809391</v>
      </c>
      <c r="BI21" s="158"/>
      <c r="BJ21" s="179">
        <f>BJ6-BJ5*(WACC!C$51-WACC!C$52)</f>
        <v>0</v>
      </c>
      <c r="BK21" s="179">
        <f>BK6-BK5*(WACC!D$51-WACC!D$52)</f>
        <v>0</v>
      </c>
      <c r="BL21" s="179">
        <f>BL6-BL5*(WACC!E$51-WACC!E$52)</f>
        <v>0</v>
      </c>
      <c r="BM21" s="179">
        <f>BM6-BM5*(WACC!F$51-WACC!F$52)</f>
        <v>0</v>
      </c>
      <c r="BN21" s="179">
        <f>BN6-BN5*(WACC!G$51-WACC!G$52)</f>
        <v>0</v>
      </c>
      <c r="BO21" s="179">
        <f>BO6-BO5*(WACC!H$51-WACC!H$52)</f>
        <v>0</v>
      </c>
      <c r="BP21" s="179">
        <f>BP6-BP5*(WACC!I$51-WACC!I$52)</f>
        <v>0</v>
      </c>
      <c r="BQ21" s="179">
        <f>BQ6-BQ5*(WACC!J$51-WACC!J$52)</f>
        <v>0</v>
      </c>
      <c r="BR21" s="179">
        <f>BR6-BR5*(WACC!K$51-WACC!K$52)</f>
        <v>0</v>
      </c>
      <c r="BS21" s="179">
        <f>BS6-BS5*(WACC!L$51-WACC!L$52)</f>
        <v>0</v>
      </c>
      <c r="BT21" s="179">
        <f>BT6-BT5*(WACC!M$51-WACC!M$52)</f>
        <v>0</v>
      </c>
      <c r="BU21" s="179">
        <f>BU6-BU5*(WACC!N$51-WACC!N$52)</f>
        <v>-114.90292165836432</v>
      </c>
      <c r="BV21" s="179">
        <f>BV6-BV5*(WACC!O$51-WACC!O$52)</f>
        <v>-173.63907191756039</v>
      </c>
      <c r="BW21" s="179">
        <f>BW6-BW5*(WACC!P$51-WACC!P$52)</f>
        <v>-951.98334537057508</v>
      </c>
      <c r="BX21" s="179">
        <f>BX6-BX5*(WACC!Q$51-WACC!Q$52)</f>
        <v>-4351.9825059344184</v>
      </c>
      <c r="BY21" s="179">
        <f>BY6-BY5*(WACC!R$21-WACC!R$22)</f>
        <v>-1491.9558184405178</v>
      </c>
      <c r="BZ21" s="179">
        <f>BZ6-BZ5*(WACC!S$21-WACC!S$22)</f>
        <v>-13733.883441902992</v>
      </c>
      <c r="CA21" s="179">
        <f>CA6-CA5*(WACC!T$21-WACC!T$22)</f>
        <v>14286.737723065817</v>
      </c>
      <c r="CB21" s="179">
        <f>CB6-CB5*(WACC!U$21-WACC!U$22)</f>
        <v>87263.945171510859</v>
      </c>
      <c r="CC21" s="158"/>
      <c r="CD21" s="179">
        <f>CD6-CD5*(WACC!C$51-WACC!C$52)</f>
        <v>268178.43664140161</v>
      </c>
      <c r="CE21" s="179">
        <f>CE6-CE5*(WACC!D$51-WACC!D$52)</f>
        <v>1345111.9011494103</v>
      </c>
      <c r="CF21" s="179">
        <f>CF6-CF5*(WACC!E$51-WACC!E$52)</f>
        <v>-1119116.4054315924</v>
      </c>
      <c r="CG21" s="179">
        <f>CG6-CG5*(WACC!F$51-WACC!F$52)</f>
        <v>2502482.2992631062</v>
      </c>
      <c r="CH21" s="179">
        <f>CH6-CH5*(WACC!G$51-WACC!G$52)</f>
        <v>-1714069.8306902715</v>
      </c>
      <c r="CI21" s="179">
        <f>CI6-CI5*(WACC!H$51-WACC!H$52)</f>
        <v>-129002.46940091206</v>
      </c>
      <c r="CJ21" s="179">
        <f>CJ6-CJ5*(WACC!I$51-WACC!I$52)</f>
        <v>866869.68572684657</v>
      </c>
      <c r="CK21" s="179">
        <f>CK6-CK5*(WACC!J$51-WACC!J$52)</f>
        <v>-1205469.1831795643</v>
      </c>
      <c r="CL21" s="179">
        <f>CL6-CL5*(WACC!K$51-WACC!K$52)</f>
        <v>-2216962.4157686206</v>
      </c>
      <c r="CM21" s="179">
        <f>CM6-CM5*(WACC!L$51-WACC!L$52)</f>
        <v>-673178.56480778521</v>
      </c>
      <c r="CN21" s="179">
        <f>CN6-CN5*(WACC!M$51-WACC!M$52)</f>
        <v>-2374022.7042994639</v>
      </c>
      <c r="CO21" s="179">
        <f>CO6-CO5*(WACC!N$51-WACC!N$52)</f>
        <v>-3116556.6149774683</v>
      </c>
      <c r="CP21" s="179">
        <f>CP6-CP5*(WACC!O$51-WACC!O$52)</f>
        <v>-1375742.5188785</v>
      </c>
      <c r="CQ21" s="179">
        <f>CQ6-CQ5*(WACC!P$51-WACC!P$52)</f>
        <v>-1085269.2215180052</v>
      </c>
      <c r="CR21" s="179">
        <f>CR6-CR5*(WACC!Q$51-WACC!Q$52)</f>
        <v>-2293124.5675569735</v>
      </c>
      <c r="CS21" s="179">
        <f>CS6-CS5*(WACC!R$21-WACC!R$22)</f>
        <v>-583104.2159615783</v>
      </c>
      <c r="CT21" s="179">
        <f>CT6-CT5*(WACC!S$21-WACC!S$22)</f>
        <v>-3874891.2114091525</v>
      </c>
      <c r="CU21" s="179">
        <f>CU6-CU5*(WACC!T$21-WACC!T$22)</f>
        <v>4037873.2179559786</v>
      </c>
      <c r="CV21" s="179">
        <f>CV6-CV5*(WACC!U$21-WACC!U$22)</f>
        <v>25317733.845303692</v>
      </c>
      <c r="CW21" s="158"/>
      <c r="CX21" s="179">
        <f>CX6-CX5*(WACC!C$51-WACC!C$52)</f>
        <v>464332.14678335469</v>
      </c>
      <c r="CY21" s="179">
        <f>CY6-CY5*(WACC!D$51-WACC!D$52)</f>
        <v>2350055.4107640823</v>
      </c>
      <c r="CZ21" s="179">
        <f>CZ6-CZ5*(WACC!E$51-WACC!E$52)</f>
        <v>-2002505.863019323</v>
      </c>
      <c r="DA21" s="179">
        <f>DA6-DA5*(WACC!F$51-WACC!F$52)</f>
        <v>4355427.7991978191</v>
      </c>
      <c r="DB21" s="179">
        <f>DB6-DB5*(WACC!G$51-WACC!G$52)</f>
        <v>-2956015.8690945604</v>
      </c>
      <c r="DC21" s="179">
        <f>DC6-DC5*(WACC!H$51-WACC!H$52)</f>
        <v>-273576.13371877745</v>
      </c>
      <c r="DD21" s="179">
        <f>DD6-DD5*(WACC!I$51-WACC!I$52)</f>
        <v>1829409.0897548851</v>
      </c>
      <c r="DE21" s="179">
        <f>DE6-DE5*(WACC!J$51-WACC!J$52)</f>
        <v>-2351865.7174226679</v>
      </c>
      <c r="DF21" s="179">
        <f>DF6-DF5*(WACC!K$51-WACC!K$52)</f>
        <v>-4375945.5389617961</v>
      </c>
      <c r="DG21" s="179">
        <f>DG6-DG5*(WACC!L$51-WACC!L$52)</f>
        <v>-1018098.8627865352</v>
      </c>
      <c r="DH21" s="179">
        <f>DH6-DH5*(WACC!M$51-WACC!M$52)</f>
        <v>-3342457.0711976383</v>
      </c>
      <c r="DI21" s="179">
        <f>DI6-DI5*(WACC!N$51-WACC!N$52)</f>
        <v>-4058928.6791530414</v>
      </c>
      <c r="DJ21" s="179">
        <f>DJ6-DJ5*(WACC!O$51-WACC!O$52)</f>
        <v>-1727499.5829224139</v>
      </c>
      <c r="DK21" s="179">
        <f>DK6-DK5*(WACC!P$51-WACC!P$52)</f>
        <v>-1240624.2881397204</v>
      </c>
      <c r="DL21" s="179">
        <f>DL6-DL5*(WACC!Q$51-WACC!Q$52)</f>
        <v>-2399413.3550094375</v>
      </c>
      <c r="DM21" s="179">
        <f>DM6-DM5*(WACC!R$21-WACC!R$22)</f>
        <v>-562884.19602894597</v>
      </c>
      <c r="DN21" s="179">
        <f>DN6-DN5*(WACC!S$21-WACC!S$22)</f>
        <v>-2769889.4340729974</v>
      </c>
      <c r="DO21" s="179">
        <f>DO6-DO5*(WACC!T$21-WACC!T$22)</f>
        <v>2522214.2697822358</v>
      </c>
      <c r="DP21" s="179">
        <f>DP6-DP5*(WACC!U$21-WACC!U$22)</f>
        <v>14441534.295501681</v>
      </c>
      <c r="DQ21" s="158"/>
      <c r="DR21" s="179">
        <f>DR6-DR5*(WACC!C$51-WACC!C$52)</f>
        <v>207901.33141823928</v>
      </c>
      <c r="DS21" s="179">
        <f>DS6-DS5*(WACC!D$51-WACC!D$52)</f>
        <v>937994.23462055274</v>
      </c>
      <c r="DT21" s="179">
        <f>DT6-DT5*(WACC!E$51-WACC!E$52)</f>
        <v>-689591.32343417755</v>
      </c>
      <c r="DU21" s="179">
        <f>DU6-DU5*(WACC!F$51-WACC!F$52)</f>
        <v>1447030.7036193362</v>
      </c>
      <c r="DV21" s="179">
        <f>DV6-DV5*(WACC!G$51-WACC!G$52)</f>
        <v>-913015.16300477576</v>
      </c>
      <c r="DW21" s="179">
        <f>DW6-DW5*(WACC!H$51-WACC!H$52)</f>
        <v>-120049.65730779478</v>
      </c>
      <c r="DX21" s="179">
        <f>DX6-DX5*(WACC!I$51-WACC!I$52)</f>
        <v>710389.67776242923</v>
      </c>
      <c r="DY21" s="179">
        <f>DY6-DY5*(WACC!J$51-WACC!J$52)</f>
        <v>-1004684.8539736094</v>
      </c>
      <c r="DZ21" s="179">
        <f>DZ6-DZ5*(WACC!K$51-WACC!K$52)</f>
        <v>-555109.04876613058</v>
      </c>
      <c r="EA21" s="179">
        <f>EA6-EA5*(WACC!L$51-WACC!L$52)</f>
        <v>-656606.00633776095</v>
      </c>
      <c r="EB21" s="179">
        <f>EB6-EB5*(WACC!M$51-WACC!M$52)</f>
        <v>-1230095.5021514476</v>
      </c>
      <c r="EC21" s="179">
        <f>EC6-EC5*(WACC!N$51-WACC!N$52)</f>
        <v>-1501066.8938586274</v>
      </c>
      <c r="ED21" s="179">
        <f>ED6-ED5*(WACC!O$51-WACC!O$52)</f>
        <v>-704064.67129329871</v>
      </c>
      <c r="EE21" s="179">
        <f>EE6-EE5*(WACC!P$51-WACC!P$52)</f>
        <v>-550311.47212504409</v>
      </c>
      <c r="EF21" s="179">
        <f>EF6-EF5*(WACC!Q$51-WACC!Q$52)</f>
        <v>-1134069.2261410826</v>
      </c>
      <c r="EG21" s="179">
        <f>EG6-EG5*(WACC!R$21-WACC!R$22)</f>
        <v>-298155.59382388648</v>
      </c>
      <c r="EH21" s="179">
        <f>EH6-EH5*(WACC!S$21-WACC!S$22)</f>
        <v>-4517624.630184141</v>
      </c>
      <c r="EI21" s="179">
        <f>EI6-EI5*(WACC!T$21-WACC!T$22)</f>
        <v>3537877.51986566</v>
      </c>
      <c r="EJ21" s="179">
        <f>EJ6-EJ5*(WACC!U$21-WACC!U$22)</f>
        <v>17767669.231861088</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06">
        <v>8972330</v>
      </c>
      <c r="C23" s="106">
        <v>7136161</v>
      </c>
      <c r="D23" s="106">
        <v>9599220</v>
      </c>
      <c r="E23" s="106">
        <v>7800823.0870356504</v>
      </c>
      <c r="F23" s="106">
        <v>9012209.2141115405</v>
      </c>
      <c r="G23" s="106">
        <v>11214876.283642501</v>
      </c>
      <c r="H23" s="106">
        <v>14659791.9652995</v>
      </c>
      <c r="I23" s="106">
        <v>7936311.3489698097</v>
      </c>
      <c r="J23" s="106">
        <v>8817222.1277890895</v>
      </c>
      <c r="K23" s="106">
        <v>11983594.543508301</v>
      </c>
      <c r="L23" s="106">
        <v>6976774.8351207804</v>
      </c>
      <c r="M23" s="106">
        <v>5910615.2066409104</v>
      </c>
      <c r="N23" s="106">
        <v>3102633.5607427298</v>
      </c>
      <c r="O23" s="106">
        <v>2658136.1909696199</v>
      </c>
      <c r="P23" s="106">
        <v>1518550.3031538499</v>
      </c>
      <c r="Q23" s="106">
        <v>3677774.4351560301</v>
      </c>
      <c r="R23" s="106">
        <v>2344847</v>
      </c>
      <c r="S23" s="106">
        <v>3706081</v>
      </c>
      <c r="T23" s="106">
        <v>5523567.5900307102</v>
      </c>
      <c r="DT23" s="36"/>
    </row>
    <row r="24" spans="1:140" x14ac:dyDescent="0.25">
      <c r="DT24" s="36"/>
    </row>
    <row r="25" spans="1:140" x14ac:dyDescent="0.25">
      <c r="A25" s="91" t="s">
        <v>255</v>
      </c>
      <c r="B25" s="97">
        <f t="shared" ref="B25:T25" si="52">B9+V9+AP9+BJ9+CD9+CX9+DR9</f>
        <v>119200640.36278827</v>
      </c>
      <c r="C25" s="97">
        <f t="shared" si="52"/>
        <v>129699661.14978176</v>
      </c>
      <c r="D25" s="97">
        <f t="shared" si="52"/>
        <v>188932858.04046306</v>
      </c>
      <c r="E25" s="97">
        <f t="shared" si="52"/>
        <v>235768123.86669555</v>
      </c>
      <c r="F25" s="97">
        <f t="shared" si="52"/>
        <v>256945311.34785026</v>
      </c>
      <c r="G25" s="97">
        <f t="shared" si="52"/>
        <v>272384929.105726</v>
      </c>
      <c r="H25" s="97">
        <f t="shared" si="52"/>
        <v>322240395.99040234</v>
      </c>
      <c r="I25" s="97">
        <f t="shared" si="52"/>
        <v>379421116.17340583</v>
      </c>
      <c r="J25" s="97">
        <f t="shared" si="52"/>
        <v>401205417.57601225</v>
      </c>
      <c r="K25" s="97">
        <f t="shared" si="52"/>
        <v>328154167.91792554</v>
      </c>
      <c r="L25" s="97">
        <f t="shared" si="52"/>
        <v>291506767.81074029</v>
      </c>
      <c r="M25" s="97">
        <f t="shared" si="52"/>
        <v>332989806.60169744</v>
      </c>
      <c r="N25" s="97">
        <f t="shared" si="52"/>
        <v>367853593.62890387</v>
      </c>
      <c r="O25" s="97">
        <f t="shared" si="52"/>
        <v>362475546.37906587</v>
      </c>
      <c r="P25" s="97">
        <f t="shared" si="52"/>
        <v>343947801.42982757</v>
      </c>
      <c r="Q25" s="97">
        <f t="shared" si="52"/>
        <v>317061383.82492113</v>
      </c>
      <c r="R25" s="97">
        <f t="shared" si="52"/>
        <v>344206488.19436401</v>
      </c>
      <c r="S25" s="97">
        <f t="shared" si="52"/>
        <v>334492364.4226287</v>
      </c>
      <c r="T25" s="97">
        <f t="shared" si="52"/>
        <v>387355333.26279873</v>
      </c>
      <c r="V25" s="97">
        <f t="shared" ref="V25:AE26" si="53">B25</f>
        <v>119200640.36278827</v>
      </c>
      <c r="W25" s="97">
        <f t="shared" si="53"/>
        <v>129699661.14978176</v>
      </c>
      <c r="X25" s="97">
        <f t="shared" si="53"/>
        <v>188932858.04046306</v>
      </c>
      <c r="Y25" s="97">
        <f t="shared" si="53"/>
        <v>235768123.86669555</v>
      </c>
      <c r="Z25" s="97">
        <f t="shared" si="53"/>
        <v>256945311.34785026</v>
      </c>
      <c r="AA25" s="97">
        <f t="shared" si="53"/>
        <v>272384929.105726</v>
      </c>
      <c r="AB25" s="97">
        <f t="shared" si="53"/>
        <v>322240395.99040234</v>
      </c>
      <c r="AC25" s="97">
        <f t="shared" si="53"/>
        <v>379421116.17340583</v>
      </c>
      <c r="AD25" s="97">
        <f t="shared" si="53"/>
        <v>401205417.57601225</v>
      </c>
      <c r="AE25" s="97">
        <f t="shared" si="53"/>
        <v>328154167.91792554</v>
      </c>
      <c r="AF25" s="97">
        <f t="shared" ref="AF25:AN26" si="54">L25</f>
        <v>291506767.81074029</v>
      </c>
      <c r="AG25" s="97">
        <f t="shared" si="54"/>
        <v>332989806.60169744</v>
      </c>
      <c r="AH25" s="97">
        <f t="shared" si="54"/>
        <v>367853593.62890387</v>
      </c>
      <c r="AI25" s="97">
        <f t="shared" si="54"/>
        <v>362475546.37906587</v>
      </c>
      <c r="AJ25" s="97">
        <f t="shared" si="54"/>
        <v>343947801.42982757</v>
      </c>
      <c r="AK25" s="97">
        <f t="shared" si="54"/>
        <v>317061383.82492113</v>
      </c>
      <c r="AL25" s="97">
        <f t="shared" si="54"/>
        <v>344206488.19436401</v>
      </c>
      <c r="AM25" s="97">
        <f t="shared" si="54"/>
        <v>334492364.4226287</v>
      </c>
      <c r="AN25" s="97">
        <f t="shared" si="54"/>
        <v>387355333.26279873</v>
      </c>
      <c r="AP25" s="97">
        <f t="shared" ref="AP25:AY26" si="55">B25</f>
        <v>119200640.36278827</v>
      </c>
      <c r="AQ25" s="97">
        <f t="shared" si="55"/>
        <v>129699661.14978176</v>
      </c>
      <c r="AR25" s="97">
        <f t="shared" si="55"/>
        <v>188932858.04046306</v>
      </c>
      <c r="AS25" s="97">
        <f t="shared" si="55"/>
        <v>235768123.86669555</v>
      </c>
      <c r="AT25" s="97">
        <f t="shared" si="55"/>
        <v>256945311.34785026</v>
      </c>
      <c r="AU25" s="97">
        <f t="shared" si="55"/>
        <v>272384929.105726</v>
      </c>
      <c r="AV25" s="97">
        <f t="shared" si="55"/>
        <v>322240395.99040234</v>
      </c>
      <c r="AW25" s="97">
        <f t="shared" si="55"/>
        <v>379421116.17340583</v>
      </c>
      <c r="AX25" s="97">
        <f t="shared" si="55"/>
        <v>401205417.57601225</v>
      </c>
      <c r="AY25" s="97">
        <f t="shared" si="55"/>
        <v>328154167.91792554</v>
      </c>
      <c r="AZ25" s="97">
        <f t="shared" ref="AZ25:BH26" si="56">L25</f>
        <v>291506767.81074029</v>
      </c>
      <c r="BA25" s="97">
        <f t="shared" si="56"/>
        <v>332989806.60169744</v>
      </c>
      <c r="BB25" s="97">
        <f t="shared" si="56"/>
        <v>367853593.62890387</v>
      </c>
      <c r="BC25" s="97">
        <f t="shared" si="56"/>
        <v>362475546.37906587</v>
      </c>
      <c r="BD25" s="97">
        <f t="shared" si="56"/>
        <v>343947801.42982757</v>
      </c>
      <c r="BE25" s="97">
        <f t="shared" si="56"/>
        <v>317061383.82492113</v>
      </c>
      <c r="BF25" s="97">
        <f t="shared" si="56"/>
        <v>344206488.19436401</v>
      </c>
      <c r="BG25" s="97">
        <f t="shared" si="56"/>
        <v>334492364.4226287</v>
      </c>
      <c r="BH25" s="97">
        <f t="shared" si="56"/>
        <v>387355333.26279873</v>
      </c>
      <c r="BJ25" s="97">
        <f t="shared" ref="BJ25:BS26" si="57">B25</f>
        <v>119200640.36278827</v>
      </c>
      <c r="BK25" s="97">
        <f t="shared" si="57"/>
        <v>129699661.14978176</v>
      </c>
      <c r="BL25" s="97">
        <f t="shared" si="57"/>
        <v>188932858.04046306</v>
      </c>
      <c r="BM25" s="97">
        <f t="shared" si="57"/>
        <v>235768123.86669555</v>
      </c>
      <c r="BN25" s="97">
        <f t="shared" si="57"/>
        <v>256945311.34785026</v>
      </c>
      <c r="BO25" s="97">
        <f t="shared" si="57"/>
        <v>272384929.105726</v>
      </c>
      <c r="BP25" s="97">
        <f t="shared" si="57"/>
        <v>322240395.99040234</v>
      </c>
      <c r="BQ25" s="97">
        <f t="shared" si="57"/>
        <v>379421116.17340583</v>
      </c>
      <c r="BR25" s="97">
        <f t="shared" si="57"/>
        <v>401205417.57601225</v>
      </c>
      <c r="BS25" s="97">
        <f t="shared" si="57"/>
        <v>328154167.91792554</v>
      </c>
      <c r="BT25" s="97">
        <f t="shared" ref="BT25:CB26" si="58">L25</f>
        <v>291506767.81074029</v>
      </c>
      <c r="BU25" s="97">
        <f t="shared" si="58"/>
        <v>332989806.60169744</v>
      </c>
      <c r="BV25" s="97">
        <f t="shared" si="58"/>
        <v>367853593.62890387</v>
      </c>
      <c r="BW25" s="97">
        <f t="shared" si="58"/>
        <v>362475546.37906587</v>
      </c>
      <c r="BX25" s="97">
        <f t="shared" si="58"/>
        <v>343947801.42982757</v>
      </c>
      <c r="BY25" s="97">
        <f t="shared" si="58"/>
        <v>317061383.82492113</v>
      </c>
      <c r="BZ25" s="97">
        <f t="shared" si="58"/>
        <v>344206488.19436401</v>
      </c>
      <c r="CA25" s="97">
        <f t="shared" si="58"/>
        <v>334492364.4226287</v>
      </c>
      <c r="CB25" s="97">
        <f t="shared" si="58"/>
        <v>387355333.26279873</v>
      </c>
      <c r="CD25" s="97">
        <f t="shared" ref="CD25:CM26" si="59">B25</f>
        <v>119200640.36278827</v>
      </c>
      <c r="CE25" s="97">
        <f t="shared" si="59"/>
        <v>129699661.14978176</v>
      </c>
      <c r="CF25" s="97">
        <f t="shared" si="59"/>
        <v>188932858.04046306</v>
      </c>
      <c r="CG25" s="97">
        <f t="shared" si="59"/>
        <v>235768123.86669555</v>
      </c>
      <c r="CH25" s="97">
        <f t="shared" si="59"/>
        <v>256945311.34785026</v>
      </c>
      <c r="CI25" s="97">
        <f t="shared" si="59"/>
        <v>272384929.105726</v>
      </c>
      <c r="CJ25" s="97">
        <f t="shared" si="59"/>
        <v>322240395.99040234</v>
      </c>
      <c r="CK25" s="97">
        <f t="shared" si="59"/>
        <v>379421116.17340583</v>
      </c>
      <c r="CL25" s="97">
        <f t="shared" si="59"/>
        <v>401205417.57601225</v>
      </c>
      <c r="CM25" s="97">
        <f t="shared" si="59"/>
        <v>328154167.91792554</v>
      </c>
      <c r="CN25" s="97">
        <f t="shared" ref="CN25:CV26" si="60">L25</f>
        <v>291506767.81074029</v>
      </c>
      <c r="CO25" s="97">
        <f t="shared" si="60"/>
        <v>332989806.60169744</v>
      </c>
      <c r="CP25" s="97">
        <f t="shared" si="60"/>
        <v>367853593.62890387</v>
      </c>
      <c r="CQ25" s="97">
        <f t="shared" si="60"/>
        <v>362475546.37906587</v>
      </c>
      <c r="CR25" s="97">
        <f t="shared" si="60"/>
        <v>343947801.42982757</v>
      </c>
      <c r="CS25" s="97">
        <f t="shared" si="60"/>
        <v>317061383.82492113</v>
      </c>
      <c r="CT25" s="97">
        <f t="shared" si="60"/>
        <v>344206488.19436401</v>
      </c>
      <c r="CU25" s="97">
        <f t="shared" si="60"/>
        <v>334492364.4226287</v>
      </c>
      <c r="CV25" s="97">
        <f t="shared" si="60"/>
        <v>387355333.26279873</v>
      </c>
      <c r="CX25" s="97">
        <f t="shared" ref="CX25:DG26" si="61">B25</f>
        <v>119200640.36278827</v>
      </c>
      <c r="CY25" s="97">
        <f t="shared" si="61"/>
        <v>129699661.14978176</v>
      </c>
      <c r="CZ25" s="97">
        <f t="shared" si="61"/>
        <v>188932858.04046306</v>
      </c>
      <c r="DA25" s="97">
        <f t="shared" si="61"/>
        <v>235768123.86669555</v>
      </c>
      <c r="DB25" s="97">
        <f t="shared" si="61"/>
        <v>256945311.34785026</v>
      </c>
      <c r="DC25" s="97">
        <f t="shared" si="61"/>
        <v>272384929.105726</v>
      </c>
      <c r="DD25" s="97">
        <f t="shared" si="61"/>
        <v>322240395.99040234</v>
      </c>
      <c r="DE25" s="97">
        <f t="shared" si="61"/>
        <v>379421116.17340583</v>
      </c>
      <c r="DF25" s="97">
        <f t="shared" si="61"/>
        <v>401205417.57601225</v>
      </c>
      <c r="DG25" s="97">
        <f t="shared" si="61"/>
        <v>328154167.91792554</v>
      </c>
      <c r="DH25" s="97">
        <f t="shared" ref="DH25:DP26" si="62">L25</f>
        <v>291506767.81074029</v>
      </c>
      <c r="DI25" s="97">
        <f t="shared" si="62"/>
        <v>332989806.60169744</v>
      </c>
      <c r="DJ25" s="97">
        <f t="shared" si="62"/>
        <v>367853593.62890387</v>
      </c>
      <c r="DK25" s="97">
        <f t="shared" si="62"/>
        <v>362475546.37906587</v>
      </c>
      <c r="DL25" s="97">
        <f t="shared" si="62"/>
        <v>343947801.42982757</v>
      </c>
      <c r="DM25" s="97">
        <f t="shared" si="62"/>
        <v>317061383.82492113</v>
      </c>
      <c r="DN25" s="97">
        <f t="shared" si="62"/>
        <v>344206488.19436401</v>
      </c>
      <c r="DO25" s="97">
        <f t="shared" si="62"/>
        <v>334492364.4226287</v>
      </c>
      <c r="DP25" s="97">
        <f t="shared" si="62"/>
        <v>387355333.26279873</v>
      </c>
      <c r="DR25" s="97">
        <f t="shared" ref="DR25:EA26" si="63">B25</f>
        <v>119200640.36278827</v>
      </c>
      <c r="DS25" s="97">
        <f t="shared" si="63"/>
        <v>129699661.14978176</v>
      </c>
      <c r="DT25" s="97">
        <f t="shared" si="63"/>
        <v>188932858.04046306</v>
      </c>
      <c r="DU25" s="97">
        <f t="shared" si="63"/>
        <v>235768123.86669555</v>
      </c>
      <c r="DV25" s="97">
        <f t="shared" si="63"/>
        <v>256945311.34785026</v>
      </c>
      <c r="DW25" s="97">
        <f t="shared" si="63"/>
        <v>272384929.105726</v>
      </c>
      <c r="DX25" s="97">
        <f t="shared" si="63"/>
        <v>322240395.99040234</v>
      </c>
      <c r="DY25" s="97">
        <f t="shared" si="63"/>
        <v>379421116.17340583</v>
      </c>
      <c r="DZ25" s="97">
        <f t="shared" si="63"/>
        <v>401205417.57601225</v>
      </c>
      <c r="EA25" s="97">
        <f t="shared" si="63"/>
        <v>328154167.91792554</v>
      </c>
      <c r="EB25" s="97">
        <f t="shared" ref="EB25:EJ26" si="64">L25</f>
        <v>291506767.81074029</v>
      </c>
      <c r="EC25" s="97">
        <f t="shared" si="64"/>
        <v>332989806.60169744</v>
      </c>
      <c r="ED25" s="97">
        <f t="shared" si="64"/>
        <v>367853593.62890387</v>
      </c>
      <c r="EE25" s="97">
        <f t="shared" si="64"/>
        <v>362475546.37906587</v>
      </c>
      <c r="EF25" s="97">
        <f t="shared" si="64"/>
        <v>343947801.42982757</v>
      </c>
      <c r="EG25" s="97">
        <f t="shared" si="64"/>
        <v>317061383.82492113</v>
      </c>
      <c r="EH25" s="97">
        <f t="shared" si="64"/>
        <v>344206488.19436401</v>
      </c>
      <c r="EI25" s="97">
        <f t="shared" si="64"/>
        <v>334492364.4226287</v>
      </c>
      <c r="EJ25" s="97">
        <f t="shared" si="64"/>
        <v>387355333.26279873</v>
      </c>
    </row>
    <row r="26" spans="1:140" x14ac:dyDescent="0.25">
      <c r="A26" s="92" t="s">
        <v>256</v>
      </c>
      <c r="B26" s="97">
        <f>B25-B23</f>
        <v>110228310.36278827</v>
      </c>
      <c r="C26" s="97">
        <f>C25-C23</f>
        <v>122563500.14978176</v>
      </c>
      <c r="D26" s="97">
        <f t="shared" ref="D26:S26" si="65">D25-D23</f>
        <v>179333638.04046306</v>
      </c>
      <c r="E26" s="97">
        <f t="shared" si="65"/>
        <v>227967300.7796599</v>
      </c>
      <c r="F26" s="97">
        <f t="shared" si="65"/>
        <v>247933102.13373873</v>
      </c>
      <c r="G26" s="97">
        <f t="shared" si="65"/>
        <v>261170052.8220835</v>
      </c>
      <c r="H26" s="97">
        <f t="shared" si="65"/>
        <v>307580604.02510285</v>
      </c>
      <c r="I26" s="97">
        <f t="shared" si="65"/>
        <v>371484804.82443601</v>
      </c>
      <c r="J26" s="97">
        <f t="shared" si="65"/>
        <v>392388195.44822317</v>
      </c>
      <c r="K26" s="97">
        <f t="shared" si="65"/>
        <v>316170573.37441725</v>
      </c>
      <c r="L26" s="97">
        <f t="shared" si="65"/>
        <v>284529992.97561949</v>
      </c>
      <c r="M26" s="97">
        <f t="shared" si="65"/>
        <v>327079191.39505655</v>
      </c>
      <c r="N26" s="97">
        <f t="shared" si="65"/>
        <v>364750960.06816113</v>
      </c>
      <c r="O26" s="97">
        <f t="shared" si="65"/>
        <v>359817410.18809623</v>
      </c>
      <c r="P26" s="97">
        <f t="shared" si="65"/>
        <v>342429251.1266737</v>
      </c>
      <c r="Q26" s="97">
        <f t="shared" si="65"/>
        <v>313383609.38976508</v>
      </c>
      <c r="R26" s="97">
        <f t="shared" si="65"/>
        <v>341861641.19436401</v>
      </c>
      <c r="S26" s="97">
        <f t="shared" si="65"/>
        <v>330786283.4226287</v>
      </c>
      <c r="T26" s="97">
        <f t="shared" ref="T26" si="66">T25-T23</f>
        <v>381831765.672768</v>
      </c>
      <c r="V26" s="97">
        <f t="shared" si="53"/>
        <v>110228310.36278827</v>
      </c>
      <c r="W26" s="97">
        <f t="shared" si="53"/>
        <v>122563500.14978176</v>
      </c>
      <c r="X26" s="97">
        <f t="shared" si="53"/>
        <v>179333638.04046306</v>
      </c>
      <c r="Y26" s="97">
        <f t="shared" si="53"/>
        <v>227967300.7796599</v>
      </c>
      <c r="Z26" s="97">
        <f t="shared" si="53"/>
        <v>247933102.13373873</v>
      </c>
      <c r="AA26" s="97">
        <f t="shared" si="53"/>
        <v>261170052.8220835</v>
      </c>
      <c r="AB26" s="97">
        <f t="shared" si="53"/>
        <v>307580604.02510285</v>
      </c>
      <c r="AC26" s="97">
        <f t="shared" si="53"/>
        <v>371484804.82443601</v>
      </c>
      <c r="AD26" s="97">
        <f t="shared" si="53"/>
        <v>392388195.44822317</v>
      </c>
      <c r="AE26" s="97">
        <f t="shared" si="53"/>
        <v>316170573.37441725</v>
      </c>
      <c r="AF26" s="97">
        <f t="shared" si="54"/>
        <v>284529992.97561949</v>
      </c>
      <c r="AG26" s="97">
        <f t="shared" si="54"/>
        <v>327079191.39505655</v>
      </c>
      <c r="AH26" s="97">
        <f t="shared" si="54"/>
        <v>364750960.06816113</v>
      </c>
      <c r="AI26" s="97">
        <f t="shared" si="54"/>
        <v>359817410.18809623</v>
      </c>
      <c r="AJ26" s="97">
        <f t="shared" si="54"/>
        <v>342429251.1266737</v>
      </c>
      <c r="AK26" s="97">
        <f t="shared" si="54"/>
        <v>313383609.38976508</v>
      </c>
      <c r="AL26" s="97">
        <f t="shared" si="54"/>
        <v>341861641.19436401</v>
      </c>
      <c r="AM26" s="97">
        <f t="shared" si="54"/>
        <v>330786283.4226287</v>
      </c>
      <c r="AN26" s="97">
        <f t="shared" si="54"/>
        <v>381831765.672768</v>
      </c>
      <c r="AP26" s="97">
        <f t="shared" si="55"/>
        <v>110228310.36278827</v>
      </c>
      <c r="AQ26" s="97">
        <f t="shared" si="55"/>
        <v>122563500.14978176</v>
      </c>
      <c r="AR26" s="97">
        <f t="shared" si="55"/>
        <v>179333638.04046306</v>
      </c>
      <c r="AS26" s="97">
        <f t="shared" si="55"/>
        <v>227967300.7796599</v>
      </c>
      <c r="AT26" s="97">
        <f t="shared" si="55"/>
        <v>247933102.13373873</v>
      </c>
      <c r="AU26" s="97">
        <f t="shared" si="55"/>
        <v>261170052.8220835</v>
      </c>
      <c r="AV26" s="97">
        <f t="shared" si="55"/>
        <v>307580604.02510285</v>
      </c>
      <c r="AW26" s="97">
        <f t="shared" si="55"/>
        <v>371484804.82443601</v>
      </c>
      <c r="AX26" s="97">
        <f t="shared" si="55"/>
        <v>392388195.44822317</v>
      </c>
      <c r="AY26" s="97">
        <f t="shared" si="55"/>
        <v>316170573.37441725</v>
      </c>
      <c r="AZ26" s="97">
        <f t="shared" si="56"/>
        <v>284529992.97561949</v>
      </c>
      <c r="BA26" s="97">
        <f t="shared" si="56"/>
        <v>327079191.39505655</v>
      </c>
      <c r="BB26" s="97">
        <f t="shared" si="56"/>
        <v>364750960.06816113</v>
      </c>
      <c r="BC26" s="97">
        <f t="shared" si="56"/>
        <v>359817410.18809623</v>
      </c>
      <c r="BD26" s="97">
        <f t="shared" si="56"/>
        <v>342429251.1266737</v>
      </c>
      <c r="BE26" s="97">
        <f t="shared" si="56"/>
        <v>313383609.38976508</v>
      </c>
      <c r="BF26" s="97">
        <f t="shared" si="56"/>
        <v>341861641.19436401</v>
      </c>
      <c r="BG26" s="97">
        <f t="shared" si="56"/>
        <v>330786283.4226287</v>
      </c>
      <c r="BH26" s="97">
        <f t="shared" si="56"/>
        <v>381831765.672768</v>
      </c>
      <c r="BJ26" s="97">
        <f t="shared" si="57"/>
        <v>110228310.36278827</v>
      </c>
      <c r="BK26" s="97">
        <f t="shared" si="57"/>
        <v>122563500.14978176</v>
      </c>
      <c r="BL26" s="97">
        <f t="shared" si="57"/>
        <v>179333638.04046306</v>
      </c>
      <c r="BM26" s="97">
        <f t="shared" si="57"/>
        <v>227967300.7796599</v>
      </c>
      <c r="BN26" s="97">
        <f t="shared" si="57"/>
        <v>247933102.13373873</v>
      </c>
      <c r="BO26" s="97">
        <f t="shared" si="57"/>
        <v>261170052.8220835</v>
      </c>
      <c r="BP26" s="97">
        <f t="shared" si="57"/>
        <v>307580604.02510285</v>
      </c>
      <c r="BQ26" s="97">
        <f t="shared" si="57"/>
        <v>371484804.82443601</v>
      </c>
      <c r="BR26" s="97">
        <f t="shared" si="57"/>
        <v>392388195.44822317</v>
      </c>
      <c r="BS26" s="97">
        <f t="shared" si="57"/>
        <v>316170573.37441725</v>
      </c>
      <c r="BT26" s="97">
        <f t="shared" si="58"/>
        <v>284529992.97561949</v>
      </c>
      <c r="BU26" s="97">
        <f t="shared" si="58"/>
        <v>327079191.39505655</v>
      </c>
      <c r="BV26" s="97">
        <f t="shared" si="58"/>
        <v>364750960.06816113</v>
      </c>
      <c r="BW26" s="97">
        <f t="shared" si="58"/>
        <v>359817410.18809623</v>
      </c>
      <c r="BX26" s="97">
        <f t="shared" si="58"/>
        <v>342429251.1266737</v>
      </c>
      <c r="BY26" s="97">
        <f t="shared" si="58"/>
        <v>313383609.38976508</v>
      </c>
      <c r="BZ26" s="97">
        <f t="shared" si="58"/>
        <v>341861641.19436401</v>
      </c>
      <c r="CA26" s="97">
        <f t="shared" si="58"/>
        <v>330786283.4226287</v>
      </c>
      <c r="CB26" s="97">
        <f t="shared" si="58"/>
        <v>381831765.672768</v>
      </c>
      <c r="CD26" s="97">
        <f t="shared" si="59"/>
        <v>110228310.36278827</v>
      </c>
      <c r="CE26" s="97">
        <f t="shared" si="59"/>
        <v>122563500.14978176</v>
      </c>
      <c r="CF26" s="97">
        <f t="shared" si="59"/>
        <v>179333638.04046306</v>
      </c>
      <c r="CG26" s="97">
        <f t="shared" si="59"/>
        <v>227967300.7796599</v>
      </c>
      <c r="CH26" s="97">
        <f t="shared" si="59"/>
        <v>247933102.13373873</v>
      </c>
      <c r="CI26" s="97">
        <f t="shared" si="59"/>
        <v>261170052.8220835</v>
      </c>
      <c r="CJ26" s="97">
        <f t="shared" si="59"/>
        <v>307580604.02510285</v>
      </c>
      <c r="CK26" s="97">
        <f t="shared" si="59"/>
        <v>371484804.82443601</v>
      </c>
      <c r="CL26" s="97">
        <f t="shared" si="59"/>
        <v>392388195.44822317</v>
      </c>
      <c r="CM26" s="97">
        <f t="shared" si="59"/>
        <v>316170573.37441725</v>
      </c>
      <c r="CN26" s="97">
        <f t="shared" si="60"/>
        <v>284529992.97561949</v>
      </c>
      <c r="CO26" s="97">
        <f t="shared" si="60"/>
        <v>327079191.39505655</v>
      </c>
      <c r="CP26" s="97">
        <f t="shared" si="60"/>
        <v>364750960.06816113</v>
      </c>
      <c r="CQ26" s="97">
        <f t="shared" si="60"/>
        <v>359817410.18809623</v>
      </c>
      <c r="CR26" s="97">
        <f t="shared" si="60"/>
        <v>342429251.1266737</v>
      </c>
      <c r="CS26" s="97">
        <f t="shared" si="60"/>
        <v>313383609.38976508</v>
      </c>
      <c r="CT26" s="97">
        <f t="shared" si="60"/>
        <v>341861641.19436401</v>
      </c>
      <c r="CU26" s="97">
        <f t="shared" si="60"/>
        <v>330786283.4226287</v>
      </c>
      <c r="CV26" s="97">
        <f t="shared" si="60"/>
        <v>381831765.672768</v>
      </c>
      <c r="CX26" s="97">
        <f t="shared" si="61"/>
        <v>110228310.36278827</v>
      </c>
      <c r="CY26" s="97">
        <f t="shared" si="61"/>
        <v>122563500.14978176</v>
      </c>
      <c r="CZ26" s="97">
        <f t="shared" si="61"/>
        <v>179333638.04046306</v>
      </c>
      <c r="DA26" s="97">
        <f t="shared" si="61"/>
        <v>227967300.7796599</v>
      </c>
      <c r="DB26" s="97">
        <f t="shared" si="61"/>
        <v>247933102.13373873</v>
      </c>
      <c r="DC26" s="97">
        <f t="shared" si="61"/>
        <v>261170052.8220835</v>
      </c>
      <c r="DD26" s="97">
        <f t="shared" si="61"/>
        <v>307580604.02510285</v>
      </c>
      <c r="DE26" s="97">
        <f t="shared" si="61"/>
        <v>371484804.82443601</v>
      </c>
      <c r="DF26" s="97">
        <f t="shared" si="61"/>
        <v>392388195.44822317</v>
      </c>
      <c r="DG26" s="97">
        <f t="shared" si="61"/>
        <v>316170573.37441725</v>
      </c>
      <c r="DH26" s="97">
        <f t="shared" si="62"/>
        <v>284529992.97561949</v>
      </c>
      <c r="DI26" s="97">
        <f t="shared" si="62"/>
        <v>327079191.39505655</v>
      </c>
      <c r="DJ26" s="97">
        <f t="shared" si="62"/>
        <v>364750960.06816113</v>
      </c>
      <c r="DK26" s="97">
        <f t="shared" si="62"/>
        <v>359817410.18809623</v>
      </c>
      <c r="DL26" s="97">
        <f t="shared" si="62"/>
        <v>342429251.1266737</v>
      </c>
      <c r="DM26" s="97">
        <f t="shared" si="62"/>
        <v>313383609.38976508</v>
      </c>
      <c r="DN26" s="97">
        <f t="shared" si="62"/>
        <v>341861641.19436401</v>
      </c>
      <c r="DO26" s="97">
        <f t="shared" si="62"/>
        <v>330786283.4226287</v>
      </c>
      <c r="DP26" s="97">
        <f t="shared" si="62"/>
        <v>381831765.672768</v>
      </c>
      <c r="DR26" s="97">
        <f t="shared" si="63"/>
        <v>110228310.36278827</v>
      </c>
      <c r="DS26" s="97">
        <f t="shared" si="63"/>
        <v>122563500.14978176</v>
      </c>
      <c r="DT26" s="97">
        <f t="shared" si="63"/>
        <v>179333638.04046306</v>
      </c>
      <c r="DU26" s="97">
        <f t="shared" si="63"/>
        <v>227967300.7796599</v>
      </c>
      <c r="DV26" s="97">
        <f t="shared" si="63"/>
        <v>247933102.13373873</v>
      </c>
      <c r="DW26" s="97">
        <f t="shared" si="63"/>
        <v>261170052.8220835</v>
      </c>
      <c r="DX26" s="97">
        <f t="shared" si="63"/>
        <v>307580604.02510285</v>
      </c>
      <c r="DY26" s="97">
        <f t="shared" si="63"/>
        <v>371484804.82443601</v>
      </c>
      <c r="DZ26" s="97">
        <f t="shared" si="63"/>
        <v>392388195.44822317</v>
      </c>
      <c r="EA26" s="97">
        <f t="shared" si="63"/>
        <v>316170573.37441725</v>
      </c>
      <c r="EB26" s="97">
        <f t="shared" si="64"/>
        <v>284529992.97561949</v>
      </c>
      <c r="EC26" s="97">
        <f t="shared" si="64"/>
        <v>327079191.39505655</v>
      </c>
      <c r="ED26" s="97">
        <f t="shared" si="64"/>
        <v>364750960.06816113</v>
      </c>
      <c r="EE26" s="97">
        <f t="shared" si="64"/>
        <v>359817410.18809623</v>
      </c>
      <c r="EF26" s="97">
        <f t="shared" si="64"/>
        <v>342429251.1266737</v>
      </c>
      <c r="EG26" s="97">
        <f t="shared" si="64"/>
        <v>313383609.38976508</v>
      </c>
      <c r="EH26" s="97">
        <f t="shared" si="64"/>
        <v>341861641.19436401</v>
      </c>
      <c r="EI26" s="97">
        <f t="shared" si="64"/>
        <v>330786283.4226287</v>
      </c>
      <c r="EJ26" s="97">
        <f t="shared" si="64"/>
        <v>381831765.672768</v>
      </c>
    </row>
    <row r="27" spans="1:140" x14ac:dyDescent="0.25">
      <c r="DT27" s="36"/>
    </row>
    <row r="28" spans="1:140" x14ac:dyDescent="0.25">
      <c r="A28" s="100" t="s">
        <v>257</v>
      </c>
      <c r="B28" s="98">
        <f t="shared" ref="B28:S28" si="67">B6/B5</f>
        <v>3.0261348005501985E-2</v>
      </c>
      <c r="C28" s="98">
        <f t="shared" si="67"/>
        <v>3.9385847797062647E-2</v>
      </c>
      <c r="D28" s="98">
        <f t="shared" si="67"/>
        <v>1.8625561978163258E-2</v>
      </c>
      <c r="E28" s="98">
        <f t="shared" si="67"/>
        <v>4.9810844892812012E-2</v>
      </c>
      <c r="F28" s="98">
        <f t="shared" si="67"/>
        <v>1.2612612612612439E-2</v>
      </c>
      <c r="G28" s="98">
        <f t="shared" si="67"/>
        <v>2.787663107947827E-2</v>
      </c>
      <c r="H28" s="98">
        <f t="shared" si="67"/>
        <v>3.5199076745527878E-2</v>
      </c>
      <c r="I28" s="98">
        <f t="shared" si="67"/>
        <v>2.0040080160320661E-2</v>
      </c>
      <c r="J28" s="98">
        <f t="shared" si="67"/>
        <v>2.9778083867329212E-2</v>
      </c>
      <c r="K28" s="98">
        <f t="shared" si="67"/>
        <v>2.3076923076923293E-2</v>
      </c>
      <c r="L28" s="98">
        <f t="shared" si="67"/>
        <v>1.5037593984962336E-2</v>
      </c>
      <c r="M28" s="98">
        <f t="shared" si="67"/>
        <v>1.0232558139534807E-2</v>
      </c>
      <c r="N28" s="98">
        <f t="shared" si="67"/>
        <v>1.9337016574585586E-2</v>
      </c>
      <c r="O28" s="98">
        <f t="shared" si="67"/>
        <v>2.0776874435411069E-2</v>
      </c>
      <c r="P28" s="98">
        <f t="shared" si="67"/>
        <v>1.5929203539823071E-2</v>
      </c>
      <c r="Q28" s="98">
        <f t="shared" si="67"/>
        <v>2.0225001952140605E-2</v>
      </c>
      <c r="R28" s="98">
        <f t="shared" si="67"/>
        <v>8.6058519793459319E-3</v>
      </c>
      <c r="S28" s="98">
        <f t="shared" si="67"/>
        <v>3.4982935153583528E-2</v>
      </c>
      <c r="T28" s="98">
        <f t="shared" ref="T28" si="68">T6/T5</f>
        <v>7.831821929101411E-2</v>
      </c>
      <c r="V28" s="98">
        <f t="shared" ref="V28:AM28" si="69">V6/V5</f>
        <v>3.0261348005502023E-2</v>
      </c>
      <c r="W28" s="98">
        <f t="shared" si="69"/>
        <v>3.9385847797062494E-2</v>
      </c>
      <c r="X28" s="98">
        <f t="shared" si="69"/>
        <v>1.8625561978163216E-2</v>
      </c>
      <c r="Y28" s="98">
        <f t="shared" si="69"/>
        <v>4.981084489281204E-2</v>
      </c>
      <c r="Z28" s="98">
        <f t="shared" si="69"/>
        <v>1.2612612612612484E-2</v>
      </c>
      <c r="AA28" s="98">
        <f t="shared" si="69"/>
        <v>2.787663107947826E-2</v>
      </c>
      <c r="AB28" s="98">
        <f t="shared" si="69"/>
        <v>3.5199076745527885E-2</v>
      </c>
      <c r="AC28" s="98">
        <f t="shared" si="69"/>
        <v>2.0040080160320706E-2</v>
      </c>
      <c r="AD28" s="98">
        <f t="shared" si="69"/>
        <v>3.4812237635594892E-2</v>
      </c>
      <c r="AE28" s="98">
        <f t="shared" si="69"/>
        <v>2.3076923076923266E-2</v>
      </c>
      <c r="AF28" s="98">
        <f t="shared" si="69"/>
        <v>1.5037593984962303E-2</v>
      </c>
      <c r="AG28" s="98">
        <f t="shared" si="69"/>
        <v>1.0232558139534833E-2</v>
      </c>
      <c r="AH28" s="98">
        <f t="shared" si="69"/>
        <v>1.9337016574585624E-2</v>
      </c>
      <c r="AI28" s="98">
        <f t="shared" si="69"/>
        <v>2.0776874435411104E-2</v>
      </c>
      <c r="AJ28" s="98">
        <f t="shared" si="69"/>
        <v>1.5929203539823064E-2</v>
      </c>
      <c r="AK28" s="98">
        <f t="shared" si="69"/>
        <v>2.0225001952140578E-2</v>
      </c>
      <c r="AL28" s="98">
        <f t="shared" si="69"/>
        <v>8.605851979345918E-3</v>
      </c>
      <c r="AM28" s="98">
        <f t="shared" si="69"/>
        <v>3.4982935153583528E-2</v>
      </c>
      <c r="AN28" s="98">
        <f t="shared" ref="AN28" si="70">AN6/AN5</f>
        <v>7.8318219291014124E-2</v>
      </c>
      <c r="AP28" s="98">
        <f t="shared" ref="AP28:BG28" si="71">AP6/AP5</f>
        <v>3.0261348005502006E-2</v>
      </c>
      <c r="AQ28" s="98">
        <f t="shared" si="71"/>
        <v>3.9385847797062473E-2</v>
      </c>
      <c r="AR28" s="98">
        <f t="shared" si="71"/>
        <v>1.862556197816324E-2</v>
      </c>
      <c r="AS28" s="98">
        <f t="shared" si="71"/>
        <v>4.9810844892812137E-2</v>
      </c>
      <c r="AT28" s="98">
        <f t="shared" si="71"/>
        <v>1.2612612612612477E-2</v>
      </c>
      <c r="AU28" s="98">
        <f t="shared" si="71"/>
        <v>2.7876631079478111E-2</v>
      </c>
      <c r="AV28" s="98">
        <f t="shared" si="71"/>
        <v>3.5199076745527955E-2</v>
      </c>
      <c r="AW28" s="98">
        <f t="shared" si="71"/>
        <v>2.0040080160320727E-2</v>
      </c>
      <c r="AX28" s="98">
        <f t="shared" si="71"/>
        <v>1.2816850764860702E-2</v>
      </c>
      <c r="AY28" s="98">
        <f t="shared" si="71"/>
        <v>2.3076923076923304E-2</v>
      </c>
      <c r="AZ28" s="98">
        <f t="shared" si="71"/>
        <v>1.5037593984962296E-2</v>
      </c>
      <c r="BA28" s="98">
        <f t="shared" si="71"/>
        <v>1.023255813953482E-2</v>
      </c>
      <c r="BB28" s="98">
        <f t="shared" si="71"/>
        <v>1.9337016574585562E-2</v>
      </c>
      <c r="BC28" s="98">
        <f t="shared" si="71"/>
        <v>2.0776874435411128E-2</v>
      </c>
      <c r="BD28" s="98">
        <f t="shared" si="71"/>
        <v>1.5929203539823099E-2</v>
      </c>
      <c r="BE28" s="98">
        <f t="shared" si="71"/>
        <v>2.022500195214063E-2</v>
      </c>
      <c r="BF28" s="98">
        <f t="shared" si="71"/>
        <v>8.6058519793459371E-3</v>
      </c>
      <c r="BG28" s="98">
        <f t="shared" si="71"/>
        <v>3.4982935153583535E-2</v>
      </c>
      <c r="BH28" s="98">
        <f t="shared" ref="BH28" si="72">BH6/BH5</f>
        <v>7.8318219291014138E-2</v>
      </c>
      <c r="BJ28" s="98" t="e">
        <f t="shared" ref="BJ28:CA28" si="73">BJ6/BJ5</f>
        <v>#DIV/0!</v>
      </c>
      <c r="BK28" s="98" t="e">
        <f t="shared" si="73"/>
        <v>#DIV/0!</v>
      </c>
      <c r="BL28" s="98" t="e">
        <f t="shared" si="73"/>
        <v>#DIV/0!</v>
      </c>
      <c r="BM28" s="98" t="e">
        <f t="shared" si="73"/>
        <v>#DIV/0!</v>
      </c>
      <c r="BN28" s="98" t="e">
        <f t="shared" si="73"/>
        <v>#DIV/0!</v>
      </c>
      <c r="BO28" s="98" t="e">
        <f t="shared" si="73"/>
        <v>#DIV/0!</v>
      </c>
      <c r="BP28" s="98" t="e">
        <f t="shared" si="73"/>
        <v>#DIV/0!</v>
      </c>
      <c r="BQ28" s="98" t="e">
        <f t="shared" si="73"/>
        <v>#DIV/0!</v>
      </c>
      <c r="BR28" s="98" t="e">
        <f t="shared" si="73"/>
        <v>#DIV/0!</v>
      </c>
      <c r="BS28" s="98" t="e">
        <f t="shared" si="73"/>
        <v>#DIV/0!</v>
      </c>
      <c r="BT28" s="98" t="e">
        <f t="shared" si="73"/>
        <v>#DIV/0!</v>
      </c>
      <c r="BU28" s="98">
        <f t="shared" si="73"/>
        <v>1.0232558139534829E-2</v>
      </c>
      <c r="BV28" s="98">
        <f t="shared" si="73"/>
        <v>1.9337016574585652E-2</v>
      </c>
      <c r="BW28" s="98">
        <f t="shared" si="73"/>
        <v>2.0776874435411097E-2</v>
      </c>
      <c r="BX28" s="98">
        <f t="shared" si="73"/>
        <v>1.5929203539823095E-2</v>
      </c>
      <c r="BY28" s="98">
        <f t="shared" si="73"/>
        <v>2.0225001952140664E-2</v>
      </c>
      <c r="BZ28" s="98">
        <f t="shared" si="73"/>
        <v>8.6058519793459683E-3</v>
      </c>
      <c r="CA28" s="98">
        <f t="shared" si="73"/>
        <v>3.4982935153583528E-2</v>
      </c>
      <c r="CB28" s="98">
        <f t="shared" ref="CB28" si="74">CB6/CB5</f>
        <v>7.8318219291014138E-2</v>
      </c>
      <c r="CD28" s="98">
        <f t="shared" ref="CD28:CU28" si="75">CD6/CD5</f>
        <v>3.0261348005502113E-2</v>
      </c>
      <c r="CE28" s="98">
        <f t="shared" si="75"/>
        <v>3.9385847797062452E-2</v>
      </c>
      <c r="CF28" s="98">
        <f t="shared" si="75"/>
        <v>1.8625561978163202E-2</v>
      </c>
      <c r="CG28" s="98">
        <f t="shared" si="75"/>
        <v>4.9810844892812074E-2</v>
      </c>
      <c r="CH28" s="98">
        <f t="shared" si="75"/>
        <v>1.2612612612612525E-2</v>
      </c>
      <c r="CI28" s="98">
        <f t="shared" si="75"/>
        <v>2.7876631079478204E-2</v>
      </c>
      <c r="CJ28" s="98">
        <f t="shared" si="75"/>
        <v>3.5199076745527913E-2</v>
      </c>
      <c r="CK28" s="98">
        <f t="shared" si="75"/>
        <v>2.0040080160320679E-2</v>
      </c>
      <c r="CL28" s="98">
        <f t="shared" si="75"/>
        <v>1.4747584970137756E-2</v>
      </c>
      <c r="CM28" s="98">
        <f t="shared" si="75"/>
        <v>2.30769230769232E-2</v>
      </c>
      <c r="CN28" s="98">
        <f t="shared" si="75"/>
        <v>1.5037593984962282E-2</v>
      </c>
      <c r="CO28" s="98">
        <f t="shared" si="75"/>
        <v>1.0232558139534836E-2</v>
      </c>
      <c r="CP28" s="98">
        <f t="shared" si="75"/>
        <v>1.9337016574585635E-2</v>
      </c>
      <c r="CQ28" s="98">
        <f t="shared" si="75"/>
        <v>2.0776874435411079E-2</v>
      </c>
      <c r="CR28" s="98">
        <f t="shared" si="75"/>
        <v>1.5929203539823064E-2</v>
      </c>
      <c r="CS28" s="98">
        <f t="shared" si="75"/>
        <v>2.0225001952140595E-2</v>
      </c>
      <c r="CT28" s="98">
        <f t="shared" si="75"/>
        <v>8.605851979345925E-3</v>
      </c>
      <c r="CU28" s="98">
        <f t="shared" si="75"/>
        <v>3.4982935153583528E-2</v>
      </c>
      <c r="CV28" s="98">
        <f t="shared" ref="CV28" si="76">CV6/CV5</f>
        <v>7.8318219291014124E-2</v>
      </c>
      <c r="CX28" s="98">
        <f t="shared" ref="CX28:DO28" si="77">CX6/CX5</f>
        <v>3.0261348005502037E-2</v>
      </c>
      <c r="CY28" s="98">
        <f t="shared" si="77"/>
        <v>3.9385847797062432E-2</v>
      </c>
      <c r="CZ28" s="98">
        <f t="shared" si="77"/>
        <v>1.8625561978163223E-2</v>
      </c>
      <c r="DA28" s="98">
        <f t="shared" si="77"/>
        <v>4.9810844892812178E-2</v>
      </c>
      <c r="DB28" s="98">
        <f t="shared" si="77"/>
        <v>1.2612612612612458E-2</v>
      </c>
      <c r="DC28" s="98">
        <f t="shared" si="77"/>
        <v>2.7876631079478204E-2</v>
      </c>
      <c r="DD28" s="98">
        <f t="shared" si="77"/>
        <v>3.5199076745528031E-2</v>
      </c>
      <c r="DE28" s="98">
        <f t="shared" si="77"/>
        <v>2.0040080160320634E-2</v>
      </c>
      <c r="DF28" s="98">
        <f t="shared" si="77"/>
        <v>1.3460932893769881E-2</v>
      </c>
      <c r="DG28" s="98">
        <f t="shared" si="77"/>
        <v>2.3076923076923245E-2</v>
      </c>
      <c r="DH28" s="98">
        <f t="shared" si="77"/>
        <v>1.5037593984962313E-2</v>
      </c>
      <c r="DI28" s="98">
        <f t="shared" si="77"/>
        <v>1.0232558139534805E-2</v>
      </c>
      <c r="DJ28" s="98">
        <f t="shared" si="77"/>
        <v>1.9337016574585614E-2</v>
      </c>
      <c r="DK28" s="98">
        <f t="shared" si="77"/>
        <v>2.077687443541109E-2</v>
      </c>
      <c r="DL28" s="98">
        <f t="shared" si="77"/>
        <v>1.5929203539823075E-2</v>
      </c>
      <c r="DM28" s="98">
        <f t="shared" si="77"/>
        <v>2.0225001952140616E-2</v>
      </c>
      <c r="DN28" s="98">
        <f t="shared" si="77"/>
        <v>8.6058519793459614E-3</v>
      </c>
      <c r="DO28" s="98">
        <f t="shared" si="77"/>
        <v>3.4982935153583521E-2</v>
      </c>
      <c r="DP28" s="98">
        <f t="shared" ref="DP28" si="78">DP6/DP5</f>
        <v>7.8318219291014124E-2</v>
      </c>
      <c r="DR28" s="98">
        <f t="shared" ref="DR28:EI28" si="79">DR6/DR5</f>
        <v>3.0261348005502009E-2</v>
      </c>
      <c r="DS28" s="98">
        <f t="shared" si="79"/>
        <v>3.9385847797062522E-2</v>
      </c>
      <c r="DT28" s="98">
        <f t="shared" si="79"/>
        <v>1.8625561978163212E-2</v>
      </c>
      <c r="DU28" s="98">
        <f t="shared" si="79"/>
        <v>4.9810844892812102E-2</v>
      </c>
      <c r="DV28" s="98">
        <f t="shared" si="79"/>
        <v>1.2612612612612489E-2</v>
      </c>
      <c r="DW28" s="98">
        <f t="shared" si="79"/>
        <v>2.7876631079478218E-2</v>
      </c>
      <c r="DX28" s="98">
        <f t="shared" si="79"/>
        <v>3.5199076745527989E-2</v>
      </c>
      <c r="DY28" s="98">
        <f t="shared" si="79"/>
        <v>2.0040080160320654E-2</v>
      </c>
      <c r="DZ28" s="98">
        <f t="shared" si="79"/>
        <v>2.1611001964636473E-2</v>
      </c>
      <c r="EA28" s="98">
        <f t="shared" si="79"/>
        <v>2.3076923076923175E-2</v>
      </c>
      <c r="EB28" s="98">
        <f t="shared" si="79"/>
        <v>1.5037593984962242E-2</v>
      </c>
      <c r="EC28" s="98">
        <f t="shared" si="79"/>
        <v>1.0232558139534824E-2</v>
      </c>
      <c r="ED28" s="98">
        <f t="shared" si="79"/>
        <v>1.9337016574585676E-2</v>
      </c>
      <c r="EE28" s="98">
        <f t="shared" si="79"/>
        <v>2.0776874435411076E-2</v>
      </c>
      <c r="EF28" s="98">
        <f t="shared" si="79"/>
        <v>1.5929203539823127E-2</v>
      </c>
      <c r="EG28" s="98">
        <f t="shared" si="79"/>
        <v>2.022500195214063E-2</v>
      </c>
      <c r="EH28" s="98">
        <f t="shared" si="79"/>
        <v>8.6058519793459336E-3</v>
      </c>
      <c r="EI28" s="98">
        <f t="shared" si="79"/>
        <v>3.4982935153583528E-2</v>
      </c>
      <c r="EJ28" s="98">
        <f t="shared" ref="EJ28" si="80">EJ6/EJ5</f>
        <v>7.8318219291014124E-2</v>
      </c>
    </row>
    <row r="29" spans="1:140" x14ac:dyDescent="0.25">
      <c r="A29" s="101" t="s">
        <v>258</v>
      </c>
      <c r="B29" s="98">
        <f t="shared" ref="B29:S29" si="81">B7/B5</f>
        <v>-3.2029809315904725E-2</v>
      </c>
      <c r="C29" s="98">
        <f t="shared" si="81"/>
        <v>-3.2884207644956621E-2</v>
      </c>
      <c r="D29" s="98">
        <f t="shared" si="81"/>
        <v>-3.2841889256954603E-2</v>
      </c>
      <c r="E29" s="98">
        <f t="shared" si="81"/>
        <v>-3.3884397150986054E-2</v>
      </c>
      <c r="F29" s="98">
        <f t="shared" si="81"/>
        <v>-3.2162885383937592E-2</v>
      </c>
      <c r="G29" s="98">
        <f t="shared" si="81"/>
        <v>-3.5346887500897831E-2</v>
      </c>
      <c r="H29" s="98">
        <f t="shared" si="81"/>
        <v>-3.5041843089220953E-2</v>
      </c>
      <c r="I29" s="98">
        <f t="shared" si="81"/>
        <v>-3.3940935936551911E-2</v>
      </c>
      <c r="J29" s="98">
        <f t="shared" si="81"/>
        <v>-4.5680335523045228E-2</v>
      </c>
      <c r="K29" s="98">
        <f t="shared" si="81"/>
        <v>-3.1863030722902017E-2</v>
      </c>
      <c r="L29" s="98">
        <f t="shared" si="81"/>
        <v>-4.9977054544953332E-2</v>
      </c>
      <c r="M29" s="98">
        <f t="shared" si="81"/>
        <v>-3.5004342257087817E-2</v>
      </c>
      <c r="N29" s="98">
        <f t="shared" si="81"/>
        <v>-3.5611879086622875E-2</v>
      </c>
      <c r="O29" s="98">
        <f t="shared" si="81"/>
        <v>-3.6647176204483066E-2</v>
      </c>
      <c r="P29" s="98">
        <f t="shared" si="81"/>
        <v>-3.7124021851362557E-2</v>
      </c>
      <c r="Q29" s="98">
        <f t="shared" si="81"/>
        <v>-3.5496105194024442E-2</v>
      </c>
      <c r="R29" s="98">
        <f t="shared" si="81"/>
        <v>-3.4467967621885677E-2</v>
      </c>
      <c r="S29" s="98">
        <f t="shared" si="81"/>
        <v>-3.6171830256463471E-2</v>
      </c>
      <c r="T29" s="98">
        <f t="shared" ref="T29" si="82">T7/T5</f>
        <v>-3.7810696725664124E-2</v>
      </c>
      <c r="V29" s="98">
        <f t="shared" ref="V29:AM29" si="83">V7/V5</f>
        <v>-3.3331611602491346E-2</v>
      </c>
      <c r="W29" s="98">
        <f t="shared" si="83"/>
        <v>-3.7323021299070377E-2</v>
      </c>
      <c r="X29" s="98">
        <f t="shared" si="83"/>
        <v>-4.0923045103310872E-2</v>
      </c>
      <c r="Y29" s="98">
        <f t="shared" si="83"/>
        <v>-4.3425402234643598E-2</v>
      </c>
      <c r="Z29" s="98">
        <f t="shared" si="83"/>
        <v>-4.2878301849936275E-2</v>
      </c>
      <c r="AA29" s="98">
        <f t="shared" si="83"/>
        <v>-3.4872352405801249E-2</v>
      </c>
      <c r="AB29" s="98">
        <f t="shared" si="83"/>
        <v>-4.1109948001945312E-2</v>
      </c>
      <c r="AC29" s="98">
        <f t="shared" si="83"/>
        <v>-4.1768703327151588E-2</v>
      </c>
      <c r="AD29" s="98">
        <f t="shared" si="83"/>
        <v>-6.7167694228681879E-2</v>
      </c>
      <c r="AE29" s="98">
        <f t="shared" si="83"/>
        <v>-4.1664666419462634E-2</v>
      </c>
      <c r="AF29" s="98">
        <f t="shared" si="83"/>
        <v>-3.2476139987138872E-2</v>
      </c>
      <c r="AG29" s="98">
        <f t="shared" si="83"/>
        <v>-3.2285455620755958E-2</v>
      </c>
      <c r="AH29" s="98">
        <f t="shared" si="83"/>
        <v>-3.4639666115677821E-2</v>
      </c>
      <c r="AI29" s="98">
        <f t="shared" si="83"/>
        <v>-3.527292253317154E-2</v>
      </c>
      <c r="AJ29" s="98">
        <f t="shared" si="83"/>
        <v>-3.5293646188328844E-2</v>
      </c>
      <c r="AK29" s="98">
        <f t="shared" si="83"/>
        <v>-3.1383612135787532E-2</v>
      </c>
      <c r="AL29" s="98">
        <f t="shared" si="83"/>
        <v>-2.9733811105612781E-2</v>
      </c>
      <c r="AM29" s="98">
        <f t="shared" si="83"/>
        <v>-2.9355380211669731E-2</v>
      </c>
      <c r="AN29" s="98">
        <f t="shared" ref="AN29" si="84">AN7/AN5</f>
        <v>-3.0419815281484106E-2</v>
      </c>
      <c r="AP29" s="98">
        <f t="shared" ref="AP29:BG29" si="85">AP7/AP5</f>
        <v>-3.2029809315904788E-2</v>
      </c>
      <c r="AQ29" s="98">
        <f t="shared" si="85"/>
        <v>-3.2884207644956545E-2</v>
      </c>
      <c r="AR29" s="98">
        <f t="shared" si="85"/>
        <v>-3.2841889256954547E-2</v>
      </c>
      <c r="AS29" s="98">
        <f t="shared" si="85"/>
        <v>-3.3884397150986276E-2</v>
      </c>
      <c r="AT29" s="98">
        <f t="shared" si="85"/>
        <v>-3.2162885383937662E-2</v>
      </c>
      <c r="AU29" s="98">
        <f t="shared" si="85"/>
        <v>-3.5346887500897775E-2</v>
      </c>
      <c r="AV29" s="98">
        <f t="shared" si="85"/>
        <v>-3.5041843089220939E-2</v>
      </c>
      <c r="AW29" s="98">
        <f t="shared" si="85"/>
        <v>-3.3940935936551911E-2</v>
      </c>
      <c r="AX29" s="98">
        <f t="shared" si="85"/>
        <v>-1.9661373978800134E-2</v>
      </c>
      <c r="AY29" s="98">
        <f t="shared" si="85"/>
        <v>-3.1863030722901885E-2</v>
      </c>
      <c r="AZ29" s="98">
        <f t="shared" si="85"/>
        <v>-4.997705454495302E-2</v>
      </c>
      <c r="BA29" s="98">
        <f t="shared" si="85"/>
        <v>-3.5004342257087824E-2</v>
      </c>
      <c r="BB29" s="98">
        <f t="shared" si="85"/>
        <v>-3.5611879086622951E-2</v>
      </c>
      <c r="BC29" s="98">
        <f t="shared" si="85"/>
        <v>-3.6647176204483149E-2</v>
      </c>
      <c r="BD29" s="98">
        <f t="shared" si="85"/>
        <v>-3.7124021851362467E-2</v>
      </c>
      <c r="BE29" s="98">
        <f t="shared" si="85"/>
        <v>-3.5496105194024553E-2</v>
      </c>
      <c r="BF29" s="98">
        <f t="shared" si="85"/>
        <v>-3.4467967621885635E-2</v>
      </c>
      <c r="BG29" s="98">
        <f t="shared" si="85"/>
        <v>-3.6171830256463477E-2</v>
      </c>
      <c r="BH29" s="98">
        <f t="shared" ref="BH29" si="86">BH7/BH5</f>
        <v>-3.7810696725664131E-2</v>
      </c>
      <c r="BJ29" s="98" t="e">
        <f t="shared" ref="BJ29:CA29" si="87">BJ7/BJ5</f>
        <v>#DIV/0!</v>
      </c>
      <c r="BK29" s="98" t="e">
        <f t="shared" si="87"/>
        <v>#DIV/0!</v>
      </c>
      <c r="BL29" s="98" t="e">
        <f t="shared" si="87"/>
        <v>#DIV/0!</v>
      </c>
      <c r="BM29" s="98" t="e">
        <f t="shared" si="87"/>
        <v>#DIV/0!</v>
      </c>
      <c r="BN29" s="98" t="e">
        <f t="shared" si="87"/>
        <v>#DIV/0!</v>
      </c>
      <c r="BO29" s="98" t="e">
        <f t="shared" si="87"/>
        <v>#DIV/0!</v>
      </c>
      <c r="BP29" s="98" t="e">
        <f t="shared" si="87"/>
        <v>#DIV/0!</v>
      </c>
      <c r="BQ29" s="98" t="e">
        <f t="shared" si="87"/>
        <v>#DIV/0!</v>
      </c>
      <c r="BR29" s="98" t="e">
        <f t="shared" si="87"/>
        <v>#DIV/0!</v>
      </c>
      <c r="BS29" s="98" t="e">
        <f t="shared" si="87"/>
        <v>#DIV/0!</v>
      </c>
      <c r="BT29" s="98" t="e">
        <f t="shared" si="87"/>
        <v>#DIV/0!</v>
      </c>
      <c r="BU29" s="98">
        <f t="shared" si="87"/>
        <v>-3.228545562075593E-2</v>
      </c>
      <c r="BV29" s="98">
        <f t="shared" si="87"/>
        <v>-3.4639666115677717E-2</v>
      </c>
      <c r="BW29" s="98">
        <f t="shared" si="87"/>
        <v>-3.5272922533171533E-2</v>
      </c>
      <c r="BX29" s="98">
        <f t="shared" si="87"/>
        <v>-3.5293646188328899E-2</v>
      </c>
      <c r="BY29" s="98">
        <f t="shared" si="87"/>
        <v>-3.1383612135787671E-2</v>
      </c>
      <c r="BZ29" s="98">
        <f t="shared" si="87"/>
        <v>-2.9733811105612778E-2</v>
      </c>
      <c r="CA29" s="98">
        <f t="shared" si="87"/>
        <v>-2.9355380211669734E-2</v>
      </c>
      <c r="CB29" s="98">
        <f t="shared" ref="CB29" si="88">CB7/CB5</f>
        <v>-3.0419815281484106E-2</v>
      </c>
      <c r="CD29" s="98">
        <f t="shared" ref="CD29:CU29" si="89">CD7/CD5</f>
        <v>-3.3331611602491276E-2</v>
      </c>
      <c r="CE29" s="98">
        <f t="shared" si="89"/>
        <v>-3.7323021299070239E-2</v>
      </c>
      <c r="CF29" s="98">
        <f t="shared" si="89"/>
        <v>-4.0923045103310941E-2</v>
      </c>
      <c r="CG29" s="98">
        <f t="shared" si="89"/>
        <v>-4.3425402234643577E-2</v>
      </c>
      <c r="CH29" s="98">
        <f t="shared" si="89"/>
        <v>-4.2878301849936296E-2</v>
      </c>
      <c r="CI29" s="98">
        <f t="shared" si="89"/>
        <v>-3.4872352405801221E-2</v>
      </c>
      <c r="CJ29" s="98">
        <f t="shared" si="89"/>
        <v>-4.110994800194543E-2</v>
      </c>
      <c r="CK29" s="98">
        <f t="shared" si="89"/>
        <v>-4.1768703327151581E-2</v>
      </c>
      <c r="CL29" s="98">
        <f t="shared" si="89"/>
        <v>-2.8454398371476352E-2</v>
      </c>
      <c r="CM29" s="98">
        <f t="shared" si="89"/>
        <v>-4.1664666419462544E-2</v>
      </c>
      <c r="CN29" s="98">
        <f t="shared" si="89"/>
        <v>-3.247613998713883E-2</v>
      </c>
      <c r="CO29" s="98">
        <f t="shared" si="89"/>
        <v>-3.2285455620755937E-2</v>
      </c>
      <c r="CP29" s="98">
        <f t="shared" si="89"/>
        <v>-3.4639666115677793E-2</v>
      </c>
      <c r="CQ29" s="98">
        <f t="shared" si="89"/>
        <v>-3.5272922533171484E-2</v>
      </c>
      <c r="CR29" s="98">
        <f t="shared" si="89"/>
        <v>-3.5293646188328739E-2</v>
      </c>
      <c r="CS29" s="98">
        <f t="shared" si="89"/>
        <v>-3.1383612135787615E-2</v>
      </c>
      <c r="CT29" s="98">
        <f t="shared" si="89"/>
        <v>-2.9733811105612795E-2</v>
      </c>
      <c r="CU29" s="98">
        <f t="shared" si="89"/>
        <v>-2.9355380211669734E-2</v>
      </c>
      <c r="CV29" s="98">
        <f t="shared" ref="CV29" si="90">CV7/CV5</f>
        <v>-3.0419815281484106E-2</v>
      </c>
      <c r="CX29" s="98">
        <f t="shared" ref="CX29:DO29" si="91">CX7/CX5</f>
        <v>-3.202980931590467E-2</v>
      </c>
      <c r="CY29" s="98">
        <f t="shared" si="91"/>
        <v>-3.2884207644956559E-2</v>
      </c>
      <c r="CZ29" s="98">
        <f t="shared" si="91"/>
        <v>-3.2841889256954568E-2</v>
      </c>
      <c r="DA29" s="98">
        <f t="shared" si="91"/>
        <v>-3.3884397150986227E-2</v>
      </c>
      <c r="DB29" s="98">
        <f t="shared" si="91"/>
        <v>-3.216288538393753E-2</v>
      </c>
      <c r="DC29" s="98">
        <f t="shared" si="91"/>
        <v>-3.5346887500897858E-2</v>
      </c>
      <c r="DD29" s="98">
        <f t="shared" si="91"/>
        <v>-3.5041843089221009E-2</v>
      </c>
      <c r="DE29" s="98">
        <f t="shared" si="91"/>
        <v>-3.3940935936551821E-2</v>
      </c>
      <c r="DF29" s="98">
        <f t="shared" si="91"/>
        <v>-2.0649412291945196E-2</v>
      </c>
      <c r="DG29" s="98">
        <f t="shared" si="91"/>
        <v>-3.1863030722901926E-2</v>
      </c>
      <c r="DH29" s="98">
        <f t="shared" si="91"/>
        <v>-4.9977054544953083E-2</v>
      </c>
      <c r="DI29" s="98">
        <f t="shared" si="91"/>
        <v>-3.5004342257087831E-2</v>
      </c>
      <c r="DJ29" s="98">
        <f t="shared" si="91"/>
        <v>-3.5611879086622979E-2</v>
      </c>
      <c r="DK29" s="98">
        <f t="shared" si="91"/>
        <v>-3.6647176204483101E-2</v>
      </c>
      <c r="DL29" s="98">
        <f t="shared" si="91"/>
        <v>-3.7124021851362578E-2</v>
      </c>
      <c r="DM29" s="98">
        <f t="shared" si="91"/>
        <v>-3.5496105194024609E-2</v>
      </c>
      <c r="DN29" s="98">
        <f t="shared" si="91"/>
        <v>-3.4467967621885698E-2</v>
      </c>
      <c r="DO29" s="98">
        <f t="shared" si="91"/>
        <v>-3.6171830256463477E-2</v>
      </c>
      <c r="DP29" s="98">
        <f t="shared" ref="DP29" si="92">DP7/DP5</f>
        <v>-3.7810696725664124E-2</v>
      </c>
      <c r="DR29" s="98">
        <f t="shared" ref="DR29:EI29" si="93">DR7/DR5</f>
        <v>-0.24342590809741488</v>
      </c>
      <c r="DS29" s="98">
        <f t="shared" si="93"/>
        <v>-0.32265096117191155</v>
      </c>
      <c r="DT29" s="98">
        <f t="shared" si="93"/>
        <v>-0.3744424754292171</v>
      </c>
      <c r="DU29" s="98">
        <f t="shared" si="93"/>
        <v>-0.38475840311873777</v>
      </c>
      <c r="DV29" s="98">
        <f t="shared" si="93"/>
        <v>-0.3775613023481223</v>
      </c>
      <c r="DW29" s="98">
        <f t="shared" si="93"/>
        <v>-0.49979916227065713</v>
      </c>
      <c r="DX29" s="98">
        <f t="shared" si="93"/>
        <v>-0.2932006580850704</v>
      </c>
      <c r="DY29" s="98">
        <f t="shared" si="93"/>
        <v>-0.30824324587618163</v>
      </c>
      <c r="DZ29" s="98">
        <f t="shared" si="93"/>
        <v>-0.23266053962863098</v>
      </c>
      <c r="EA29" s="98">
        <f t="shared" si="93"/>
        <v>-0.20154855121084581</v>
      </c>
      <c r="EB29" s="98">
        <f t="shared" si="93"/>
        <v>-0.22278938312346336</v>
      </c>
      <c r="EC29" s="98">
        <f t="shared" si="93"/>
        <v>-0.45196242685706489</v>
      </c>
      <c r="ED29" s="98">
        <f t="shared" si="93"/>
        <v>-0.40884822180771035</v>
      </c>
      <c r="EE29" s="98">
        <f t="shared" si="93"/>
        <v>-0.33650955389230025</v>
      </c>
      <c r="EF29" s="98">
        <f t="shared" si="93"/>
        <v>-0.3219088612558289</v>
      </c>
      <c r="EG29" s="98">
        <f t="shared" si="93"/>
        <v>-0.27890511222804093</v>
      </c>
      <c r="EH29" s="98">
        <f t="shared" si="93"/>
        <v>-0.30416891797959206</v>
      </c>
      <c r="EI29" s="98">
        <f t="shared" si="93"/>
        <v>-0.26459637537274344</v>
      </c>
      <c r="EJ29" s="98">
        <f t="shared" ref="EJ29" si="94">EJ7/EJ5</f>
        <v>-0.28178053085256999</v>
      </c>
    </row>
    <row r="30" spans="1:140" x14ac:dyDescent="0.25">
      <c r="A30" s="102" t="s">
        <v>259</v>
      </c>
      <c r="B30" s="98">
        <f t="shared" ref="B30:S30" si="95">B9/B25</f>
        <v>0.40184033600195801</v>
      </c>
      <c r="C30" s="98">
        <f t="shared" si="95"/>
        <v>0.40213740967055073</v>
      </c>
      <c r="D30" s="98">
        <f t="shared" si="95"/>
        <v>0.36723126378765203</v>
      </c>
      <c r="E30" s="98">
        <f t="shared" si="95"/>
        <v>0.3858852740624773</v>
      </c>
      <c r="F30" s="98">
        <f t="shared" si="95"/>
        <v>0.34415107231601344</v>
      </c>
      <c r="G30" s="98">
        <f t="shared" si="95"/>
        <v>0.36416926193571098</v>
      </c>
      <c r="H30" s="98">
        <f t="shared" si="95"/>
        <v>0.34185135620246065</v>
      </c>
      <c r="I30" s="98">
        <f t="shared" si="95"/>
        <v>0.34022271765374384</v>
      </c>
      <c r="J30" s="98">
        <f t="shared" si="95"/>
        <v>0.52007236046969918</v>
      </c>
      <c r="K30" s="98">
        <f t="shared" si="95"/>
        <v>0.4049241218263025</v>
      </c>
      <c r="L30" s="98">
        <f t="shared" si="95"/>
        <v>0.35337194277799777</v>
      </c>
      <c r="M30" s="98">
        <f t="shared" si="95"/>
        <v>0.34283641244803514</v>
      </c>
      <c r="N30" s="98">
        <f t="shared" si="95"/>
        <v>0.31703877337112507</v>
      </c>
      <c r="O30" s="98">
        <f t="shared" si="95"/>
        <v>0.2099428689229712</v>
      </c>
      <c r="P30" s="98">
        <f t="shared" si="95"/>
        <v>0.1635657847375562</v>
      </c>
      <c r="Q30" s="98">
        <f t="shared" si="95"/>
        <v>0.26104173282599241</v>
      </c>
      <c r="R30" s="98">
        <f t="shared" si="95"/>
        <v>0.18825200010723878</v>
      </c>
      <c r="S30" s="98">
        <f t="shared" si="95"/>
        <v>0.21755895397667285</v>
      </c>
      <c r="T30" s="98">
        <f t="shared" ref="T30" si="96">T9/T25</f>
        <v>0.30770059692754553</v>
      </c>
      <c r="V30" s="98">
        <f t="shared" ref="V30:AM30" si="97">V9/V25</f>
        <v>3.429061626275158E-2</v>
      </c>
      <c r="W30" s="98">
        <f t="shared" si="97"/>
        <v>2.8653869560678443E-2</v>
      </c>
      <c r="X30" s="98">
        <f t="shared" si="97"/>
        <v>4.542455075165884E-2</v>
      </c>
      <c r="Y30" s="98">
        <f t="shared" si="97"/>
        <v>4.1743815818792815E-2</v>
      </c>
      <c r="Z30" s="98">
        <f t="shared" si="97"/>
        <v>3.523032224072524E-2</v>
      </c>
      <c r="AA30" s="98">
        <f t="shared" si="97"/>
        <v>2.9265039524824094E-2</v>
      </c>
      <c r="AB30" s="98">
        <f t="shared" si="97"/>
        <v>4.9232046936512931E-2</v>
      </c>
      <c r="AC30" s="98">
        <f t="shared" si="97"/>
        <v>6.0072638553668567E-2</v>
      </c>
      <c r="AD30" s="98">
        <f t="shared" si="97"/>
        <v>8.9363831203582017E-2</v>
      </c>
      <c r="AE30" s="98">
        <f t="shared" si="97"/>
        <v>1.2954249051140234E-2</v>
      </c>
      <c r="AF30" s="98">
        <f t="shared" si="97"/>
        <v>1.7276373658321107E-2</v>
      </c>
      <c r="AG30" s="98">
        <f t="shared" si="97"/>
        <v>1.197196210081059E-2</v>
      </c>
      <c r="AH30" s="98">
        <f t="shared" si="97"/>
        <v>6.3494799658783208E-4</v>
      </c>
      <c r="AI30" s="98">
        <f t="shared" si="97"/>
        <v>1.4334737014852418E-2</v>
      </c>
      <c r="AJ30" s="98">
        <f t="shared" si="97"/>
        <v>2.6117809508350558E-2</v>
      </c>
      <c r="AK30" s="98">
        <f t="shared" si="97"/>
        <v>2.8879966208350878E-2</v>
      </c>
      <c r="AL30" s="98">
        <f t="shared" si="97"/>
        <v>1.4021073687977044E-2</v>
      </c>
      <c r="AM30" s="98">
        <f t="shared" si="97"/>
        <v>1.0743456890164987E-2</v>
      </c>
      <c r="AN30" s="98">
        <f t="shared" ref="AN30" si="98">AN9/AN25</f>
        <v>1.9194661382390833E-2</v>
      </c>
      <c r="AP30" s="98">
        <f t="shared" ref="AP30:BG30" si="99">AP9/AP25</f>
        <v>0.25632798927733197</v>
      </c>
      <c r="AQ30" s="98">
        <f t="shared" si="99"/>
        <v>0.25651748816361869</v>
      </c>
      <c r="AR30" s="98">
        <f t="shared" si="99"/>
        <v>0.23425137551647776</v>
      </c>
      <c r="AS30" s="98">
        <f t="shared" si="99"/>
        <v>0.24615049194982971</v>
      </c>
      <c r="AT30" s="98">
        <f t="shared" si="99"/>
        <v>0.21952886375739905</v>
      </c>
      <c r="AU30" s="98">
        <f t="shared" si="99"/>
        <v>0.23229816995806968</v>
      </c>
      <c r="AV30" s="98">
        <f t="shared" si="99"/>
        <v>0.21806190896346025</v>
      </c>
      <c r="AW30" s="98">
        <f t="shared" si="99"/>
        <v>0.21702302459310235</v>
      </c>
      <c r="AX30" s="98">
        <f t="shared" si="99"/>
        <v>0.14278771866940701</v>
      </c>
      <c r="AY30" s="98">
        <f t="shared" si="99"/>
        <v>0.3760435114341914</v>
      </c>
      <c r="AZ30" s="98">
        <f t="shared" si="99"/>
        <v>0.37843480398787677</v>
      </c>
      <c r="BA30" s="98">
        <f t="shared" si="99"/>
        <v>0.28313393977473122</v>
      </c>
      <c r="BB30" s="98">
        <f t="shared" si="99"/>
        <v>0.27235714878944933</v>
      </c>
      <c r="BC30" s="98">
        <f t="shared" si="99"/>
        <v>0.27469017557823677</v>
      </c>
      <c r="BD30" s="98">
        <f t="shared" si="99"/>
        <v>0.24875521491302674</v>
      </c>
      <c r="BE30" s="98">
        <f t="shared" si="99"/>
        <v>0.14704030139117966</v>
      </c>
      <c r="BF30" s="98">
        <f t="shared" si="99"/>
        <v>0.14680853462918658</v>
      </c>
      <c r="BG30" s="98">
        <f t="shared" si="99"/>
        <v>0.19219978987528843</v>
      </c>
      <c r="BH30" s="98">
        <f t="shared" ref="BH30" si="100">BH9/BH25</f>
        <v>0.17921204161161552</v>
      </c>
      <c r="BJ30" s="98">
        <f t="shared" ref="BJ30:CA30" si="101">BJ9/BJ25</f>
        <v>0</v>
      </c>
      <c r="BK30" s="98">
        <f t="shared" si="101"/>
        <v>0</v>
      </c>
      <c r="BL30" s="98">
        <f t="shared" si="101"/>
        <v>0</v>
      </c>
      <c r="BM30" s="98">
        <f t="shared" si="101"/>
        <v>0</v>
      </c>
      <c r="BN30" s="98">
        <f t="shared" si="101"/>
        <v>0</v>
      </c>
      <c r="BO30" s="98">
        <f t="shared" si="101"/>
        <v>0</v>
      </c>
      <c r="BP30" s="98">
        <f t="shared" si="101"/>
        <v>0</v>
      </c>
      <c r="BQ30" s="98">
        <f t="shared" si="101"/>
        <v>0</v>
      </c>
      <c r="BR30" s="98">
        <f t="shared" si="101"/>
        <v>0</v>
      </c>
      <c r="BS30" s="98">
        <f t="shared" si="101"/>
        <v>3.6666432472125959E-5</v>
      </c>
      <c r="BT30" s="98">
        <f t="shared" si="101"/>
        <v>2.8754716277535859E-5</v>
      </c>
      <c r="BU30" s="98">
        <f t="shared" si="101"/>
        <v>7.0214825424680174E-5</v>
      </c>
      <c r="BV30" s="98">
        <f t="shared" si="101"/>
        <v>6.390693090800063E-4</v>
      </c>
      <c r="BW30" s="98">
        <f t="shared" si="101"/>
        <v>1.1363738356702951E-3</v>
      </c>
      <c r="BX30" s="98">
        <f t="shared" si="101"/>
        <v>1.8547640850617192E-3</v>
      </c>
      <c r="BY30" s="98">
        <f t="shared" si="101"/>
        <v>1.3270631050977014E-3</v>
      </c>
      <c r="BZ30" s="98">
        <f t="shared" si="101"/>
        <v>9.860454468813137E-4</v>
      </c>
      <c r="CA30" s="98">
        <f t="shared" si="101"/>
        <v>7.8757180883552149E-4</v>
      </c>
      <c r="CB30" s="98">
        <f t="shared" ref="CB30" si="102">CB9/CB25</f>
        <v>1.5292048583678667E-3</v>
      </c>
      <c r="CD30" s="98">
        <f t="shared" ref="CD30:CU30" si="103">CD9/CD25</f>
        <v>6.595526790078679E-2</v>
      </c>
      <c r="CE30" s="98">
        <f t="shared" si="103"/>
        <v>5.5113434788911529E-2</v>
      </c>
      <c r="CF30" s="98">
        <f t="shared" si="103"/>
        <v>8.7370503671961197E-2</v>
      </c>
      <c r="CG30" s="98">
        <f t="shared" si="103"/>
        <v>8.0290903331483587E-2</v>
      </c>
      <c r="CH30" s="98">
        <f t="shared" si="103"/>
        <v>6.7762717468047587E-2</v>
      </c>
      <c r="CI30" s="98">
        <f t="shared" si="103"/>
        <v>5.6288971513281452E-2</v>
      </c>
      <c r="CJ30" s="98">
        <f t="shared" si="103"/>
        <v>9.4693919179546129E-2</v>
      </c>
      <c r="CK30" s="98">
        <f t="shared" si="103"/>
        <v>0.1155449333122138</v>
      </c>
      <c r="CL30" s="98">
        <f t="shared" si="103"/>
        <v>7.2815686056515463E-2</v>
      </c>
      <c r="CM30" s="98">
        <f t="shared" si="103"/>
        <v>3.6127920055677547E-2</v>
      </c>
      <c r="CN30" s="98">
        <f t="shared" si="103"/>
        <v>8.9793566874288161E-2</v>
      </c>
      <c r="CO30" s="98">
        <f t="shared" si="103"/>
        <v>8.3631994916456828E-2</v>
      </c>
      <c r="CP30" s="98">
        <f t="shared" si="103"/>
        <v>0.13691600208259347</v>
      </c>
      <c r="CQ30" s="98">
        <f t="shared" si="103"/>
        <v>0.1671704256760107</v>
      </c>
      <c r="CR30" s="98">
        <f t="shared" si="103"/>
        <v>0.2456233536503285</v>
      </c>
      <c r="CS30" s="98">
        <f t="shared" si="103"/>
        <v>0.24372657311691032</v>
      </c>
      <c r="CT30" s="98">
        <f t="shared" si="103"/>
        <v>0.28051396079974167</v>
      </c>
      <c r="CU30" s="98">
        <f t="shared" si="103"/>
        <v>0.26508183508794542</v>
      </c>
      <c r="CV30" s="98">
        <f t="shared" ref="CV30" si="104">CV9/CV25</f>
        <v>0.13322494507022539</v>
      </c>
      <c r="CX30" s="98">
        <f t="shared" ref="CX30:DO30" si="105">CX9/CX25</f>
        <v>0.12609412663357369</v>
      </c>
      <c r="CY30" s="98">
        <f t="shared" si="105"/>
        <v>0.12618734585880018</v>
      </c>
      <c r="CZ30" s="98">
        <f t="shared" si="105"/>
        <v>0.11523409008801409</v>
      </c>
      <c r="DA30" s="98">
        <f t="shared" si="105"/>
        <v>0.12108756203465873</v>
      </c>
      <c r="DB30" s="98">
        <f t="shared" si="105"/>
        <v>0.1079917196104577</v>
      </c>
      <c r="DC30" s="98">
        <f t="shared" si="105"/>
        <v>0.11427325959221975</v>
      </c>
      <c r="DD30" s="98">
        <f t="shared" si="105"/>
        <v>0.10727008798499939</v>
      </c>
      <c r="DE30" s="98">
        <f t="shared" si="105"/>
        <v>0.10675903487010975</v>
      </c>
      <c r="DF30" s="98">
        <f t="shared" si="105"/>
        <v>7.3770633624145737E-2</v>
      </c>
      <c r="DG30" s="98">
        <f t="shared" si="105"/>
        <v>4.7953029551117021E-2</v>
      </c>
      <c r="DH30" s="98">
        <f t="shared" si="105"/>
        <v>6.1405749708307755E-2</v>
      </c>
      <c r="DI30" s="98">
        <f t="shared" si="105"/>
        <v>7.6256346959226284E-2</v>
      </c>
      <c r="DJ30" s="98">
        <f t="shared" si="105"/>
        <v>7.6668359134643482E-2</v>
      </c>
      <c r="DK30" s="98">
        <f t="shared" si="105"/>
        <v>9.8514522898451209E-2</v>
      </c>
      <c r="DL30" s="98">
        <f t="shared" si="105"/>
        <v>7.7413052159098217E-2</v>
      </c>
      <c r="DM30" s="98">
        <f t="shared" si="105"/>
        <v>0.10405159246080259</v>
      </c>
      <c r="DN30" s="98">
        <f t="shared" si="105"/>
        <v>8.3956590863767014E-2</v>
      </c>
      <c r="DO30" s="98">
        <f t="shared" si="105"/>
        <v>8.2256722053641776E-2</v>
      </c>
      <c r="DP30" s="98">
        <f t="shared" ref="DP30" si="106">DP9/DP25</f>
        <v>9.8085702288787491E-2</v>
      </c>
      <c r="DR30" s="98">
        <f t="shared" ref="DR30:EI30" si="107">DR9/DR25</f>
        <v>0.11549166392359787</v>
      </c>
      <c r="DS30" s="98">
        <f t="shared" si="107"/>
        <v>0.1313904519574404</v>
      </c>
      <c r="DT30" s="98">
        <f t="shared" si="107"/>
        <v>0.15048821618423613</v>
      </c>
      <c r="DU30" s="98">
        <f t="shared" si="107"/>
        <v>0.12484195280275796</v>
      </c>
      <c r="DV30" s="98">
        <f t="shared" si="107"/>
        <v>0.2253353046073569</v>
      </c>
      <c r="DW30" s="98">
        <f t="shared" si="107"/>
        <v>0.20370529747589394</v>
      </c>
      <c r="DX30" s="98">
        <f t="shared" si="107"/>
        <v>0.18889068073302054</v>
      </c>
      <c r="DY30" s="98">
        <f t="shared" si="107"/>
        <v>0.16037765101716184</v>
      </c>
      <c r="DZ30" s="98">
        <f t="shared" si="107"/>
        <v>0.10118976997665076</v>
      </c>
      <c r="EA30" s="98">
        <f t="shared" si="107"/>
        <v>0.12196050164909909</v>
      </c>
      <c r="EB30" s="98">
        <f t="shared" si="107"/>
        <v>9.9688808276930968E-2</v>
      </c>
      <c r="EC30" s="98">
        <f t="shared" si="107"/>
        <v>0.20209912897531515</v>
      </c>
      <c r="ED30" s="98">
        <f t="shared" si="107"/>
        <v>0.19574569931652069</v>
      </c>
      <c r="EE30" s="98">
        <f t="shared" si="107"/>
        <v>0.23421089607380746</v>
      </c>
      <c r="EF30" s="98">
        <f t="shared" si="107"/>
        <v>0.23667002094657816</v>
      </c>
      <c r="EG30" s="98">
        <f t="shared" si="107"/>
        <v>0.21393277089166651</v>
      </c>
      <c r="EH30" s="98">
        <f t="shared" si="107"/>
        <v>0.28546179446520753</v>
      </c>
      <c r="EI30" s="98">
        <f t="shared" si="107"/>
        <v>0.23137167030745104</v>
      </c>
      <c r="EJ30" s="98">
        <f t="shared" ref="EJ30" si="108">EJ9/EJ25</f>
        <v>0.26105284786106742</v>
      </c>
    </row>
    <row r="31" spans="1:140" x14ac:dyDescent="0.25">
      <c r="A31" s="103" t="s">
        <v>260</v>
      </c>
      <c r="B31" s="110"/>
      <c r="C31" s="97">
        <f t="shared" ref="C31:T31" si="109">C5-B11</f>
        <v>0</v>
      </c>
      <c r="D31" s="97">
        <f t="shared" si="109"/>
        <v>0</v>
      </c>
      <c r="E31" s="97">
        <f t="shared" si="109"/>
        <v>0</v>
      </c>
      <c r="F31" s="97">
        <f t="shared" si="109"/>
        <v>0</v>
      </c>
      <c r="G31" s="97">
        <f t="shared" si="109"/>
        <v>0</v>
      </c>
      <c r="H31" s="97">
        <f t="shared" si="109"/>
        <v>0</v>
      </c>
      <c r="I31" s="97">
        <f t="shared" si="109"/>
        <v>0</v>
      </c>
      <c r="J31" s="97">
        <f t="shared" si="109"/>
        <v>0</v>
      </c>
      <c r="K31" s="97">
        <f t="shared" si="109"/>
        <v>461729426.19209003</v>
      </c>
      <c r="L31" s="97">
        <f t="shared" si="109"/>
        <v>53518211.286689997</v>
      </c>
      <c r="M31" s="97">
        <f t="shared" si="109"/>
        <v>140782.90006995201</v>
      </c>
      <c r="N31" s="97">
        <f t="shared" si="109"/>
        <v>-59737.45265007019</v>
      </c>
      <c r="O31" s="97">
        <f t="shared" si="109"/>
        <v>727854.20806980133</v>
      </c>
      <c r="P31" s="97">
        <f t="shared" si="109"/>
        <v>0</v>
      </c>
      <c r="Q31" s="97">
        <f t="shared" si="109"/>
        <v>-1736090.2803797722</v>
      </c>
      <c r="R31" s="97">
        <f t="shared" si="109"/>
        <v>-1934947.0095396042</v>
      </c>
      <c r="S31" s="97">
        <f t="shared" si="109"/>
        <v>0</v>
      </c>
      <c r="T31" s="97">
        <f t="shared" si="109"/>
        <v>0</v>
      </c>
      <c r="V31" s="110"/>
      <c r="W31" s="97">
        <f t="shared" ref="W31:AN31" si="110">W5-V11</f>
        <v>0</v>
      </c>
      <c r="X31" s="97">
        <f t="shared" si="110"/>
        <v>0</v>
      </c>
      <c r="Y31" s="97">
        <f t="shared" si="110"/>
        <v>0</v>
      </c>
      <c r="Z31" s="97">
        <f t="shared" si="110"/>
        <v>0</v>
      </c>
      <c r="AA31" s="97">
        <f t="shared" si="110"/>
        <v>0</v>
      </c>
      <c r="AB31" s="97">
        <f t="shared" si="110"/>
        <v>0</v>
      </c>
      <c r="AC31" s="97">
        <f t="shared" si="110"/>
        <v>0</v>
      </c>
      <c r="AD31" s="97">
        <f t="shared" si="110"/>
        <v>0</v>
      </c>
      <c r="AE31" s="97">
        <f t="shared" si="110"/>
        <v>69452962.454794019</v>
      </c>
      <c r="AF31" s="97">
        <f t="shared" si="110"/>
        <v>36658165.897708982</v>
      </c>
      <c r="AG31" s="97">
        <f t="shared" si="110"/>
        <v>17445.344852000475</v>
      </c>
      <c r="AH31" s="97">
        <f t="shared" si="110"/>
        <v>-8036.6409320235252</v>
      </c>
      <c r="AI31" s="97">
        <f t="shared" si="110"/>
        <v>-7205.672690987587</v>
      </c>
      <c r="AJ31" s="97">
        <f t="shared" si="110"/>
        <v>1.0132789611816406E-6</v>
      </c>
      <c r="AK31" s="97">
        <f t="shared" si="110"/>
        <v>-2401072.6833640039</v>
      </c>
      <c r="AL31" s="97">
        <f t="shared" si="110"/>
        <v>-25508878.606128007</v>
      </c>
      <c r="AM31" s="97">
        <f t="shared" si="110"/>
        <v>0</v>
      </c>
      <c r="AN31" s="97">
        <f t="shared" si="110"/>
        <v>0</v>
      </c>
      <c r="AP31" s="110"/>
      <c r="AQ31" s="97">
        <f t="shared" ref="AQ31:BH31" si="111">AQ5-AP11</f>
        <v>0</v>
      </c>
      <c r="AR31" s="97">
        <f t="shared" si="111"/>
        <v>0</v>
      </c>
      <c r="AS31" s="97">
        <f t="shared" si="111"/>
        <v>0</v>
      </c>
      <c r="AT31" s="97">
        <f t="shared" si="111"/>
        <v>0</v>
      </c>
      <c r="AU31" s="97">
        <f t="shared" si="111"/>
        <v>0</v>
      </c>
      <c r="AV31" s="97">
        <f t="shared" si="111"/>
        <v>0</v>
      </c>
      <c r="AW31" s="97">
        <f t="shared" si="111"/>
        <v>0</v>
      </c>
      <c r="AX31" s="97">
        <f t="shared" si="111"/>
        <v>0</v>
      </c>
      <c r="AY31" s="97">
        <f t="shared" si="111"/>
        <v>-313240010.51188904</v>
      </c>
      <c r="AZ31" s="97">
        <f t="shared" si="111"/>
        <v>-72224628.75545001</v>
      </c>
      <c r="BA31" s="97">
        <f t="shared" si="111"/>
        <v>41521.436321020126</v>
      </c>
      <c r="BB31" s="97">
        <f t="shared" si="111"/>
        <v>0</v>
      </c>
      <c r="BC31" s="97">
        <f t="shared" si="111"/>
        <v>625032.30138897896</v>
      </c>
      <c r="BD31" s="97">
        <f t="shared" si="111"/>
        <v>0</v>
      </c>
      <c r="BE31" s="97">
        <f t="shared" si="111"/>
        <v>-29409815.387419939</v>
      </c>
      <c r="BF31" s="97">
        <f t="shared" si="111"/>
        <v>-805245.96071398258</v>
      </c>
      <c r="BG31" s="97">
        <f t="shared" si="111"/>
        <v>0</v>
      </c>
      <c r="BH31" s="97">
        <f t="shared" si="111"/>
        <v>0</v>
      </c>
      <c r="BJ31" s="110"/>
      <c r="BK31" s="97">
        <f t="shared" ref="BK31:CB31" si="112">BK5-BJ11</f>
        <v>0</v>
      </c>
      <c r="BL31" s="97">
        <f t="shared" si="112"/>
        <v>0</v>
      </c>
      <c r="BM31" s="97">
        <f t="shared" si="112"/>
        <v>0</v>
      </c>
      <c r="BN31" s="97">
        <f t="shared" si="112"/>
        <v>0</v>
      </c>
      <c r="BO31" s="97">
        <f t="shared" si="112"/>
        <v>0</v>
      </c>
      <c r="BP31" s="97">
        <f t="shared" si="112"/>
        <v>0</v>
      </c>
      <c r="BQ31" s="97">
        <f t="shared" si="112"/>
        <v>0</v>
      </c>
      <c r="BR31" s="97">
        <f t="shared" si="112"/>
        <v>0</v>
      </c>
      <c r="BS31" s="97">
        <f t="shared" si="112"/>
        <v>0</v>
      </c>
      <c r="BT31" s="97">
        <f t="shared" si="112"/>
        <v>-12032.2426384093</v>
      </c>
      <c r="BU31" s="97">
        <f t="shared" si="112"/>
        <v>0.29315034550018026</v>
      </c>
      <c r="BV31" s="97">
        <f t="shared" si="112"/>
        <v>0</v>
      </c>
      <c r="BW31" s="97">
        <f t="shared" si="112"/>
        <v>-7252.4431806170323</v>
      </c>
      <c r="BX31" s="97">
        <f t="shared" si="112"/>
        <v>0</v>
      </c>
      <c r="BY31" s="97">
        <f t="shared" si="112"/>
        <v>-287851.33903633</v>
      </c>
      <c r="BZ31" s="97">
        <f t="shared" si="112"/>
        <v>-102407.40095574013</v>
      </c>
      <c r="CA31" s="97">
        <f t="shared" si="112"/>
        <v>0</v>
      </c>
      <c r="CB31" s="97">
        <f t="shared" si="112"/>
        <v>0</v>
      </c>
      <c r="CD31" s="110"/>
      <c r="CE31" s="97">
        <f t="shared" ref="CE31:CV31" si="113">CE5-CD11</f>
        <v>0</v>
      </c>
      <c r="CF31" s="97">
        <f t="shared" si="113"/>
        <v>0</v>
      </c>
      <c r="CG31" s="97">
        <f t="shared" si="113"/>
        <v>0</v>
      </c>
      <c r="CH31" s="97">
        <f t="shared" si="113"/>
        <v>0</v>
      </c>
      <c r="CI31" s="97">
        <f t="shared" si="113"/>
        <v>0</v>
      </c>
      <c r="CJ31" s="97">
        <f t="shared" si="113"/>
        <v>0</v>
      </c>
      <c r="CK31" s="97">
        <f t="shared" si="113"/>
        <v>0</v>
      </c>
      <c r="CL31" s="97">
        <f t="shared" si="113"/>
        <v>0</v>
      </c>
      <c r="CM31" s="97">
        <f t="shared" si="113"/>
        <v>-68331537.364256978</v>
      </c>
      <c r="CN31" s="97">
        <f t="shared" si="113"/>
        <v>21478185.571395993</v>
      </c>
      <c r="CO31" s="97">
        <f t="shared" si="113"/>
        <v>14986.782559990883</v>
      </c>
      <c r="CP31" s="97">
        <f t="shared" si="113"/>
        <v>0</v>
      </c>
      <c r="CQ31" s="97">
        <f t="shared" si="113"/>
        <v>-1553783.778241992</v>
      </c>
      <c r="CR31" s="97">
        <f t="shared" si="113"/>
        <v>0</v>
      </c>
      <c r="CS31" s="97">
        <f t="shared" si="113"/>
        <v>-36675344.323592007</v>
      </c>
      <c r="CT31" s="97">
        <f t="shared" si="113"/>
        <v>-95391342.287737012</v>
      </c>
      <c r="CU31" s="97">
        <f t="shared" si="113"/>
        <v>0</v>
      </c>
      <c r="CV31" s="97">
        <f t="shared" si="113"/>
        <v>0</v>
      </c>
      <c r="CX31" s="110"/>
      <c r="CY31" s="97">
        <f t="shared" ref="CY31:DP31" si="114">CY5-CX11</f>
        <v>0</v>
      </c>
      <c r="CZ31" s="97">
        <f t="shared" si="114"/>
        <v>0</v>
      </c>
      <c r="DA31" s="97">
        <f t="shared" si="114"/>
        <v>0</v>
      </c>
      <c r="DB31" s="97">
        <f t="shared" si="114"/>
        <v>0</v>
      </c>
      <c r="DC31" s="97">
        <f t="shared" si="114"/>
        <v>0</v>
      </c>
      <c r="DD31" s="97">
        <f t="shared" si="114"/>
        <v>0</v>
      </c>
      <c r="DE31" s="97">
        <f t="shared" si="114"/>
        <v>0</v>
      </c>
      <c r="DF31" s="97">
        <f t="shared" si="114"/>
        <v>0</v>
      </c>
      <c r="DG31" s="97">
        <f t="shared" si="114"/>
        <v>-142737266.848672</v>
      </c>
      <c r="DH31" s="97">
        <f t="shared" si="114"/>
        <v>10703666.111202002</v>
      </c>
      <c r="DI31" s="97">
        <f t="shared" si="114"/>
        <v>20084.62166005373</v>
      </c>
      <c r="DJ31" s="97">
        <f t="shared" si="114"/>
        <v>0</v>
      </c>
      <c r="DK31" s="97">
        <f t="shared" si="114"/>
        <v>175946.1837759614</v>
      </c>
      <c r="DL31" s="97">
        <f t="shared" si="114"/>
        <v>0</v>
      </c>
      <c r="DM31" s="97">
        <f t="shared" si="114"/>
        <v>-7733619.9432669878</v>
      </c>
      <c r="DN31" s="97">
        <f t="shared" si="114"/>
        <v>-141601964.868637</v>
      </c>
      <c r="DO31" s="97">
        <f t="shared" si="114"/>
        <v>0</v>
      </c>
      <c r="DP31" s="97">
        <f t="shared" si="114"/>
        <v>0</v>
      </c>
      <c r="DR31" s="110"/>
      <c r="DS31" s="97">
        <f t="shared" ref="DS31:EJ31" si="115">DS5-DR11</f>
        <v>0</v>
      </c>
      <c r="DT31" s="97">
        <f t="shared" si="115"/>
        <v>0</v>
      </c>
      <c r="DU31" s="97">
        <f t="shared" si="115"/>
        <v>0</v>
      </c>
      <c r="DV31" s="97">
        <f t="shared" si="115"/>
        <v>0</v>
      </c>
      <c r="DW31" s="97">
        <f t="shared" si="115"/>
        <v>0</v>
      </c>
      <c r="DX31" s="97">
        <f t="shared" si="115"/>
        <v>0</v>
      </c>
      <c r="DY31" s="97">
        <f t="shared" si="115"/>
        <v>0</v>
      </c>
      <c r="DZ31" s="97">
        <f t="shared" si="115"/>
        <v>0</v>
      </c>
      <c r="EA31" s="97">
        <f t="shared" si="115"/>
        <v>159514.63314899802</v>
      </c>
      <c r="EB31" s="97">
        <f t="shared" si="115"/>
        <v>-73787285.23415266</v>
      </c>
      <c r="EC31" s="97">
        <f t="shared" si="115"/>
        <v>6769.0186755210161</v>
      </c>
      <c r="ED31" s="97">
        <f t="shared" si="115"/>
        <v>-10622.078148812056</v>
      </c>
      <c r="EE31" s="97">
        <f t="shared" si="115"/>
        <v>-9662.2438275814056</v>
      </c>
      <c r="EF31" s="97">
        <f t="shared" si="115"/>
        <v>0</v>
      </c>
      <c r="EG31" s="97">
        <f t="shared" si="115"/>
        <v>-789313.07525005937</v>
      </c>
      <c r="EH31" s="97">
        <f t="shared" si="115"/>
        <v>215092854.36275244</v>
      </c>
      <c r="EI31" s="97">
        <f t="shared" si="115"/>
        <v>0</v>
      </c>
      <c r="EJ31" s="97">
        <f t="shared" si="115"/>
        <v>0</v>
      </c>
    </row>
    <row r="32" spans="1:140" x14ac:dyDescent="0.25">
      <c r="A32" s="147" t="s">
        <v>265</v>
      </c>
      <c r="B32" s="147"/>
      <c r="C32" s="77">
        <f t="shared" ref="C32:T32" si="116">C5-SUM(B5:B7)-SUM(B9:B10)</f>
        <v>-7.5995922088623047E-7</v>
      </c>
      <c r="D32" s="77">
        <f t="shared" si="116"/>
        <v>1.2665987014770508E-7</v>
      </c>
      <c r="E32" s="77">
        <f t="shared" si="116"/>
        <v>0</v>
      </c>
      <c r="F32" s="77">
        <f t="shared" si="116"/>
        <v>2.9802322387695313E-7</v>
      </c>
      <c r="G32" s="77">
        <f t="shared" si="116"/>
        <v>25373299.303461552</v>
      </c>
      <c r="H32" s="77">
        <f t="shared" si="116"/>
        <v>5.5134296417236328E-7</v>
      </c>
      <c r="I32" s="77">
        <f t="shared" si="116"/>
        <v>4.3213367462158203E-7</v>
      </c>
      <c r="J32" s="77">
        <f t="shared" si="116"/>
        <v>2.3245811462402344E-6</v>
      </c>
      <c r="K32" s="77">
        <f t="shared" si="116"/>
        <v>461729426.19208896</v>
      </c>
      <c r="L32" s="77">
        <f t="shared" si="116"/>
        <v>53518211.286694765</v>
      </c>
      <c r="M32" s="77">
        <f t="shared" si="116"/>
        <v>140782.90007050335</v>
      </c>
      <c r="N32" s="77">
        <f t="shared" si="116"/>
        <v>-59737.4526501894</v>
      </c>
      <c r="O32" s="77">
        <f t="shared" si="116"/>
        <v>727854.20807035267</v>
      </c>
      <c r="P32" s="77">
        <f t="shared" si="116"/>
        <v>-3.4123659133911133E-6</v>
      </c>
      <c r="Q32" s="77">
        <f t="shared" si="116"/>
        <v>-1736090.280373171</v>
      </c>
      <c r="R32" s="77">
        <f t="shared" si="116"/>
        <v>-1934947.0095390379</v>
      </c>
      <c r="S32" s="77">
        <f t="shared" si="116"/>
        <v>2.2351741790771484E-6</v>
      </c>
      <c r="T32" s="77">
        <f t="shared" si="116"/>
        <v>0</v>
      </c>
      <c r="U32" s="147"/>
      <c r="V32" s="147"/>
      <c r="W32" s="77">
        <f t="shared" ref="W32:AN32" si="117">W5-SUM(V5:V7)-SUM(V9:V10)</f>
        <v>-4.5634806156158447E-8</v>
      </c>
      <c r="X32" s="77">
        <f t="shared" si="117"/>
        <v>2.3748725652694702E-8</v>
      </c>
      <c r="Y32" s="77">
        <f t="shared" si="117"/>
        <v>3.166496753692627E-8</v>
      </c>
      <c r="Z32" s="77">
        <f t="shared" si="117"/>
        <v>-3.166496753692627E-8</v>
      </c>
      <c r="AA32" s="77">
        <f t="shared" si="117"/>
        <v>-13337709.708637435</v>
      </c>
      <c r="AB32" s="77">
        <f t="shared" si="117"/>
        <v>-3.7252902984619141E-8</v>
      </c>
      <c r="AC32" s="77">
        <f t="shared" si="117"/>
        <v>2.4214386940002441E-8</v>
      </c>
      <c r="AD32" s="77">
        <f t="shared" si="117"/>
        <v>-1.3783574104309082E-7</v>
      </c>
      <c r="AE32" s="77">
        <f t="shared" si="117"/>
        <v>69452962.454794511</v>
      </c>
      <c r="AF32" s="77">
        <f t="shared" si="117"/>
        <v>36658165.897709318</v>
      </c>
      <c r="AG32" s="77">
        <f t="shared" si="117"/>
        <v>17445.344852087088</v>
      </c>
      <c r="AH32" s="77">
        <f t="shared" si="117"/>
        <v>-8036.6409320267849</v>
      </c>
      <c r="AI32" s="77">
        <f t="shared" si="117"/>
        <v>-7205.6726909562421</v>
      </c>
      <c r="AJ32" s="77">
        <f t="shared" si="117"/>
        <v>7.4692070484161377E-7</v>
      </c>
      <c r="AK32" s="77">
        <f t="shared" si="117"/>
        <v>-2401072.6833640374</v>
      </c>
      <c r="AL32" s="77">
        <f t="shared" si="117"/>
        <v>-25508878.606128432</v>
      </c>
      <c r="AM32" s="77">
        <f t="shared" si="117"/>
        <v>9.3132257461547852E-8</v>
      </c>
      <c r="AN32" s="77">
        <f t="shared" si="117"/>
        <v>-7.4505805969238281E-9</v>
      </c>
      <c r="AO32" s="147"/>
      <c r="AP32" s="147"/>
      <c r="AQ32" s="77">
        <f t="shared" ref="AQ32:BH32" si="118">AQ5-SUM(AP5:AP7)-SUM(AP9:AP10)</f>
        <v>4.0978193283081055E-8</v>
      </c>
      <c r="AR32" s="77">
        <f t="shared" si="118"/>
        <v>-3.9115548133850098E-7</v>
      </c>
      <c r="AS32" s="77">
        <f t="shared" si="118"/>
        <v>0</v>
      </c>
      <c r="AT32" s="77">
        <f t="shared" si="118"/>
        <v>2.2351741790771484E-7</v>
      </c>
      <c r="AU32" s="77">
        <f t="shared" si="118"/>
        <v>16185251.228131659</v>
      </c>
      <c r="AV32" s="77">
        <f t="shared" si="118"/>
        <v>2.6822090148925781E-7</v>
      </c>
      <c r="AW32" s="77">
        <f t="shared" si="118"/>
        <v>-3.2782554626464844E-7</v>
      </c>
      <c r="AX32" s="77">
        <f t="shared" si="118"/>
        <v>-3.2782554626464844E-7</v>
      </c>
      <c r="AY32" s="77">
        <f t="shared" si="118"/>
        <v>-313240010.51188862</v>
      </c>
      <c r="AZ32" s="77">
        <f t="shared" si="118"/>
        <v>-72224628.755449831</v>
      </c>
      <c r="BA32" s="77">
        <f t="shared" si="118"/>
        <v>41521.43632119894</v>
      </c>
      <c r="BB32" s="77">
        <f t="shared" si="118"/>
        <v>-1.1920928955078125E-7</v>
      </c>
      <c r="BC32" s="77">
        <f t="shared" si="118"/>
        <v>625032.30138935149</v>
      </c>
      <c r="BD32" s="77">
        <f t="shared" si="118"/>
        <v>2.8312206268310547E-7</v>
      </c>
      <c r="BE32" s="77">
        <f t="shared" si="118"/>
        <v>-29409815.387419835</v>
      </c>
      <c r="BF32" s="77">
        <f t="shared" si="118"/>
        <v>-805245.96071384847</v>
      </c>
      <c r="BG32" s="77">
        <f t="shared" si="118"/>
        <v>9.6857547760009766E-8</v>
      </c>
      <c r="BH32" s="77">
        <f t="shared" si="118"/>
        <v>0</v>
      </c>
      <c r="BI32" s="147"/>
      <c r="BJ32" s="147"/>
      <c r="BK32" s="77">
        <f t="shared" ref="BK32:CB32" si="119">BK5-SUM(BJ5:BJ7)-SUM(BJ9:BJ10)</f>
        <v>0</v>
      </c>
      <c r="BL32" s="77">
        <f t="shared" si="119"/>
        <v>0</v>
      </c>
      <c r="BM32" s="77">
        <f t="shared" si="119"/>
        <v>0</v>
      </c>
      <c r="BN32" s="77">
        <f t="shared" si="119"/>
        <v>0</v>
      </c>
      <c r="BO32" s="77">
        <f t="shared" si="119"/>
        <v>0</v>
      </c>
      <c r="BP32" s="77">
        <f t="shared" si="119"/>
        <v>0</v>
      </c>
      <c r="BQ32" s="77">
        <f t="shared" si="119"/>
        <v>0</v>
      </c>
      <c r="BR32" s="77">
        <f t="shared" si="119"/>
        <v>0</v>
      </c>
      <c r="BS32" s="77">
        <f t="shared" si="119"/>
        <v>0</v>
      </c>
      <c r="BT32" s="77">
        <f t="shared" si="119"/>
        <v>-12032.2426384093</v>
      </c>
      <c r="BU32" s="77">
        <f t="shared" si="119"/>
        <v>0.29315034550018026</v>
      </c>
      <c r="BV32" s="77">
        <f t="shared" si="119"/>
        <v>4.0017766878008842E-11</v>
      </c>
      <c r="BW32" s="77">
        <f t="shared" si="119"/>
        <v>-7252.4431806177017</v>
      </c>
      <c r="BX32" s="77">
        <f t="shared" si="119"/>
        <v>0</v>
      </c>
      <c r="BY32" s="77">
        <f t="shared" si="119"/>
        <v>-287851.33903633326</v>
      </c>
      <c r="BZ32" s="77">
        <f t="shared" si="119"/>
        <v>-102407.40095573885</v>
      </c>
      <c r="CA32" s="77">
        <f t="shared" si="119"/>
        <v>6.4028427004814148E-10</v>
      </c>
      <c r="CB32" s="77">
        <f t="shared" si="119"/>
        <v>0</v>
      </c>
      <c r="CC32" s="147"/>
      <c r="CD32" s="147"/>
      <c r="CE32" s="77">
        <f t="shared" ref="CE32:CV32" si="120">CE5-SUM(CD5:CD7)-SUM(CD9:CD10)</f>
        <v>2.5890767574310303E-7</v>
      </c>
      <c r="CF32" s="77">
        <f t="shared" si="120"/>
        <v>-3.5949051380157471E-7</v>
      </c>
      <c r="CG32" s="77">
        <f t="shared" si="120"/>
        <v>1.6763806343078613E-7</v>
      </c>
      <c r="CH32" s="77">
        <f t="shared" si="120"/>
        <v>-3.166496753692627E-7</v>
      </c>
      <c r="CI32" s="77">
        <f t="shared" si="120"/>
        <v>-25654021.796384647</v>
      </c>
      <c r="CJ32" s="77">
        <f t="shared" si="120"/>
        <v>-4.6752393245697021E-7</v>
      </c>
      <c r="CK32" s="77">
        <f t="shared" si="120"/>
        <v>6.7055225372314453E-8</v>
      </c>
      <c r="CL32" s="77">
        <f t="shared" si="120"/>
        <v>-7.4505805969238281E-8</v>
      </c>
      <c r="CM32" s="77">
        <f t="shared" si="120"/>
        <v>-68331537.36425674</v>
      </c>
      <c r="CN32" s="77">
        <f t="shared" si="120"/>
        <v>21478185.571395915</v>
      </c>
      <c r="CO32" s="77">
        <f t="shared" si="120"/>
        <v>14986.78255970031</v>
      </c>
      <c r="CP32" s="77">
        <f t="shared" si="120"/>
        <v>1.4528632164001465E-7</v>
      </c>
      <c r="CQ32" s="77">
        <f t="shared" si="120"/>
        <v>-1553783.7782423943</v>
      </c>
      <c r="CR32" s="77">
        <f t="shared" si="120"/>
        <v>-5.9604644775390625E-8</v>
      </c>
      <c r="CS32" s="77">
        <f t="shared" si="120"/>
        <v>-36675344.323592708</v>
      </c>
      <c r="CT32" s="77">
        <f t="shared" si="120"/>
        <v>-95391342.287736729</v>
      </c>
      <c r="CU32" s="77">
        <f t="shared" si="120"/>
        <v>-3.4272670745849609E-7</v>
      </c>
      <c r="CV32" s="77">
        <f t="shared" si="120"/>
        <v>0</v>
      </c>
      <c r="CW32" s="147"/>
      <c r="CX32" s="147"/>
      <c r="CY32" s="77">
        <f t="shared" ref="CY32:DP32" si="121">CY5-SUM(CX5:CX7)-SUM(CX9:CX10)</f>
        <v>2.7380883693695068E-7</v>
      </c>
      <c r="CZ32" s="77">
        <f t="shared" si="121"/>
        <v>-3.0733644962310791E-7</v>
      </c>
      <c r="DA32" s="77">
        <f t="shared" si="121"/>
        <v>-4.9546360969543457E-7</v>
      </c>
      <c r="DB32" s="77">
        <f t="shared" si="121"/>
        <v>7.4505805969238281E-7</v>
      </c>
      <c r="DC32" s="77">
        <f t="shared" si="121"/>
        <v>7961928.4796403088</v>
      </c>
      <c r="DD32" s="77">
        <f t="shared" si="121"/>
        <v>1.0058283805847168E-7</v>
      </c>
      <c r="DE32" s="77">
        <f t="shared" si="121"/>
        <v>-1.1920928955078125E-7</v>
      </c>
      <c r="DF32" s="77">
        <f t="shared" si="121"/>
        <v>0</v>
      </c>
      <c r="DG32" s="77">
        <f t="shared" si="121"/>
        <v>-142737266.84867167</v>
      </c>
      <c r="DH32" s="77">
        <f t="shared" si="121"/>
        <v>10703666.111202622</v>
      </c>
      <c r="DI32" s="77">
        <f t="shared" si="121"/>
        <v>20084.621660489589</v>
      </c>
      <c r="DJ32" s="77">
        <f t="shared" si="121"/>
        <v>3.7252902984619141E-8</v>
      </c>
      <c r="DK32" s="77">
        <f t="shared" si="121"/>
        <v>175946.18377573788</v>
      </c>
      <c r="DL32" s="77">
        <f t="shared" si="121"/>
        <v>1.5646219253540039E-7</v>
      </c>
      <c r="DM32" s="77">
        <f t="shared" si="121"/>
        <v>-7733619.9432666674</v>
      </c>
      <c r="DN32" s="77">
        <f t="shared" si="121"/>
        <v>-141601964.86863649</v>
      </c>
      <c r="DO32" s="77">
        <f t="shared" si="121"/>
        <v>4.2095780372619629E-7</v>
      </c>
      <c r="DP32" s="77">
        <f t="shared" si="121"/>
        <v>-8.5681676864624023E-8</v>
      </c>
      <c r="DQ32" s="147"/>
      <c r="DR32" s="147"/>
      <c r="DS32" s="77">
        <f t="shared" ref="DS32:EJ32" si="122">DS5-SUM(DR5:DR7)-SUM(DR9:DR10)</f>
        <v>0</v>
      </c>
      <c r="DT32" s="77">
        <f t="shared" si="122"/>
        <v>0</v>
      </c>
      <c r="DU32" s="77">
        <f t="shared" si="122"/>
        <v>7.4505805969238281E-8</v>
      </c>
      <c r="DV32" s="77">
        <f t="shared" si="122"/>
        <v>-4.0978193283081055E-8</v>
      </c>
      <c r="DW32" s="77">
        <f t="shared" si="122"/>
        <v>17306941.379589945</v>
      </c>
      <c r="DX32" s="77">
        <f t="shared" si="122"/>
        <v>-3.6507844924926758E-7</v>
      </c>
      <c r="DY32" s="77">
        <f t="shared" si="122"/>
        <v>2.6077032089233398E-7</v>
      </c>
      <c r="DZ32" s="77">
        <f t="shared" si="122"/>
        <v>2.2351741790771484E-7</v>
      </c>
      <c r="EA32" s="77">
        <f t="shared" si="122"/>
        <v>159514.63314926624</v>
      </c>
      <c r="EB32" s="77">
        <f t="shared" si="122"/>
        <v>-73787285.234153196</v>
      </c>
      <c r="EC32" s="77">
        <f t="shared" si="122"/>
        <v>6769.0186756141484</v>
      </c>
      <c r="ED32" s="77">
        <f t="shared" si="122"/>
        <v>-10622.078148819506</v>
      </c>
      <c r="EE32" s="77">
        <f t="shared" si="122"/>
        <v>-9662.2438275665045</v>
      </c>
      <c r="EF32" s="77">
        <f t="shared" si="122"/>
        <v>-4.6193599700927734E-7</v>
      </c>
      <c r="EG32" s="77">
        <f t="shared" si="122"/>
        <v>-789313.07524937391</v>
      </c>
      <c r="EH32" s="77">
        <f t="shared" si="122"/>
        <v>215092854.36275333</v>
      </c>
      <c r="EI32" s="77">
        <f t="shared" si="122"/>
        <v>0</v>
      </c>
      <c r="EJ32" s="77">
        <f t="shared" si="122"/>
        <v>0</v>
      </c>
    </row>
    <row r="33" spans="1:140" x14ac:dyDescent="0.25">
      <c r="A33" s="93" t="s">
        <v>261</v>
      </c>
      <c r="B33" s="156">
        <f t="shared" ref="B33:T33" si="123">B30+V30+AP30+BJ30+CD30+CX30+DR30</f>
        <v>0.99999999999999989</v>
      </c>
      <c r="C33" s="156">
        <f t="shared" si="123"/>
        <v>1</v>
      </c>
      <c r="D33" s="156">
        <f t="shared" si="123"/>
        <v>1</v>
      </c>
      <c r="E33" s="156">
        <f t="shared" si="123"/>
        <v>1.0000000000000002</v>
      </c>
      <c r="F33" s="156">
        <f t="shared" si="123"/>
        <v>1</v>
      </c>
      <c r="G33" s="156">
        <f t="shared" si="123"/>
        <v>1</v>
      </c>
      <c r="H33" s="156">
        <f t="shared" si="123"/>
        <v>0.99999999999999989</v>
      </c>
      <c r="I33" s="156">
        <f t="shared" si="123"/>
        <v>1</v>
      </c>
      <c r="J33" s="156">
        <f t="shared" si="123"/>
        <v>1.0000000000000002</v>
      </c>
      <c r="K33" s="156">
        <f t="shared" si="123"/>
        <v>0.99999999999999989</v>
      </c>
      <c r="L33" s="156">
        <f t="shared" si="123"/>
        <v>1</v>
      </c>
      <c r="M33" s="156">
        <f t="shared" si="123"/>
        <v>0.99999999999999978</v>
      </c>
      <c r="N33" s="156">
        <f t="shared" si="123"/>
        <v>0.99999999999999978</v>
      </c>
      <c r="O33" s="156">
        <f t="shared" si="123"/>
        <v>1</v>
      </c>
      <c r="P33" s="156">
        <f t="shared" si="123"/>
        <v>1</v>
      </c>
      <c r="Q33" s="156">
        <f t="shared" si="123"/>
        <v>1</v>
      </c>
      <c r="R33" s="156">
        <f t="shared" si="123"/>
        <v>1</v>
      </c>
      <c r="S33" s="156">
        <f t="shared" si="123"/>
        <v>1</v>
      </c>
      <c r="T33" s="156">
        <f t="shared" si="123"/>
        <v>1</v>
      </c>
      <c r="DT33" s="36"/>
    </row>
    <row r="34" spans="1:140" x14ac:dyDescent="0.25">
      <c r="A34" s="73"/>
      <c r="DT34" s="36"/>
    </row>
    <row r="35" spans="1:140" x14ac:dyDescent="0.25">
      <c r="A35" s="94" t="s">
        <v>52</v>
      </c>
      <c r="B35" s="97">
        <f>B5</f>
        <v>534169780.27784503</v>
      </c>
      <c r="C35" s="97">
        <f>B41+C31</f>
        <v>577519302.9613483</v>
      </c>
      <c r="D35" s="97">
        <f t="shared" ref="D35:T35" si="124">C41+D31</f>
        <v>630505325.51223099</v>
      </c>
      <c r="E35" s="97">
        <f t="shared" si="124"/>
        <v>687398773.99096489</v>
      </c>
      <c r="F35" s="97">
        <f t="shared" si="124"/>
        <v>786315818.9813695</v>
      </c>
      <c r="G35" s="97">
        <f t="shared" si="124"/>
        <v>856269573.19783771</v>
      </c>
      <c r="H35" s="97">
        <f t="shared" si="124"/>
        <v>944983125.29611909</v>
      </c>
      <c r="I35" s="97">
        <f t="shared" si="124"/>
        <v>1049509371.9774948</v>
      </c>
      <c r="J35" s="97">
        <f t="shared" si="124"/>
        <v>1158924976.8672094</v>
      </c>
      <c r="K35" s="97">
        <f t="shared" si="124"/>
        <v>1806295141.4542651</v>
      </c>
      <c r="L35" s="97">
        <f t="shared" si="124"/>
        <v>1971968140.958684</v>
      </c>
      <c r="M35" s="97">
        <f t="shared" si="124"/>
        <v>2003754337.1685741</v>
      </c>
      <c r="N35" s="97">
        <f t="shared" si="124"/>
        <v>2066192686.4152591</v>
      </c>
      <c r="O35" s="97">
        <f t="shared" si="124"/>
        <v>2148933735.6944938</v>
      </c>
      <c r="P35" s="97">
        <f t="shared" si="124"/>
        <v>2190370608.2106056</v>
      </c>
      <c r="Q35" s="97">
        <f t="shared" si="124"/>
        <v>2198219720.0318942</v>
      </c>
      <c r="R35" s="97">
        <f t="shared" si="124"/>
        <v>2244521733.1637707</v>
      </c>
      <c r="S35" s="97">
        <f t="shared" si="124"/>
        <v>2250829790.2532778</v>
      </c>
      <c r="T35" s="97">
        <f t="shared" si="124"/>
        <v>2320119307.5494876</v>
      </c>
      <c r="V35" s="97">
        <f>V5</f>
        <v>50331694.151284799</v>
      </c>
      <c r="W35" s="97">
        <f>V41+W31</f>
        <v>53956959.27489917</v>
      </c>
      <c r="X35" s="97">
        <f t="shared" ref="X35:AN35" si="125">W41+X31</f>
        <v>57565093.637603551</v>
      </c>
      <c r="Y35" s="97">
        <f t="shared" si="125"/>
        <v>64427686.876270175</v>
      </c>
      <c r="Z35" s="97">
        <f t="shared" si="125"/>
        <v>74355311.192870498</v>
      </c>
      <c r="AA35" s="97">
        <f t="shared" si="125"/>
        <v>80839659.53347683</v>
      </c>
      <c r="AB35" s="97">
        <f t="shared" si="125"/>
        <v>87917279.72180447</v>
      </c>
      <c r="AC35" s="97">
        <f t="shared" si="125"/>
        <v>102540434.7342793</v>
      </c>
      <c r="AD35" s="97">
        <f t="shared" si="125"/>
        <v>122569050.02230623</v>
      </c>
      <c r="AE35" s="97">
        <f t="shared" si="125"/>
        <v>223121547.3637608</v>
      </c>
      <c r="AF35" s="97">
        <f t="shared" si="125"/>
        <v>259728139.55501598</v>
      </c>
      <c r="AG35" s="97">
        <f t="shared" si="125"/>
        <v>260131950.26582438</v>
      </c>
      <c r="AH35" s="97">
        <f t="shared" si="125"/>
        <v>258303030.0774354</v>
      </c>
      <c r="AI35" s="97">
        <f t="shared" si="125"/>
        <v>254574701.55141601</v>
      </c>
      <c r="AJ35" s="97">
        <f t="shared" si="125"/>
        <v>256042262.38166633</v>
      </c>
      <c r="AK35" s="97">
        <f t="shared" si="125"/>
        <v>257626575.94383246</v>
      </c>
      <c r="AL35" s="97">
        <f t="shared" si="125"/>
        <v>238293450.85322696</v>
      </c>
      <c r="AM35" s="97">
        <f t="shared" si="125"/>
        <v>238052063.82582185</v>
      </c>
      <c r="AN35" s="97">
        <f t="shared" si="125"/>
        <v>242945503.06984651</v>
      </c>
      <c r="AP35" s="97">
        <f>AP5</f>
        <v>340738978.753658</v>
      </c>
      <c r="AQ35" s="97">
        <f>AP41+AQ31</f>
        <v>368390996.20951724</v>
      </c>
      <c r="AR35" s="97">
        <f t="shared" ref="AR35:BH35" si="126">AQ41+AR31</f>
        <v>402189993.97913122</v>
      </c>
      <c r="AS35" s="97">
        <f t="shared" si="126"/>
        <v>438481480.78382146</v>
      </c>
      <c r="AT35" s="97">
        <f t="shared" si="126"/>
        <v>501579196.4086715</v>
      </c>
      <c r="AU35" s="97">
        <f t="shared" si="126"/>
        <v>546201658.50172675</v>
      </c>
      <c r="AV35" s="97">
        <f t="shared" si="126"/>
        <v>602790717.37333655</v>
      </c>
      <c r="AW35" s="97">
        <f t="shared" si="126"/>
        <v>669466459.54774284</v>
      </c>
      <c r="AX35" s="97">
        <f t="shared" si="126"/>
        <v>739261050.79257715</v>
      </c>
      <c r="AY35" s="97">
        <f t="shared" si="126"/>
        <v>476989366.11823422</v>
      </c>
      <c r="AZ35" s="97">
        <f t="shared" si="126"/>
        <v>519467750.06995988</v>
      </c>
      <c r="BA35" s="97">
        <f t="shared" si="126"/>
        <v>609035400.66092491</v>
      </c>
      <c r="BB35" s="97">
        <f t="shared" si="126"/>
        <v>686555727.27382076</v>
      </c>
      <c r="BC35" s="97">
        <f t="shared" si="126"/>
        <v>775349691.00935519</v>
      </c>
      <c r="BD35" s="97">
        <f t="shared" si="126"/>
        <v>861882965.01715446</v>
      </c>
      <c r="BE35" s="97">
        <f t="shared" si="126"/>
        <v>899386758.73690748</v>
      </c>
      <c r="BF35" s="97">
        <f t="shared" si="126"/>
        <v>930926905.10486567</v>
      </c>
      <c r="BG35" s="97">
        <f t="shared" si="126"/>
        <v>957039372.41996539</v>
      </c>
      <c r="BH35" s="97">
        <f t="shared" si="126"/>
        <v>1019478607.1642889</v>
      </c>
      <c r="BJ35" s="111">
        <v>0</v>
      </c>
      <c r="BK35" s="111">
        <v>0</v>
      </c>
      <c r="BL35" s="111">
        <v>0</v>
      </c>
      <c r="BM35" s="111">
        <v>0</v>
      </c>
      <c r="BN35" s="111">
        <v>0</v>
      </c>
      <c r="BO35" s="111">
        <v>0</v>
      </c>
      <c r="BP35" s="111">
        <v>0</v>
      </c>
      <c r="BQ35" s="111">
        <v>0</v>
      </c>
      <c r="BR35" s="111">
        <v>0</v>
      </c>
      <c r="BS35" s="111">
        <v>0</v>
      </c>
      <c r="BT35" s="111">
        <v>0</v>
      </c>
      <c r="BU35" s="97">
        <f t="shared" ref="BU35:CB35" si="127">BT41+BU31</f>
        <v>8181.87237080871</v>
      </c>
      <c r="BV35" s="97">
        <f t="shared" si="127"/>
        <v>30967.246702060278</v>
      </c>
      <c r="BW35" s="97">
        <f t="shared" si="127"/>
        <v>256342.06663493774</v>
      </c>
      <c r="BX35" s="97">
        <f t="shared" si="127"/>
        <v>661513.21026391722</v>
      </c>
      <c r="BY35" s="97">
        <f t="shared" si="127"/>
        <v>995977.51327053725</v>
      </c>
      <c r="BZ35" s="97">
        <f t="shared" si="127"/>
        <v>1298336.2132560399</v>
      </c>
      <c r="CA35" s="97">
        <f t="shared" si="127"/>
        <v>1607996.1335732902</v>
      </c>
      <c r="CB35" s="97">
        <f t="shared" si="127"/>
        <v>1877563.1717344979</v>
      </c>
      <c r="CD35" s="97">
        <f>CD5</f>
        <v>96809002.970717505</v>
      </c>
      <c r="CE35" s="97">
        <f>CD41+CE31</f>
        <v>103781911.55326447</v>
      </c>
      <c r="CF35" s="97">
        <f t="shared" ref="CF35:CV35" si="128">CE41+CF31</f>
        <v>110721870.48228216</v>
      </c>
      <c r="CG35" s="97">
        <f t="shared" si="128"/>
        <v>123921521.72453913</v>
      </c>
      <c r="CH35" s="97">
        <f t="shared" si="128"/>
        <v>143016516.00526306</v>
      </c>
      <c r="CI35" s="97">
        <f t="shared" si="128"/>
        <v>155488643.32690817</v>
      </c>
      <c r="CJ35" s="97">
        <f t="shared" si="128"/>
        <v>169101881.77220955</v>
      </c>
      <c r="CK35" s="97">
        <f t="shared" si="128"/>
        <v>197228355.17858514</v>
      </c>
      <c r="CL35" s="97">
        <f t="shared" si="128"/>
        <v>235751800.68570334</v>
      </c>
      <c r="CM35" s="97">
        <f t="shared" si="128"/>
        <v>192760873.03245831</v>
      </c>
      <c r="CN35" s="97">
        <f t="shared" si="128"/>
        <v>222078654.16827181</v>
      </c>
      <c r="CO35" s="97">
        <f t="shared" si="128"/>
        <v>243769875.07601398</v>
      </c>
      <c r="CP35" s="97">
        <f t="shared" si="128"/>
        <v>265748328.28398275</v>
      </c>
      <c r="CQ35" s="97">
        <f t="shared" si="128"/>
        <v>310068134.18020016</v>
      </c>
      <c r="CR35" s="97">
        <f t="shared" si="128"/>
        <v>365724201.22032493</v>
      </c>
      <c r="CS35" s="97">
        <f t="shared" si="128"/>
        <v>406075432.62673557</v>
      </c>
      <c r="CT35" s="97">
        <f t="shared" si="128"/>
        <v>382532766.06873679</v>
      </c>
      <c r="CU35" s="97">
        <f t="shared" si="128"/>
        <v>470347592.4397099</v>
      </c>
      <c r="CV35" s="97">
        <f t="shared" si="128"/>
        <v>560679934.38955283</v>
      </c>
      <c r="CX35" s="97">
        <f>CX5</f>
        <v>167617996.21294001</v>
      </c>
      <c r="CY35" s="97">
        <f>CX41+CY31</f>
        <v>181220712.7972005</v>
      </c>
      <c r="CZ35" s="97">
        <f t="shared" ref="CZ35" si="129">CY41+CZ31</f>
        <v>197847282.20487642</v>
      </c>
      <c r="DA35" s="97">
        <f t="shared" ref="DA35" si="130">CZ41+DA31</f>
        <v>215699969.09159854</v>
      </c>
      <c r="DB35" s="97">
        <f t="shared" ref="DB35" si="131">DA41+DB31</f>
        <v>246739308.05228013</v>
      </c>
      <c r="DC35" s="97">
        <f t="shared" ref="DC35" si="132">DB41+DC31</f>
        <v>268690209.32422775</v>
      </c>
      <c r="DD35" s="97">
        <f t="shared" ref="DD35" si="133">DC41+DD31</f>
        <v>296527777.80650252</v>
      </c>
      <c r="DE35" s="97">
        <f t="shared" ref="DE35" si="134">DD41+DE31</f>
        <v>329327237.2054944</v>
      </c>
      <c r="DF35" s="97">
        <f t="shared" ref="DF35" si="135">DE41+DF31</f>
        <v>363660936.19629329</v>
      </c>
      <c r="DG35" s="97">
        <f t="shared" ref="DG35" si="136">DF41+DG31</f>
        <v>247256226.00470367</v>
      </c>
      <c r="DH35" s="97">
        <f t="shared" ref="DH35" si="137">DG41+DH31</f>
        <v>270948809.14630693</v>
      </c>
      <c r="DI35" s="97">
        <f t="shared" ref="DI35" si="138">DH41+DI31</f>
        <v>278973866.07019061</v>
      </c>
      <c r="DJ35" s="97">
        <f t="shared" ref="DJ35" si="139">DI41+DJ31</f>
        <v>297005049.9876253</v>
      </c>
      <c r="DK35" s="97">
        <f t="shared" ref="DK35" si="140">DJ41+DK31</f>
        <v>320312137.41868371</v>
      </c>
      <c r="DL35" s="97">
        <f t="shared" ref="DL35" si="141">DK41+DL31</f>
        <v>350675927.63278937</v>
      </c>
      <c r="DM35" s="97">
        <f t="shared" ref="DM35" si="142">DL41+DM31</f>
        <v>362018288.59538496</v>
      </c>
      <c r="DN35" s="97">
        <f t="shared" ref="DN35" si="143">DM41+DN31</f>
        <v>247495968.67427692</v>
      </c>
      <c r="DO35" s="97">
        <f t="shared" ref="DO35:DP35" si="144">DN41+DO31</f>
        <v>269796737.25313151</v>
      </c>
      <c r="DP35" s="97">
        <f t="shared" si="144"/>
        <v>296685372.60809064</v>
      </c>
      <c r="DR35" s="97">
        <f>DR5</f>
        <v>75049735.030702397</v>
      </c>
      <c r="DS35" s="97">
        <f>DR41+DS31</f>
        <v>71747242.253153279</v>
      </c>
      <c r="DT35" s="97">
        <f t="shared" ref="DT35:EJ35" si="145">DS41+DT31</f>
        <v>67153425.220146701</v>
      </c>
      <c r="DU35" s="97">
        <f t="shared" si="145"/>
        <v>70171700.021186695</v>
      </c>
      <c r="DV35" s="97">
        <f t="shared" si="145"/>
        <v>74824743.447034493</v>
      </c>
      <c r="DW35" s="97">
        <f t="shared" si="145"/>
        <v>102571632.45779651</v>
      </c>
      <c r="DX35" s="97">
        <f t="shared" si="145"/>
        <v>107254808.99181935</v>
      </c>
      <c r="DY35" s="97">
        <f t="shared" si="145"/>
        <v>134699664.3702347</v>
      </c>
      <c r="DZ35" s="97">
        <f t="shared" si="145"/>
        <v>154644835.77418098</v>
      </c>
      <c r="EA35" s="97">
        <f t="shared" si="145"/>
        <v>161325034.5540235</v>
      </c>
      <c r="EB35" s="97">
        <f t="shared" si="145"/>
        <v>97206951.519451156</v>
      </c>
      <c r="EC35" s="97">
        <f t="shared" si="145"/>
        <v>101776767.3620442</v>
      </c>
      <c r="ED35" s="97">
        <f t="shared" si="145"/>
        <v>122532931.75545633</v>
      </c>
      <c r="EE35" s="97">
        <f t="shared" si="145"/>
        <v>145706172.19772726</v>
      </c>
      <c r="EF35" s="97">
        <f t="shared" si="145"/>
        <v>170492605.4064981</v>
      </c>
      <c r="EG35" s="97">
        <f t="shared" si="145"/>
        <v>198014887.48272866</v>
      </c>
      <c r="EH35" s="97">
        <f t="shared" si="145"/>
        <v>428600780.67396295</v>
      </c>
      <c r="EI35" s="97">
        <f t="shared" si="145"/>
        <v>399311742.38203156</v>
      </c>
      <c r="EJ35" s="97">
        <f t="shared" si="145"/>
        <v>383096584.63407391</v>
      </c>
    </row>
    <row r="36" spans="1:140" x14ac:dyDescent="0.25">
      <c r="A36" s="95" t="s">
        <v>53</v>
      </c>
      <c r="B36" s="97">
        <f>B28*B35</f>
        <v>16164697.615010399</v>
      </c>
      <c r="C36" s="97">
        <f>C28*C35</f>
        <v>22746087.366301376</v>
      </c>
      <c r="D36" s="97">
        <f t="shared" ref="D36:S36" si="146">D28*D35</f>
        <v>11743516.017890058</v>
      </c>
      <c r="E36" s="97">
        <f t="shared" si="146"/>
        <v>34239913.710773095</v>
      </c>
      <c r="F36" s="97">
        <f t="shared" si="146"/>
        <v>9917496.8159810994</v>
      </c>
      <c r="G36" s="97">
        <f t="shared" si="146"/>
        <v>23869910.996618435</v>
      </c>
      <c r="H36" s="97">
        <f t="shared" si="146"/>
        <v>33262533.550526883</v>
      </c>
      <c r="I36" s="97">
        <f t="shared" si="146"/>
        <v>21032251.94343679</v>
      </c>
      <c r="J36" s="97">
        <f t="shared" si="146"/>
        <v>34510565.15709433</v>
      </c>
      <c r="K36" s="97">
        <f t="shared" si="146"/>
        <v>41683734.033560358</v>
      </c>
      <c r="L36" s="97">
        <f t="shared" si="146"/>
        <v>29653656.255017664</v>
      </c>
      <c r="M36" s="97">
        <f t="shared" si="146"/>
        <v>20503532.752422463</v>
      </c>
      <c r="N36" s="97">
        <f t="shared" si="146"/>
        <v>39954002.223499388</v>
      </c>
      <c r="O36" s="97">
        <f t="shared" si="146"/>
        <v>44648126.396543331</v>
      </c>
      <c r="P36" s="97">
        <f t="shared" si="146"/>
        <v>34890859.245832793</v>
      </c>
      <c r="Q36" s="97">
        <f t="shared" si="146"/>
        <v>44458998.128879033</v>
      </c>
      <c r="R36" s="97">
        <f t="shared" si="146"/>
        <v>19316021.800032396</v>
      </c>
      <c r="S36" s="97">
        <f t="shared" si="146"/>
        <v>78740632.594184428</v>
      </c>
      <c r="T36" s="97">
        <f t="shared" ref="T36" si="147">T28*T35</f>
        <v>181707612.70997658</v>
      </c>
      <c r="V36" s="97">
        <f>V28*V35</f>
        <v>1523104.9124185201</v>
      </c>
      <c r="W36" s="97">
        <f>W28*W35</f>
        <v>2125140.5855934783</v>
      </c>
      <c r="X36" s="97">
        <f t="shared" ref="X36:AM36" si="148">X28*X35</f>
        <v>1072182.2193259539</v>
      </c>
      <c r="Y36" s="97">
        <f t="shared" si="148"/>
        <v>3209197.5177965555</v>
      </c>
      <c r="Z36" s="97">
        <f t="shared" si="148"/>
        <v>937814.73576592468</v>
      </c>
      <c r="AA36" s="97">
        <f t="shared" si="148"/>
        <v>2253537.3654053612</v>
      </c>
      <c r="AB36" s="97">
        <f t="shared" si="148"/>
        <v>3094607.0761858379</v>
      </c>
      <c r="AC36" s="97">
        <f t="shared" si="148"/>
        <v>2054918.5317490909</v>
      </c>
      <c r="AD36" s="97">
        <f t="shared" si="148"/>
        <v>4266902.8961456418</v>
      </c>
      <c r="AE36" s="97">
        <f t="shared" si="148"/>
        <v>5148958.7853175988</v>
      </c>
      <c r="AF36" s="97">
        <f t="shared" si="148"/>
        <v>3905686.3090979578</v>
      </c>
      <c r="AG36" s="97">
        <f t="shared" si="148"/>
        <v>2661815.3050456317</v>
      </c>
      <c r="AH36" s="97">
        <f t="shared" si="148"/>
        <v>4994809.9738730574</v>
      </c>
      <c r="AI36" s="97">
        <f t="shared" si="148"/>
        <v>5289266.6085660271</v>
      </c>
      <c r="AJ36" s="97">
        <f t="shared" si="148"/>
        <v>4078549.3122743452</v>
      </c>
      <c r="AK36" s="97">
        <f t="shared" si="148"/>
        <v>5210498.0013873046</v>
      </c>
      <c r="AL36" s="97">
        <f t="shared" si="148"/>
        <v>2050718.1656904125</v>
      </c>
      <c r="AM36" s="97">
        <f t="shared" si="148"/>
        <v>8327759.9119954528</v>
      </c>
      <c r="AN36" s="97">
        <f t="shared" ref="AN36" si="149">AN28*AN35</f>
        <v>19027059.185189985</v>
      </c>
      <c r="AP36" s="97">
        <f>AP28*AP35</f>
        <v>10311220.815103799</v>
      </c>
      <c r="AQ36" s="97">
        <f>AQ28*AQ35</f>
        <v>14509391.706516264</v>
      </c>
      <c r="AR36" s="97">
        <f t="shared" ref="AR36:BG36" si="150">AR28*AR35</f>
        <v>7491014.6598554086</v>
      </c>
      <c r="AS36" s="97">
        <f t="shared" si="150"/>
        <v>21841133.027693518</v>
      </c>
      <c r="AT36" s="97">
        <f t="shared" si="150"/>
        <v>6326224.0988480411</v>
      </c>
      <c r="AU36" s="97">
        <f t="shared" si="150"/>
        <v>15226262.129051724</v>
      </c>
      <c r="AV36" s="97">
        <f t="shared" si="150"/>
        <v>21217676.722315926</v>
      </c>
      <c r="AW36" s="97">
        <f t="shared" si="150"/>
        <v>13416161.513982881</v>
      </c>
      <c r="AX36" s="97">
        <f t="shared" si="150"/>
        <v>9474998.5642825682</v>
      </c>
      <c r="AY36" s="97">
        <f t="shared" si="150"/>
        <v>11007446.910420898</v>
      </c>
      <c r="AZ36" s="97">
        <f t="shared" si="150"/>
        <v>7811545.1138339257</v>
      </c>
      <c r="BA36" s="97">
        <f t="shared" si="150"/>
        <v>6231990.1462977976</v>
      </c>
      <c r="BB36" s="97">
        <f t="shared" si="150"/>
        <v>13275939.477670517</v>
      </c>
      <c r="BC36" s="97">
        <f t="shared" si="150"/>
        <v>16109343.173636189</v>
      </c>
      <c r="BD36" s="97">
        <f t="shared" si="150"/>
        <v>13729109.177264486</v>
      </c>
      <c r="BE36" s="97">
        <f t="shared" si="150"/>
        <v>18190098.951183386</v>
      </c>
      <c r="BF36" s="97">
        <f t="shared" si="150"/>
        <v>8011419.1489230953</v>
      </c>
      <c r="BG36" s="97">
        <f t="shared" si="150"/>
        <v>33480046.304793932</v>
      </c>
      <c r="BH36" s="97">
        <f t="shared" ref="BH36" si="151">BH28*BH35</f>
        <v>79843749.118390426</v>
      </c>
      <c r="BJ36" s="111">
        <v>0</v>
      </c>
      <c r="BK36" s="111">
        <v>0</v>
      </c>
      <c r="BL36" s="111">
        <v>0</v>
      </c>
      <c r="BM36" s="111">
        <v>0</v>
      </c>
      <c r="BN36" s="111">
        <v>0</v>
      </c>
      <c r="BO36" s="111">
        <v>0</v>
      </c>
      <c r="BP36" s="111">
        <v>0</v>
      </c>
      <c r="BQ36" s="111">
        <v>0</v>
      </c>
      <c r="BR36" s="111">
        <v>0</v>
      </c>
      <c r="BS36" s="111">
        <v>0</v>
      </c>
      <c r="BT36" s="111">
        <v>0</v>
      </c>
      <c r="BU36" s="97">
        <f t="shared" ref="BU36:CA36" si="152">BU28*BU35</f>
        <v>83.72148472455379</v>
      </c>
      <c r="BV36" s="97">
        <f t="shared" si="152"/>
        <v>598.81416274702246</v>
      </c>
      <c r="BW36" s="97">
        <f t="shared" si="152"/>
        <v>5325.9869309878859</v>
      </c>
      <c r="BX36" s="97">
        <f t="shared" si="152"/>
        <v>10537.378570575729</v>
      </c>
      <c r="BY36" s="97">
        <f t="shared" si="152"/>
        <v>20143.647150184821</v>
      </c>
      <c r="BZ36" s="97">
        <f t="shared" si="152"/>
        <v>11173.28927070604</v>
      </c>
      <c r="CA36" s="97">
        <f t="shared" si="152"/>
        <v>56252.424468007448</v>
      </c>
      <c r="CB36" s="97">
        <f t="shared" ref="CB36" si="153">CB28*CB35</f>
        <v>147047.40421663443</v>
      </c>
      <c r="CD36" s="97">
        <f>CD28*CD35</f>
        <v>2929570.9289625701</v>
      </c>
      <c r="CE36" s="97">
        <f>CE28*CE35</f>
        <v>4087538.5725250714</v>
      </c>
      <c r="CF36" s="97">
        <f t="shared" ref="CF36:CU36" si="154">CF28*CF35</f>
        <v>2062257.0610059053</v>
      </c>
      <c r="CG36" s="97">
        <f t="shared" si="154"/>
        <v>6172635.6975022601</v>
      </c>
      <c r="CH36" s="97">
        <f t="shared" si="154"/>
        <v>1803811.9135798819</v>
      </c>
      <c r="CI36" s="97">
        <f t="shared" si="154"/>
        <v>4334499.5470727896</v>
      </c>
      <c r="CJ36" s="97">
        <f t="shared" si="154"/>
        <v>5952230.1143131917</v>
      </c>
      <c r="CK36" s="97">
        <f t="shared" si="154"/>
        <v>3952472.0476670442</v>
      </c>
      <c r="CL36" s="97">
        <f t="shared" si="154"/>
        <v>3476769.7124753906</v>
      </c>
      <c r="CM36" s="97">
        <f t="shared" si="154"/>
        <v>4448327.8392105997</v>
      </c>
      <c r="CN36" s="97">
        <f t="shared" si="154"/>
        <v>3339528.6341093229</v>
      </c>
      <c r="CO36" s="97">
        <f t="shared" si="154"/>
        <v>2494389.4193824572</v>
      </c>
      <c r="CP36" s="97">
        <f t="shared" si="154"/>
        <v>5138779.8286957992</v>
      </c>
      <c r="CQ36" s="97">
        <f t="shared" si="154"/>
        <v>6442246.6902842131</v>
      </c>
      <c r="CR36" s="97">
        <f t="shared" si="154"/>
        <v>5825695.2406777628</v>
      </c>
      <c r="CS36" s="97">
        <f t="shared" si="154"/>
        <v>8212876.4175920635</v>
      </c>
      <c r="CT36" s="97">
        <f t="shared" si="154"/>
        <v>3292020.3620373104</v>
      </c>
      <c r="CU36" s="97">
        <f t="shared" si="154"/>
        <v>16454139.325962506</v>
      </c>
      <c r="CV36" s="97">
        <f t="shared" ref="CV36" si="155">CV28*CV35</f>
        <v>43911454.053592406</v>
      </c>
      <c r="CX36" s="97">
        <f>CX28*CX35</f>
        <v>5072346.5153847001</v>
      </c>
      <c r="CY36" s="97">
        <f>CY28*CY35</f>
        <v>7137531.4119057031</v>
      </c>
      <c r="CZ36" s="97">
        <f t="shared" ref="CZ36:DO36" si="156">CZ28*CZ35</f>
        <v>3685016.8169180756</v>
      </c>
      <c r="DA36" s="97">
        <f t="shared" si="156"/>
        <v>10744197.703805996</v>
      </c>
      <c r="DB36" s="97">
        <f t="shared" si="156"/>
        <v>3112027.3087674589</v>
      </c>
      <c r="DC36" s="97">
        <f t="shared" si="156"/>
        <v>7490177.8399992716</v>
      </c>
      <c r="DD36" s="97">
        <f t="shared" si="156"/>
        <v>10437504.008191966</v>
      </c>
      <c r="DE36" s="97">
        <f t="shared" si="156"/>
        <v>6599744.2325750357</v>
      </c>
      <c r="DF36" s="97">
        <f t="shared" si="156"/>
        <v>4895215.4582238346</v>
      </c>
      <c r="DG36" s="97">
        <f t="shared" si="156"/>
        <v>5705912.9078008952</v>
      </c>
      <c r="DH36" s="97">
        <f t="shared" si="156"/>
        <v>4074418.1826512069</v>
      </c>
      <c r="DI36" s="97">
        <f t="shared" si="156"/>
        <v>2854616.3039740212</v>
      </c>
      <c r="DJ36" s="97">
        <f t="shared" si="156"/>
        <v>5743191.5743463393</v>
      </c>
      <c r="DK36" s="97">
        <f t="shared" si="156"/>
        <v>6655085.0592861334</v>
      </c>
      <c r="DL36" s="97">
        <f t="shared" si="156"/>
        <v>5585988.2277789684</v>
      </c>
      <c r="DM36" s="97">
        <f t="shared" si="156"/>
        <v>7321820.5935522653</v>
      </c>
      <c r="DN36" s="97">
        <f t="shared" si="156"/>
        <v>2129913.6718956721</v>
      </c>
      <c r="DO36" s="97">
        <f t="shared" si="156"/>
        <v>9438281.7639747113</v>
      </c>
      <c r="DP36" s="97">
        <f t="shared" ref="DP36" si="157">DP28*DP35</f>
        <v>23235870.072356679</v>
      </c>
      <c r="DR36" s="97">
        <f>DR28*DR35</f>
        <v>2271106.1494848002</v>
      </c>
      <c r="DS36" s="97">
        <f>DS28*DS35</f>
        <v>2825825.963241668</v>
      </c>
      <c r="DT36" s="97">
        <f t="shared" ref="DT36:EI36" si="158">DT28*DT35</f>
        <v>1250770.2834837909</v>
      </c>
      <c r="DU36" s="97">
        <f t="shared" si="158"/>
        <v>3495311.6656202702</v>
      </c>
      <c r="DV36" s="97">
        <f t="shared" si="158"/>
        <v>943735.50293556089</v>
      </c>
      <c r="DW36" s="97">
        <f t="shared" si="158"/>
        <v>2859351.5572458273</v>
      </c>
      <c r="DX36" s="97">
        <f t="shared" si="158"/>
        <v>3775270.2530299947</v>
      </c>
      <c r="DY36" s="97">
        <f t="shared" si="158"/>
        <v>2699392.0715477914</v>
      </c>
      <c r="DZ36" s="97">
        <f t="shared" si="158"/>
        <v>3342029.8497367096</v>
      </c>
      <c r="EA36" s="97">
        <f t="shared" si="158"/>
        <v>3722885.4127851739</v>
      </c>
      <c r="EB36" s="97">
        <f t="shared" si="158"/>
        <v>1461758.6694654149</v>
      </c>
      <c r="EC36" s="97">
        <f t="shared" si="158"/>
        <v>1041436.6892860276</v>
      </c>
      <c r="ED36" s="97">
        <f t="shared" si="158"/>
        <v>2369421.3322878345</v>
      </c>
      <c r="EE36" s="97">
        <f t="shared" si="158"/>
        <v>3027318.8442165637</v>
      </c>
      <c r="EF36" s="97">
        <f t="shared" si="158"/>
        <v>2715811.413554857</v>
      </c>
      <c r="EG36" s="97">
        <f t="shared" si="158"/>
        <v>4004851.4858910944</v>
      </c>
      <c r="EH36" s="97">
        <f t="shared" si="158"/>
        <v>3688474.8767122366</v>
      </c>
      <c r="EI36" s="97">
        <f t="shared" si="158"/>
        <v>13969096.789815061</v>
      </c>
      <c r="EJ36" s="97">
        <f t="shared" ref="EJ36" si="159">EJ28*EJ35</f>
        <v>30003442.325009953</v>
      </c>
    </row>
    <row r="37" spans="1:140" x14ac:dyDescent="0.25">
      <c r="A37" s="95" t="s">
        <v>54</v>
      </c>
      <c r="B37" s="97">
        <f>B29*B35</f>
        <v>-17109356.2046181</v>
      </c>
      <c r="C37" s="97">
        <f>C29*C35</f>
        <v>-18991264.67755159</v>
      </c>
      <c r="D37" s="97">
        <f t="shared" ref="D37:S37" si="160">D29*D35</f>
        <v>-20706986.076392803</v>
      </c>
      <c r="E37" s="97">
        <f t="shared" si="160"/>
        <v>-23292093.059010755</v>
      </c>
      <c r="F37" s="97">
        <f t="shared" si="160"/>
        <v>-25290185.561474808</v>
      </c>
      <c r="G37" s="97">
        <f t="shared" si="160"/>
        <v>-30266464.27426577</v>
      </c>
      <c r="H37" s="97">
        <f t="shared" si="160"/>
        <v>-33113950.398588229</v>
      </c>
      <c r="I37" s="97">
        <f t="shared" si="160"/>
        <v>-35621330.359098978</v>
      </c>
      <c r="J37" s="97">
        <f t="shared" si="160"/>
        <v>-52940081.789331555</v>
      </c>
      <c r="K37" s="97">
        <f t="shared" si="160"/>
        <v>-57554037.58678589</v>
      </c>
      <c r="L37" s="97">
        <f t="shared" si="160"/>
        <v>-98553159.34160237</v>
      </c>
      <c r="M37" s="97">
        <f t="shared" si="160"/>
        <v>-70140102.617372915</v>
      </c>
      <c r="N37" s="97">
        <f t="shared" si="160"/>
        <v>-73581004.118284702</v>
      </c>
      <c r="O37" s="97">
        <f t="shared" si="160"/>
        <v>-78752353.263754159</v>
      </c>
      <c r="P37" s="97">
        <f t="shared" si="160"/>
        <v>-81315366.321792811</v>
      </c>
      <c r="Q37" s="97">
        <f t="shared" si="160"/>
        <v>-78028238.421831071</v>
      </c>
      <c r="R37" s="97">
        <f t="shared" si="160"/>
        <v>-77364102.425307572</v>
      </c>
      <c r="S37" s="97">
        <f t="shared" si="160"/>
        <v>-81416633.109232843</v>
      </c>
      <c r="T37" s="97">
        <f t="shared" ref="T37" si="161">T29*T35</f>
        <v>-87725327.50511153</v>
      </c>
      <c r="V37" s="97">
        <f>V29*V35</f>
        <v>-1677636.4807460103</v>
      </c>
      <c r="W37" s="97">
        <f>W29*W35</f>
        <v>-2013836.7402501346</v>
      </c>
      <c r="X37" s="97">
        <f t="shared" ref="X37:AM37" si="162">X29*X35</f>
        <v>-2355738.9233079636</v>
      </c>
      <c r="Y37" s="97">
        <f t="shared" si="162"/>
        <v>-2797798.2176497011</v>
      </c>
      <c r="Z37" s="97">
        <f t="shared" si="162"/>
        <v>-3188229.4774738466</v>
      </c>
      <c r="AA37" s="97">
        <f t="shared" si="162"/>
        <v>-2819069.0956163947</v>
      </c>
      <c r="AB37" s="97">
        <f t="shared" si="162"/>
        <v>-3614274.7978358627</v>
      </c>
      <c r="AC37" s="97">
        <f t="shared" si="162"/>
        <v>-4282980.9974532621</v>
      </c>
      <c r="AD37" s="97">
        <f t="shared" si="162"/>
        <v>-8232680.4737982787</v>
      </c>
      <c r="AE37" s="97">
        <f t="shared" si="162"/>
        <v>-9296284.8419054262</v>
      </c>
      <c r="AF37" s="97">
        <f t="shared" si="162"/>
        <v>-8434967.4187878389</v>
      </c>
      <c r="AG37" s="97">
        <f t="shared" si="162"/>
        <v>-8398478.5358479694</v>
      </c>
      <c r="AH37" s="97">
        <f t="shared" si="162"/>
        <v>-8947530.7185502481</v>
      </c>
      <c r="AI37" s="97">
        <f t="shared" si="162"/>
        <v>-8979593.7267283611</v>
      </c>
      <c r="AJ37" s="97">
        <f t="shared" si="162"/>
        <v>-9036665.017757792</v>
      </c>
      <c r="AK37" s="97">
        <f t="shared" si="162"/>
        <v>-8085252.5352922482</v>
      </c>
      <c r="AL37" s="97">
        <f t="shared" si="162"/>
        <v>-7085372.4553744737</v>
      </c>
      <c r="AM37" s="97">
        <f t="shared" si="162"/>
        <v>-6988108.8437796701</v>
      </c>
      <c r="AN37" s="97">
        <f t="shared" ref="AN37" si="163">AN29*AN35</f>
        <v>-7390357.3268519603</v>
      </c>
      <c r="AP37" s="97">
        <f>AP29*AP35</f>
        <v>-10913804.515975798</v>
      </c>
      <c r="AQ37" s="97">
        <f>AQ29*AQ35</f>
        <v>-12114246.013886165</v>
      </c>
      <c r="AR37" s="97">
        <f t="shared" ref="AR37:BG37" si="164">AR29*AR35</f>
        <v>-13208679.242517844</v>
      </c>
      <c r="AS37" s="97">
        <f t="shared" si="164"/>
        <v>-14857680.638231564</v>
      </c>
      <c r="AT37" s="97">
        <f t="shared" si="164"/>
        <v>-16132234.205059659</v>
      </c>
      <c r="AU37" s="97">
        <f t="shared" si="164"/>
        <v>-19306528.575864319</v>
      </c>
      <c r="AV37" s="97">
        <f t="shared" si="164"/>
        <v>-21122897.733835384</v>
      </c>
      <c r="AW37" s="97">
        <f t="shared" si="164"/>
        <v>-22722318.215180162</v>
      </c>
      <c r="AX37" s="97">
        <f t="shared" si="164"/>
        <v>-14534887.987593621</v>
      </c>
      <c r="AY37" s="97">
        <f t="shared" si="164"/>
        <v>-15198326.827122793</v>
      </c>
      <c r="AZ37" s="97">
        <f t="shared" si="164"/>
        <v>-25961468.079590406</v>
      </c>
      <c r="BA37" s="97">
        <f t="shared" si="164"/>
        <v>-21318883.611417629</v>
      </c>
      <c r="BB37" s="97">
        <f t="shared" si="164"/>
        <v>-24449539.545903787</v>
      </c>
      <c r="BC37" s="97">
        <f t="shared" si="164"/>
        <v>-28414376.746511403</v>
      </c>
      <c r="BD37" s="97">
        <f t="shared" si="164"/>
        <v>-31996562.026613913</v>
      </c>
      <c r="BE37" s="97">
        <f t="shared" si="164"/>
        <v>-31924726.998238049</v>
      </c>
      <c r="BF37" s="97">
        <f t="shared" si="164"/>
        <v>-32087158.423496712</v>
      </c>
      <c r="BG37" s="97">
        <f t="shared" si="164"/>
        <v>-34617865.72792732</v>
      </c>
      <c r="BH37" s="97">
        <f t="shared" ref="BH37" si="165">BH29*BH35</f>
        <v>-38547196.433791406</v>
      </c>
      <c r="BJ37" s="111">
        <v>0</v>
      </c>
      <c r="BK37" s="111">
        <v>0</v>
      </c>
      <c r="BL37" s="111">
        <v>0</v>
      </c>
      <c r="BM37" s="111">
        <v>0</v>
      </c>
      <c r="BN37" s="111">
        <v>0</v>
      </c>
      <c r="BO37" s="111">
        <v>0</v>
      </c>
      <c r="BP37" s="111">
        <v>0</v>
      </c>
      <c r="BQ37" s="111">
        <v>0</v>
      </c>
      <c r="BR37" s="111">
        <v>0</v>
      </c>
      <c r="BS37" s="111">
        <v>0</v>
      </c>
      <c r="BT37" s="111">
        <v>0</v>
      </c>
      <c r="BU37" s="97">
        <f t="shared" ref="BU37:CA37" si="166">BU29*BU35</f>
        <v>-264.15547732243374</v>
      </c>
      <c r="BV37" s="97">
        <f t="shared" si="166"/>
        <v>-1072.69508628119</v>
      </c>
      <c r="BW37" s="97">
        <f t="shared" si="166"/>
        <v>-9041.9338584072539</v>
      </c>
      <c r="BX37" s="97">
        <f t="shared" si="166"/>
        <v>-23347.213191960316</v>
      </c>
      <c r="BY37" s="97">
        <f t="shared" si="166"/>
        <v>-31257.371972448858</v>
      </c>
      <c r="BZ37" s="97">
        <f t="shared" si="166"/>
        <v>-38604.483716531679</v>
      </c>
      <c r="CA37" s="97">
        <f t="shared" si="166"/>
        <v>-47203.337879938808</v>
      </c>
      <c r="CB37" s="97">
        <f t="shared" ref="CB37" si="167">CB29*CB35</f>
        <v>-57115.124863480843</v>
      </c>
      <c r="CD37" s="97">
        <f>CD29*CD35</f>
        <v>-3226800.0866443799</v>
      </c>
      <c r="CE37" s="97">
        <f>CE29*CE35</f>
        <v>-3873454.4953607135</v>
      </c>
      <c r="CF37" s="97">
        <f t="shared" ref="CF37:CU37" si="168">CF29*CF35</f>
        <v>-4531076.0996693857</v>
      </c>
      <c r="CG37" s="97">
        <f t="shared" si="168"/>
        <v>-5381341.9264172344</v>
      </c>
      <c r="CH37" s="97">
        <f t="shared" si="168"/>
        <v>-6132305.342799915</v>
      </c>
      <c r="CI37" s="97">
        <f t="shared" si="168"/>
        <v>-5422254.7651958745</v>
      </c>
      <c r="CJ37" s="97">
        <f t="shared" si="168"/>
        <v>-6951769.5666866582</v>
      </c>
      <c r="CK37" s="97">
        <f t="shared" si="168"/>
        <v>-8237972.6551564028</v>
      </c>
      <c r="CL37" s="97">
        <f t="shared" si="168"/>
        <v>-6708175.6535038948</v>
      </c>
      <c r="CM37" s="97">
        <f t="shared" si="168"/>
        <v>-8031317.4736217484</v>
      </c>
      <c r="CN37" s="97">
        <f t="shared" si="168"/>
        <v>-7212257.4609241877</v>
      </c>
      <c r="CO37" s="97">
        <f t="shared" si="168"/>
        <v>-7870221.4834438683</v>
      </c>
      <c r="CP37" s="97">
        <f t="shared" si="168"/>
        <v>-9205433.3625566959</v>
      </c>
      <c r="CQ37" s="97">
        <f t="shared" si="168"/>
        <v>-10937009.276943222</v>
      </c>
      <c r="CR37" s="97">
        <f t="shared" si="168"/>
        <v>-12907740.560379295</v>
      </c>
      <c r="CS37" s="97">
        <f t="shared" si="168"/>
        <v>-12744113.875429625</v>
      </c>
      <c r="CT37" s="97">
        <f t="shared" si="168"/>
        <v>-11374157.007995388</v>
      </c>
      <c r="CU37" s="97">
        <f t="shared" si="168"/>
        <v>-13807232.407711161</v>
      </c>
      <c r="CV37" s="97">
        <f t="shared" ref="CV37" si="169">CV29*CV35</f>
        <v>-17055780.036164824</v>
      </c>
      <c r="CX37" s="97">
        <f>CX29*CX35</f>
        <v>-5368772.4566144999</v>
      </c>
      <c r="CY37" s="97">
        <f>CY29*CY35</f>
        <v>-5959299.5491901776</v>
      </c>
      <c r="CZ37" s="97">
        <f t="shared" ref="CZ37:DO37" si="170">CZ29*CZ35</f>
        <v>-6497678.5319619896</v>
      </c>
      <c r="DA37" s="97">
        <f t="shared" si="170"/>
        <v>-7308863.4181551784</v>
      </c>
      <c r="DB37" s="97">
        <f t="shared" si="170"/>
        <v>-7935848.0845975401</v>
      </c>
      <c r="DC37" s="97">
        <f t="shared" si="170"/>
        <v>-9497362.6015761755</v>
      </c>
      <c r="DD37" s="97">
        <f t="shared" si="170"/>
        <v>-10390879.861490853</v>
      </c>
      <c r="DE37" s="97">
        <f t="shared" si="170"/>
        <v>-11177674.66015329</v>
      </c>
      <c r="DF37" s="97">
        <f t="shared" si="170"/>
        <v>-7509384.6059920369</v>
      </c>
      <c r="DG37" s="97">
        <f t="shared" si="170"/>
        <v>-7878332.7256166553</v>
      </c>
      <c r="DH37" s="97">
        <f t="shared" si="170"/>
        <v>-13541223.413595064</v>
      </c>
      <c r="DI37" s="97">
        <f t="shared" si="170"/>
        <v>-9765296.6887039337</v>
      </c>
      <c r="DJ37" s="97">
        <f t="shared" si="170"/>
        <v>-10576907.928275727</v>
      </c>
      <c r="DK37" s="97">
        <f t="shared" si="170"/>
        <v>-11738535.340417106</v>
      </c>
      <c r="DL37" s="97">
        <f t="shared" si="170"/>
        <v>-13018500.800186515</v>
      </c>
      <c r="DM37" s="97">
        <f t="shared" si="170"/>
        <v>-12850239.254142543</v>
      </c>
      <c r="DN37" s="97">
        <f t="shared" si="170"/>
        <v>-8530683.0348122139</v>
      </c>
      <c r="DO37" s="97">
        <f t="shared" si="170"/>
        <v>-9759041.78366795</v>
      </c>
      <c r="DP37" s="97">
        <f t="shared" ref="DP37" si="171">DP29*DP35</f>
        <v>-11217880.646625172</v>
      </c>
      <c r="DR37" s="97">
        <f>DR29*DR35</f>
        <v>-18269049.9023191</v>
      </c>
      <c r="DS37" s="97">
        <f>DS29*DS35</f>
        <v>-23149316.67441389</v>
      </c>
      <c r="DT37" s="97">
        <f t="shared" ref="DT37:EI37" si="172">DT29*DT35</f>
        <v>-25145094.772982549</v>
      </c>
      <c r="DU37" s="97">
        <f t="shared" si="172"/>
        <v>-26999151.244278889</v>
      </c>
      <c r="DV37" s="97">
        <f t="shared" si="172"/>
        <v>-28250927.583726473</v>
      </c>
      <c r="DW37" s="97">
        <f t="shared" si="172"/>
        <v>-51265215.975140445</v>
      </c>
      <c r="DX37" s="97">
        <f t="shared" si="172"/>
        <v>-31447180.57918996</v>
      </c>
      <c r="DY37" s="97">
        <f t="shared" si="172"/>
        <v>-41520261.763913393</v>
      </c>
      <c r="DZ37" s="97">
        <f t="shared" si="172"/>
        <v>-35979750.942001961</v>
      </c>
      <c r="EA37" s="97">
        <f t="shared" si="172"/>
        <v>-32514826.988403074</v>
      </c>
      <c r="EB37" s="97">
        <f t="shared" si="172"/>
        <v>-21656676.764330931</v>
      </c>
      <c r="EC37" s="97">
        <f t="shared" si="172"/>
        <v>-45999274.774616413</v>
      </c>
      <c r="ED37" s="97">
        <f t="shared" si="172"/>
        <v>-50097371.261103846</v>
      </c>
      <c r="EE37" s="97">
        <f t="shared" si="172"/>
        <v>-49031519.005611882</v>
      </c>
      <c r="EF37" s="97">
        <f t="shared" si="172"/>
        <v>-54883080.458945185</v>
      </c>
      <c r="EG37" s="97">
        <f t="shared" si="172"/>
        <v>-55227364.416193336</v>
      </c>
      <c r="EH37" s="97">
        <f t="shared" si="172"/>
        <v>-130367035.70280775</v>
      </c>
      <c r="EI37" s="97">
        <f t="shared" si="172"/>
        <v>-105656439.67806025</v>
      </c>
      <c r="EJ37" s="97">
        <f t="shared" ref="EJ37" si="173">EJ29*EJ35</f>
        <v>-107949158.98599586</v>
      </c>
    </row>
    <row r="38" spans="1:140" x14ac:dyDescent="0.25">
      <c r="A38" s="96" t="s">
        <v>55</v>
      </c>
      <c r="B38" s="97">
        <f>B36+B37</f>
        <v>-944658.58960770071</v>
      </c>
      <c r="C38" s="97">
        <f>C36+C37</f>
        <v>3754822.6887497865</v>
      </c>
      <c r="D38" s="97">
        <f t="shared" ref="D38:S38" si="174">D36+D37</f>
        <v>-8963470.0585027449</v>
      </c>
      <c r="E38" s="97">
        <f t="shared" si="174"/>
        <v>10947820.65176234</v>
      </c>
      <c r="F38" s="97">
        <f t="shared" si="174"/>
        <v>-15372688.745493708</v>
      </c>
      <c r="G38" s="97">
        <f t="shared" si="174"/>
        <v>-6396553.2776473351</v>
      </c>
      <c r="H38" s="97">
        <f t="shared" si="174"/>
        <v>148583.15193865448</v>
      </c>
      <c r="I38" s="97">
        <f t="shared" si="174"/>
        <v>-14589078.415662188</v>
      </c>
      <c r="J38" s="97">
        <f t="shared" si="174"/>
        <v>-18429516.632237226</v>
      </c>
      <c r="K38" s="97">
        <f t="shared" si="174"/>
        <v>-15870303.553225532</v>
      </c>
      <c r="L38" s="97">
        <f t="shared" si="174"/>
        <v>-68899503.086584702</v>
      </c>
      <c r="M38" s="97">
        <f t="shared" si="174"/>
        <v>-49636569.864950448</v>
      </c>
      <c r="N38" s="97">
        <f t="shared" si="174"/>
        <v>-33627001.894785315</v>
      </c>
      <c r="O38" s="97">
        <f t="shared" si="174"/>
        <v>-34104226.867210828</v>
      </c>
      <c r="P38" s="97">
        <f t="shared" si="174"/>
        <v>-46424507.075960018</v>
      </c>
      <c r="Q38" s="97">
        <f t="shared" si="174"/>
        <v>-33569240.292952038</v>
      </c>
      <c r="R38" s="97">
        <f t="shared" si="174"/>
        <v>-58048080.62527518</v>
      </c>
      <c r="S38" s="97">
        <f t="shared" si="174"/>
        <v>-2676000.5150484145</v>
      </c>
      <c r="T38" s="97">
        <f t="shared" ref="T38" si="175">T36+T37</f>
        <v>93982285.204865053</v>
      </c>
      <c r="V38" s="97">
        <f>V36+V37</f>
        <v>-154531.56832749024</v>
      </c>
      <c r="W38" s="97">
        <f>W36+W37</f>
        <v>111303.84534334368</v>
      </c>
      <c r="X38" s="97">
        <f t="shared" ref="X38:AM38" si="176">X36+X37</f>
        <v>-1283556.7039820098</v>
      </c>
      <c r="Y38" s="97">
        <f t="shared" si="176"/>
        <v>411399.30014685448</v>
      </c>
      <c r="Z38" s="97">
        <f t="shared" si="176"/>
        <v>-2250414.741707922</v>
      </c>
      <c r="AA38" s="97">
        <f t="shared" si="176"/>
        <v>-565531.73021103349</v>
      </c>
      <c r="AB38" s="97">
        <f t="shared" si="176"/>
        <v>-519667.72165002488</v>
      </c>
      <c r="AC38" s="97">
        <f t="shared" si="176"/>
        <v>-2228062.465704171</v>
      </c>
      <c r="AD38" s="97">
        <f t="shared" si="176"/>
        <v>-3965777.5776526369</v>
      </c>
      <c r="AE38" s="97">
        <f t="shared" si="176"/>
        <v>-4147326.0565878274</v>
      </c>
      <c r="AF38" s="97">
        <f t="shared" si="176"/>
        <v>-4529281.1096898811</v>
      </c>
      <c r="AG38" s="97">
        <f t="shared" si="176"/>
        <v>-5736663.2308023376</v>
      </c>
      <c r="AH38" s="97">
        <f t="shared" si="176"/>
        <v>-3952720.7446771907</v>
      </c>
      <c r="AI38" s="97">
        <f t="shared" si="176"/>
        <v>-3690327.118162334</v>
      </c>
      <c r="AJ38" s="97">
        <f t="shared" si="176"/>
        <v>-4958115.7054834468</v>
      </c>
      <c r="AK38" s="97">
        <f t="shared" si="176"/>
        <v>-2874754.5339049436</v>
      </c>
      <c r="AL38" s="97">
        <f t="shared" si="176"/>
        <v>-5034654.289684061</v>
      </c>
      <c r="AM38" s="97">
        <f t="shared" si="176"/>
        <v>1339651.0682157828</v>
      </c>
      <c r="AN38" s="97">
        <f t="shared" ref="AN38" si="177">AN36+AN37</f>
        <v>11636701.858338024</v>
      </c>
      <c r="AP38" s="97">
        <f>AP36+AP37</f>
        <v>-602583.70087199844</v>
      </c>
      <c r="AQ38" s="97">
        <f>AQ36+AQ37</f>
        <v>2395145.6926300991</v>
      </c>
      <c r="AR38" s="97">
        <f t="shared" ref="AR38:BG38" si="178">AR36+AR37</f>
        <v>-5717664.5826624352</v>
      </c>
      <c r="AS38" s="97">
        <f t="shared" si="178"/>
        <v>6983452.3894619532</v>
      </c>
      <c r="AT38" s="97">
        <f t="shared" si="178"/>
        <v>-9806010.1062116176</v>
      </c>
      <c r="AU38" s="97">
        <f t="shared" si="178"/>
        <v>-4080266.4468125943</v>
      </c>
      <c r="AV38" s="97">
        <f t="shared" si="178"/>
        <v>94778.988480541855</v>
      </c>
      <c r="AW38" s="97">
        <f t="shared" si="178"/>
        <v>-9306156.7011972815</v>
      </c>
      <c r="AX38" s="97">
        <f t="shared" si="178"/>
        <v>-5059889.4233110528</v>
      </c>
      <c r="AY38" s="97">
        <f t="shared" si="178"/>
        <v>-4190879.9167018943</v>
      </c>
      <c r="AZ38" s="97">
        <f t="shared" si="178"/>
        <v>-18149922.96575648</v>
      </c>
      <c r="BA38" s="97">
        <f t="shared" si="178"/>
        <v>-15086893.465119831</v>
      </c>
      <c r="BB38" s="97">
        <f t="shared" si="178"/>
        <v>-11173600.06823327</v>
      </c>
      <c r="BC38" s="97">
        <f t="shared" si="178"/>
        <v>-12305033.572875215</v>
      </c>
      <c r="BD38" s="97">
        <f t="shared" si="178"/>
        <v>-18267452.849349428</v>
      </c>
      <c r="BE38" s="97">
        <f t="shared" si="178"/>
        <v>-13734628.047054663</v>
      </c>
      <c r="BF38" s="97">
        <f t="shared" si="178"/>
        <v>-24075739.274573617</v>
      </c>
      <c r="BG38" s="97">
        <f t="shared" si="178"/>
        <v>-1137819.4231333882</v>
      </c>
      <c r="BH38" s="97">
        <f t="shared" ref="BH38" si="179">BH36+BH37</f>
        <v>41296552.68459902</v>
      </c>
      <c r="BJ38" s="97">
        <f>BJ36+BJ37</f>
        <v>0</v>
      </c>
      <c r="BK38" s="97">
        <f>BK36+BK37</f>
        <v>0</v>
      </c>
      <c r="BL38" s="97">
        <f t="shared" ref="BL38:CA38" si="180">BL36+BL37</f>
        <v>0</v>
      </c>
      <c r="BM38" s="97">
        <f t="shared" si="180"/>
        <v>0</v>
      </c>
      <c r="BN38" s="97">
        <f t="shared" si="180"/>
        <v>0</v>
      </c>
      <c r="BO38" s="97">
        <f t="shared" si="180"/>
        <v>0</v>
      </c>
      <c r="BP38" s="97">
        <f t="shared" si="180"/>
        <v>0</v>
      </c>
      <c r="BQ38" s="97">
        <f t="shared" si="180"/>
        <v>0</v>
      </c>
      <c r="BR38" s="97">
        <f t="shared" si="180"/>
        <v>0</v>
      </c>
      <c r="BS38" s="97">
        <f t="shared" si="180"/>
        <v>0</v>
      </c>
      <c r="BT38" s="97">
        <f t="shared" si="180"/>
        <v>0</v>
      </c>
      <c r="BU38" s="97">
        <f t="shared" si="180"/>
        <v>-180.43399259787995</v>
      </c>
      <c r="BV38" s="97">
        <f t="shared" si="180"/>
        <v>-473.88092353416755</v>
      </c>
      <c r="BW38" s="97">
        <f t="shared" si="180"/>
        <v>-3715.946927419368</v>
      </c>
      <c r="BX38" s="97">
        <f t="shared" si="180"/>
        <v>-12809.834621384587</v>
      </c>
      <c r="BY38" s="97">
        <f t="shared" si="180"/>
        <v>-11113.724822264037</v>
      </c>
      <c r="BZ38" s="97">
        <f t="shared" si="180"/>
        <v>-27431.19444582564</v>
      </c>
      <c r="CA38" s="97">
        <f t="shared" si="180"/>
        <v>9049.0865880686397</v>
      </c>
      <c r="CB38" s="97">
        <f t="shared" ref="CB38" si="181">CB36+CB37</f>
        <v>89932.279353153586</v>
      </c>
      <c r="CD38" s="97">
        <f>CD36+CD37</f>
        <v>-297229.15768180974</v>
      </c>
      <c r="CE38" s="97">
        <f>CE36+CE37</f>
        <v>214084.07716435799</v>
      </c>
      <c r="CF38" s="97">
        <f t="shared" ref="CF38:CU38" si="182">CF36+CF37</f>
        <v>-2468819.0386634804</v>
      </c>
      <c r="CG38" s="97">
        <f t="shared" si="182"/>
        <v>791293.77108502574</v>
      </c>
      <c r="CH38" s="97">
        <f t="shared" si="182"/>
        <v>-4328493.4292200329</v>
      </c>
      <c r="CI38" s="97">
        <f t="shared" si="182"/>
        <v>-1087755.2181230849</v>
      </c>
      <c r="CJ38" s="97">
        <f t="shared" si="182"/>
        <v>-999539.45237346645</v>
      </c>
      <c r="CK38" s="97">
        <f t="shared" si="182"/>
        <v>-4285500.6074893586</v>
      </c>
      <c r="CL38" s="97">
        <f t="shared" si="182"/>
        <v>-3231405.9410285042</v>
      </c>
      <c r="CM38" s="97">
        <f t="shared" si="182"/>
        <v>-3582989.6344111487</v>
      </c>
      <c r="CN38" s="97">
        <f t="shared" si="182"/>
        <v>-3872728.8268148648</v>
      </c>
      <c r="CO38" s="97">
        <f t="shared" si="182"/>
        <v>-5375832.0640614107</v>
      </c>
      <c r="CP38" s="97">
        <f t="shared" si="182"/>
        <v>-4066653.5338608967</v>
      </c>
      <c r="CQ38" s="97">
        <f t="shared" si="182"/>
        <v>-4494762.5866590086</v>
      </c>
      <c r="CR38" s="97">
        <f t="shared" si="182"/>
        <v>-7082045.3197015319</v>
      </c>
      <c r="CS38" s="97">
        <f t="shared" si="182"/>
        <v>-4531237.4578375611</v>
      </c>
      <c r="CT38" s="97">
        <f t="shared" si="182"/>
        <v>-8082136.6459580772</v>
      </c>
      <c r="CU38" s="97">
        <f t="shared" si="182"/>
        <v>2646906.9182513449</v>
      </c>
      <c r="CV38" s="97">
        <f t="shared" ref="CV38" si="183">CV36+CV37</f>
        <v>26855674.017427582</v>
      </c>
      <c r="CX38" s="97">
        <f>CX36+CX37</f>
        <v>-296425.94122979976</v>
      </c>
      <c r="CY38" s="97">
        <f>CY36+CY37</f>
        <v>1178231.8627155256</v>
      </c>
      <c r="CZ38" s="97">
        <f t="shared" ref="CZ38:DO38" si="184">CZ36+CZ37</f>
        <v>-2812661.715043914</v>
      </c>
      <c r="DA38" s="97">
        <f t="shared" si="184"/>
        <v>3435334.2856508177</v>
      </c>
      <c r="DB38" s="97">
        <f t="shared" si="184"/>
        <v>-4823820.7758300807</v>
      </c>
      <c r="DC38" s="97">
        <f t="shared" si="184"/>
        <v>-2007184.761576904</v>
      </c>
      <c r="DD38" s="97">
        <f t="shared" si="184"/>
        <v>46624.14670111239</v>
      </c>
      <c r="DE38" s="97">
        <f t="shared" si="184"/>
        <v>-4577930.4275782546</v>
      </c>
      <c r="DF38" s="97">
        <f t="shared" si="184"/>
        <v>-2614169.1477682022</v>
      </c>
      <c r="DG38" s="97">
        <f t="shared" si="184"/>
        <v>-2172419.8178157602</v>
      </c>
      <c r="DH38" s="97">
        <f t="shared" si="184"/>
        <v>-9466805.2309438568</v>
      </c>
      <c r="DI38" s="97">
        <f t="shared" si="184"/>
        <v>-6910680.3847299125</v>
      </c>
      <c r="DJ38" s="97">
        <f t="shared" si="184"/>
        <v>-4833716.3539293874</v>
      </c>
      <c r="DK38" s="97">
        <f t="shared" si="184"/>
        <v>-5083450.2811309723</v>
      </c>
      <c r="DL38" s="97">
        <f t="shared" si="184"/>
        <v>-7432512.5724075465</v>
      </c>
      <c r="DM38" s="97">
        <f t="shared" si="184"/>
        <v>-5528418.660590278</v>
      </c>
      <c r="DN38" s="97">
        <f t="shared" si="184"/>
        <v>-6400769.3629165422</v>
      </c>
      <c r="DO38" s="97">
        <f t="shared" si="184"/>
        <v>-320760.01969323866</v>
      </c>
      <c r="DP38" s="97">
        <f t="shared" ref="DP38" si="185">DP36+DP37</f>
        <v>12017989.425731506</v>
      </c>
      <c r="DR38" s="97">
        <f>DR36+DR37</f>
        <v>-15997943.7528343</v>
      </c>
      <c r="DS38" s="97">
        <f>DS36+DS37</f>
        <v>-20323490.711172223</v>
      </c>
      <c r="DT38" s="97">
        <f t="shared" ref="DT38:EI38" si="186">DT36+DT37</f>
        <v>-23894324.489498757</v>
      </c>
      <c r="DU38" s="97">
        <f t="shared" si="186"/>
        <v>-23503839.578658618</v>
      </c>
      <c r="DV38" s="97">
        <f t="shared" si="186"/>
        <v>-27307192.080790911</v>
      </c>
      <c r="DW38" s="97">
        <f t="shared" si="186"/>
        <v>-48405864.417894617</v>
      </c>
      <c r="DX38" s="97">
        <f t="shared" si="186"/>
        <v>-27671910.326159965</v>
      </c>
      <c r="DY38" s="97">
        <f t="shared" si="186"/>
        <v>-38820869.692365602</v>
      </c>
      <c r="DZ38" s="97">
        <f t="shared" si="186"/>
        <v>-32637721.092265252</v>
      </c>
      <c r="EA38" s="97">
        <f t="shared" si="186"/>
        <v>-28791941.575617902</v>
      </c>
      <c r="EB38" s="97">
        <f t="shared" si="186"/>
        <v>-20194918.094865516</v>
      </c>
      <c r="EC38" s="97">
        <f t="shared" si="186"/>
        <v>-44957838.085330382</v>
      </c>
      <c r="ED38" s="97">
        <f t="shared" si="186"/>
        <v>-47727949.928816013</v>
      </c>
      <c r="EE38" s="97">
        <f t="shared" si="186"/>
        <v>-46004200.161395319</v>
      </c>
      <c r="EF38" s="97">
        <f t="shared" si="186"/>
        <v>-52167269.04539033</v>
      </c>
      <c r="EG38" s="97">
        <f t="shared" si="186"/>
        <v>-51222512.93030224</v>
      </c>
      <c r="EH38" s="97">
        <f t="shared" si="186"/>
        <v>-126678560.82609552</v>
      </c>
      <c r="EI38" s="97">
        <f t="shared" si="186"/>
        <v>-91687342.888245195</v>
      </c>
      <c r="EJ38" s="97">
        <f t="shared" ref="EJ38" si="187">EJ36+EJ37</f>
        <v>-77945716.660985902</v>
      </c>
    </row>
    <row r="39" spans="1:140" x14ac:dyDescent="0.25">
      <c r="A39" s="95" t="s">
        <v>56</v>
      </c>
      <c r="B39" s="97">
        <f>B26*B30</f>
        <v>44294181.273110949</v>
      </c>
      <c r="C39" s="97">
        <f>C26*C30</f>
        <v>49287368.470389396</v>
      </c>
      <c r="D39" s="97">
        <f t="shared" ref="D39:S39" si="188">D26*D30</f>
        <v>65856918.537236601</v>
      </c>
      <c r="E39" s="97">
        <f t="shared" si="188"/>
        <v>87969224.338642254</v>
      </c>
      <c r="F39" s="97">
        <f t="shared" si="188"/>
        <v>85326442.961961865</v>
      </c>
      <c r="G39" s="97">
        <f t="shared" si="188"/>
        <v>95110105.375928804</v>
      </c>
      <c r="H39" s="97">
        <f t="shared" si="188"/>
        <v>105146846.62755343</v>
      </c>
      <c r="I39" s="97">
        <f t="shared" si="188"/>
        <v>126387569.86444023</v>
      </c>
      <c r="J39" s="97">
        <f t="shared" si="188"/>
        <v>204070255.02720308</v>
      </c>
      <c r="K39" s="97">
        <f t="shared" si="188"/>
        <v>128025091.77095445</v>
      </c>
      <c r="L39" s="97">
        <f t="shared" si="188"/>
        <v>100544916.39640471</v>
      </c>
      <c r="M39" s="97">
        <f t="shared" si="188"/>
        <v>112134656.56428543</v>
      </c>
      <c r="N39" s="97">
        <f t="shared" si="188"/>
        <v>115640196.96595003</v>
      </c>
      <c r="O39" s="97">
        <f t="shared" si="188"/>
        <v>75541099.383322448</v>
      </c>
      <c r="P39" s="97">
        <f t="shared" si="188"/>
        <v>56009709.177628085</v>
      </c>
      <c r="Q39" s="97">
        <f t="shared" si="188"/>
        <v>81806200.434368223</v>
      </c>
      <c r="R39" s="97">
        <f t="shared" si="188"/>
        <v>64356137.714782238</v>
      </c>
      <c r="S39" s="97">
        <f t="shared" si="188"/>
        <v>71965517.811258346</v>
      </c>
      <c r="T39" s="97">
        <f t="shared" ref="T39" si="189">T26*T30</f>
        <v>117489862.2234094</v>
      </c>
      <c r="V39" s="97">
        <f>V26*V30</f>
        <v>3779796.6919418559</v>
      </c>
      <c r="W39" s="97">
        <f>W26*W30</f>
        <v>3511918.5461920393</v>
      </c>
      <c r="X39" s="97">
        <f t="shared" ref="X39:AM39" si="190">X26*X30</f>
        <v>8146149.9426486306</v>
      </c>
      <c r="Y39" s="97">
        <f t="shared" si="190"/>
        <v>9516225.0164534673</v>
      </c>
      <c r="Z39" s="97">
        <f t="shared" si="190"/>
        <v>8734763.0823142584</v>
      </c>
      <c r="AA39" s="97">
        <f t="shared" si="190"/>
        <v>7643151.9185386701</v>
      </c>
      <c r="AB39" s="97">
        <f t="shared" si="190"/>
        <v>15142822.734124862</v>
      </c>
      <c r="AC39" s="97">
        <f t="shared" si="190"/>
        <v>22316072.408398457</v>
      </c>
      <c r="AD39" s="97">
        <f t="shared" si="190"/>
        <v>35065312.464313164</v>
      </c>
      <c r="AE39" s="97">
        <f t="shared" si="190"/>
        <v>4095752.3501340081</v>
      </c>
      <c r="AF39" s="97">
        <f t="shared" si="190"/>
        <v>4915646.4756462825</v>
      </c>
      <c r="AG39" s="97">
        <f t="shared" si="190"/>
        <v>3915779.68334539</v>
      </c>
      <c r="AH39" s="97">
        <f t="shared" si="190"/>
        <v>231597.89134876724</v>
      </c>
      <c r="AI39" s="97">
        <f t="shared" si="190"/>
        <v>5157887.9484116388</v>
      </c>
      <c r="AJ39" s="97">
        <f t="shared" si="190"/>
        <v>8943501.9510135986</v>
      </c>
      <c r="AK39" s="97">
        <f t="shared" si="190"/>
        <v>9050508.049427446</v>
      </c>
      <c r="AL39" s="97">
        <f t="shared" si="190"/>
        <v>4793267.2622789461</v>
      </c>
      <c r="AM39" s="97">
        <f t="shared" si="190"/>
        <v>3553788.1758089084</v>
      </c>
      <c r="AN39" s="97">
        <f t="shared" ref="AN39" si="191">AN26*AN30</f>
        <v>7329131.4471291853</v>
      </c>
      <c r="AP39" s="97">
        <f>AP26*AP30</f>
        <v>28254601.156731214</v>
      </c>
      <c r="AQ39" s="97">
        <f>AQ26*AQ30</f>
        <v>31439681.198963322</v>
      </c>
      <c r="AR39" s="97">
        <f t="shared" ref="AR39:BG39" si="192">AR26*AR30</f>
        <v>42009151.387352616</v>
      </c>
      <c r="AS39" s="97">
        <f t="shared" si="192"/>
        <v>56114263.235388085</v>
      </c>
      <c r="AT39" s="97">
        <f t="shared" si="192"/>
        <v>54428472.199266836</v>
      </c>
      <c r="AU39" s="97">
        <f t="shared" si="192"/>
        <v>60669325.318422392</v>
      </c>
      <c r="AV39" s="97">
        <f t="shared" si="192"/>
        <v>67071613.673848093</v>
      </c>
      <c r="AW39" s="97">
        <f t="shared" si="192"/>
        <v>80620755.9333774</v>
      </c>
      <c r="AX39" s="97">
        <f t="shared" si="192"/>
        <v>56028215.26085718</v>
      </c>
      <c r="AY39" s="97">
        <f t="shared" si="192"/>
        <v>118893892.62387753</v>
      </c>
      <c r="AZ39" s="97">
        <f t="shared" si="192"/>
        <v>107676052.12040052</v>
      </c>
      <c r="BA39" s="97">
        <f t="shared" si="192"/>
        <v>92607220.07801573</v>
      </c>
      <c r="BB39" s="97">
        <f t="shared" si="192"/>
        <v>99342531.502378657</v>
      </c>
      <c r="BC39" s="97">
        <f t="shared" si="192"/>
        <v>98838307.580674589</v>
      </c>
      <c r="BD39" s="97">
        <f t="shared" si="192"/>
        <v>85181061.956522524</v>
      </c>
      <c r="BE39" s="97">
        <f t="shared" si="192"/>
        <v>46080020.375726774</v>
      </c>
      <c r="BF39" s="97">
        <f t="shared" si="192"/>
        <v>50188206.589673348</v>
      </c>
      <c r="BG39" s="97">
        <f t="shared" si="192"/>
        <v>63577054.167456843</v>
      </c>
      <c r="BH39" s="97">
        <f t="shared" ref="BH39" si="193">BH26*BH30</f>
        <v>68428850.27838473</v>
      </c>
      <c r="BJ39" s="97">
        <f>BJ26*BJ30</f>
        <v>0</v>
      </c>
      <c r="BK39" s="97">
        <f>BK26*BK30</f>
        <v>0</v>
      </c>
      <c r="BL39" s="97">
        <f t="shared" ref="BL39:CA39" si="194">BL26*BL30</f>
        <v>0</v>
      </c>
      <c r="BM39" s="97">
        <f t="shared" si="194"/>
        <v>0</v>
      </c>
      <c r="BN39" s="97">
        <f t="shared" si="194"/>
        <v>0</v>
      </c>
      <c r="BO39" s="97">
        <f t="shared" si="194"/>
        <v>0</v>
      </c>
      <c r="BP39" s="97">
        <f t="shared" si="194"/>
        <v>0</v>
      </c>
      <c r="BQ39" s="97">
        <f t="shared" si="194"/>
        <v>0</v>
      </c>
      <c r="BR39" s="97">
        <f t="shared" si="194"/>
        <v>0</v>
      </c>
      <c r="BS39" s="97">
        <f t="shared" si="194"/>
        <v>11592.846978306416</v>
      </c>
      <c r="BT39" s="97">
        <f t="shared" si="194"/>
        <v>8181.5792204632098</v>
      </c>
      <c r="BU39" s="97">
        <f t="shared" si="194"/>
        <v>22965.808323849447</v>
      </c>
      <c r="BV39" s="97">
        <f t="shared" si="194"/>
        <v>233101.14403702869</v>
      </c>
      <c r="BW39" s="97">
        <f t="shared" si="194"/>
        <v>408887.09055639885</v>
      </c>
      <c r="BX39" s="97">
        <f t="shared" si="194"/>
        <v>635125.47666433465</v>
      </c>
      <c r="BY39" s="97">
        <f t="shared" si="194"/>
        <v>415879.82576350681</v>
      </c>
      <c r="BZ39" s="97">
        <f t="shared" si="194"/>
        <v>337091.11476307601</v>
      </c>
      <c r="CA39" s="97">
        <f t="shared" si="194"/>
        <v>260517.95157313917</v>
      </c>
      <c r="CB39" s="97">
        <f t="shared" ref="CB39" si="195">CB26*CB30</f>
        <v>583898.99114597763</v>
      </c>
      <c r="CD39" s="97">
        <f>CD26*CD30</f>
        <v>7270137.7402287731</v>
      </c>
      <c r="CE39" s="97">
        <f>CE26*CE30</f>
        <v>6754895.4730057456</v>
      </c>
      <c r="CF39" s="97">
        <f t="shared" ref="CF39:CU39" si="196">CF26*CF30</f>
        <v>15668470.280920438</v>
      </c>
      <c r="CG39" s="97">
        <f t="shared" si="196"/>
        <v>18303700.509638917</v>
      </c>
      <c r="CH39" s="97">
        <f t="shared" si="196"/>
        <v>16800620.750865124</v>
      </c>
      <c r="CI39" s="97">
        <f t="shared" si="196"/>
        <v>14700993.66342447</v>
      </c>
      <c r="CJ39" s="97">
        <f t="shared" si="196"/>
        <v>29126012.858749069</v>
      </c>
      <c r="CK39" s="97">
        <f t="shared" si="196"/>
        <v>42923186.999940217</v>
      </c>
      <c r="CL39" s="97">
        <f t="shared" si="196"/>
        <v>28572015.652040448</v>
      </c>
      <c r="CM39" s="97">
        <f t="shared" si="196"/>
        <v>11422585.198828679</v>
      </c>
      <c r="CN39" s="97">
        <f t="shared" si="196"/>
        <v>25548962.951997031</v>
      </c>
      <c r="CO39" s="97">
        <f t="shared" si="196"/>
        <v>27354285.272030178</v>
      </c>
      <c r="CP39" s="97">
        <f t="shared" si="196"/>
        <v>49940243.20832032</v>
      </c>
      <c r="CQ39" s="97">
        <f t="shared" si="196"/>
        <v>60150829.626783796</v>
      </c>
      <c r="CR39" s="97">
        <f t="shared" si="196"/>
        <v>84108621.04970412</v>
      </c>
      <c r="CS39" s="97">
        <f t="shared" si="196"/>
        <v>76379913.187575847</v>
      </c>
      <c r="CT39" s="97">
        <f t="shared" si="196"/>
        <v>95896963.016931176</v>
      </c>
      <c r="CU39" s="97">
        <f t="shared" si="196"/>
        <v>87685435.031591639</v>
      </c>
      <c r="CV39" s="97">
        <f t="shared" ref="CV39" si="197">CV26*CV30</f>
        <v>50869516.007821687</v>
      </c>
      <c r="CX39" s="97">
        <f>CX26*CX30</f>
        <v>13899142.525490288</v>
      </c>
      <c r="CY39" s="97">
        <f>CY26*CY30</f>
        <v>15465962.783065619</v>
      </c>
      <c r="CZ39" s="97">
        <f t="shared" ref="CZ39:DO39" si="198">CZ26*CZ30</f>
        <v>20665348.601766031</v>
      </c>
      <c r="DA39" s="97">
        <f t="shared" si="198"/>
        <v>27604004.675030772</v>
      </c>
      <c r="DB39" s="97">
        <f t="shared" si="198"/>
        <v>26774722.047777683</v>
      </c>
      <c r="DC39" s="97">
        <f t="shared" si="198"/>
        <v>29844753.243851691</v>
      </c>
      <c r="DD39" s="97">
        <f t="shared" si="198"/>
        <v>32994198.456252038</v>
      </c>
      <c r="DE39" s="97">
        <f t="shared" si="198"/>
        <v>39659359.231967881</v>
      </c>
      <c r="DF39" s="97">
        <f t="shared" si="198"/>
        <v>28946725.804850563</v>
      </c>
      <c r="DG39" s="97">
        <f t="shared" si="198"/>
        <v>15161336.848217042</v>
      </c>
      <c r="DH39" s="97">
        <f t="shared" si="198"/>
        <v>17471777.533167455</v>
      </c>
      <c r="DI39" s="97">
        <f t="shared" si="198"/>
        <v>24941864.30216461</v>
      </c>
      <c r="DJ39" s="97">
        <f t="shared" si="198"/>
        <v>27964857.601211783</v>
      </c>
      <c r="DK39" s="97">
        <f t="shared" si="198"/>
        <v>35447240.49523662</v>
      </c>
      <c r="DL39" s="97">
        <f t="shared" si="198"/>
        <v>26508493.478270132</v>
      </c>
      <c r="DM39" s="97">
        <f t="shared" si="198"/>
        <v>32608063.608119182</v>
      </c>
      <c r="DN39" s="97">
        <f t="shared" si="198"/>
        <v>28701537.941771138</v>
      </c>
      <c r="DO39" s="97">
        <f t="shared" si="198"/>
        <v>27209395.374652341</v>
      </c>
      <c r="DP39" s="97">
        <f t="shared" ref="DP39" si="199">DP26*DP30</f>
        <v>37452236.892181188</v>
      </c>
      <c r="DR39" s="97">
        <f>DR26*DR30</f>
        <v>12730450.975285184</v>
      </c>
      <c r="DS39" s="97">
        <f>DS26*DS30</f>
        <v>16103673.678165639</v>
      </c>
      <c r="DT39" s="97">
        <f t="shared" ref="DT39:EI39" si="200">DT26*DT30</f>
        <v>26987599.290538758</v>
      </c>
      <c r="DU39" s="97">
        <f t="shared" si="200"/>
        <v>28459883.004506428</v>
      </c>
      <c r="DV39" s="97">
        <f t="shared" si="200"/>
        <v>55868081.091552943</v>
      </c>
      <c r="DW39" s="97">
        <f t="shared" si="200"/>
        <v>53201723.301917456</v>
      </c>
      <c r="DX39" s="97">
        <f t="shared" si="200"/>
        <v>58099109.674575314</v>
      </c>
      <c r="DY39" s="97">
        <f t="shared" si="200"/>
        <v>59577860.386311874</v>
      </c>
      <c r="DZ39" s="97">
        <f t="shared" si="200"/>
        <v>39705671.238958783</v>
      </c>
      <c r="EA39" s="97">
        <f t="shared" si="200"/>
        <v>38560321.735427223</v>
      </c>
      <c r="EB39" s="97">
        <f t="shared" si="200"/>
        <v>28364455.918783046</v>
      </c>
      <c r="EC39" s="97">
        <f t="shared" si="200"/>
        <v>66102419.686891325</v>
      </c>
      <c r="ED39" s="97">
        <f t="shared" si="200"/>
        <v>71398431.754914522</v>
      </c>
      <c r="EE39" s="97">
        <f t="shared" si="200"/>
        <v>84273158.063110754</v>
      </c>
      <c r="EF39" s="97">
        <f t="shared" si="200"/>
        <v>81042738.036870942</v>
      </c>
      <c r="EG39" s="97">
        <f t="shared" si="200"/>
        <v>67043023.908784121</v>
      </c>
      <c r="EH39" s="97">
        <f t="shared" si="200"/>
        <v>97588437.554164067</v>
      </c>
      <c r="EI39" s="97">
        <f t="shared" si="200"/>
        <v>76534574.910287499</v>
      </c>
      <c r="EJ39" s="97">
        <f t="shared" ref="EJ39" si="201">EJ26*EJ30</f>
        <v>99678269.832695842</v>
      </c>
    </row>
    <row r="40" spans="1:140" x14ac:dyDescent="0.25">
      <c r="A40" s="95" t="s">
        <v>154</v>
      </c>
      <c r="B40" s="97">
        <f t="shared" ref="B40:S40" si="202">B10</f>
        <v>0</v>
      </c>
      <c r="C40" s="97">
        <f t="shared" si="202"/>
        <v>-56168.608256446001</v>
      </c>
      <c r="D40" s="97">
        <f t="shared" si="202"/>
        <v>0</v>
      </c>
      <c r="E40" s="97">
        <f t="shared" si="202"/>
        <v>0</v>
      </c>
      <c r="F40" s="97">
        <f t="shared" si="202"/>
        <v>0</v>
      </c>
      <c r="G40" s="97">
        <f t="shared" si="202"/>
        <v>0</v>
      </c>
      <c r="H40" s="97">
        <f t="shared" si="202"/>
        <v>-769183.09811634896</v>
      </c>
      <c r="I40" s="97">
        <f t="shared" si="202"/>
        <v>-2382886.5590634299</v>
      </c>
      <c r="J40" s="97">
        <f t="shared" si="202"/>
        <v>0</v>
      </c>
      <c r="K40" s="97">
        <f t="shared" si="202"/>
        <v>0</v>
      </c>
      <c r="L40" s="97">
        <f t="shared" si="202"/>
        <v>0</v>
      </c>
      <c r="M40" s="97">
        <f t="shared" si="202"/>
        <v>0</v>
      </c>
      <c r="N40" s="97">
        <f t="shared" si="202"/>
        <v>0</v>
      </c>
      <c r="O40" s="97">
        <f t="shared" si="202"/>
        <v>0</v>
      </c>
      <c r="P40" s="97">
        <f t="shared" si="202"/>
        <v>0</v>
      </c>
      <c r="Q40" s="97">
        <f t="shared" si="202"/>
        <v>0</v>
      </c>
      <c r="R40" s="97">
        <f t="shared" si="202"/>
        <v>0</v>
      </c>
      <c r="S40" s="97">
        <f t="shared" si="202"/>
        <v>0</v>
      </c>
      <c r="T40" s="97">
        <f t="shared" ref="T40" si="203">T10</f>
        <v>0</v>
      </c>
      <c r="V40" s="97">
        <f t="shared" ref="V40:AM40" si="204">V10</f>
        <v>0</v>
      </c>
      <c r="W40" s="97">
        <f t="shared" si="204"/>
        <v>-15088.028831007499</v>
      </c>
      <c r="X40" s="97">
        <f t="shared" si="204"/>
        <v>0</v>
      </c>
      <c r="Y40" s="97">
        <f t="shared" si="204"/>
        <v>0</v>
      </c>
      <c r="Z40" s="97">
        <f t="shared" si="204"/>
        <v>0</v>
      </c>
      <c r="AA40" s="97">
        <f t="shared" si="204"/>
        <v>0</v>
      </c>
      <c r="AB40" s="97">
        <f t="shared" si="204"/>
        <v>0</v>
      </c>
      <c r="AC40" s="97">
        <f t="shared" si="204"/>
        <v>-59394.654667341201</v>
      </c>
      <c r="AD40" s="97">
        <f t="shared" si="204"/>
        <v>0</v>
      </c>
      <c r="AE40" s="97">
        <f t="shared" si="204"/>
        <v>0</v>
      </c>
      <c r="AF40" s="97">
        <f t="shared" si="204"/>
        <v>0</v>
      </c>
      <c r="AG40" s="97">
        <f t="shared" si="204"/>
        <v>0</v>
      </c>
      <c r="AH40" s="97">
        <f t="shared" si="204"/>
        <v>0</v>
      </c>
      <c r="AI40" s="97">
        <f t="shared" si="204"/>
        <v>0</v>
      </c>
      <c r="AJ40" s="97">
        <f t="shared" si="204"/>
        <v>0</v>
      </c>
      <c r="AK40" s="97">
        <f t="shared" si="204"/>
        <v>0</v>
      </c>
      <c r="AL40" s="97">
        <f t="shared" si="204"/>
        <v>0</v>
      </c>
      <c r="AM40" s="97">
        <f t="shared" si="204"/>
        <v>0</v>
      </c>
      <c r="AN40" s="97">
        <f t="shared" ref="AN40" si="205">AN10</f>
        <v>0</v>
      </c>
      <c r="AP40" s="97">
        <f t="shared" ref="AP40:BG40" si="206">AP10</f>
        <v>0</v>
      </c>
      <c r="AQ40" s="97">
        <f t="shared" si="206"/>
        <v>-35829.121979459</v>
      </c>
      <c r="AR40" s="97">
        <f t="shared" si="206"/>
        <v>0</v>
      </c>
      <c r="AS40" s="97">
        <f t="shared" si="206"/>
        <v>0</v>
      </c>
      <c r="AT40" s="97">
        <f t="shared" si="206"/>
        <v>0</v>
      </c>
      <c r="AU40" s="97">
        <f t="shared" si="206"/>
        <v>0</v>
      </c>
      <c r="AV40" s="97">
        <f t="shared" si="206"/>
        <v>-490650.48792242602</v>
      </c>
      <c r="AW40" s="97">
        <f t="shared" si="206"/>
        <v>-1520007.9873458301</v>
      </c>
      <c r="AX40" s="97">
        <f t="shared" si="206"/>
        <v>0</v>
      </c>
      <c r="AY40" s="97">
        <f t="shared" si="206"/>
        <v>0</v>
      </c>
      <c r="AZ40" s="97">
        <f t="shared" si="206"/>
        <v>0</v>
      </c>
      <c r="BA40" s="97">
        <f t="shared" si="206"/>
        <v>0</v>
      </c>
      <c r="BB40" s="97">
        <f t="shared" si="206"/>
        <v>0</v>
      </c>
      <c r="BC40" s="97">
        <f t="shared" si="206"/>
        <v>0</v>
      </c>
      <c r="BD40" s="97">
        <f t="shared" si="206"/>
        <v>0</v>
      </c>
      <c r="BE40" s="97">
        <f t="shared" si="206"/>
        <v>0</v>
      </c>
      <c r="BF40" s="97">
        <f t="shared" si="206"/>
        <v>0</v>
      </c>
      <c r="BG40" s="97">
        <f t="shared" si="206"/>
        <v>0</v>
      </c>
      <c r="BH40" s="97">
        <f t="shared" ref="BH40" si="207">BH10</f>
        <v>0</v>
      </c>
      <c r="BJ40" s="97">
        <f t="shared" ref="BJ40:CA40" si="208">BJ10</f>
        <v>0</v>
      </c>
      <c r="BK40" s="97">
        <f t="shared" si="208"/>
        <v>0</v>
      </c>
      <c r="BL40" s="97">
        <f t="shared" si="208"/>
        <v>0</v>
      </c>
      <c r="BM40" s="97">
        <f t="shared" si="208"/>
        <v>0</v>
      </c>
      <c r="BN40" s="97">
        <f t="shared" si="208"/>
        <v>0</v>
      </c>
      <c r="BO40" s="97">
        <f t="shared" si="208"/>
        <v>0</v>
      </c>
      <c r="BP40" s="97">
        <f t="shared" si="208"/>
        <v>0</v>
      </c>
      <c r="BQ40" s="97">
        <f t="shared" si="208"/>
        <v>0</v>
      </c>
      <c r="BR40" s="97">
        <f t="shared" si="208"/>
        <v>0</v>
      </c>
      <c r="BS40" s="97">
        <f t="shared" si="208"/>
        <v>0</v>
      </c>
      <c r="BT40" s="97">
        <f t="shared" si="208"/>
        <v>0</v>
      </c>
      <c r="BU40" s="97">
        <f t="shared" si="208"/>
        <v>0</v>
      </c>
      <c r="BV40" s="97">
        <f t="shared" si="208"/>
        <v>0</v>
      </c>
      <c r="BW40" s="97">
        <f t="shared" si="208"/>
        <v>0</v>
      </c>
      <c r="BX40" s="97">
        <f t="shared" si="208"/>
        <v>0</v>
      </c>
      <c r="BY40" s="97">
        <f t="shared" si="208"/>
        <v>0</v>
      </c>
      <c r="BZ40" s="97">
        <f t="shared" si="208"/>
        <v>0</v>
      </c>
      <c r="CA40" s="97">
        <f t="shared" si="208"/>
        <v>0</v>
      </c>
      <c r="CB40" s="97">
        <f t="shared" ref="CB40" si="209">CB10</f>
        <v>0</v>
      </c>
      <c r="CD40" s="97">
        <f t="shared" ref="CD40:CU40" si="210">CD10</f>
        <v>0</v>
      </c>
      <c r="CE40" s="97">
        <f t="shared" si="210"/>
        <v>-29020.621152407501</v>
      </c>
      <c r="CF40" s="97">
        <f t="shared" si="210"/>
        <v>0</v>
      </c>
      <c r="CG40" s="97">
        <f t="shared" si="210"/>
        <v>0</v>
      </c>
      <c r="CH40" s="97">
        <f t="shared" si="210"/>
        <v>0</v>
      </c>
      <c r="CI40" s="97">
        <f t="shared" si="210"/>
        <v>0</v>
      </c>
      <c r="CJ40" s="97">
        <f t="shared" si="210"/>
        <v>0</v>
      </c>
      <c r="CK40" s="97">
        <f t="shared" si="210"/>
        <v>-114240.885332659</v>
      </c>
      <c r="CL40" s="97">
        <f t="shared" si="210"/>
        <v>0</v>
      </c>
      <c r="CM40" s="97">
        <f t="shared" si="210"/>
        <v>0</v>
      </c>
      <c r="CN40" s="97">
        <f t="shared" si="210"/>
        <v>0</v>
      </c>
      <c r="CO40" s="97">
        <f t="shared" si="210"/>
        <v>0</v>
      </c>
      <c r="CP40" s="97">
        <f t="shared" si="210"/>
        <v>0</v>
      </c>
      <c r="CQ40" s="97">
        <f t="shared" si="210"/>
        <v>0</v>
      </c>
      <c r="CR40" s="97">
        <f t="shared" si="210"/>
        <v>0</v>
      </c>
      <c r="CS40" s="97">
        <f t="shared" si="210"/>
        <v>0</v>
      </c>
      <c r="CT40" s="97">
        <f t="shared" si="210"/>
        <v>0</v>
      </c>
      <c r="CU40" s="97">
        <f t="shared" si="210"/>
        <v>0</v>
      </c>
      <c r="CV40" s="97">
        <f t="shared" ref="CV40" si="211">CV10</f>
        <v>0</v>
      </c>
      <c r="CX40" s="97">
        <f t="shared" ref="CX40:DO40" si="212">CX10</f>
        <v>0</v>
      </c>
      <c r="CY40" s="97">
        <f t="shared" si="212"/>
        <v>-17625.2381052294</v>
      </c>
      <c r="CZ40" s="97">
        <f t="shared" si="212"/>
        <v>0</v>
      </c>
      <c r="DA40" s="97">
        <f t="shared" si="212"/>
        <v>0</v>
      </c>
      <c r="DB40" s="97">
        <f t="shared" si="212"/>
        <v>0</v>
      </c>
      <c r="DC40" s="97">
        <f t="shared" si="212"/>
        <v>0</v>
      </c>
      <c r="DD40" s="97">
        <f t="shared" si="212"/>
        <v>-241363.203961224</v>
      </c>
      <c r="DE40" s="97">
        <f t="shared" si="212"/>
        <v>-747729.81359074102</v>
      </c>
      <c r="DF40" s="97">
        <f t="shared" si="212"/>
        <v>0</v>
      </c>
      <c r="DG40" s="97">
        <f t="shared" si="212"/>
        <v>0</v>
      </c>
      <c r="DH40" s="97">
        <f t="shared" si="212"/>
        <v>0</v>
      </c>
      <c r="DI40" s="97">
        <f t="shared" si="212"/>
        <v>0</v>
      </c>
      <c r="DJ40" s="97">
        <f t="shared" si="212"/>
        <v>0</v>
      </c>
      <c r="DK40" s="97">
        <f t="shared" si="212"/>
        <v>0</v>
      </c>
      <c r="DL40" s="97">
        <f t="shared" si="212"/>
        <v>0</v>
      </c>
      <c r="DM40" s="97">
        <f t="shared" si="212"/>
        <v>0</v>
      </c>
      <c r="DN40" s="97">
        <f t="shared" si="212"/>
        <v>0</v>
      </c>
      <c r="DO40" s="97">
        <f t="shared" si="212"/>
        <v>0</v>
      </c>
      <c r="DP40" s="97">
        <f t="shared" ref="DP40" si="213">DP10</f>
        <v>0</v>
      </c>
      <c r="DR40" s="97">
        <f t="shared" ref="DR40:EI40" si="214">DR10</f>
        <v>-35000</v>
      </c>
      <c r="DS40" s="97">
        <f t="shared" si="214"/>
        <v>-374000</v>
      </c>
      <c r="DT40" s="97">
        <f t="shared" si="214"/>
        <v>-75000</v>
      </c>
      <c r="DU40" s="97">
        <f t="shared" si="214"/>
        <v>-303000</v>
      </c>
      <c r="DV40" s="97">
        <f t="shared" si="214"/>
        <v>-814000</v>
      </c>
      <c r="DW40" s="97">
        <f t="shared" si="214"/>
        <v>-112682.35</v>
      </c>
      <c r="DX40" s="97">
        <f t="shared" si="214"/>
        <v>-2982343.97</v>
      </c>
      <c r="DY40" s="97">
        <f t="shared" si="214"/>
        <v>-811819.28999999899</v>
      </c>
      <c r="DZ40" s="97">
        <f t="shared" si="214"/>
        <v>-547266</v>
      </c>
      <c r="EA40" s="97">
        <f t="shared" si="214"/>
        <v>-99177.960229000004</v>
      </c>
      <c r="EB40" s="97">
        <f t="shared" si="214"/>
        <v>-3606491</v>
      </c>
      <c r="EC40" s="97">
        <f t="shared" si="214"/>
        <v>-377795.13</v>
      </c>
      <c r="ED40" s="97">
        <f t="shared" si="214"/>
        <v>-487579.14</v>
      </c>
      <c r="EE40" s="97">
        <f t="shared" si="214"/>
        <v>-13482524.692944599</v>
      </c>
      <c r="EF40" s="97">
        <f t="shared" si="214"/>
        <v>-563873.83999999613</v>
      </c>
      <c r="EG40" s="97">
        <f t="shared" si="214"/>
        <v>-327472.14999999665</v>
      </c>
      <c r="EH40" s="97">
        <f t="shared" si="214"/>
        <v>-198915.02000000002</v>
      </c>
      <c r="EI40" s="97">
        <f t="shared" si="214"/>
        <v>-1062389.77</v>
      </c>
      <c r="EJ40" s="97">
        <f t="shared" ref="EJ40" si="215">EJ10</f>
        <v>-82035.110000000102</v>
      </c>
    </row>
    <row r="41" spans="1:140" x14ac:dyDescent="0.25">
      <c r="A41" s="94" t="s">
        <v>155</v>
      </c>
      <c r="B41" s="97">
        <f>SUM(B35:B37,B39:B40)</f>
        <v>577519302.9613483</v>
      </c>
      <c r="C41" s="97">
        <f>SUM(C35:C37,C39:C40)</f>
        <v>630505325.51223099</v>
      </c>
      <c r="D41" s="97">
        <f t="shared" ref="D41:S41" si="216">SUM(D35:D37,D39:D40)</f>
        <v>687398773.99096489</v>
      </c>
      <c r="E41" s="97">
        <f t="shared" si="216"/>
        <v>786315818.9813695</v>
      </c>
      <c r="F41" s="97">
        <f t="shared" si="216"/>
        <v>856269573.19783771</v>
      </c>
      <c r="G41" s="97">
        <f t="shared" si="216"/>
        <v>944983125.29611909</v>
      </c>
      <c r="H41" s="97">
        <f t="shared" si="216"/>
        <v>1049509371.9774948</v>
      </c>
      <c r="I41" s="97">
        <f t="shared" si="216"/>
        <v>1158924976.8672094</v>
      </c>
      <c r="J41" s="97">
        <f t="shared" si="216"/>
        <v>1344565715.2621751</v>
      </c>
      <c r="K41" s="97">
        <f t="shared" si="216"/>
        <v>1918449929.671994</v>
      </c>
      <c r="L41" s="97">
        <f t="shared" si="216"/>
        <v>2003613554.2685041</v>
      </c>
      <c r="M41" s="97">
        <f t="shared" si="216"/>
        <v>2066252423.8679092</v>
      </c>
      <c r="N41" s="97">
        <f t="shared" si="216"/>
        <v>2148205881.486424</v>
      </c>
      <c r="O41" s="97">
        <f t="shared" si="216"/>
        <v>2190370608.2106056</v>
      </c>
      <c r="P41" s="97">
        <f t="shared" si="216"/>
        <v>2199955810.312274</v>
      </c>
      <c r="Q41" s="97">
        <f t="shared" si="216"/>
        <v>2246456680.1733103</v>
      </c>
      <c r="R41" s="97">
        <f t="shared" si="216"/>
        <v>2250829790.2532778</v>
      </c>
      <c r="S41" s="97">
        <f t="shared" si="216"/>
        <v>2320119307.5494876</v>
      </c>
      <c r="T41" s="97">
        <f t="shared" ref="T41" si="217">SUM(T35:T37,T39:T40)</f>
        <v>2531591454.9777617</v>
      </c>
      <c r="V41" s="97">
        <f>SUM(V35:V37,V39:V40)</f>
        <v>53956959.27489917</v>
      </c>
      <c r="W41" s="97">
        <f>SUM(W35:W37,W39:W40)</f>
        <v>57565093.637603551</v>
      </c>
      <c r="X41" s="97">
        <f t="shared" ref="X41:AM41" si="218">SUM(X35:X37,X39:X40)</f>
        <v>64427686.876270175</v>
      </c>
      <c r="Y41" s="97">
        <f t="shared" si="218"/>
        <v>74355311.192870498</v>
      </c>
      <c r="Z41" s="97">
        <f t="shared" si="218"/>
        <v>80839659.53347683</v>
      </c>
      <c r="AA41" s="97">
        <f t="shared" si="218"/>
        <v>87917279.72180447</v>
      </c>
      <c r="AB41" s="97">
        <f t="shared" si="218"/>
        <v>102540434.7342793</v>
      </c>
      <c r="AC41" s="97">
        <f t="shared" si="218"/>
        <v>122569050.02230623</v>
      </c>
      <c r="AD41" s="97">
        <f t="shared" si="218"/>
        <v>153668584.90896678</v>
      </c>
      <c r="AE41" s="97">
        <f t="shared" si="218"/>
        <v>223069973.657307</v>
      </c>
      <c r="AF41" s="97">
        <f t="shared" si="218"/>
        <v>260114504.92097238</v>
      </c>
      <c r="AG41" s="97">
        <f t="shared" si="218"/>
        <v>258311066.71836743</v>
      </c>
      <c r="AH41" s="97">
        <f t="shared" si="218"/>
        <v>254581907.224107</v>
      </c>
      <c r="AI41" s="97">
        <f t="shared" si="218"/>
        <v>256042262.38166532</v>
      </c>
      <c r="AJ41" s="97">
        <f t="shared" si="218"/>
        <v>260027648.62719646</v>
      </c>
      <c r="AK41" s="97">
        <f t="shared" si="218"/>
        <v>263802329.45935497</v>
      </c>
      <c r="AL41" s="97">
        <f t="shared" si="218"/>
        <v>238052063.82582185</v>
      </c>
      <c r="AM41" s="97">
        <f t="shared" si="218"/>
        <v>242945503.06984651</v>
      </c>
      <c r="AN41" s="97">
        <f t="shared" ref="AN41" si="219">SUM(AN35:AN37,AN39:AN40)</f>
        <v>261911336.37531373</v>
      </c>
      <c r="AP41" s="97">
        <f>SUM(AP35:AP37,AP39:AP40)</f>
        <v>368390996.20951724</v>
      </c>
      <c r="AQ41" s="97">
        <f>SUM(AQ35:AQ37,AQ39:AQ40)</f>
        <v>402189993.97913122</v>
      </c>
      <c r="AR41" s="97">
        <f t="shared" ref="AR41:BG41" si="220">SUM(AR35:AR37,AR39:AR40)</f>
        <v>438481480.78382146</v>
      </c>
      <c r="AS41" s="97">
        <f t="shared" si="220"/>
        <v>501579196.4086715</v>
      </c>
      <c r="AT41" s="97">
        <f t="shared" si="220"/>
        <v>546201658.50172675</v>
      </c>
      <c r="AU41" s="97">
        <f t="shared" si="220"/>
        <v>602790717.37333655</v>
      </c>
      <c r="AV41" s="97">
        <f t="shared" si="220"/>
        <v>669466459.54774284</v>
      </c>
      <c r="AW41" s="97">
        <f t="shared" si="220"/>
        <v>739261050.79257715</v>
      </c>
      <c r="AX41" s="97">
        <f t="shared" si="220"/>
        <v>790229376.63012326</v>
      </c>
      <c r="AY41" s="97">
        <f t="shared" si="220"/>
        <v>591692378.82540989</v>
      </c>
      <c r="AZ41" s="97">
        <f t="shared" si="220"/>
        <v>608993879.22460389</v>
      </c>
      <c r="BA41" s="97">
        <f t="shared" si="220"/>
        <v>686555727.27382076</v>
      </c>
      <c r="BB41" s="97">
        <f t="shared" si="220"/>
        <v>774724658.70796621</v>
      </c>
      <c r="BC41" s="97">
        <f t="shared" si="220"/>
        <v>861882965.01715446</v>
      </c>
      <c r="BD41" s="97">
        <f t="shared" si="220"/>
        <v>928796574.12432742</v>
      </c>
      <c r="BE41" s="97">
        <f t="shared" si="220"/>
        <v>931732151.06557965</v>
      </c>
      <c r="BF41" s="97">
        <f t="shared" si="220"/>
        <v>957039372.41996539</v>
      </c>
      <c r="BG41" s="97">
        <f t="shared" si="220"/>
        <v>1019478607.1642889</v>
      </c>
      <c r="BH41" s="97">
        <f t="shared" ref="BH41" si="221">SUM(BH35:BH37,BH39:BH40)</f>
        <v>1129204010.1272726</v>
      </c>
      <c r="BJ41" s="97">
        <f>SUM(BJ35:BJ37,BJ39:BJ40)</f>
        <v>0</v>
      </c>
      <c r="BK41" s="97">
        <f>SUM(BK35:BK37,BK39:BK40)</f>
        <v>0</v>
      </c>
      <c r="BL41" s="97">
        <f t="shared" ref="BL41:CA41" si="222">SUM(BL35:BL37,BL39:BL40)</f>
        <v>0</v>
      </c>
      <c r="BM41" s="97">
        <f t="shared" si="222"/>
        <v>0</v>
      </c>
      <c r="BN41" s="97">
        <f t="shared" si="222"/>
        <v>0</v>
      </c>
      <c r="BO41" s="97">
        <f t="shared" si="222"/>
        <v>0</v>
      </c>
      <c r="BP41" s="97">
        <f t="shared" si="222"/>
        <v>0</v>
      </c>
      <c r="BQ41" s="97">
        <f t="shared" si="222"/>
        <v>0</v>
      </c>
      <c r="BR41" s="97">
        <f t="shared" si="222"/>
        <v>0</v>
      </c>
      <c r="BS41" s="97">
        <f t="shared" si="222"/>
        <v>11592.846978306416</v>
      </c>
      <c r="BT41" s="97">
        <f t="shared" si="222"/>
        <v>8181.5792204632098</v>
      </c>
      <c r="BU41" s="97">
        <f t="shared" si="222"/>
        <v>30967.246702060278</v>
      </c>
      <c r="BV41" s="97">
        <f t="shared" si="222"/>
        <v>263594.50981555477</v>
      </c>
      <c r="BW41" s="97">
        <f t="shared" si="222"/>
        <v>661513.21026391722</v>
      </c>
      <c r="BX41" s="97">
        <f t="shared" si="222"/>
        <v>1283828.8523068673</v>
      </c>
      <c r="BY41" s="97">
        <f t="shared" si="222"/>
        <v>1400743.61421178</v>
      </c>
      <c r="BZ41" s="97">
        <f t="shared" si="222"/>
        <v>1607996.1335732902</v>
      </c>
      <c r="CA41" s="97">
        <f t="shared" si="222"/>
        <v>1877563.1717344979</v>
      </c>
      <c r="CB41" s="97">
        <f t="shared" ref="CB41" si="223">SUM(CB35:CB37,CB39:CB40)</f>
        <v>2551394.4422336291</v>
      </c>
      <c r="CD41" s="97">
        <f>SUM(CD35:CD37,CD39:CD40)</f>
        <v>103781911.55326447</v>
      </c>
      <c r="CE41" s="97">
        <f>SUM(CE35:CE37,CE39:CE40)</f>
        <v>110721870.48228216</v>
      </c>
      <c r="CF41" s="97">
        <f t="shared" ref="CF41:CU41" si="224">SUM(CF35:CF37,CF39:CF40)</f>
        <v>123921521.72453913</v>
      </c>
      <c r="CG41" s="97">
        <f t="shared" si="224"/>
        <v>143016516.00526306</v>
      </c>
      <c r="CH41" s="97">
        <f t="shared" si="224"/>
        <v>155488643.32690817</v>
      </c>
      <c r="CI41" s="97">
        <f t="shared" si="224"/>
        <v>169101881.77220955</v>
      </c>
      <c r="CJ41" s="97">
        <f t="shared" si="224"/>
        <v>197228355.17858514</v>
      </c>
      <c r="CK41" s="97">
        <f t="shared" si="224"/>
        <v>235751800.68570334</v>
      </c>
      <c r="CL41" s="97">
        <f t="shared" si="224"/>
        <v>261092410.39671528</v>
      </c>
      <c r="CM41" s="97">
        <f t="shared" si="224"/>
        <v>200600468.59687582</v>
      </c>
      <c r="CN41" s="97">
        <f t="shared" si="224"/>
        <v>243754888.29345399</v>
      </c>
      <c r="CO41" s="97">
        <f t="shared" si="224"/>
        <v>265748328.28398275</v>
      </c>
      <c r="CP41" s="97">
        <f t="shared" si="224"/>
        <v>311621917.95844215</v>
      </c>
      <c r="CQ41" s="97">
        <f t="shared" si="224"/>
        <v>365724201.22032493</v>
      </c>
      <c r="CR41" s="97">
        <f t="shared" si="224"/>
        <v>442750776.95032758</v>
      </c>
      <c r="CS41" s="97">
        <f t="shared" si="224"/>
        <v>477924108.3564738</v>
      </c>
      <c r="CT41" s="97">
        <f t="shared" si="224"/>
        <v>470347592.4397099</v>
      </c>
      <c r="CU41" s="97">
        <f t="shared" si="224"/>
        <v>560679934.38955283</v>
      </c>
      <c r="CV41" s="97">
        <f t="shared" ref="CV41" si="225">SUM(CV35:CV37,CV39:CV40)</f>
        <v>638405124.41480207</v>
      </c>
      <c r="CX41" s="97">
        <f>SUM(CX35:CX37,CX39:CX40)</f>
        <v>181220712.7972005</v>
      </c>
      <c r="CY41" s="97">
        <f>SUM(CY35:CY37,CY39:CY40)</f>
        <v>197847282.20487642</v>
      </c>
      <c r="CZ41" s="97">
        <f t="shared" ref="CZ41:DO41" si="226">SUM(CZ35:CZ37,CZ39:CZ40)</f>
        <v>215699969.09159854</v>
      </c>
      <c r="DA41" s="97">
        <f t="shared" si="226"/>
        <v>246739308.05228013</v>
      </c>
      <c r="DB41" s="97">
        <f t="shared" si="226"/>
        <v>268690209.32422775</v>
      </c>
      <c r="DC41" s="97">
        <f t="shared" si="226"/>
        <v>296527777.80650252</v>
      </c>
      <c r="DD41" s="97">
        <f t="shared" si="226"/>
        <v>329327237.2054944</v>
      </c>
      <c r="DE41" s="97">
        <f t="shared" si="226"/>
        <v>363660936.19629329</v>
      </c>
      <c r="DF41" s="97">
        <f t="shared" si="226"/>
        <v>389993492.85337567</v>
      </c>
      <c r="DG41" s="97">
        <f t="shared" si="226"/>
        <v>260245143.03510493</v>
      </c>
      <c r="DH41" s="97">
        <f t="shared" si="226"/>
        <v>278953781.44853055</v>
      </c>
      <c r="DI41" s="97">
        <f t="shared" si="226"/>
        <v>297005049.9876253</v>
      </c>
      <c r="DJ41" s="97">
        <f t="shared" si="226"/>
        <v>320136191.23490775</v>
      </c>
      <c r="DK41" s="97">
        <f t="shared" si="226"/>
        <v>350675927.63278937</v>
      </c>
      <c r="DL41" s="97">
        <f t="shared" si="226"/>
        <v>369751908.53865194</v>
      </c>
      <c r="DM41" s="97">
        <f t="shared" si="226"/>
        <v>389097933.54291391</v>
      </c>
      <c r="DN41" s="97">
        <f t="shared" si="226"/>
        <v>269796737.25313151</v>
      </c>
      <c r="DO41" s="97">
        <f t="shared" si="226"/>
        <v>296685372.60809064</v>
      </c>
      <c r="DP41" s="97">
        <f t="shared" ref="DP41" si="227">SUM(DP35:DP37,DP39:DP40)</f>
        <v>346155598.92600334</v>
      </c>
      <c r="DR41" s="97">
        <f>SUM(DR35:DR37,DR39:DR40)</f>
        <v>71747242.253153279</v>
      </c>
      <c r="DS41" s="97">
        <f>SUM(DS35:DS37,DS39:DS40)</f>
        <v>67153425.220146701</v>
      </c>
      <c r="DT41" s="97">
        <f t="shared" ref="DT41:EI41" si="228">SUM(DT35:DT37,DT39:DT40)</f>
        <v>70171700.021186695</v>
      </c>
      <c r="DU41" s="97">
        <f t="shared" si="228"/>
        <v>74824743.447034493</v>
      </c>
      <c r="DV41" s="97">
        <f t="shared" si="228"/>
        <v>102571632.45779651</v>
      </c>
      <c r="DW41" s="97">
        <f t="shared" si="228"/>
        <v>107254808.99181935</v>
      </c>
      <c r="DX41" s="97">
        <f t="shared" si="228"/>
        <v>134699664.3702347</v>
      </c>
      <c r="DY41" s="97">
        <f t="shared" si="228"/>
        <v>154644835.77418098</v>
      </c>
      <c r="DZ41" s="97">
        <f t="shared" si="228"/>
        <v>161165519.92087451</v>
      </c>
      <c r="EA41" s="97">
        <f t="shared" si="228"/>
        <v>170994236.75360382</v>
      </c>
      <c r="EB41" s="97">
        <f t="shared" si="228"/>
        <v>101769998.34336868</v>
      </c>
      <c r="EC41" s="97">
        <f t="shared" si="228"/>
        <v>122543553.83360514</v>
      </c>
      <c r="ED41" s="97">
        <f t="shared" si="228"/>
        <v>145715834.44155484</v>
      </c>
      <c r="EE41" s="97">
        <f t="shared" si="228"/>
        <v>170492605.4064981</v>
      </c>
      <c r="EF41" s="97">
        <f t="shared" si="228"/>
        <v>198804200.55797872</v>
      </c>
      <c r="EG41" s="97">
        <f t="shared" si="228"/>
        <v>213507926.31121054</v>
      </c>
      <c r="EH41" s="97">
        <f t="shared" si="228"/>
        <v>399311742.38203156</v>
      </c>
      <c r="EI41" s="97">
        <f t="shared" si="228"/>
        <v>383096584.63407391</v>
      </c>
      <c r="EJ41" s="97">
        <f t="shared" ref="EJ41" si="229">SUM(EJ35:EJ37,EJ39:EJ40)</f>
        <v>404747102.69578385</v>
      </c>
    </row>
    <row r="42" spans="1:140" x14ac:dyDescent="0.25">
      <c r="A42" s="147" t="s">
        <v>267</v>
      </c>
      <c r="B42" s="159">
        <f>AVERAGE(B35,B41)</f>
        <v>555844541.61959672</v>
      </c>
      <c r="C42" s="159">
        <f t="shared" ref="C42:S42" si="230">AVERAGE(C35,C41)</f>
        <v>604012314.2367897</v>
      </c>
      <c r="D42" s="159">
        <f t="shared" si="230"/>
        <v>658952049.75159788</v>
      </c>
      <c r="E42" s="159">
        <f t="shared" si="230"/>
        <v>736857296.48616719</v>
      </c>
      <c r="F42" s="159">
        <f t="shared" si="230"/>
        <v>821292696.08960366</v>
      </c>
      <c r="G42" s="159">
        <f t="shared" si="230"/>
        <v>900626349.2469784</v>
      </c>
      <c r="H42" s="159">
        <f t="shared" si="230"/>
        <v>997246248.63680696</v>
      </c>
      <c r="I42" s="159">
        <f t="shared" si="230"/>
        <v>1104217174.4223521</v>
      </c>
      <c r="J42" s="159">
        <f t="shared" si="230"/>
        <v>1251745346.0646923</v>
      </c>
      <c r="K42" s="159">
        <f t="shared" si="230"/>
        <v>1862372535.5631294</v>
      </c>
      <c r="L42" s="159">
        <f t="shared" si="230"/>
        <v>1987790847.6135941</v>
      </c>
      <c r="M42" s="159">
        <f t="shared" si="230"/>
        <v>2035003380.5182416</v>
      </c>
      <c r="N42" s="159">
        <f t="shared" si="230"/>
        <v>2107199283.9508414</v>
      </c>
      <c r="O42" s="159">
        <f t="shared" si="230"/>
        <v>2169652171.9525499</v>
      </c>
      <c r="P42" s="159">
        <f t="shared" si="230"/>
        <v>2195163209.2614398</v>
      </c>
      <c r="Q42" s="159">
        <f t="shared" si="230"/>
        <v>2222338200.102602</v>
      </c>
      <c r="R42" s="159">
        <f t="shared" si="230"/>
        <v>2247675761.7085242</v>
      </c>
      <c r="S42" s="159">
        <f t="shared" si="230"/>
        <v>2285474548.9013824</v>
      </c>
      <c r="T42" s="159">
        <f t="shared" ref="T42" si="231">AVERAGE(T35,T41)</f>
        <v>2425855381.2636247</v>
      </c>
      <c r="V42" s="159">
        <f t="shared" ref="V42:AM42" si="232">AVERAGE(V35,V41)</f>
        <v>52144326.713091984</v>
      </c>
      <c r="W42" s="159">
        <f t="shared" si="232"/>
        <v>55761026.45625136</v>
      </c>
      <c r="X42" s="159">
        <f t="shared" si="232"/>
        <v>60996390.256936863</v>
      </c>
      <c r="Y42" s="159">
        <f t="shared" si="232"/>
        <v>69391499.034570336</v>
      </c>
      <c r="Z42" s="159">
        <f t="shared" si="232"/>
        <v>77597485.363173664</v>
      </c>
      <c r="AA42" s="159">
        <f t="shared" si="232"/>
        <v>84378469.62764065</v>
      </c>
      <c r="AB42" s="159">
        <f t="shared" si="232"/>
        <v>95228857.228041887</v>
      </c>
      <c r="AC42" s="159">
        <f t="shared" si="232"/>
        <v>112554742.37829277</v>
      </c>
      <c r="AD42" s="159">
        <f t="shared" si="232"/>
        <v>138118817.46563649</v>
      </c>
      <c r="AE42" s="159">
        <f t="shared" si="232"/>
        <v>223095760.5105339</v>
      </c>
      <c r="AF42" s="159">
        <f t="shared" si="232"/>
        <v>259921322.23799419</v>
      </c>
      <c r="AG42" s="159">
        <f t="shared" si="232"/>
        <v>259221508.49209589</v>
      </c>
      <c r="AH42" s="159">
        <f t="shared" si="232"/>
        <v>256442468.6507712</v>
      </c>
      <c r="AI42" s="159">
        <f t="shared" si="232"/>
        <v>255308481.96654066</v>
      </c>
      <c r="AJ42" s="159">
        <f t="shared" si="232"/>
        <v>258034955.5044314</v>
      </c>
      <c r="AK42" s="159">
        <f t="shared" si="232"/>
        <v>260714452.7015937</v>
      </c>
      <c r="AL42" s="159">
        <f t="shared" si="232"/>
        <v>238172757.33952439</v>
      </c>
      <c r="AM42" s="159">
        <f t="shared" si="232"/>
        <v>240498783.44783419</v>
      </c>
      <c r="AN42" s="159">
        <f t="shared" ref="AN42" si="233">AVERAGE(AN35,AN41)</f>
        <v>252428419.72258013</v>
      </c>
      <c r="AP42" s="159">
        <f t="shared" ref="AP42:BG42" si="234">AVERAGE(AP35,AP41)</f>
        <v>354564987.48158765</v>
      </c>
      <c r="AQ42" s="159">
        <f t="shared" si="234"/>
        <v>385290495.09432423</v>
      </c>
      <c r="AR42" s="159">
        <f t="shared" si="234"/>
        <v>420335737.38147634</v>
      </c>
      <c r="AS42" s="159">
        <f t="shared" si="234"/>
        <v>470030338.59624648</v>
      </c>
      <c r="AT42" s="159">
        <f t="shared" si="234"/>
        <v>523890427.45519912</v>
      </c>
      <c r="AU42" s="159">
        <f t="shared" si="234"/>
        <v>574496187.93753171</v>
      </c>
      <c r="AV42" s="159">
        <f t="shared" si="234"/>
        <v>636128588.4605397</v>
      </c>
      <c r="AW42" s="159">
        <f t="shared" si="234"/>
        <v>704363755.17016006</v>
      </c>
      <c r="AX42" s="159">
        <f t="shared" si="234"/>
        <v>764745213.7113502</v>
      </c>
      <c r="AY42" s="159">
        <f t="shared" si="234"/>
        <v>534340872.47182202</v>
      </c>
      <c r="AZ42" s="159">
        <f t="shared" si="234"/>
        <v>564230814.64728189</v>
      </c>
      <c r="BA42" s="159">
        <f t="shared" si="234"/>
        <v>647795563.96737289</v>
      </c>
      <c r="BB42" s="159">
        <f t="shared" si="234"/>
        <v>730640192.99089348</v>
      </c>
      <c r="BC42" s="159">
        <f t="shared" si="234"/>
        <v>818616328.01325488</v>
      </c>
      <c r="BD42" s="159">
        <f t="shared" si="234"/>
        <v>895339769.57074094</v>
      </c>
      <c r="BE42" s="159">
        <f t="shared" si="234"/>
        <v>915559454.90124357</v>
      </c>
      <c r="BF42" s="159">
        <f t="shared" si="234"/>
        <v>943983138.76241553</v>
      </c>
      <c r="BG42" s="159">
        <f t="shared" si="234"/>
        <v>988258989.79212713</v>
      </c>
      <c r="BH42" s="159">
        <f t="shared" ref="BH42" si="235">AVERAGE(BH35,BH41)</f>
        <v>1074341308.6457808</v>
      </c>
      <c r="BJ42" s="159">
        <f t="shared" ref="BJ42:CA42" si="236">AVERAGE(BJ35,BJ41)</f>
        <v>0</v>
      </c>
      <c r="BK42" s="159">
        <f t="shared" si="236"/>
        <v>0</v>
      </c>
      <c r="BL42" s="159">
        <f t="shared" si="236"/>
        <v>0</v>
      </c>
      <c r="BM42" s="159">
        <f t="shared" si="236"/>
        <v>0</v>
      </c>
      <c r="BN42" s="159">
        <f t="shared" si="236"/>
        <v>0</v>
      </c>
      <c r="BO42" s="159">
        <f t="shared" si="236"/>
        <v>0</v>
      </c>
      <c r="BP42" s="159">
        <f t="shared" si="236"/>
        <v>0</v>
      </c>
      <c r="BQ42" s="159">
        <f t="shared" si="236"/>
        <v>0</v>
      </c>
      <c r="BR42" s="159">
        <f t="shared" si="236"/>
        <v>0</v>
      </c>
      <c r="BS42" s="159">
        <f t="shared" si="236"/>
        <v>5796.4234891532078</v>
      </c>
      <c r="BT42" s="159">
        <f t="shared" si="236"/>
        <v>4090.7896102316049</v>
      </c>
      <c r="BU42" s="159">
        <f t="shared" si="236"/>
        <v>19574.559536434495</v>
      </c>
      <c r="BV42" s="159">
        <f t="shared" si="236"/>
        <v>147280.87825880753</v>
      </c>
      <c r="BW42" s="159">
        <f t="shared" si="236"/>
        <v>458927.6384494275</v>
      </c>
      <c r="BX42" s="159">
        <f t="shared" si="236"/>
        <v>972671.03128539224</v>
      </c>
      <c r="BY42" s="159">
        <f t="shared" si="236"/>
        <v>1198360.5637411587</v>
      </c>
      <c r="BZ42" s="159">
        <f t="shared" si="236"/>
        <v>1453166.173414665</v>
      </c>
      <c r="CA42" s="159">
        <f t="shared" si="236"/>
        <v>1742779.6526538939</v>
      </c>
      <c r="CB42" s="159">
        <f t="shared" ref="CB42" si="237">AVERAGE(CB35,CB41)</f>
        <v>2214478.8069840632</v>
      </c>
      <c r="CD42" s="159">
        <f t="shared" ref="CD42:CU42" si="238">AVERAGE(CD35,CD41)</f>
        <v>100295457.26199099</v>
      </c>
      <c r="CE42" s="159">
        <f t="shared" si="238"/>
        <v>107251891.01777332</v>
      </c>
      <c r="CF42" s="159">
        <f t="shared" si="238"/>
        <v>117321696.10341065</v>
      </c>
      <c r="CG42" s="159">
        <f t="shared" si="238"/>
        <v>133469018.8649011</v>
      </c>
      <c r="CH42" s="159">
        <f t="shared" si="238"/>
        <v>149252579.6660856</v>
      </c>
      <c r="CI42" s="159">
        <f t="shared" si="238"/>
        <v>162295262.54955888</v>
      </c>
      <c r="CJ42" s="159">
        <f t="shared" si="238"/>
        <v>183165118.47539735</v>
      </c>
      <c r="CK42" s="159">
        <f t="shared" si="238"/>
        <v>216490077.93214422</v>
      </c>
      <c r="CL42" s="159">
        <f t="shared" si="238"/>
        <v>248422105.54120931</v>
      </c>
      <c r="CM42" s="159">
        <f t="shared" si="238"/>
        <v>196680670.81466705</v>
      </c>
      <c r="CN42" s="159">
        <f t="shared" si="238"/>
        <v>232916771.23086292</v>
      </c>
      <c r="CO42" s="159">
        <f t="shared" si="238"/>
        <v>254759101.67999837</v>
      </c>
      <c r="CP42" s="159">
        <f t="shared" si="238"/>
        <v>288685123.12121248</v>
      </c>
      <c r="CQ42" s="159">
        <f t="shared" si="238"/>
        <v>337896167.70026255</v>
      </c>
      <c r="CR42" s="159">
        <f t="shared" si="238"/>
        <v>404237489.08532625</v>
      </c>
      <c r="CS42" s="159">
        <f t="shared" si="238"/>
        <v>441999770.49160469</v>
      </c>
      <c r="CT42" s="159">
        <f t="shared" si="238"/>
        <v>426440179.25422335</v>
      </c>
      <c r="CU42" s="159">
        <f t="shared" si="238"/>
        <v>515513763.41463137</v>
      </c>
      <c r="CV42" s="159">
        <f t="shared" ref="CV42" si="239">AVERAGE(CV35,CV41)</f>
        <v>599542529.40217745</v>
      </c>
      <c r="CX42" s="159">
        <f t="shared" ref="CX42" si="240">AVERAGE(CX35,CX41)</f>
        <v>174419354.50507027</v>
      </c>
      <c r="CY42" s="159">
        <f t="shared" ref="CY42" si="241">AVERAGE(CY35,CY41)</f>
        <v>189533997.50103846</v>
      </c>
      <c r="CZ42" s="159">
        <f t="shared" ref="CZ42" si="242">AVERAGE(CZ35,CZ41)</f>
        <v>206773625.64823747</v>
      </c>
      <c r="DA42" s="159">
        <f t="shared" ref="DA42" si="243">AVERAGE(DA35,DA41)</f>
        <v>231219638.57193935</v>
      </c>
      <c r="DB42" s="159">
        <f t="shared" ref="DB42" si="244">AVERAGE(DB35,DB41)</f>
        <v>257714758.68825394</v>
      </c>
      <c r="DC42" s="159">
        <f t="shared" ref="DC42" si="245">AVERAGE(DC35,DC41)</f>
        <v>282608993.56536514</v>
      </c>
      <c r="DD42" s="159">
        <f t="shared" ref="DD42" si="246">AVERAGE(DD35,DD41)</f>
        <v>312927507.50599849</v>
      </c>
      <c r="DE42" s="159">
        <f t="shared" ref="DE42" si="247">AVERAGE(DE35,DE41)</f>
        <v>346494086.70089388</v>
      </c>
      <c r="DF42" s="159">
        <f t="shared" ref="DF42" si="248">AVERAGE(DF35,DF41)</f>
        <v>376827214.52483451</v>
      </c>
      <c r="DG42" s="159">
        <f t="shared" ref="DG42" si="249">AVERAGE(DG35,DG41)</f>
        <v>253750684.51990432</v>
      </c>
      <c r="DH42" s="159">
        <f t="shared" ref="DH42" si="250">AVERAGE(DH35,DH41)</f>
        <v>274951295.29741871</v>
      </c>
      <c r="DI42" s="159">
        <f t="shared" ref="DI42" si="251">AVERAGE(DI35,DI41)</f>
        <v>287989458.02890795</v>
      </c>
      <c r="DJ42" s="159">
        <f t="shared" ref="DJ42" si="252">AVERAGE(DJ35,DJ41)</f>
        <v>308570620.61126649</v>
      </c>
      <c r="DK42" s="159">
        <f t="shared" ref="DK42" si="253">AVERAGE(DK35,DK41)</f>
        <v>335494032.52573657</v>
      </c>
      <c r="DL42" s="159">
        <f t="shared" ref="DL42" si="254">AVERAGE(DL35,DL41)</f>
        <v>360213918.08572066</v>
      </c>
      <c r="DM42" s="159">
        <f t="shared" ref="DM42" si="255">AVERAGE(DM35,DM41)</f>
        <v>375558111.06914943</v>
      </c>
      <c r="DN42" s="159">
        <f t="shared" ref="DN42" si="256">AVERAGE(DN35,DN41)</f>
        <v>258646352.96370423</v>
      </c>
      <c r="DO42" s="159">
        <f t="shared" ref="DO42:DP42" si="257">AVERAGE(DO35,DO41)</f>
        <v>283241054.93061107</v>
      </c>
      <c r="DP42" s="159">
        <f t="shared" si="257"/>
        <v>321420485.76704699</v>
      </c>
      <c r="DR42" s="159">
        <f t="shared" ref="DR42:EI42" si="258">AVERAGE(DR35,DR41)</f>
        <v>73398488.641927838</v>
      </c>
      <c r="DS42" s="159">
        <f t="shared" si="258"/>
        <v>69450333.73664999</v>
      </c>
      <c r="DT42" s="159">
        <f t="shared" si="258"/>
        <v>68662562.620666698</v>
      </c>
      <c r="DU42" s="159">
        <f t="shared" si="258"/>
        <v>72498221.734110594</v>
      </c>
      <c r="DV42" s="159">
        <f t="shared" si="258"/>
        <v>88698187.952415496</v>
      </c>
      <c r="DW42" s="159">
        <f t="shared" si="258"/>
        <v>104913220.72480793</v>
      </c>
      <c r="DX42" s="159">
        <f t="shared" si="258"/>
        <v>120977236.68102702</v>
      </c>
      <c r="DY42" s="159">
        <f t="shared" si="258"/>
        <v>144672250.07220784</v>
      </c>
      <c r="DZ42" s="159">
        <f t="shared" si="258"/>
        <v>157905177.84752774</v>
      </c>
      <c r="EA42" s="159">
        <f t="shared" si="258"/>
        <v>166159635.65381366</v>
      </c>
      <c r="EB42" s="159">
        <f t="shared" si="258"/>
        <v>99488474.931409925</v>
      </c>
      <c r="EC42" s="159">
        <f t="shared" si="258"/>
        <v>112160160.59782466</v>
      </c>
      <c r="ED42" s="159">
        <f t="shared" si="258"/>
        <v>134124383.09850559</v>
      </c>
      <c r="EE42" s="159">
        <f t="shared" si="258"/>
        <v>158099388.8021127</v>
      </c>
      <c r="EF42" s="159">
        <f t="shared" si="258"/>
        <v>184648402.98223841</v>
      </c>
      <c r="EG42" s="159">
        <f t="shared" si="258"/>
        <v>205761406.89696962</v>
      </c>
      <c r="EH42" s="159">
        <f t="shared" si="258"/>
        <v>413956261.52799726</v>
      </c>
      <c r="EI42" s="159">
        <f t="shared" si="258"/>
        <v>391204163.50805271</v>
      </c>
      <c r="EJ42" s="159">
        <f t="shared" ref="EJ42" si="259">AVERAGE(EJ35,EJ41)</f>
        <v>393921843.66492891</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B35*WACC!C$52</f>
        <v>27939004.431704789</v>
      </c>
      <c r="C44" s="157">
        <f>C35*WACC!D$52</f>
        <v>31568502.136742793</v>
      </c>
      <c r="D44" s="157">
        <f>D35*WACC!E$52</f>
        <v>37167464.662064955</v>
      </c>
      <c r="E44" s="157">
        <f>E35*WACC!F$52</f>
        <v>44598237.075011455</v>
      </c>
      <c r="F44" s="157">
        <f>F35*WACC!G$52</f>
        <v>51895667.706281424</v>
      </c>
      <c r="G44" s="157">
        <f>G35*WACC!H$52</f>
        <v>57783635.155548222</v>
      </c>
      <c r="H44" s="157">
        <f>H35*WACC!I$52</f>
        <v>57705247.394892588</v>
      </c>
      <c r="I44" s="157">
        <f>I35*WACC!J$52</f>
        <v>47762699.358923614</v>
      </c>
      <c r="J44" s="157">
        <f>J35*WACC!K$52</f>
        <v>51561584.021741018</v>
      </c>
      <c r="K44" s="157">
        <f>K35*WACC!L$52</f>
        <v>68323446.114718899</v>
      </c>
      <c r="L44" s="157">
        <f>L35*WACC!M$52</f>
        <v>60721329.222990476</v>
      </c>
      <c r="M44" s="157">
        <f>M35*WACC!N$52</f>
        <v>65089218.141508907</v>
      </c>
      <c r="N44" s="157">
        <f>N35*WACC!O$52</f>
        <v>63090187.095656522</v>
      </c>
      <c r="O44" s="157">
        <f>O35*WACC!P$52</f>
        <v>63697127.872715861</v>
      </c>
      <c r="P44" s="157">
        <f>P35*WACC!Q$52</f>
        <v>40253116.163664728</v>
      </c>
      <c r="Q44" s="157">
        <f>Q35*WACC!R$22</f>
        <v>32177395.995655503</v>
      </c>
      <c r="R44" s="157">
        <f>R35*WACC!S$22</f>
        <v>34299339.654561117</v>
      </c>
      <c r="S44" s="157">
        <f>S35*WACC!T$22</f>
        <v>46606738.707959682</v>
      </c>
      <c r="T44" s="157">
        <f>T35*WACC!U$22</f>
        <v>82343994.018201739</v>
      </c>
      <c r="V44" s="157">
        <f>V35*WACC!C$52</f>
        <v>2632528.9783643712</v>
      </c>
      <c r="W44" s="157">
        <f>W35*WACC!D$52</f>
        <v>2949408.5746183237</v>
      </c>
      <c r="X44" s="157">
        <f>X35*WACC!E$52</f>
        <v>3393387.0135131567</v>
      </c>
      <c r="Y44" s="157">
        <f>Y35*WACC!F$52</f>
        <v>4180050.0120476922</v>
      </c>
      <c r="Z44" s="157">
        <f>Z35*WACC!G$52</f>
        <v>4907339.3014795519</v>
      </c>
      <c r="AA44" s="157">
        <f>AA35*WACC!H$52</f>
        <v>5455302.3239351939</v>
      </c>
      <c r="AB44" s="157">
        <f>AB35*WACC!I$52</f>
        <v>5368654.9958687769</v>
      </c>
      <c r="AC44" s="157">
        <f>AC35*WACC!J$52</f>
        <v>4666569.0532316016</v>
      </c>
      <c r="AD44" s="157">
        <f>AD35*WACC!K$52</f>
        <v>5453204.044556764</v>
      </c>
      <c r="AE44" s="157">
        <f>AE35*WACC!L$52</f>
        <v>8439613.5872165263</v>
      </c>
      <c r="AF44" s="157">
        <f>AF35*WACC!M$52</f>
        <v>7997612.9141354971</v>
      </c>
      <c r="AG44" s="157">
        <f>AG35*WACC!N$52</f>
        <v>8450030.4964300282</v>
      </c>
      <c r="AH44" s="157">
        <f>AH35*WACC!O$52</f>
        <v>7887157.1863095732</v>
      </c>
      <c r="AI44" s="157">
        <f>AI35*WACC!P$52</f>
        <v>7545917.795663638</v>
      </c>
      <c r="AJ44" s="157">
        <f>AJ35*WACC!Q$52</f>
        <v>4705367.6176181417</v>
      </c>
      <c r="AK44" s="157">
        <f>AK35*WACC!R$22</f>
        <v>3771120.9109839285</v>
      </c>
      <c r="AL44" s="157">
        <f>AL35*WACC!S$22</f>
        <v>3641447.4796604416</v>
      </c>
      <c r="AM44" s="157">
        <f>AM35*WACC!T$22</f>
        <v>4929217.8314256975</v>
      </c>
      <c r="AN44" s="157">
        <f>AN35*WACC!U$22</f>
        <v>8622445.8313145377</v>
      </c>
      <c r="AP44" s="157">
        <f>AP35*WACC!C$52</f>
        <v>17821876.468753617</v>
      </c>
      <c r="AQ44" s="157">
        <f>AQ35*WACC!D$52</f>
        <v>20137079.213394333</v>
      </c>
      <c r="AR44" s="157">
        <f>AR35*WACC!E$52</f>
        <v>23708574.351075005</v>
      </c>
      <c r="AS44" s="157">
        <f>AS35*WACC!F$52</f>
        <v>28448553.842279598</v>
      </c>
      <c r="AT44" s="157">
        <f>AT35*WACC!G$52</f>
        <v>33103476.588997398</v>
      </c>
      <c r="AU44" s="157">
        <f>AU35*WACC!H$52</f>
        <v>36859323.680449121</v>
      </c>
      <c r="AV44" s="157">
        <f>AV35*WACC!I$52</f>
        <v>36809321.290761903</v>
      </c>
      <c r="AW44" s="157">
        <f>AW35*WACC!J$52</f>
        <v>30467117.39030331</v>
      </c>
      <c r="AX44" s="157">
        <f>AX35*WACC!K$52</f>
        <v>32890369.56255845</v>
      </c>
      <c r="AY44" s="157">
        <f>AY35*WACC!L$52</f>
        <v>18042210.547626752</v>
      </c>
      <c r="AZ44" s="157">
        <f>AZ35*WACC!M$52</f>
        <v>15995579.04489748</v>
      </c>
      <c r="BA44" s="157">
        <f>BA35*WACC!N$52</f>
        <v>19783681.718955752</v>
      </c>
      <c r="BB44" s="157">
        <f>BB35*WACC!O$52</f>
        <v>20963644.663968451</v>
      </c>
      <c r="BC44" s="157">
        <f>BC35*WACC!P$52</f>
        <v>22982350.546203572</v>
      </c>
      <c r="BD44" s="157">
        <f>BD35*WACC!Q$52</f>
        <v>15839089.047429137</v>
      </c>
      <c r="BE44" s="157">
        <f>BE35*WACC!R$22</f>
        <v>13165164.348860748</v>
      </c>
      <c r="BF44" s="157">
        <f>BF35*WACC!S$22</f>
        <v>14225827.106050748</v>
      </c>
      <c r="BG44" s="157">
        <f>BG35*WACC!T$22</f>
        <v>19816906.705587838</v>
      </c>
      <c r="BH44" s="157">
        <f>BH35*WACC!U$22</f>
        <v>36182596.324620366</v>
      </c>
      <c r="BJ44" s="157">
        <f>BJ35*WACC!C$52</f>
        <v>0</v>
      </c>
      <c r="BK44" s="157">
        <f>BK35*WACC!D$52</f>
        <v>0</v>
      </c>
      <c r="BL44" s="157">
        <f>BL35*WACC!E$52</f>
        <v>0</v>
      </c>
      <c r="BM44" s="157">
        <f>BM35*WACC!F$52</f>
        <v>0</v>
      </c>
      <c r="BN44" s="157">
        <f>BN35*WACC!G$52</f>
        <v>0</v>
      </c>
      <c r="BO44" s="157">
        <f>BO35*WACC!H$52</f>
        <v>0</v>
      </c>
      <c r="BP44" s="157">
        <f>BP35*WACC!I$52</f>
        <v>0</v>
      </c>
      <c r="BQ44" s="157">
        <f>BQ35*WACC!J$52</f>
        <v>0</v>
      </c>
      <c r="BR44" s="157">
        <f>BR35*WACC!K$52</f>
        <v>0</v>
      </c>
      <c r="BS44" s="157">
        <f>BS35*WACC!L$52</f>
        <v>0</v>
      </c>
      <c r="BT44" s="157">
        <f>BT35*WACC!M$52</f>
        <v>0</v>
      </c>
      <c r="BU44" s="157">
        <f>BU35*WACC!N$52</f>
        <v>265.77692967196788</v>
      </c>
      <c r="BV44" s="157">
        <f>BV35*WACC!O$52</f>
        <v>945.56979177966116</v>
      </c>
      <c r="BW44" s="157">
        <f>BW35*WACC!P$52</f>
        <v>7598.3047435964345</v>
      </c>
      <c r="BX44" s="157">
        <f>BX35*WACC!Q$52</f>
        <v>12156.832271551342</v>
      </c>
      <c r="BY44" s="157">
        <f>BY35*WACC!R$22</f>
        <v>14579.053474604132</v>
      </c>
      <c r="BZ44" s="157">
        <f>BZ35*WACC!S$22</f>
        <v>19840.340196445915</v>
      </c>
      <c r="CA44" s="157">
        <f>CA35*WACC!T$22</f>
        <v>33295.92311483786</v>
      </c>
      <c r="CB44" s="157">
        <f>CB35*WACC!U$22</f>
        <v>66637.112186009283</v>
      </c>
      <c r="CD44" s="157">
        <f>CD35*WACC!C$52</f>
        <v>5063459.7142896056</v>
      </c>
      <c r="CE44" s="157">
        <f>CE35*WACC!D$52</f>
        <v>5672952.366829806</v>
      </c>
      <c r="CF44" s="157">
        <f>CF35*WACC!E$52</f>
        <v>6526909.5151966717</v>
      </c>
      <c r="CG44" s="157">
        <f>CG35*WACC!F$52</f>
        <v>8039993.1068829941</v>
      </c>
      <c r="CH44" s="157">
        <f>CH35*WACC!G$52</f>
        <v>9438876.1003612243</v>
      </c>
      <c r="CI44" s="157">
        <f>CI35*WACC!H$52</f>
        <v>10492839.30909612</v>
      </c>
      <c r="CJ44" s="157">
        <f>CJ35*WACC!I$52</f>
        <v>10326180.078135734</v>
      </c>
      <c r="CK44" s="157">
        <f>CK35*WACC!J$52</f>
        <v>8975773.7138642427</v>
      </c>
      <c r="CL44" s="157">
        <f>CL35*WACC!K$52</f>
        <v>10488803.435915118</v>
      </c>
      <c r="CM44" s="157">
        <f>CM35*WACC!L$52</f>
        <v>7291215.4937514672</v>
      </c>
      <c r="CN44" s="157">
        <f>CN35*WACC!M$52</f>
        <v>6838300.6769036893</v>
      </c>
      <c r="CO44" s="157">
        <f>CO35*WACC!N$52</f>
        <v>7918530.8701922921</v>
      </c>
      <c r="CP44" s="157">
        <f>CP35*WACC!O$52</f>
        <v>8114495.7399315871</v>
      </c>
      <c r="CQ44" s="157">
        <f>CQ35*WACC!P$52</f>
        <v>9190813.6877695136</v>
      </c>
      <c r="CR44" s="157">
        <f>CR35*WACC!Q$52</f>
        <v>6721026.4328792281</v>
      </c>
      <c r="CS44" s="157">
        <f>CS35*WACC!R$22</f>
        <v>5944105.532611642</v>
      </c>
      <c r="CT44" s="157">
        <f>CT35*WACC!S$22</f>
        <v>5845620.0617385758</v>
      </c>
      <c r="CU44" s="157">
        <f>CU35*WACC!T$22</f>
        <v>9739238.141276218</v>
      </c>
      <c r="CV44" s="157">
        <f>CV35*WACC!U$22</f>
        <v>19899246.135002613</v>
      </c>
      <c r="CX44" s="157">
        <f>CX35*WACC!C$52</f>
        <v>8767025.2266815491</v>
      </c>
      <c r="CY44" s="157">
        <f>CY35*WACC!D$52</f>
        <v>9905931.1607864257</v>
      </c>
      <c r="CZ44" s="157">
        <f>CZ35*WACC!E$52</f>
        <v>11662838.634806564</v>
      </c>
      <c r="DA44" s="157">
        <f>DA35*WACC!F$52</f>
        <v>13994552.685580144</v>
      </c>
      <c r="DB44" s="157">
        <f>DB35*WACC!G$52</f>
        <v>16284425.203789936</v>
      </c>
      <c r="DC44" s="157">
        <f>DC35*WACC!H$52</f>
        <v>18132019.998650424</v>
      </c>
      <c r="DD44" s="157">
        <f>DD35*WACC!I$52</f>
        <v>18107422.576905821</v>
      </c>
      <c r="DE44" s="157">
        <f>DE35*WACC!J$52</f>
        <v>14987534.405446215</v>
      </c>
      <c r="DF44" s="157">
        <f>DF35*WACC!K$52</f>
        <v>16179592.546014024</v>
      </c>
      <c r="DG44" s="157">
        <f>DG35*WACC!L$52</f>
        <v>9352512.2480039988</v>
      </c>
      <c r="DH44" s="157">
        <f>DH35*WACC!M$52</f>
        <v>8343122.5388619602</v>
      </c>
      <c r="DI44" s="157">
        <f>DI35*WACC!N$52</f>
        <v>9062084.3521573339</v>
      </c>
      <c r="DJ44" s="157">
        <f>DJ35*WACC!O$52</f>
        <v>9068904.5098614544</v>
      </c>
      <c r="DK44" s="157">
        <f>DK35*WACC!P$52</f>
        <v>9494458.9669941533</v>
      </c>
      <c r="DL44" s="157">
        <f>DL35*WACC!Q$52</f>
        <v>6444479.6683677528</v>
      </c>
      <c r="DM44" s="157">
        <f>DM35*WACC!R$22</f>
        <v>5299199.9496911913</v>
      </c>
      <c r="DN44" s="157">
        <f>DN35*WACC!S$22</f>
        <v>3782074.446981641</v>
      </c>
      <c r="DO44" s="157">
        <f>DO35*WACC!T$22</f>
        <v>5586537.9478569133</v>
      </c>
      <c r="DP44" s="157">
        <f>DP35*WACC!U$22</f>
        <v>10529742.357573772</v>
      </c>
      <c r="DR44" s="157">
        <f>DR35*WACC!C$52</f>
        <v>3925371.5897788517</v>
      </c>
      <c r="DS44" s="157">
        <f>DS35*WACC!D$52</f>
        <v>3921865.3969833781</v>
      </c>
      <c r="DT44" s="157">
        <f>DT35*WACC!E$52</f>
        <v>3958606.6252155807</v>
      </c>
      <c r="DU44" s="157">
        <f>DU35*WACC!F$52</f>
        <v>4552719.952250897</v>
      </c>
      <c r="DV44" s="157">
        <f>DV35*WACC!G$52</f>
        <v>4938321.1279729623</v>
      </c>
      <c r="DW44" s="157">
        <f>DW35*WACC!H$52</f>
        <v>6921840.9397818232</v>
      </c>
      <c r="DX44" s="157">
        <f>DX35*WACC!I$52</f>
        <v>6549498.2095320001</v>
      </c>
      <c r="DY44" s="157">
        <f>DY35*WACC!J$52</f>
        <v>6130121.1259706542</v>
      </c>
      <c r="DZ44" s="157">
        <f>DZ35*WACC!K$52</f>
        <v>6880283.7564630471</v>
      </c>
      <c r="EA44" s="157">
        <f>EA35*WACC!L$52</f>
        <v>6102149.1185725313</v>
      </c>
      <c r="EB44" s="157">
        <f>EB35*WACC!M$52</f>
        <v>2993220.4194264086</v>
      </c>
      <c r="EC44" s="157">
        <f>EC35*WACC!N$52</f>
        <v>3306079.0385744674</v>
      </c>
      <c r="ED44" s="157">
        <f>ED35*WACC!O$52</f>
        <v>3741483.3769658245</v>
      </c>
      <c r="EE44" s="157">
        <f>EE35*WACC!P$52</f>
        <v>4318916.1806904804</v>
      </c>
      <c r="EF44" s="157">
        <f>EF35*WACC!Q$52</f>
        <v>3133195.1884070169</v>
      </c>
      <c r="EG44" s="157">
        <f>EG35*WACC!R$22</f>
        <v>2898528.9275243524</v>
      </c>
      <c r="EH44" s="157">
        <f>EH35*WACC!S$22</f>
        <v>6549601.8752399748</v>
      </c>
      <c r="EI44" s="157">
        <f>EI35*WACC!T$22</f>
        <v>8268336.4689807435</v>
      </c>
      <c r="EJ44" s="157">
        <f>EJ35*WACC!U$22</f>
        <v>13596586.507794851</v>
      </c>
    </row>
    <row r="45" spans="1:140" s="39" customFormat="1" x14ac:dyDescent="0.25">
      <c r="A45" s="36" t="s">
        <v>274</v>
      </c>
      <c r="B45" s="157">
        <f>B35*WACC!C$45*WACC!C$37</f>
        <v>21488445.999140732</v>
      </c>
      <c r="C45" s="157">
        <f>C35*WACC!D$45*WACC!D$37</f>
        <v>23444079.749584101</v>
      </c>
      <c r="D45" s="157">
        <f>D35*WACC!E$45*WACC!E$37</f>
        <v>28645057.625547532</v>
      </c>
      <c r="E45" s="157">
        <f>E35*WACC!F$45*WACC!F$37</f>
        <v>36647824.012998223</v>
      </c>
      <c r="F45" s="157">
        <f>F35*WACC!G$45*WACC!G$37</f>
        <v>40774553.602697276</v>
      </c>
      <c r="G45" s="157">
        <f>G35*WACC!H$45*WACC!H$37</f>
        <v>48445710.866180003</v>
      </c>
      <c r="H45" s="157">
        <f>H35*WACC!I$45*WACC!I$37</f>
        <v>49606147.266485304</v>
      </c>
      <c r="I45" s="157">
        <f>I35*WACC!J$45*WACC!J$37</f>
        <v>42406727.689956605</v>
      </c>
      <c r="J45" s="157">
        <f>J35*WACC!K$45*WACC!K$37</f>
        <v>42106990.573522083</v>
      </c>
      <c r="K45" s="157">
        <f>K35*WACC!L$45*WACC!L$37</f>
        <v>57584778.921120912</v>
      </c>
      <c r="L45" s="157">
        <f>L35*WACC!M$45*WACC!M$37</f>
        <v>55801935.547678933</v>
      </c>
      <c r="M45" s="157">
        <f>M35*WACC!N$45*WACC!N$37</f>
        <v>57656559.147951283</v>
      </c>
      <c r="N45" s="157">
        <f>N35*WACC!O$45*WACC!O$37</f>
        <v>54791106.736670263</v>
      </c>
      <c r="O45" s="157">
        <f>O35*WACC!P$45*WACC!P$37</f>
        <v>54011015.048687048</v>
      </c>
      <c r="P45" s="157">
        <f>P35*WACC!Q$45*WACC!Q$37</f>
        <v>44141849.354297131</v>
      </c>
      <c r="Q45" s="157">
        <f>Q35*WACC!R$15*WACC!R$7</f>
        <v>38441499.104896963</v>
      </c>
      <c r="R45" s="157">
        <f>R35*WACC!S$15*WACC!S$7</f>
        <v>33514144.432194285</v>
      </c>
      <c r="S45" s="157">
        <f>S35*WACC!T$15*WACC!T$7</f>
        <v>53430617.130837716</v>
      </c>
      <c r="T45" s="157">
        <f>T35*WACC!U$15*WACC!U$7</f>
        <v>88938761.670775577</v>
      </c>
      <c r="V45" s="157">
        <f>V35*WACC!C$45*WACC!C$37</f>
        <v>2024730.585194448</v>
      </c>
      <c r="W45" s="157">
        <f>W35*WACC!D$45*WACC!D$37</f>
        <v>2190353.2051645699</v>
      </c>
      <c r="X45" s="157">
        <f>X35*WACC!E$45*WACC!E$37</f>
        <v>2615291.8266464439</v>
      </c>
      <c r="Y45" s="157">
        <f>Y35*WACC!F$45*WACC!F$37</f>
        <v>3434883.2432411918</v>
      </c>
      <c r="Z45" s="157">
        <f>Z35*WACC!G$45*WACC!G$37</f>
        <v>3855708.5444452553</v>
      </c>
      <c r="AA45" s="157">
        <f>AA35*WACC!H$45*WACC!H$37</f>
        <v>4573717.0803036308</v>
      </c>
      <c r="AB45" s="157">
        <f>AB35*WACC!I$45*WACC!I$37</f>
        <v>4615148.5760996854</v>
      </c>
      <c r="AC45" s="157">
        <f>AC35*WACC!J$45*WACC!J$37</f>
        <v>4143273.4276522454</v>
      </c>
      <c r="AD45" s="157">
        <f>AD35*WACC!K$45*WACC!K$37</f>
        <v>4453276.9048139667</v>
      </c>
      <c r="AE45" s="157">
        <f>AE35*WACC!L$45*WACC!L$37</f>
        <v>7113126.0238768077</v>
      </c>
      <c r="AF45" s="157">
        <f>AF35*WACC!M$45*WACC!M$37</f>
        <v>7349679.0350383352</v>
      </c>
      <c r="AG45" s="157">
        <f>AG35*WACC!N$45*WACC!N$37</f>
        <v>7485105.7829608731</v>
      </c>
      <c r="AH45" s="157">
        <f>AH35*WACC!O$45*WACC!O$37</f>
        <v>6849655.8837077068</v>
      </c>
      <c r="AI45" s="157">
        <f>AI35*WACC!P$45*WACC!P$37</f>
        <v>6398446.731101675</v>
      </c>
      <c r="AJ45" s="157">
        <f>AJ35*WACC!Q$45*WACC!Q$37</f>
        <v>5159939.1135083307</v>
      </c>
      <c r="AK45" s="157">
        <f>AK35*WACC!R$15*WACC!R$7</f>
        <v>4505260.1877299203</v>
      </c>
      <c r="AL45" s="157">
        <f>AL35*WACC!S$15*WACC!S$7</f>
        <v>3558085.8991657305</v>
      </c>
      <c r="AM45" s="157">
        <f>AM35*WACC!T$15*WACC!T$7</f>
        <v>5650924.2656024992</v>
      </c>
      <c r="AN45" s="157">
        <f>AN35*WACC!U$15*WACC!U$7</f>
        <v>9313000.467780849</v>
      </c>
      <c r="AP45" s="157">
        <f>AP35*WACC!C$45*WACC!C$37</f>
        <v>13707160.934753507</v>
      </c>
      <c r="AQ45" s="157">
        <f>AQ35*WACC!D$45*WACC!D$37</f>
        <v>14954630.693517579</v>
      </c>
      <c r="AR45" s="157">
        <f>AR35*WACC!E$45*WACC!E$37</f>
        <v>18272257.327233855</v>
      </c>
      <c r="AS45" s="157">
        <f>AS35*WACC!F$45*WACC!F$37</f>
        <v>23377103.289590046</v>
      </c>
      <c r="AT45" s="157">
        <f>AT35*WACC!G$45*WACC!G$37</f>
        <v>26009482.877321802</v>
      </c>
      <c r="AU45" s="157">
        <f>AU35*WACC!H$45*WACC!H$37</f>
        <v>30902800.298719596</v>
      </c>
      <c r="AV45" s="157">
        <f>AV35*WACC!I$45*WACC!I$37</f>
        <v>31643025.464102283</v>
      </c>
      <c r="AW45" s="157">
        <f>AW35*WACC!J$45*WACC!J$37</f>
        <v>27050622.51526922</v>
      </c>
      <c r="AX45" s="157">
        <f>AX35*WACC!K$45*WACC!K$37</f>
        <v>26859424.655114457</v>
      </c>
      <c r="AY45" s="157">
        <f>AY35*WACC!L$45*WACC!L$37</f>
        <v>15206444.7084378</v>
      </c>
      <c r="AZ45" s="157">
        <f>AZ35*WACC!M$45*WACC!M$37</f>
        <v>14699682.670537131</v>
      </c>
      <c r="BA45" s="157">
        <f>BA35*WACC!N$45*WACC!N$37</f>
        <v>17524546.272983883</v>
      </c>
      <c r="BB45" s="157">
        <f>BB35*WACC!O$45*WACC!O$37</f>
        <v>18206021.336275302</v>
      </c>
      <c r="BC45" s="157">
        <f>BC35*WACC!P$45*WACC!P$37</f>
        <v>19487536.136411931</v>
      </c>
      <c r="BD45" s="157">
        <f>BD35*WACC!Q$45*WACC!Q$37</f>
        <v>17369256.079409607</v>
      </c>
      <c r="BE45" s="157">
        <f>BE35*WACC!R$15*WACC!R$7</f>
        <v>15728079.848378111</v>
      </c>
      <c r="BF45" s="157">
        <f>BF35*WACC!S$15*WACC!S$7</f>
        <v>13900163.358865393</v>
      </c>
      <c r="BG45" s="157">
        <f>BG35*WACC!T$15*WACC!T$7</f>
        <v>22718379.021078408</v>
      </c>
      <c r="BH45" s="157">
        <f>BH35*WACC!U$15*WACC!U$7</f>
        <v>39080388.916208759</v>
      </c>
      <c r="BJ45" s="157">
        <f>BJ35*WACC!C$45*WACC!C$37</f>
        <v>0</v>
      </c>
      <c r="BK45" s="157">
        <f>BK35*WACC!D$45*WACC!D$37</f>
        <v>0</v>
      </c>
      <c r="BL45" s="157">
        <f>BL35*WACC!E$45*WACC!E$37</f>
        <v>0</v>
      </c>
      <c r="BM45" s="157">
        <f>BM35*WACC!F$45*WACC!F$37</f>
        <v>0</v>
      </c>
      <c r="BN45" s="157">
        <f>BN35*WACC!G$45*WACC!G$37</f>
        <v>0</v>
      </c>
      <c r="BO45" s="157">
        <f>BO35*WACC!H$45*WACC!H$37</f>
        <v>0</v>
      </c>
      <c r="BP45" s="157">
        <f>BP35*WACC!I$45*WACC!I$37</f>
        <v>0</v>
      </c>
      <c r="BQ45" s="157">
        <f>BQ35*WACC!J$45*WACC!J$37</f>
        <v>0</v>
      </c>
      <c r="BR45" s="157">
        <f>BR35*WACC!K$45*WACC!K$37</f>
        <v>0</v>
      </c>
      <c r="BS45" s="157">
        <f>BS35*WACC!L$45*WACC!L$37</f>
        <v>0</v>
      </c>
      <c r="BT45" s="157">
        <f>BT35*WACC!M$45*WACC!M$37</f>
        <v>0</v>
      </c>
      <c r="BU45" s="157">
        <f>BU35*WACC!N$45*WACC!N$37</f>
        <v>235.42736728650877</v>
      </c>
      <c r="BV45" s="157">
        <f>BV35*WACC!O$45*WACC!O$37</f>
        <v>821.18658658942695</v>
      </c>
      <c r="BW45" s="157">
        <f>BW35*WACC!P$45*WACC!P$37</f>
        <v>6442.8674503342136</v>
      </c>
      <c r="BX45" s="157">
        <f>BX35*WACC!Q$45*WACC!Q$37</f>
        <v>13331.267486830557</v>
      </c>
      <c r="BY45" s="157">
        <f>BY35*WACC!R$15*WACC!R$7</f>
        <v>17417.216457475577</v>
      </c>
      <c r="BZ45" s="157">
        <f>BZ35*WACC!S$15*WACC!S$7</f>
        <v>19386.146602945919</v>
      </c>
      <c r="CA45" s="157">
        <f>CA35*WACC!T$15*WACC!T$7</f>
        <v>38170.911960052748</v>
      </c>
      <c r="CB45" s="157">
        <f>CB35*WACC!U$15*WACC!U$7</f>
        <v>71973.9467316847</v>
      </c>
      <c r="CD45" s="157">
        <f>CD35*WACC!C$45*WACC!C$37</f>
        <v>3894407.938024641</v>
      </c>
      <c r="CE45" s="157">
        <f>CE35*WACC!D$45*WACC!D$37</f>
        <v>4212969.8497399902</v>
      </c>
      <c r="CF45" s="157">
        <f>CF35*WACC!E$45*WACC!E$37</f>
        <v>5030305.4265191248</v>
      </c>
      <c r="CG45" s="157">
        <f>CG35*WACC!F$45*WACC!F$37</f>
        <v>6606724.2064117184</v>
      </c>
      <c r="CH45" s="157">
        <f>CH35*WACC!G$45*WACC!G$37</f>
        <v>7416148.1394103533</v>
      </c>
      <c r="CI45" s="157">
        <f>CI35*WACC!H$45*WACC!H$37</f>
        <v>8797180.342935726</v>
      </c>
      <c r="CJ45" s="157">
        <f>CJ35*WACC!I$45*WACC!I$37</f>
        <v>8876870.5235909931</v>
      </c>
      <c r="CK45" s="157">
        <f>CK35*WACC!J$45*WACC!J$37</f>
        <v>7969256.2773757223</v>
      </c>
      <c r="CL45" s="157">
        <f>CL35*WACC!K$45*WACC!K$37</f>
        <v>8565523.2627721559</v>
      </c>
      <c r="CM45" s="157">
        <f>CM35*WACC!L$45*WACC!L$37</f>
        <v>6145226.216619052</v>
      </c>
      <c r="CN45" s="157">
        <f>CN35*WACC!M$45*WACC!M$37</f>
        <v>6284289.5323798358</v>
      </c>
      <c r="CO45" s="157">
        <f>CO35*WACC!N$45*WACC!N$37</f>
        <v>7014299.088514694</v>
      </c>
      <c r="CP45" s="157">
        <f>CP35*WACC!O$45*WACC!O$37</f>
        <v>7047089.6135836095</v>
      </c>
      <c r="CQ45" s="157">
        <f>CQ35*WACC!P$45*WACC!P$37</f>
        <v>7793211.2950485032</v>
      </c>
      <c r="CR45" s="157">
        <f>CR35*WACC!Q$45*WACC!Q$37</f>
        <v>7370324.699835456</v>
      </c>
      <c r="CS45" s="157">
        <f>CS35*WACC!R$15*WACC!R$7</f>
        <v>7101268.4662909005</v>
      </c>
      <c r="CT45" s="157">
        <f>CT35*WACC!S$15*WACC!S$7</f>
        <v>5711799.615325449</v>
      </c>
      <c r="CU45" s="157">
        <f>CU35*WACC!T$15*WACC!T$7</f>
        <v>11165198.825287249</v>
      </c>
      <c r="CV45" s="157">
        <f>CV35*WACC!U$15*WACC!U$7</f>
        <v>21492937.408864219</v>
      </c>
      <c r="CX45" s="157">
        <f>CX35*WACC!C$45*WACC!C$37</f>
        <v>6742894.1005095001</v>
      </c>
      <c r="CY45" s="157">
        <f>CY35*WACC!D$45*WACC!D$37</f>
        <v>7356555.5667294953</v>
      </c>
      <c r="CZ45" s="157">
        <f>CZ35*WACC!E$45*WACC!E$37</f>
        <v>8988578.7962416038</v>
      </c>
      <c r="DA45" s="157">
        <f>DA35*WACC!F$45*WACC!F$37</f>
        <v>11499779.758091278</v>
      </c>
      <c r="DB45" s="157">
        <f>DB35*WACC!G$45*WACC!G$37</f>
        <v>12794712.886614967</v>
      </c>
      <c r="DC45" s="157">
        <f>DC35*WACC!H$45*WACC!H$37</f>
        <v>15201857.687038725</v>
      </c>
      <c r="DD45" s="157">
        <f>DD35*WACC!I$45*WACC!I$37</f>
        <v>15565992.895231446</v>
      </c>
      <c r="DE45" s="157">
        <f>DE35*WACC!J$45*WACC!J$37</f>
        <v>13306875.423841972</v>
      </c>
      <c r="DF45" s="157">
        <f>DF35*WACC!K$45*WACC!K$37</f>
        <v>13212820.431024393</v>
      </c>
      <c r="DG45" s="157">
        <f>DG35*WACC!L$45*WACC!L$37</f>
        <v>7882540.778960553</v>
      </c>
      <c r="DH45" s="157">
        <f>DH35*WACC!M$45*WACC!M$37</f>
        <v>7667196.8834913131</v>
      </c>
      <c r="DI45" s="157">
        <f>DI35*WACC!N$45*WACC!N$37</f>
        <v>8027268.0694666402</v>
      </c>
      <c r="DJ45" s="157">
        <f>DJ35*WACC!O$45*WACC!O$37</f>
        <v>7875952.4715167368</v>
      </c>
      <c r="DK45" s="157">
        <f>DK35*WACC!P$45*WACC!P$37</f>
        <v>8050682.7116316315</v>
      </c>
      <c r="DL45" s="157">
        <f>DL35*WACC!Q$45*WACC!Q$37</f>
        <v>7067061.5793145401</v>
      </c>
      <c r="DM45" s="157">
        <f>DM35*WACC!R$15*WACC!R$7</f>
        <v>6330816.5194669003</v>
      </c>
      <c r="DN45" s="157">
        <f>DN35*WACC!S$15*WACC!S$7</f>
        <v>3695493.5735212755</v>
      </c>
      <c r="DO45" s="157">
        <f>DO35*WACC!T$15*WACC!T$7</f>
        <v>6404485.2408405254</v>
      </c>
      <c r="DP45" s="157">
        <f>DP35*WACC!U$15*WACC!U$7</f>
        <v>11373048.601309225</v>
      </c>
      <c r="DR45" s="157">
        <f>DR35*WACC!C$45*WACC!C$37</f>
        <v>3019081.6440762188</v>
      </c>
      <c r="DS45" s="157">
        <f>DS35*WACC!D$45*WACC!D$37</f>
        <v>2912539.9974868549</v>
      </c>
      <c r="DT45" s="157">
        <f>DT35*WACC!E$45*WACC!E$37</f>
        <v>3050907.9897481115</v>
      </c>
      <c r="DU45" s="157">
        <f>DU35*WACC!F$45*WACC!F$37</f>
        <v>3741118.2713327841</v>
      </c>
      <c r="DV45" s="157">
        <f>DV35*WACC!G$45*WACC!G$37</f>
        <v>3880051.0416304711</v>
      </c>
      <c r="DW45" s="157">
        <f>DW35*WACC!H$45*WACC!H$37</f>
        <v>5803260.8008767702</v>
      </c>
      <c r="DX45" s="157">
        <f>DX35*WACC!I$45*WACC!I$37</f>
        <v>5630256.9934460111</v>
      </c>
      <c r="DY45" s="157">
        <f>DY35*WACC!J$45*WACC!J$37</f>
        <v>5442706.9823246719</v>
      </c>
      <c r="DZ45" s="157">
        <f>DZ35*WACC!K$45*WACC!K$37</f>
        <v>5618680.045872733</v>
      </c>
      <c r="EA45" s="157">
        <f>EA35*WACC!L$45*WACC!L$37</f>
        <v>5143050.1228920296</v>
      </c>
      <c r="EB45" s="157">
        <f>EB35*WACC!M$45*WACC!M$37</f>
        <v>2750721.9466728764</v>
      </c>
      <c r="EC45" s="157">
        <f>EC35*WACC!N$45*WACC!N$37</f>
        <v>2928551.7183653144</v>
      </c>
      <c r="ED45" s="157">
        <f>ED35*WACC!O$45*WACC!O$37</f>
        <v>3249316.9619229953</v>
      </c>
      <c r="EE45" s="157">
        <f>EE35*WACC!P$45*WACC!P$37</f>
        <v>3662159.5764164808</v>
      </c>
      <c r="EF45" s="157">
        <f>EF35*WACC!Q$45*WACC!Q$37</f>
        <v>3435883.8069067295</v>
      </c>
      <c r="EG45" s="157">
        <f>EG35*WACC!R$15*WACC!R$7</f>
        <v>3462797.2129251682</v>
      </c>
      <c r="EH45" s="157">
        <f>EH35*WACC!S$15*WACC!S$7</f>
        <v>6399665.5746395225</v>
      </c>
      <c r="EI45" s="157">
        <f>EI35*WACC!T$15*WACC!T$7</f>
        <v>9478936.5750580505</v>
      </c>
      <c r="EJ45" s="157">
        <f>EJ35*WACC!U$15*WACC!U$7</f>
        <v>14685510.235094348</v>
      </c>
    </row>
    <row r="46" spans="1:140" s="39" customFormat="1" x14ac:dyDescent="0.25">
      <c r="A46" s="36" t="s">
        <v>275</v>
      </c>
      <c r="B46" s="157">
        <f>B37</f>
        <v>-17109356.2046181</v>
      </c>
      <c r="C46" s="157">
        <f t="shared" ref="C46:T46" si="260">C37</f>
        <v>-18991264.67755159</v>
      </c>
      <c r="D46" s="157">
        <f t="shared" si="260"/>
        <v>-20706986.076392803</v>
      </c>
      <c r="E46" s="157">
        <f t="shared" si="260"/>
        <v>-23292093.059010755</v>
      </c>
      <c r="F46" s="157">
        <f t="shared" si="260"/>
        <v>-25290185.561474808</v>
      </c>
      <c r="G46" s="157">
        <f t="shared" si="260"/>
        <v>-30266464.27426577</v>
      </c>
      <c r="H46" s="157">
        <f t="shared" si="260"/>
        <v>-33113950.398588229</v>
      </c>
      <c r="I46" s="157">
        <f t="shared" si="260"/>
        <v>-35621330.359098978</v>
      </c>
      <c r="J46" s="157">
        <f t="shared" si="260"/>
        <v>-52940081.789331555</v>
      </c>
      <c r="K46" s="157">
        <f t="shared" si="260"/>
        <v>-57554037.58678589</v>
      </c>
      <c r="L46" s="157">
        <f t="shared" si="260"/>
        <v>-98553159.34160237</v>
      </c>
      <c r="M46" s="157">
        <f t="shared" si="260"/>
        <v>-70140102.617372915</v>
      </c>
      <c r="N46" s="157">
        <f t="shared" si="260"/>
        <v>-73581004.118284702</v>
      </c>
      <c r="O46" s="157">
        <f t="shared" si="260"/>
        <v>-78752353.263754159</v>
      </c>
      <c r="P46" s="157">
        <f t="shared" si="260"/>
        <v>-81315366.321792811</v>
      </c>
      <c r="Q46" s="157">
        <f t="shared" si="260"/>
        <v>-78028238.421831071</v>
      </c>
      <c r="R46" s="157">
        <f t="shared" si="260"/>
        <v>-77364102.425307572</v>
      </c>
      <c r="S46" s="157">
        <f t="shared" si="260"/>
        <v>-81416633.109232843</v>
      </c>
      <c r="T46" s="157">
        <f t="shared" si="260"/>
        <v>-87725327.50511153</v>
      </c>
      <c r="V46" s="157">
        <f>V37</f>
        <v>-1677636.4807460103</v>
      </c>
      <c r="W46" s="157">
        <f t="shared" ref="W46:AN46" si="261">W37</f>
        <v>-2013836.7402501346</v>
      </c>
      <c r="X46" s="157">
        <f t="shared" si="261"/>
        <v>-2355738.9233079636</v>
      </c>
      <c r="Y46" s="157">
        <f t="shared" si="261"/>
        <v>-2797798.2176497011</v>
      </c>
      <c r="Z46" s="157">
        <f t="shared" si="261"/>
        <v>-3188229.4774738466</v>
      </c>
      <c r="AA46" s="157">
        <f t="shared" si="261"/>
        <v>-2819069.0956163947</v>
      </c>
      <c r="AB46" s="157">
        <f t="shared" si="261"/>
        <v>-3614274.7978358627</v>
      </c>
      <c r="AC46" s="157">
        <f t="shared" si="261"/>
        <v>-4282980.9974532621</v>
      </c>
      <c r="AD46" s="157">
        <f t="shared" si="261"/>
        <v>-8232680.4737982787</v>
      </c>
      <c r="AE46" s="157">
        <f t="shared" si="261"/>
        <v>-9296284.8419054262</v>
      </c>
      <c r="AF46" s="157">
        <f t="shared" si="261"/>
        <v>-8434967.4187878389</v>
      </c>
      <c r="AG46" s="157">
        <f t="shared" si="261"/>
        <v>-8398478.5358479694</v>
      </c>
      <c r="AH46" s="157">
        <f t="shared" si="261"/>
        <v>-8947530.7185502481</v>
      </c>
      <c r="AI46" s="157">
        <f t="shared" si="261"/>
        <v>-8979593.7267283611</v>
      </c>
      <c r="AJ46" s="157">
        <f t="shared" si="261"/>
        <v>-9036665.017757792</v>
      </c>
      <c r="AK46" s="157">
        <f t="shared" si="261"/>
        <v>-8085252.5352922482</v>
      </c>
      <c r="AL46" s="157">
        <f t="shared" si="261"/>
        <v>-7085372.4553744737</v>
      </c>
      <c r="AM46" s="157">
        <f t="shared" si="261"/>
        <v>-6988108.8437796701</v>
      </c>
      <c r="AN46" s="157">
        <f t="shared" si="261"/>
        <v>-7390357.3268519603</v>
      </c>
      <c r="AP46" s="157">
        <f>AP37</f>
        <v>-10913804.515975798</v>
      </c>
      <c r="AQ46" s="157">
        <f t="shared" ref="AQ46:BH46" si="262">AQ37</f>
        <v>-12114246.013886165</v>
      </c>
      <c r="AR46" s="157">
        <f t="shared" si="262"/>
        <v>-13208679.242517844</v>
      </c>
      <c r="AS46" s="157">
        <f t="shared" si="262"/>
        <v>-14857680.638231564</v>
      </c>
      <c r="AT46" s="157">
        <f t="shared" si="262"/>
        <v>-16132234.205059659</v>
      </c>
      <c r="AU46" s="157">
        <f t="shared" si="262"/>
        <v>-19306528.575864319</v>
      </c>
      <c r="AV46" s="157">
        <f t="shared" si="262"/>
        <v>-21122897.733835384</v>
      </c>
      <c r="AW46" s="157">
        <f t="shared" si="262"/>
        <v>-22722318.215180162</v>
      </c>
      <c r="AX46" s="157">
        <f t="shared" si="262"/>
        <v>-14534887.987593621</v>
      </c>
      <c r="AY46" s="157">
        <f t="shared" si="262"/>
        <v>-15198326.827122793</v>
      </c>
      <c r="AZ46" s="157">
        <f t="shared" si="262"/>
        <v>-25961468.079590406</v>
      </c>
      <c r="BA46" s="157">
        <f t="shared" si="262"/>
        <v>-21318883.611417629</v>
      </c>
      <c r="BB46" s="157">
        <f t="shared" si="262"/>
        <v>-24449539.545903787</v>
      </c>
      <c r="BC46" s="157">
        <f t="shared" si="262"/>
        <v>-28414376.746511403</v>
      </c>
      <c r="BD46" s="157">
        <f t="shared" si="262"/>
        <v>-31996562.026613913</v>
      </c>
      <c r="BE46" s="157">
        <f t="shared" si="262"/>
        <v>-31924726.998238049</v>
      </c>
      <c r="BF46" s="157">
        <f t="shared" si="262"/>
        <v>-32087158.423496712</v>
      </c>
      <c r="BG46" s="157">
        <f t="shared" si="262"/>
        <v>-34617865.72792732</v>
      </c>
      <c r="BH46" s="157">
        <f t="shared" si="262"/>
        <v>-38547196.433791406</v>
      </c>
      <c r="BJ46" s="157">
        <f>BJ37</f>
        <v>0</v>
      </c>
      <c r="BK46" s="157">
        <f t="shared" ref="BK46:CB46" si="263">BK37</f>
        <v>0</v>
      </c>
      <c r="BL46" s="157">
        <f t="shared" si="263"/>
        <v>0</v>
      </c>
      <c r="BM46" s="157">
        <f t="shared" si="263"/>
        <v>0</v>
      </c>
      <c r="BN46" s="157">
        <f t="shared" si="263"/>
        <v>0</v>
      </c>
      <c r="BO46" s="157">
        <f t="shared" si="263"/>
        <v>0</v>
      </c>
      <c r="BP46" s="157">
        <f t="shared" si="263"/>
        <v>0</v>
      </c>
      <c r="BQ46" s="157">
        <f t="shared" si="263"/>
        <v>0</v>
      </c>
      <c r="BR46" s="157">
        <f t="shared" si="263"/>
        <v>0</v>
      </c>
      <c r="BS46" s="157">
        <f t="shared" si="263"/>
        <v>0</v>
      </c>
      <c r="BT46" s="157">
        <f t="shared" si="263"/>
        <v>0</v>
      </c>
      <c r="BU46" s="157">
        <f t="shared" si="263"/>
        <v>-264.15547732243374</v>
      </c>
      <c r="BV46" s="157">
        <f t="shared" si="263"/>
        <v>-1072.69508628119</v>
      </c>
      <c r="BW46" s="157">
        <f t="shared" si="263"/>
        <v>-9041.9338584072539</v>
      </c>
      <c r="BX46" s="157">
        <f t="shared" si="263"/>
        <v>-23347.213191960316</v>
      </c>
      <c r="BY46" s="157">
        <f t="shared" si="263"/>
        <v>-31257.371972448858</v>
      </c>
      <c r="BZ46" s="157">
        <f t="shared" si="263"/>
        <v>-38604.483716531679</v>
      </c>
      <c r="CA46" s="157">
        <f t="shared" si="263"/>
        <v>-47203.337879938808</v>
      </c>
      <c r="CB46" s="157">
        <f t="shared" si="263"/>
        <v>-57115.124863480843</v>
      </c>
      <c r="CD46" s="157">
        <f>CD37</f>
        <v>-3226800.0866443799</v>
      </c>
      <c r="CE46" s="157">
        <f t="shared" ref="CE46:CV46" si="264">CE37</f>
        <v>-3873454.4953607135</v>
      </c>
      <c r="CF46" s="157">
        <f t="shared" si="264"/>
        <v>-4531076.0996693857</v>
      </c>
      <c r="CG46" s="157">
        <f t="shared" si="264"/>
        <v>-5381341.9264172344</v>
      </c>
      <c r="CH46" s="157">
        <f t="shared" si="264"/>
        <v>-6132305.342799915</v>
      </c>
      <c r="CI46" s="157">
        <f t="shared" si="264"/>
        <v>-5422254.7651958745</v>
      </c>
      <c r="CJ46" s="157">
        <f t="shared" si="264"/>
        <v>-6951769.5666866582</v>
      </c>
      <c r="CK46" s="157">
        <f t="shared" si="264"/>
        <v>-8237972.6551564028</v>
      </c>
      <c r="CL46" s="157">
        <f t="shared" si="264"/>
        <v>-6708175.6535038948</v>
      </c>
      <c r="CM46" s="157">
        <f t="shared" si="264"/>
        <v>-8031317.4736217484</v>
      </c>
      <c r="CN46" s="157">
        <f t="shared" si="264"/>
        <v>-7212257.4609241877</v>
      </c>
      <c r="CO46" s="157">
        <f t="shared" si="264"/>
        <v>-7870221.4834438683</v>
      </c>
      <c r="CP46" s="157">
        <f t="shared" si="264"/>
        <v>-9205433.3625566959</v>
      </c>
      <c r="CQ46" s="157">
        <f t="shared" si="264"/>
        <v>-10937009.276943222</v>
      </c>
      <c r="CR46" s="157">
        <f t="shared" si="264"/>
        <v>-12907740.560379295</v>
      </c>
      <c r="CS46" s="157">
        <f t="shared" si="264"/>
        <v>-12744113.875429625</v>
      </c>
      <c r="CT46" s="157">
        <f t="shared" si="264"/>
        <v>-11374157.007995388</v>
      </c>
      <c r="CU46" s="157">
        <f t="shared" si="264"/>
        <v>-13807232.407711161</v>
      </c>
      <c r="CV46" s="157">
        <f t="shared" si="264"/>
        <v>-17055780.036164824</v>
      </c>
      <c r="CX46" s="157">
        <f>CX37</f>
        <v>-5368772.4566144999</v>
      </c>
      <c r="CY46" s="157">
        <f t="shared" ref="CY46:DP46" si="265">CY37</f>
        <v>-5959299.5491901776</v>
      </c>
      <c r="CZ46" s="157">
        <f t="shared" si="265"/>
        <v>-6497678.5319619896</v>
      </c>
      <c r="DA46" s="157">
        <f t="shared" si="265"/>
        <v>-7308863.4181551784</v>
      </c>
      <c r="DB46" s="157">
        <f t="shared" si="265"/>
        <v>-7935848.0845975401</v>
      </c>
      <c r="DC46" s="157">
        <f t="shared" si="265"/>
        <v>-9497362.6015761755</v>
      </c>
      <c r="DD46" s="157">
        <f t="shared" si="265"/>
        <v>-10390879.861490853</v>
      </c>
      <c r="DE46" s="157">
        <f t="shared" si="265"/>
        <v>-11177674.66015329</v>
      </c>
      <c r="DF46" s="157">
        <f t="shared" si="265"/>
        <v>-7509384.6059920369</v>
      </c>
      <c r="DG46" s="157">
        <f t="shared" si="265"/>
        <v>-7878332.7256166553</v>
      </c>
      <c r="DH46" s="157">
        <f t="shared" si="265"/>
        <v>-13541223.413595064</v>
      </c>
      <c r="DI46" s="157">
        <f t="shared" si="265"/>
        <v>-9765296.6887039337</v>
      </c>
      <c r="DJ46" s="157">
        <f t="shared" si="265"/>
        <v>-10576907.928275727</v>
      </c>
      <c r="DK46" s="157">
        <f t="shared" si="265"/>
        <v>-11738535.340417106</v>
      </c>
      <c r="DL46" s="157">
        <f t="shared" si="265"/>
        <v>-13018500.800186515</v>
      </c>
      <c r="DM46" s="157">
        <f t="shared" si="265"/>
        <v>-12850239.254142543</v>
      </c>
      <c r="DN46" s="157">
        <f t="shared" si="265"/>
        <v>-8530683.0348122139</v>
      </c>
      <c r="DO46" s="157">
        <f t="shared" si="265"/>
        <v>-9759041.78366795</v>
      </c>
      <c r="DP46" s="157">
        <f t="shared" si="265"/>
        <v>-11217880.646625172</v>
      </c>
      <c r="DR46" s="157">
        <f>DR37</f>
        <v>-18269049.9023191</v>
      </c>
      <c r="DS46" s="157">
        <f t="shared" ref="DS46:EJ46" si="266">DS37</f>
        <v>-23149316.67441389</v>
      </c>
      <c r="DT46" s="157">
        <f t="shared" si="266"/>
        <v>-25145094.772982549</v>
      </c>
      <c r="DU46" s="157">
        <f t="shared" si="266"/>
        <v>-26999151.244278889</v>
      </c>
      <c r="DV46" s="157">
        <f t="shared" si="266"/>
        <v>-28250927.583726473</v>
      </c>
      <c r="DW46" s="157">
        <f t="shared" si="266"/>
        <v>-51265215.975140445</v>
      </c>
      <c r="DX46" s="157">
        <f t="shared" si="266"/>
        <v>-31447180.57918996</v>
      </c>
      <c r="DY46" s="157">
        <f t="shared" si="266"/>
        <v>-41520261.763913393</v>
      </c>
      <c r="DZ46" s="157">
        <f t="shared" si="266"/>
        <v>-35979750.942001961</v>
      </c>
      <c r="EA46" s="157">
        <f t="shared" si="266"/>
        <v>-32514826.988403074</v>
      </c>
      <c r="EB46" s="157">
        <f t="shared" si="266"/>
        <v>-21656676.764330931</v>
      </c>
      <c r="EC46" s="157">
        <f t="shared" si="266"/>
        <v>-45999274.774616413</v>
      </c>
      <c r="ED46" s="157">
        <f t="shared" si="266"/>
        <v>-50097371.261103846</v>
      </c>
      <c r="EE46" s="157">
        <f t="shared" si="266"/>
        <v>-49031519.005611882</v>
      </c>
      <c r="EF46" s="157">
        <f t="shared" si="266"/>
        <v>-54883080.458945185</v>
      </c>
      <c r="EG46" s="157">
        <f t="shared" si="266"/>
        <v>-55227364.416193336</v>
      </c>
      <c r="EH46" s="157">
        <f t="shared" si="266"/>
        <v>-130367035.70280775</v>
      </c>
      <c r="EI46" s="157">
        <f t="shared" si="266"/>
        <v>-105656439.67806025</v>
      </c>
      <c r="EJ46" s="157">
        <f t="shared" si="266"/>
        <v>-107949158.98599586</v>
      </c>
    </row>
    <row r="47" spans="1:140" s="39" customFormat="1" x14ac:dyDescent="0.25">
      <c r="A47" s="88"/>
      <c r="B47" s="86"/>
      <c r="C47" s="86"/>
      <c r="D47" s="86"/>
      <c r="E47" s="86"/>
      <c r="F47" s="86"/>
      <c r="G47" s="86"/>
      <c r="H47" s="86"/>
      <c r="I47" s="86"/>
      <c r="J47" s="86"/>
      <c r="K47" s="86"/>
      <c r="L47" s="86"/>
      <c r="M47" s="86"/>
      <c r="N47" s="86"/>
      <c r="O47" s="86"/>
      <c r="P47" s="86"/>
      <c r="Q47" s="160"/>
      <c r="R47" s="160"/>
      <c r="S47" s="160"/>
      <c r="T47" s="160"/>
      <c r="V47" s="86"/>
      <c r="W47" s="86"/>
      <c r="X47" s="86"/>
      <c r="Y47" s="86"/>
      <c r="Z47" s="86"/>
      <c r="AA47" s="86"/>
      <c r="AB47" s="86"/>
      <c r="AC47" s="86"/>
      <c r="AD47" s="86"/>
      <c r="AE47" s="86"/>
      <c r="AF47" s="86"/>
      <c r="AG47" s="86"/>
      <c r="AH47" s="86"/>
      <c r="AI47" s="86"/>
      <c r="AJ47" s="86"/>
      <c r="AK47" s="160"/>
      <c r="AL47" s="160"/>
      <c r="AM47" s="160"/>
      <c r="AN47" s="160"/>
      <c r="AP47" s="86"/>
      <c r="AQ47" s="86"/>
      <c r="AR47" s="86"/>
      <c r="AS47" s="86"/>
      <c r="AT47" s="86"/>
      <c r="AU47" s="86"/>
      <c r="AV47" s="86"/>
      <c r="AW47" s="86"/>
      <c r="AX47" s="86"/>
      <c r="AY47" s="86"/>
      <c r="AZ47" s="86"/>
      <c r="BA47" s="86"/>
      <c r="BB47" s="86"/>
      <c r="BC47" s="86"/>
      <c r="BD47" s="86"/>
      <c r="BE47" s="160"/>
      <c r="BF47" s="160"/>
      <c r="BG47" s="160"/>
      <c r="BH47" s="160"/>
      <c r="BJ47" s="86"/>
      <c r="BK47" s="86"/>
      <c r="BL47" s="86"/>
      <c r="BM47" s="86"/>
      <c r="BN47" s="86"/>
      <c r="BO47" s="86"/>
      <c r="BP47" s="86"/>
      <c r="BQ47" s="86"/>
      <c r="BR47" s="86"/>
      <c r="BS47" s="86"/>
      <c r="BT47" s="86"/>
      <c r="BU47" s="86"/>
      <c r="BV47" s="86"/>
      <c r="BW47" s="86"/>
      <c r="BX47" s="86"/>
      <c r="BY47" s="160"/>
      <c r="BZ47" s="160"/>
      <c r="CA47" s="160"/>
      <c r="CB47" s="160"/>
      <c r="CD47" s="86"/>
      <c r="CE47" s="86"/>
      <c r="CF47" s="86"/>
      <c r="CG47" s="86"/>
      <c r="CH47" s="86"/>
      <c r="CI47" s="86"/>
      <c r="CJ47" s="86"/>
      <c r="CK47" s="86"/>
      <c r="CL47" s="86"/>
      <c r="CM47" s="86"/>
      <c r="CN47" s="86"/>
      <c r="CO47" s="86"/>
      <c r="CP47" s="86"/>
      <c r="CQ47" s="86"/>
      <c r="CR47" s="86"/>
      <c r="CS47" s="160"/>
      <c r="CT47" s="160"/>
      <c r="CU47" s="160"/>
      <c r="CV47" s="160"/>
      <c r="CX47" s="86"/>
      <c r="CY47" s="86"/>
      <c r="CZ47" s="86"/>
      <c r="DA47" s="86"/>
      <c r="DB47" s="86"/>
      <c r="DC47" s="86"/>
      <c r="DD47" s="86"/>
      <c r="DE47" s="86"/>
      <c r="DF47" s="86"/>
      <c r="DG47" s="86"/>
      <c r="DH47" s="86"/>
      <c r="DI47" s="86"/>
      <c r="DJ47" s="86"/>
      <c r="DK47" s="86"/>
      <c r="DL47" s="86"/>
      <c r="DM47" s="160"/>
      <c r="DN47" s="160"/>
      <c r="DO47" s="160"/>
      <c r="DP47" s="160"/>
      <c r="DR47" s="86"/>
      <c r="DS47" s="86"/>
      <c r="DT47" s="86"/>
      <c r="DU47" s="86"/>
      <c r="DV47" s="86"/>
      <c r="DW47" s="86"/>
      <c r="DX47" s="86"/>
      <c r="DY47" s="86"/>
      <c r="DZ47" s="86"/>
      <c r="EA47" s="86"/>
      <c r="EB47" s="86"/>
      <c r="EC47" s="86"/>
      <c r="ED47" s="86"/>
      <c r="EE47" s="86"/>
      <c r="EF47" s="86"/>
      <c r="EG47" s="160"/>
      <c r="EH47" s="160"/>
      <c r="EI47" s="160"/>
      <c r="EJ47" s="160"/>
    </row>
    <row r="48" spans="1:140" s="147" customFormat="1" x14ac:dyDescent="0.25">
      <c r="A48" s="85" t="s">
        <v>57</v>
      </c>
      <c r="B48" s="84">
        <f>(B44-B45-B37+B46)*WACC!C$42*(1-WACC!C$43)/(1-(1-WACC!C$43)*WACC!C$42)</f>
        <v>1415976.2412940278</v>
      </c>
      <c r="C48" s="84">
        <f>(C44-C45-C37+C46)*WACC!D$42*(1-WACC!D$43)/(1-(1-WACC!D$43)*WACC!D$42)</f>
        <v>1783409.7923024709</v>
      </c>
      <c r="D48" s="84">
        <f>(D44-D45-D37+D46)*WACC!E$42*(1-WACC!E$43)/(1-(1-WACC!E$43)*WACC!E$42)</f>
        <v>1870772.2763080106</v>
      </c>
      <c r="E48" s="84">
        <f>(E44-E45-E37+E46)*WACC!F$42*(1-WACC!F$43)/(1-(1-WACC!F$43)*WACC!F$42)</f>
        <v>1745212.6233681128</v>
      </c>
      <c r="F48" s="84">
        <f>(F44-F45-F37+F46)*WACC!G$42*(1-WACC!G$43)/(1-(1-WACC!G$43)*WACC!G$42)</f>
        <v>2441220.1690785442</v>
      </c>
      <c r="G48" s="84">
        <f>(G44-G45-G37+G46)*WACC!H$42*(1-WACC!H$43)/(1-(1-WACC!H$43)*WACC!H$42)</f>
        <v>2049788.2586410469</v>
      </c>
      <c r="H48" s="84">
        <f>(H44-H45-H37+H46)*WACC!I$42*(1-WACC!I$43)/(1-(1-WACC!I$43)*WACC!I$42)</f>
        <v>1777851.2476985015</v>
      </c>
      <c r="I48" s="84">
        <f>(I44-I45-I37+I46)*WACC!J$42*(1-WACC!J$43)/(1-(1-WACC!J$43)*WACC!J$42)</f>
        <v>1175701.0980654939</v>
      </c>
      <c r="J48" s="84">
        <f>(J44-J45-J37+J46)*WACC!K$42*(1-WACC!K$43)/(1-(1-WACC!K$43)*WACC!K$42)</f>
        <v>2075398.5618033884</v>
      </c>
      <c r="K48" s="84">
        <f>(K44-K45-K37+K46)*WACC!L$42*(1-WACC!L$43)/(1-(1-WACC!L$43)*WACC!L$42)</f>
        <v>2357268.4083499075</v>
      </c>
      <c r="L48" s="84">
        <f>(L44-L45-L37+L46)*WACC!M$42*(1-WACC!M$43)/(1-(1-WACC!M$43)*WACC!M$42)</f>
        <v>1079866.9043362823</v>
      </c>
      <c r="M48" s="84">
        <f>(M44-M45-M37+M46)*WACC!N$42*(1-WACC!N$43)/(1-(1-WACC!N$43)*WACC!N$42)</f>
        <v>1631559.2912681419</v>
      </c>
      <c r="N48" s="84">
        <f>(N44-N45-N37+N46)*WACC!O$42*(1-WACC!O$43)/(1-(1-WACC!O$43)*WACC!O$42)</f>
        <v>1821749.3470938706</v>
      </c>
      <c r="O48" s="84">
        <f>(O44-O45-O37+O46)*WACC!P$42*(1-WACC!P$43)/(1-(1-WACC!P$43)*WACC!P$42)</f>
        <v>2126219.8882006621</v>
      </c>
      <c r="P48" s="84">
        <f>(P44-P45-P37+P46)*WACC!Q$42*(1-WACC!Q$43)/(1-(1-WACC!Q$43)*WACC!Q$42)</f>
        <v>-552995.1824483911</v>
      </c>
      <c r="Q48" s="84">
        <f>(Q44-Q45-Q37+Q46)*WACC!R$12*(1-WACC!R$13)/(1-(1-WACC!R$13)*WACC!R$12)</f>
        <v>-890783.36619108205</v>
      </c>
      <c r="R48" s="84">
        <f>(R44-R45-R37+R46)*WACC!S$12*(1-WACC!S$13)/(1-(1-WACC!S$13)*WACC!S$12)</f>
        <v>111658.25834910091</v>
      </c>
      <c r="S48" s="84">
        <f>(S44-S45-S37+S46)*WACC!T$12*(1-WACC!T$13)/(1-(1-WACC!T$13)*WACC!T$12)</f>
        <v>-970385.90936381661</v>
      </c>
      <c r="T48" s="84">
        <f>(T44-T45-T37+T46)*WACC!U$12*(1-WACC!U$13)/(1-(1-WACC!U$13)*WACC!U$12)</f>
        <v>-976722.1896460742</v>
      </c>
      <c r="U48" s="148"/>
      <c r="V48" s="84">
        <f>(V44-V45-V37+V46)*WACC!C$42*(1-WACC!C$43)/(1-(1-WACC!C$43)*WACC!C$42)</f>
        <v>133419.1594762755</v>
      </c>
      <c r="W48" s="84">
        <f>(W44-W45-W37+W46)*WACC!D$42*(1-WACC!D$43)/(1-(1-WACC!D$43)*WACC!D$42)</f>
        <v>166621.91036783578</v>
      </c>
      <c r="X48" s="84">
        <f>(X44-X45-X37+X46)*WACC!E$42*(1-WACC!E$43)/(1-(1-WACC!E$43)*WACC!E$42)</f>
        <v>170801.38248287377</v>
      </c>
      <c r="Y48" s="84">
        <f>(Y44-Y45-Y37+Y46)*WACC!F$42*(1-WACC!F$43)/(1-(1-WACC!F$43)*WACC!F$42)</f>
        <v>163573.19315258591</v>
      </c>
      <c r="Z48" s="84">
        <f>(Z44-Z45-Z37+Z46)*WACC!G$42*(1-WACC!G$43)/(1-(1-WACC!G$43)*WACC!G$42)</f>
        <v>230845.77593427253</v>
      </c>
      <c r="AA48" s="84">
        <f>(AA44-AA45-AA37+AA46)*WACC!H$42*(1-WACC!H$43)/(1-(1-WACC!H$43)*WACC!H$42)</f>
        <v>193518.71201661302</v>
      </c>
      <c r="AB48" s="84">
        <f>(AB44-AB45-AB37+AB46)*WACC!I$42*(1-WACC!I$43)/(1-(1-WACC!I$43)*WACC!I$42)</f>
        <v>165403.84824193444</v>
      </c>
      <c r="AC48" s="84">
        <f>(AC44-AC45-AC37+AC46)*WACC!J$42*(1-WACC!J$43)/(1-(1-WACC!J$43)*WACC!J$42)</f>
        <v>114869.77146859668</v>
      </c>
      <c r="AD48" s="84">
        <f>(AD44-AD45-AD37+AD46)*WACC!K$42*(1-WACC!K$43)/(1-(1-WACC!K$43)*WACC!K$42)</f>
        <v>219496.20140687432</v>
      </c>
      <c r="AE48" s="84">
        <f>(AE44-AE45-AE37+AE46)*WACC!L$42*(1-WACC!L$43)/(1-(1-WACC!L$43)*WACC!L$42)</f>
        <v>291180.19683056202</v>
      </c>
      <c r="AF48" s="84">
        <f>(AF44-AF45-AF37+AF46)*WACC!M$42*(1-WACC!M$43)/(1-(1-WACC!M$43)*WACC!M$42)</f>
        <v>142229.38809444633</v>
      </c>
      <c r="AG48" s="84">
        <f>(AG44-AG45-AG37+AG46)*WACC!N$42*(1-WACC!N$43)/(1-(1-WACC!N$43)*WACC!N$42)</f>
        <v>211812.7419809557</v>
      </c>
      <c r="AH48" s="84">
        <f>(AH44-AH45-AH37+AH46)*WACC!O$42*(1-WACC!O$43)/(1-(1-WACC!O$43)*WACC!O$42)</f>
        <v>227744.18837593519</v>
      </c>
      <c r="AI48" s="84">
        <f>(AI44-AI45-AI37+AI46)*WACC!P$42*(1-WACC!P$43)/(1-(1-WACC!P$43)*WACC!P$42)</f>
        <v>251883.89222082554</v>
      </c>
      <c r="AJ48" s="84">
        <f>(AJ44-AJ45-AJ37+AJ46)*WACC!Q$42*(1-WACC!Q$43)/(1-(1-WACC!Q$43)*WACC!Q$42)</f>
        <v>-64642.091648553891</v>
      </c>
      <c r="AK48" s="84">
        <f>(AK44-AK45-AK37+AK46)*WACC!R$12*(1-WACC!R$13)/(1-(1-WACC!R$13)*WACC!R$12)</f>
        <v>-104397.87544813761</v>
      </c>
      <c r="AL48" s="84">
        <f>(AL44-AL45-AL37+AL46)*WACC!S$12*(1-WACC!S$13)/(1-(1-WACC!S$13)*WACC!S$12)</f>
        <v>11854.388088621317</v>
      </c>
      <c r="AM48" s="84">
        <f>(AM44-AM45-AM37+AM46)*WACC!T$12*(1-WACC!T$13)/(1-(1-WACC!T$13)*WACC!T$12)</f>
        <v>-102629.86985149154</v>
      </c>
      <c r="AN48" s="84">
        <f>(AN44-AN45-AN37+AN46)*WACC!U$12*(1-WACC!U$13)/(1-(1-WACC!U$13)*WACC!U$12)</f>
        <v>-102275.02652597395</v>
      </c>
      <c r="AO48" s="148"/>
      <c r="AP48" s="84">
        <f>(AP44-AP45-AP37+AP46)*WACC!C$42*(1-WACC!C$43)/(1-(1-WACC!C$43)*WACC!C$42)</f>
        <v>903230.23917042336</v>
      </c>
      <c r="AQ48" s="84">
        <f>(AQ44-AQ45-AQ37+AQ46)*WACC!D$42*(1-WACC!D$43)/(1-(1-WACC!D$43)*WACC!D$42)</f>
        <v>1137610.6507042341</v>
      </c>
      <c r="AR48" s="84">
        <f>(AR44-AR45-AR37+AR46)*WACC!E$42*(1-WACC!E$43)/(1-(1-WACC!E$43)*WACC!E$42)</f>
        <v>1193337.8832817622</v>
      </c>
      <c r="AS48" s="84">
        <f>(AS44-AS45-AS37+AS46)*WACC!F$42*(1-WACC!F$43)/(1-(1-WACC!F$43)*WACC!F$42)</f>
        <v>1113245.2432729048</v>
      </c>
      <c r="AT48" s="84">
        <f>(AT44-AT45-AT37+AT46)*WACC!G$42*(1-WACC!G$43)/(1-(1-WACC!G$43)*WACC!G$42)</f>
        <v>1557218.1318306522</v>
      </c>
      <c r="AU48" s="84">
        <f>(AU44-AU45-AU37+AU46)*WACC!H$42*(1-WACC!H$43)/(1-(1-WACC!H$43)*WACC!H$42)</f>
        <v>1307529.5228181926</v>
      </c>
      <c r="AV48" s="84">
        <f>(AV44-AV45-AV37+AV46)*WACC!I$42*(1-WACC!I$43)/(1-(1-WACC!I$43)*WACC!I$42)</f>
        <v>1134064.9375590093</v>
      </c>
      <c r="AW48" s="84">
        <f>(AW44-AW45-AW37+AW46)*WACC!J$42*(1-WACC!J$43)/(1-(1-WACC!J$43)*WACC!J$42)</f>
        <v>749962.28964135214</v>
      </c>
      <c r="AX48" s="84">
        <f>(AX44-AX45-AX37+AX46)*WACC!K$42*(1-WACC!K$43)/(1-(1-WACC!K$43)*WACC!K$42)</f>
        <v>1323865.955292094</v>
      </c>
      <c r="AY48" s="84">
        <f>(AY44-AY45-AY37+AY46)*WACC!L$42*(1-WACC!L$43)/(1-(1-WACC!L$43)*WACC!L$42)</f>
        <v>622485.18421197881</v>
      </c>
      <c r="AZ48" s="84">
        <f>(AZ44-AZ45-AZ37+AZ46)*WACC!M$42*(1-WACC!M$43)/(1-(1-WACC!M$43)*WACC!M$42)</f>
        <v>284465.05778631289</v>
      </c>
      <c r="BA48" s="84">
        <f>(BA44-BA45-BA37+BA46)*WACC!N$42*(1-WACC!N$43)/(1-(1-WACC!N$43)*WACC!N$42)</f>
        <v>495907.78082290973</v>
      </c>
      <c r="BB48" s="84">
        <f>(BB44-BB45-BB37+BB46)*WACC!O$42*(1-WACC!O$43)/(1-(1-WACC!O$43)*WACC!O$42)</f>
        <v>605331.94998119911</v>
      </c>
      <c r="BC48" s="84">
        <f>(BC44-BC45-BC37+BC46)*WACC!P$42*(1-WACC!P$43)/(1-(1-WACC!P$43)*WACC!P$42)</f>
        <v>767154.38263690565</v>
      </c>
      <c r="BD48" s="84">
        <f>(BD44-BD45-BD37+BD46)*WACC!Q$42*(1-WACC!Q$43)/(1-(1-WACC!Q$43)*WACC!Q$42)</f>
        <v>-217596.56822558827</v>
      </c>
      <c r="BE48" s="84">
        <f>(BE44-BE45-BE37+BE46)*WACC!R$12*(1-WACC!R$13)/(1-(1-WACC!R$13)*WACC!R$12)</f>
        <v>-364458.00078789453</v>
      </c>
      <c r="BF48" s="84">
        <f>(BF44-BF45-BF37+BF46)*WACC!S$12*(1-WACC!S$13)/(1-(1-WACC!S$13)*WACC!S$12)</f>
        <v>46310.835550613934</v>
      </c>
      <c r="BG48" s="84">
        <f>(BG44-BG45-BG37+BG46)*WACC!T$12*(1-WACC!T$13)/(1-(1-WACC!T$13)*WACC!T$12)</f>
        <v>-412602.28815357102</v>
      </c>
      <c r="BH48" s="84">
        <f>(BH44-BH45-BH37+BH46)*WACC!U$12*(1-WACC!U$13)/(1-(1-WACC!U$13)*WACC!U$12)</f>
        <v>-429179.38497677754</v>
      </c>
      <c r="BI48" s="148"/>
      <c r="BJ48" s="84">
        <f>(BJ44-BJ45-BJ37+BJ46)*WACC!C$42*(1-WACC!C$43)/(1-(1-WACC!C$43)*WACC!C$42)</f>
        <v>0</v>
      </c>
      <c r="BK48" s="84">
        <f>(BK44-BK45-BK37+BK46)*WACC!D$42*(1-WACC!D$43)/(1-(1-WACC!D$43)*WACC!D$42)</f>
        <v>0</v>
      </c>
      <c r="BL48" s="84">
        <f>(BL44-BL45-BL37+BL46)*WACC!E$42*(1-WACC!E$43)/(1-(1-WACC!E$43)*WACC!E$42)</f>
        <v>0</v>
      </c>
      <c r="BM48" s="84">
        <f>(BM44-BM45-BM37+BM46)*WACC!F$42*(1-WACC!F$43)/(1-(1-WACC!F$43)*WACC!F$42)</f>
        <v>0</v>
      </c>
      <c r="BN48" s="84">
        <f>(BN44-BN45-BN37+BN46)*WACC!G$42*(1-WACC!G$43)/(1-(1-WACC!G$43)*WACC!G$42)</f>
        <v>0</v>
      </c>
      <c r="BO48" s="84">
        <f>(BO44-BO45-BO37+BO46)*WACC!H$42*(1-WACC!H$43)/(1-(1-WACC!H$43)*WACC!H$42)</f>
        <v>0</v>
      </c>
      <c r="BP48" s="84">
        <f>(BP44-BP45-BP37+BP46)*WACC!I$42*(1-WACC!I$43)/(1-(1-WACC!I$43)*WACC!I$42)</f>
        <v>0</v>
      </c>
      <c r="BQ48" s="84">
        <f>(BQ44-BQ45-BQ37+BQ46)*WACC!J$42*(1-WACC!J$43)/(1-(1-WACC!J$43)*WACC!J$42)</f>
        <v>0</v>
      </c>
      <c r="BR48" s="84">
        <f>(BR44-BR45-BR37+BR46)*WACC!K$42*(1-WACC!K$43)/(1-(1-WACC!K$43)*WACC!K$42)</f>
        <v>0</v>
      </c>
      <c r="BS48" s="84">
        <f>(BS44-BS45-BS37+BS46)*WACC!L$42*(1-WACC!L$43)/(1-(1-WACC!L$43)*WACC!L$42)</f>
        <v>0</v>
      </c>
      <c r="BT48" s="84">
        <f>(BT44-BT45-BT37+BT46)*WACC!M$42*(1-WACC!M$43)/(1-(1-WACC!M$43)*WACC!M$42)</f>
        <v>0</v>
      </c>
      <c r="BU48" s="84">
        <f>(BU44-BU45-BU37+BU46)*WACC!N$42*(1-WACC!N$43)/(1-(1-WACC!N$43)*WACC!N$42)</f>
        <v>6.6620990602202603</v>
      </c>
      <c r="BV48" s="84">
        <f>(BV44-BV45-BV37+BV46)*WACC!O$42*(1-WACC!O$43)/(1-(1-WACC!O$43)*WACC!O$42)</f>
        <v>27.303630407602263</v>
      </c>
      <c r="BW48" s="84">
        <f>(BW44-BW45-BW37+BW46)*WACC!P$42*(1-WACC!P$43)/(1-(1-WACC!P$43)*WACC!P$42)</f>
        <v>253.63257656966198</v>
      </c>
      <c r="BX48" s="84">
        <f>(BX44-BX45-BX37+BX46)*WACC!Q$42*(1-WACC!Q$43)/(1-(1-WACC!Q$43)*WACC!Q$42)</f>
        <v>-167.00991924867137</v>
      </c>
      <c r="BY48" s="84">
        <f>(BY44-BY45-BY37+BY46)*WACC!R$12*(1-WACC!R$13)/(1-(1-WACC!R$13)*WACC!R$12)</f>
        <v>-403.59941903754799</v>
      </c>
      <c r="BZ48" s="84">
        <f>(BZ44-BZ45-BZ37+BZ46)*WACC!S$12*(1-WACC!S$13)/(1-(1-WACC!S$13)*WACC!S$12)</f>
        <v>64.588352245266165</v>
      </c>
      <c r="CA48" s="84">
        <f>(CA44-CA45-CA37+CA46)*WACC!T$12*(1-WACC!T$13)/(1-(1-WACC!T$13)*WACC!T$12)</f>
        <v>-693.24512990182109</v>
      </c>
      <c r="CB48" s="84">
        <f>(CB44-CB45-CB37+CB46)*WACC!U$12*(1-WACC!U$13)/(1-(1-WACC!U$13)*WACC!U$12)</f>
        <v>-790.41521973810609</v>
      </c>
      <c r="CC48" s="148"/>
      <c r="CD48" s="84">
        <f>(CD44-CD45-CD37+CD46)*WACC!C$42*(1-WACC!C$43)/(1-(1-WACC!C$43)*WACC!C$42)</f>
        <v>256621.12161904419</v>
      </c>
      <c r="CE48" s="84">
        <f>(CE44-CE45-CE37+CE46)*WACC!D$42*(1-WACC!D$43)/(1-(1-WACC!D$43)*WACC!D$42)</f>
        <v>320483.96716593916</v>
      </c>
      <c r="CF48" s="84">
        <f>(CF44-CF45-CF37+CF46)*WACC!E$42*(1-WACC!E$43)/(1-(1-WACC!E$43)*WACC!E$42)</f>
        <v>328522.84873397416</v>
      </c>
      <c r="CG48" s="84">
        <f>(CG44-CG45-CG37+CG46)*WACC!F$42*(1-WACC!F$43)/(1-(1-WACC!F$43)*WACC!F$42)</f>
        <v>314620.00254235876</v>
      </c>
      <c r="CH48" s="84">
        <f>(CH44-CH45-CH37+CH46)*WACC!G$42*(1-WACC!G$43)/(1-(1-WACC!G$43)*WACC!G$42)</f>
        <v>444013.45484270988</v>
      </c>
      <c r="CI48" s="84">
        <f>(CI44-CI45-CI37+CI46)*WACC!H$42*(1-WACC!H$43)/(1-(1-WACC!H$43)*WACC!H$42)</f>
        <v>372217.82183994883</v>
      </c>
      <c r="CJ48" s="84">
        <f>(CJ44-CJ45-CJ37+CJ46)*WACC!I$42*(1-WACC!I$43)/(1-(1-WACC!I$43)*WACC!I$42)</f>
        <v>318141.12172921578</v>
      </c>
      <c r="CK48" s="84">
        <f>(CK44-CK45-CK37+CK46)*WACC!J$42*(1-WACC!J$43)/(1-(1-WACC!J$43)*WACC!J$42)</f>
        <v>220942.85191203273</v>
      </c>
      <c r="CL48" s="84">
        <f>(CL44-CL45-CL37+CL46)*WACC!K$42*(1-WACC!K$43)/(1-(1-WACC!K$43)*WACC!K$42)</f>
        <v>422183.45264098188</v>
      </c>
      <c r="CM48" s="84">
        <f>(CM44-CM45-CM37+CM46)*WACC!L$42*(1-WACC!L$43)/(1-(1-WACC!L$43)*WACC!L$42)</f>
        <v>251558.62180946133</v>
      </c>
      <c r="CN48" s="84">
        <f>(CN44-CN45-CN37+CN46)*WACC!M$42*(1-WACC!M$43)/(1-(1-WACC!M$43)*WACC!M$42)</f>
        <v>121612.20245641065</v>
      </c>
      <c r="CO48" s="84">
        <f>(CO44-CO45-CO37+CO46)*WACC!N$42*(1-WACC!N$43)/(1-(1-WACC!N$43)*WACC!N$42)</f>
        <v>198489.90329500928</v>
      </c>
      <c r="CP48" s="84">
        <f>(CP44-CP45-CP37+CP46)*WACC!O$42*(1-WACC!O$43)/(1-(1-WACC!O$43)*WACC!O$42)</f>
        <v>234308.66188117673</v>
      </c>
      <c r="CQ48" s="84">
        <f>(CQ44-CQ45-CQ37+CQ46)*WACC!P$42*(1-WACC!P$43)/(1-(1-WACC!P$43)*WACC!P$42)</f>
        <v>306790.76913376688</v>
      </c>
      <c r="CR48" s="84">
        <f>(CR44-CR45-CR37+CR46)*WACC!Q$42*(1-WACC!Q$43)/(1-(1-WACC!Q$43)*WACC!Q$42)</f>
        <v>-92333.105923497729</v>
      </c>
      <c r="CS48" s="84">
        <f>(CS44-CS45-CS37+CS46)*WACC!R$12*(1-WACC!R$13)/(1-(1-WACC!R$13)*WACC!R$12)</f>
        <v>-164553.72386409825</v>
      </c>
      <c r="CT48" s="84">
        <f>(CT44-CT45-CT37+CT46)*WACC!S$12*(1-WACC!S$13)/(1-(1-WACC!S$13)*WACC!S$12)</f>
        <v>19029.863596149236</v>
      </c>
      <c r="CU48" s="84">
        <f>(CU44-CU45-CU37+CU46)*WACC!T$12*(1-WACC!T$13)/(1-(1-WACC!T$13)*WACC!T$12)</f>
        <v>-202777.96134701557</v>
      </c>
      <c r="CV48" s="84">
        <f>(CV44-CV45-CV37+CV46)*WACC!U$12*(1-WACC!U$13)/(1-(1-WACC!U$13)*WACC!U$12)</f>
        <v>-236034.64331581621</v>
      </c>
      <c r="CW48" s="148"/>
      <c r="CX48" s="84">
        <f>(CX44-CX45-CX37+CX46)*WACC!C$42*(1-WACC!C$43)/(1-(1-WACC!C$43)*WACC!C$42)</f>
        <v>444321.46672053012</v>
      </c>
      <c r="CY48" s="84">
        <f>(CY44-CY45-CY37+CY46)*WACC!D$42*(1-WACC!D$43)/(1-(1-WACC!D$43)*WACC!D$42)</f>
        <v>559619.03284155938</v>
      </c>
      <c r="CZ48" s="84">
        <f>(CZ44-CZ45-CZ37+CZ46)*WACC!E$42*(1-WACC!E$43)/(1-(1-WACC!E$43)*WACC!E$42)</f>
        <v>587032.64748965239</v>
      </c>
      <c r="DA48" s="84">
        <f>(DA44-DA45-DA37+DA46)*WACC!F$42*(1-WACC!F$43)/(1-(1-WACC!F$43)*WACC!F$42)</f>
        <v>547633.08164369478</v>
      </c>
      <c r="DB48" s="84">
        <f>(DB44-DB45-DB37+DB46)*WACC!G$42*(1-WACC!G$43)/(1-(1-WACC!G$43)*WACC!G$42)</f>
        <v>766034.41108690528</v>
      </c>
      <c r="DC48" s="84">
        <f>(DC44-DC45-DC37+DC46)*WACC!H$42*(1-WACC!H$43)/(1-(1-WACC!H$43)*WACC!H$42)</f>
        <v>643206.36108525691</v>
      </c>
      <c r="DD48" s="84">
        <f>(DD44-DD45-DD37+DD46)*WACC!I$42*(1-WACC!I$43)/(1-(1-WACC!I$43)*WACC!I$42)</f>
        <v>557874.80817221722</v>
      </c>
      <c r="DE48" s="84">
        <f>(DE44-DE45-DE37+DE46)*WACC!J$42*(1-WACC!J$43)/(1-(1-WACC!J$43)*WACC!J$42)</f>
        <v>368925.14230323391</v>
      </c>
      <c r="DF48" s="84">
        <f>(DF44-DF45-DF37+DF46)*WACC!K$42*(1-WACC!K$43)/(1-(1-WACC!K$43)*WACC!K$42)</f>
        <v>651242.65938772715</v>
      </c>
      <c r="DG48" s="84">
        <f>(DG44-DG45-DG37+DG46)*WACC!L$42*(1-WACC!L$43)/(1-(1-WACC!L$43)*WACC!L$42)</f>
        <v>322676.66393624683</v>
      </c>
      <c r="DH48" s="84">
        <f>(DH44-DH45-DH37+DH46)*WACC!M$42*(1-WACC!M$43)/(1-(1-WACC!M$43)*WACC!M$42)</f>
        <v>148373.92434959934</v>
      </c>
      <c r="DI48" s="84">
        <f>(DI44-DI45-DI37+DI46)*WACC!N$42*(1-WACC!N$43)/(1-(1-WACC!N$43)*WACC!N$42)</f>
        <v>227154.79376128796</v>
      </c>
      <c r="DJ48" s="84">
        <f>(DJ44-DJ45-DJ37+DJ46)*WACC!O$42*(1-WACC!O$43)/(1-(1-WACC!O$43)*WACC!O$42)</f>
        <v>261867.52061215843</v>
      </c>
      <c r="DK48" s="84">
        <f>(DK44-DK45-DK37+DK46)*WACC!P$42*(1-WACC!P$43)/(1-(1-WACC!P$43)*WACC!P$42)</f>
        <v>316926.49507946073</v>
      </c>
      <c r="DL48" s="84">
        <f>(DL44-DL45-DL37+DL46)*WACC!Q$42*(1-WACC!Q$43)/(1-(1-WACC!Q$43)*WACC!Q$42)</f>
        <v>-88533.921088347313</v>
      </c>
      <c r="DM48" s="84">
        <f>(DM44-DM45-DM37+DM46)*WACC!R$12*(1-WACC!R$13)/(1-(1-WACC!R$13)*WACC!R$12)</f>
        <v>-146700.47165851697</v>
      </c>
      <c r="DN48" s="84">
        <f>(DN44-DN45-DN37+DN46)*WACC!S$12*(1-WACC!S$13)/(1-(1-WACC!S$13)*WACC!S$12)</f>
        <v>12312.185888991187</v>
      </c>
      <c r="DO48" s="84">
        <f>(DO44-DO45-DO37+DO46)*WACC!T$12*(1-WACC!T$13)/(1-(1-WACC!T$13)*WACC!T$12)</f>
        <v>-116315.74868809206</v>
      </c>
      <c r="DP48" s="84">
        <f>(DP44-DP45-DP37+DP46)*WACC!U$12*(1-WACC!U$13)/(1-(1-WACC!U$13)*WACC!U$12)</f>
        <v>-124898.39889992627</v>
      </c>
      <c r="DQ48" s="148"/>
      <c r="DR48" s="84">
        <f>(DR44-DR45-DR37+DR46)*WACC!C$42*(1-WACC!C$43)/(1-(1-WACC!C$43)*WACC!C$42)</f>
        <v>198941.69539806529</v>
      </c>
      <c r="DS48" s="84">
        <f>(DS44-DS45-DS37+DS46)*WACC!D$42*(1-WACC!D$43)/(1-(1-WACC!D$43)*WACC!D$42)</f>
        <v>221559.23403574029</v>
      </c>
      <c r="DT48" s="84">
        <f>(DT44-DT45-DT37+DT46)*WACC!E$42*(1-WACC!E$43)/(1-(1-WACC!E$43)*WACC!E$42)</f>
        <v>199250.91998059038</v>
      </c>
      <c r="DU48" s="84">
        <f>(DU44-DU45-DU37+DU46)*WACC!F$42*(1-WACC!F$43)/(1-(1-WACC!F$43)*WACC!F$42)</f>
        <v>178156.46654293439</v>
      </c>
      <c r="DV48" s="84">
        <f>(DV44-DV45-DV37+DV46)*WACC!G$42*(1-WACC!G$43)/(1-(1-WACC!G$43)*WACC!G$42)</f>
        <v>232303.18968485118</v>
      </c>
      <c r="DW48" s="84">
        <f>(DW44-DW45-DW37+DW46)*WACC!H$42*(1-WACC!H$43)/(1-(1-WACC!H$43)*WACC!H$42)</f>
        <v>245541.98171077512</v>
      </c>
      <c r="DX48" s="84">
        <f>(DX44-DX45-DX37+DX46)*WACC!I$42*(1-WACC!I$43)/(1-(1-WACC!I$43)*WACC!I$42)</f>
        <v>201784.65718953268</v>
      </c>
      <c r="DY48" s="84">
        <f>(DY44-DY45-DY37+DY46)*WACC!J$42*(1-WACC!J$43)/(1-(1-WACC!J$43)*WACC!J$42)</f>
        <v>150895.78762954942</v>
      </c>
      <c r="DZ48" s="84">
        <f>(DZ44-DZ45-DZ37+DZ46)*WACC!K$42*(1-WACC!K$43)/(1-(1-WACC!K$43)*WACC!K$42)</f>
        <v>276937.39988557546</v>
      </c>
      <c r="EA48" s="84">
        <f>(EA44-EA45-EA37+EA46)*WACC!L$42*(1-WACC!L$43)/(1-(1-WACC!L$43)*WACC!L$42)</f>
        <v>210533.92588100827</v>
      </c>
      <c r="EB48" s="84">
        <f>(EB44-EB45-EB37+EB46)*WACC!M$42*(1-WACC!M$43)/(1-(1-WACC!M$43)*WACC!M$42)</f>
        <v>53231.372067828852</v>
      </c>
      <c r="EC48" s="84">
        <f>(EC44-EC45-EC37+EC46)*WACC!N$42*(1-WACC!N$43)/(1-(1-WACC!N$43)*WACC!N$42)</f>
        <v>82871.850777588304</v>
      </c>
      <c r="ED48" s="84">
        <f>(ED44-ED45-ED37+ED46)*WACC!O$42*(1-WACC!O$43)/(1-(1-WACC!O$43)*WACC!O$42)</f>
        <v>108036.5301313135</v>
      </c>
      <c r="EE48" s="84">
        <f>(EE44-EE45-EE37+EE46)*WACC!P$42*(1-WACC!P$43)/(1-(1-WACC!P$43)*WACC!P$42)</f>
        <v>144166.08386497045</v>
      </c>
      <c r="EF48" s="84">
        <f>(EF44-EF45-EF37+EF46)*WACC!Q$42*(1-WACC!Q$43)/(1-(1-WACC!Q$43)*WACC!Q$42)</f>
        <v>-43043.669906568801</v>
      </c>
      <c r="EG48" s="84">
        <f>(EG44-EG45-EG37+EG46)*WACC!R$12*(1-WACC!R$13)/(1-(1-WACC!R$13)*WACC!R$12)</f>
        <v>-80241.463771990049</v>
      </c>
      <c r="EH48" s="84">
        <f>(EH44-EH45-EH37+EH46)*WACC!S$12*(1-WACC!S$13)/(1-(1-WACC!S$13)*WACC!S$12)</f>
        <v>21321.609851228</v>
      </c>
      <c r="EI48" s="84">
        <f>(EI44-EI45-EI37+EI46)*WACC!T$12*(1-WACC!T$13)/(1-(1-WACC!T$13)*WACC!T$12)</f>
        <v>-172152.72782018682</v>
      </c>
      <c r="EJ48" s="84">
        <f>(EJ44-EJ45-EJ37+EJ46)*WACC!U$12*(1-WACC!U$13)/(1-(1-WACC!U$13)*WACC!U$12)</f>
        <v>-161275.7299903403</v>
      </c>
    </row>
    <row r="49" spans="1:140" s="39" customFormat="1" x14ac:dyDescent="0.25">
      <c r="A49" s="180" t="s">
        <v>277</v>
      </c>
      <c r="B49" s="177">
        <f>(B36-B35*(WACC!C$51-WACC!C$52))*WACC!C$42*(1-WACC!C$43)/(1-WACC!C$42*(1-WACC!C$43))</f>
        <v>324822.47785877076</v>
      </c>
      <c r="C49" s="177">
        <f>(C36-C35*(WACC!D$51-WACC!D$52))*WACC!D$42*(1-WACC!D$43)/(1-WACC!D$42*(1-WACC!D$43))</f>
        <v>1633776.1802213953</v>
      </c>
      <c r="D49" s="177">
        <f>(D36-D35*(WACC!E$51-WACC!E$52))*WACC!E$42*(1-WACC!E$43)/(1-WACC!E$42*(1-WACC!E$43))</f>
        <v>-1386557.1287161913</v>
      </c>
      <c r="E49" s="177">
        <f>(E36-E35*(WACC!F$51-WACC!F$52))*WACC!F$42*(1-WACC!F$43)/(1-WACC!F$42*(1-WACC!F$43))</f>
        <v>3003436.596143194</v>
      </c>
      <c r="F49" s="177">
        <f>(F36-F35*(WACC!G$51-WACC!G$52))*WACC!G$42*(1-WACC!G$43)/(1-WACC!G$42*(1-WACC!G$43))</f>
        <v>-2033988.5239853791</v>
      </c>
      <c r="G49" s="177">
        <f>(G36-G35*(WACC!H$51-WACC!H$52))*WACC!H$42*(1-WACC!H$43)/(1-WACC!H$42*(1-WACC!H$43))</f>
        <v>-182569.81224216908</v>
      </c>
      <c r="H49" s="177">
        <f>(H36-H35*(WACC!I$51-WACC!I$52))*WACC!I$42*(1-WACC!I$43)/(1-WACC!I$42*(1-WACC!I$43))</f>
        <v>1221471.1173764057</v>
      </c>
      <c r="I49" s="177">
        <f>(I36-I35*(WACC!J$51-WACC!J$52))*WACC!J$42*(1-WACC!J$43)/(1-WACC!J$42*(1-WACC!J$43))</f>
        <v>-1570264.4202817604</v>
      </c>
      <c r="J49" s="177">
        <f>(J36-J35*(WACC!K$51-WACC!K$52))*WACC!K$42*(1-WACC!K$43)/(1-WACC!K$42*(1-WACC!K$43))</f>
        <v>1221605.8498143596</v>
      </c>
      <c r="K49" s="177">
        <f>(K36-K35*(WACC!L$51-WACC!L$52))*WACC!L$42*(1-WACC!L$43)/(1-WACC!L$42*(1-WACC!L$43))</f>
        <v>-1528265.1887465618</v>
      </c>
      <c r="L49" s="177">
        <f>(L36-L35*(WACC!M$51-WACC!M$52))*WACC!M$42*(1-WACC!M$43)/(1-WACC!M$42*(1-WACC!M$43))</f>
        <v>-5019236.46012122</v>
      </c>
      <c r="M49" s="177">
        <f>(M36-M35*(WACC!N$51-WACC!N$52))*WACC!N$42*(1-WACC!N$43)/(1-WACC!N$42*(1-WACC!N$43))</f>
        <v>-6029222.1041975468</v>
      </c>
      <c r="N49" s="177">
        <f>(N36-N35*(WACC!O$51-WACC!O$52))*WACC!O$42*(1-WACC!O$43)/(1-WACC!O$42*(1-WACC!O$43))</f>
        <v>-2493940.6368241985</v>
      </c>
      <c r="O49" s="177">
        <f>(O36-O35*(WACC!P$51-WACC!P$52))*WACC!P$42*(1-WACC!P$43)/(1-WACC!P$42*(1-WACC!P$43))</f>
        <v>-1734339.6987484486</v>
      </c>
      <c r="P49" s="177">
        <f>(P36-P35*(WACC!Q$51-WACC!Q$52))*WACC!Q$42*(1-WACC!Q$43)/(1-WACC!Q$42*(1-WACC!Q$43))</f>
        <v>-2032073.2348818725</v>
      </c>
      <c r="Q49" s="179">
        <f>(Q36-Q35*(WACC!R$21-WACC!R$22))*WACC!R$12*(1-WACC!R$13)/(1-WACC!R$12*(1-WACC!R$13))</f>
        <v>-464404.76192097785</v>
      </c>
      <c r="R49" s="179">
        <f>(R36-R35*(WACC!S$21-WACC!S$22))*WACC!S$12*(1-WACC!S$13)/(1-WACC!S$12*(1-WACC!S$13))</f>
        <v>-3342680.3329243916</v>
      </c>
      <c r="S49" s="179">
        <f>(S36-S35*(WACC!T$21-WACC!T$22))*WACC!T$12*(1-WACC!T$13)/(1-WACC!T$12*(1-WACC!T$13))</f>
        <v>2817373.5672306274</v>
      </c>
      <c r="T49" s="179">
        <f>(T36-T35*(WACC!U$21-WACC!U$22))*WACC!U$12*(1-WACC!U$13)/(1-WACC!U$12*(1-WACC!U$13))</f>
        <v>15818105.353822479</v>
      </c>
      <c r="U49" s="183"/>
      <c r="V49" s="177">
        <f>(V36-V35*(WACC!C$51-WACC!C$52))*WACC!C$42*(1-WACC!C$43)/(1-WACC!C$42*(1-WACC!C$43))</f>
        <v>30606.122271736487</v>
      </c>
      <c r="W49" s="177">
        <f>(W36-W35*(WACC!D$51-WACC!D$52))*WACC!D$42*(1-WACC!D$43)/(1-WACC!D$42*(1-WACC!D$43))</f>
        <v>152641.81537912157</v>
      </c>
      <c r="X49" s="177">
        <f>(X36-X35*(WACC!E$51-WACC!E$52))*WACC!E$42*(1-WACC!E$43)/(1-WACC!E$42*(1-WACC!E$43))</f>
        <v>-126592.57220958444</v>
      </c>
      <c r="Y49" s="177">
        <f>(Y36-Y35*(WACC!F$51-WACC!F$52))*WACC!F$42*(1-WACC!F$43)/(1-WACC!F$42*(1-WACC!F$43))</f>
        <v>281502.49882695905</v>
      </c>
      <c r="Z49" s="177">
        <f>(Z36-Z35*(WACC!G$51-WACC!G$52))*WACC!G$42*(1-WACC!G$43)/(1-WACC!G$42*(1-WACC!G$43))</f>
        <v>-192337.28485785806</v>
      </c>
      <c r="AA49" s="177">
        <f>(AA36-AA35*(WACC!H$51-WACC!H$52))*WACC!H$42*(1-WACC!H$43)/(1-WACC!H$42*(1-WACC!H$43))</f>
        <v>-17236.255876323114</v>
      </c>
      <c r="AB49" s="177">
        <f>(AB36-AB35*(WACC!I$51-WACC!I$52))*WACC!I$42*(1-WACC!I$43)/(1-WACC!I$42*(1-WACC!I$43))</f>
        <v>113640.56671894061</v>
      </c>
      <c r="AC49" s="177">
        <f>(AC36-AC35*(WACC!J$51-WACC!J$52))*WACC!J$42*(1-WACC!J$43)/(1-WACC!J$42*(1-WACC!J$43))</f>
        <v>-153419.87466017061</v>
      </c>
      <c r="AD49" s="177">
        <f>(AD36-AD35*(WACC!K$51-WACC!K$52))*WACC!K$42*(1-WACC!K$43)/(1-WACC!K$42*(1-WACC!K$43))</f>
        <v>264644.16800471081</v>
      </c>
      <c r="AE49" s="177">
        <f>(AE36-AE35*(WACC!L$51-WACC!L$52))*WACC!L$42*(1-WACC!L$43)/(1-WACC!L$42*(1-WACC!L$43))</f>
        <v>-188778.06061127543</v>
      </c>
      <c r="AF49" s="177">
        <f>(AF36-AF35*(WACC!M$51-WACC!M$52))*WACC!M$42*(1-WACC!M$43)/(1-WACC!M$42*(1-WACC!M$43))</f>
        <v>-661084.18320603389</v>
      </c>
      <c r="AG49" s="177">
        <f>(AG36-AG35*(WACC!N$51-WACC!N$52))*WACC!N$42*(1-WACC!N$43)/(1-WACC!N$42*(1-WACC!N$43))</f>
        <v>-782727.3411005846</v>
      </c>
      <c r="AH49" s="177">
        <f>(AH36-AH35*(WACC!O$51-WACC!O$52))*WACC!O$42*(1-WACC!O$43)/(1-WACC!O$42*(1-WACC!O$43))</f>
        <v>-311777.51598887745</v>
      </c>
      <c r="AI49" s="177">
        <f>(AI36-AI35*(WACC!P$51-WACC!P$52))*WACC!P$42*(1-WACC!P$43)/(1-WACC!P$42*(1-WACC!P$43))</f>
        <v>-205459.57460850413</v>
      </c>
      <c r="AJ49" s="177">
        <f>(AJ36-AJ35*(WACC!Q$51-WACC!Q$52))*WACC!Q$42*(1-WACC!Q$43)/(1-WACC!Q$42*(1-WACC!Q$43))</f>
        <v>-237538.17113599592</v>
      </c>
      <c r="AK49" s="179">
        <f>(AK36-AK35*(WACC!R$21-WACC!R$22))*WACC!R$12*(1-WACC!R$13)/(1-WACC!R$12*(1-WACC!R$13))</f>
        <v>-54427.22925985678</v>
      </c>
      <c r="AL49" s="179">
        <f>(AL36-AL35*(WACC!S$21-WACC!S$22))*WACC!S$12*(1-WACC!S$13)/(1-WACC!S$12*(1-WACC!S$13))</f>
        <v>-354881.31830606278</v>
      </c>
      <c r="AM49" s="179">
        <f>(AM36-AM35*(WACC!T$21-WACC!T$22))*WACC!T$12*(1-WACC!T$13)/(1-WACC!T$12*(1-WACC!T$13))</f>
        <v>297970.81731893163</v>
      </c>
      <c r="AN49" s="179">
        <f>(AN36-AN35*(WACC!U$21-WACC!U$22))*WACC!U$12*(1-WACC!U$13)/(1-WACC!U$12*(1-WACC!U$13))</f>
        <v>1656353.4255723902</v>
      </c>
      <c r="AO49" s="183"/>
      <c r="AP49" s="177">
        <f>(AP36-AP35*(WACC!C$51-WACC!C$52))*WACC!C$42*(1-WACC!C$43)/(1-WACC!C$42*(1-WACC!C$43))</f>
        <v>207199.4400811326</v>
      </c>
      <c r="AQ49" s="177">
        <f>(AQ36-AQ35*(WACC!D$51-WACC!D$52))*WACC!D$42*(1-WACC!D$43)/(1-WACC!D$42*(1-WACC!D$43))</f>
        <v>1042161.5892818264</v>
      </c>
      <c r="AR49" s="177">
        <f>(AR36-AR35*(WACC!E$51-WACC!E$52))*WACC!E$42*(1-WACC!E$43)/(1-WACC!E$42*(1-WACC!E$43))</f>
        <v>-884464.22367176297</v>
      </c>
      <c r="AS49" s="177">
        <f>(AS36-AS35*(WACC!F$51-WACC!F$52))*WACC!F$42*(1-WACC!F$43)/(1-WACC!F$42*(1-WACC!F$43))</f>
        <v>1915847.650514585</v>
      </c>
      <c r="AT49" s="177">
        <f>(AT36-AT35*(WACC!G$51-WACC!G$52))*WACC!G$42*(1-WACC!G$43)/(1-WACC!G$42*(1-WACC!G$43))</f>
        <v>-1297451.1064608442</v>
      </c>
      <c r="AU49" s="177">
        <f>(AU36-AU35*(WACC!H$51-WACC!H$52))*WACC!H$42*(1-WACC!H$43)/(1-WACC!H$42*(1-WACC!H$43))</f>
        <v>-116458.57491656793</v>
      </c>
      <c r="AV49" s="177">
        <f>(AV36-AV35*(WACC!I$51-WACC!I$52))*WACC!I$42*(1-WACC!I$43)/(1-WACC!I$42*(1-WACC!I$43))</f>
        <v>779158.30598924262</v>
      </c>
      <c r="AW49" s="177">
        <f>(AW36-AW35*(WACC!J$51-WACC!J$52))*WACC!J$42*(1-WACC!J$43)/(1-WACC!J$42*(1-WACC!J$43))</f>
        <v>-1001648.379774879</v>
      </c>
      <c r="AX49" s="177">
        <f>(AX36-AX35*(WACC!K$51-WACC!K$52))*WACC!K$42*(1-WACC!K$43)/(1-WACC!K$42*(1-WACC!K$43))</f>
        <v>-1973170.6539574342</v>
      </c>
      <c r="AY49" s="177">
        <f>(AY36-AY35*(WACC!L$51-WACC!L$52))*WACC!L$42*(1-WACC!L$43)/(1-WACC!L$42*(1-WACC!L$43))</f>
        <v>-403569.84133494756</v>
      </c>
      <c r="AZ49" s="177">
        <f>(AZ36-AZ35*(WACC!M$51-WACC!M$52))*WACC!M$42*(1-WACC!M$43)/(1-WACC!M$42*(1-WACC!M$43))</f>
        <v>-1322197.5633646492</v>
      </c>
      <c r="BA49" s="177">
        <f>(BA36-BA35*(WACC!N$51-WACC!N$52))*WACC!N$42*(1-WACC!N$43)/(1-WACC!N$42*(1-WACC!N$43))</f>
        <v>-1832564.8168489684</v>
      </c>
      <c r="BB49" s="177">
        <f>(BB36-BB35*(WACC!O$51-WACC!O$52))*WACC!O$42*(1-WACC!O$43)/(1-WACC!O$42*(1-WACC!O$43))</f>
        <v>-828688.06909931195</v>
      </c>
      <c r="BC49" s="177">
        <f>(BC36-BC35*(WACC!P$51-WACC!P$52))*WACC!P$42*(1-WACC!P$43)/(1-WACC!P$42*(1-WACC!P$43))</f>
        <v>-625761.38444550871</v>
      </c>
      <c r="BD49" s="177">
        <f>(BD36-BD35*(WACC!Q$51-WACC!Q$52))*WACC!Q$42*(1-WACC!Q$43)/(1-WACC!Q$42*(1-WACC!Q$43))</f>
        <v>-799594.96271855629</v>
      </c>
      <c r="BE49" s="179">
        <f>(BE36-BE35*(WACC!R$21-WACC!R$22))*WACC!R$12*(1-WACC!R$13)/(1-WACC!R$12*(1-WACC!R$13))</f>
        <v>-190008.07324211721</v>
      </c>
      <c r="BF49" s="179">
        <f>(BF36-BF35*(WACC!S$21-WACC!S$22))*WACC!S$12*(1-WACC!S$13)/(1-WACC!S$12*(1-WACC!S$13))</f>
        <v>-1386393.8188283755</v>
      </c>
      <c r="BG49" s="179">
        <f>(BG36-BG35*(WACC!T$21-WACC!T$22))*WACC!T$12*(1-WACC!T$13)/(1-WACC!T$12*(1-WACC!T$13))</f>
        <v>1197930.399860041</v>
      </c>
      <c r="BH49" s="179">
        <f>(BH36-BH35*(WACC!U$21-WACC!U$22))*WACC!U$12*(1-WACC!U$13)/(1-WACC!U$12*(1-WACC!U$13))</f>
        <v>6950599.4634066727</v>
      </c>
      <c r="BI49" s="183"/>
      <c r="BJ49" s="177">
        <f>(BJ36-BJ35*(WACC!C$51-WACC!C$52))*WACC!C$42*(1-WACC!C$43)/(1-WACC!C$42*(1-WACC!C$43))</f>
        <v>0</v>
      </c>
      <c r="BK49" s="177">
        <f>(BK36-BK35*(WACC!D$51-WACC!D$52))*WACC!D$42*(1-WACC!D$43)/(1-WACC!D$42*(1-WACC!D$43))</f>
        <v>0</v>
      </c>
      <c r="BL49" s="177">
        <f>(BL36-BL35*(WACC!E$51-WACC!E$52))*WACC!E$42*(1-WACC!E$43)/(1-WACC!E$42*(1-WACC!E$43))</f>
        <v>0</v>
      </c>
      <c r="BM49" s="177">
        <f>(BM36-BM35*(WACC!F$51-WACC!F$52))*WACC!F$42*(1-WACC!F$43)/(1-WACC!F$42*(1-WACC!F$43))</f>
        <v>0</v>
      </c>
      <c r="BN49" s="177">
        <f>(BN36-BN35*(WACC!G$51-WACC!G$52))*WACC!G$42*(1-WACC!G$43)/(1-WACC!G$42*(1-WACC!G$43))</f>
        <v>0</v>
      </c>
      <c r="BO49" s="177">
        <f>(BO36-BO35*(WACC!H$51-WACC!H$52))*WACC!H$42*(1-WACC!H$43)/(1-WACC!H$42*(1-WACC!H$43))</f>
        <v>0</v>
      </c>
      <c r="BP49" s="177">
        <f>(BP36-BP35*(WACC!I$51-WACC!I$52))*WACC!I$42*(1-WACC!I$43)/(1-WACC!I$42*(1-WACC!I$43))</f>
        <v>0</v>
      </c>
      <c r="BQ49" s="177">
        <f>(BQ36-BQ35*(WACC!J$51-WACC!J$52))*WACC!J$42*(1-WACC!J$43)/(1-WACC!J$42*(1-WACC!J$43))</f>
        <v>0</v>
      </c>
      <c r="BR49" s="177">
        <f>(BR36-BR35*(WACC!K$51-WACC!K$52))*WACC!K$42*(1-WACC!K$43)/(1-WACC!K$42*(1-WACC!K$43))</f>
        <v>0</v>
      </c>
      <c r="BS49" s="177">
        <f>(BS36-BS35*(WACC!L$51-WACC!L$52))*WACC!L$42*(1-WACC!L$43)/(1-WACC!L$42*(1-WACC!L$43))</f>
        <v>0</v>
      </c>
      <c r="BT49" s="177">
        <f>(BT36-BT35*(WACC!M$51-WACC!M$52))*WACC!M$42*(1-WACC!M$43)/(1-WACC!M$42*(1-WACC!M$43))</f>
        <v>0</v>
      </c>
      <c r="BU49" s="177">
        <f>(BU36-BU35*(WACC!N$51-WACC!N$52))*WACC!N$42*(1-WACC!N$43)/(1-WACC!N$42*(1-WACC!N$43))</f>
        <v>-24.618948958338734</v>
      </c>
      <c r="BV49" s="177">
        <f>(BV36-BV35*(WACC!O$51-WACC!O$52))*WACC!O$42*(1-WACC!O$43)/(1-WACC!O$42*(1-WACC!O$43))</f>
        <v>-37.378157162495043</v>
      </c>
      <c r="BW49" s="177">
        <f>(BW36-BW35*(WACC!P$51-WACC!P$52))*WACC!P$42*(1-WACC!P$43)/(1-WACC!P$42*(1-WACC!P$43))</f>
        <v>-206.8859617397687</v>
      </c>
      <c r="BX49" s="177">
        <f>(BX36-BX35*(WACC!Q$51-WACC!Q$52))*WACC!Q$42*(1-WACC!Q$43)/(1-WACC!Q$42*(1-WACC!Q$43))</f>
        <v>-613.70586514409433</v>
      </c>
      <c r="BY49" s="179">
        <f>(BY36-BY35*(WACC!R$21-WACC!R$22))*WACC!R$12*(1-WACC!R$13)/(1-WACC!R$12*(1-WACC!R$13))</f>
        <v>-210.41422552715571</v>
      </c>
      <c r="BZ49" s="179">
        <f>(BZ36-BZ35*(WACC!S$21-WACC!S$22))*WACC!S$12*(1-WACC!S$13)/(1-WACC!S$12*(1-WACC!S$13))</f>
        <v>-1933.5624429250365</v>
      </c>
      <c r="CA49" s="179">
        <f>(CA36-CA35*(WACC!T$21-WACC!T$22))*WACC!T$12*(1-WACC!T$13)/(1-WACC!T$12*(1-WACC!T$13))</f>
        <v>2012.7358463780845</v>
      </c>
      <c r="CB49" s="179">
        <f>(CB36-CB35*(WACC!U$21-WACC!U$22))*WACC!U$12*(1-WACC!U$13)/(1-WACC!U$12*(1-WACC!U$13))</f>
        <v>12800.846905723147</v>
      </c>
      <c r="CC49" s="183"/>
      <c r="CD49" s="177">
        <f>(CD36-CD35*(WACC!C$51-WACC!C$52))*WACC!C$42*(1-WACC!C$43)/(1-WACC!C$42*(1-WACC!C$43))</f>
        <v>58868.437311505513</v>
      </c>
      <c r="CE49" s="177">
        <f>(CE36-CE35*(WACC!D$51-WACC!D$52))*WACC!D$42*(1-WACC!D$43)/(1-WACC!D$42*(1-WACC!D$43))</f>
        <v>293594.36847241182</v>
      </c>
      <c r="CF49" s="177">
        <f>(CF36-CF35*(WACC!E$51-WACC!E$52))*WACC!E$42*(1-WACC!E$43)/(1-WACC!E$42*(1-WACC!E$43))</f>
        <v>-243490.72499471213</v>
      </c>
      <c r="CG49" s="177">
        <f>(CG36-CG35*(WACC!F$51-WACC!F$52))*WACC!F$42*(1-WACC!F$43)/(1-WACC!F$42*(1-WACC!F$43))</f>
        <v>541447.62469728792</v>
      </c>
      <c r="CH49" s="177">
        <f>(CH36-CH35*(WACC!G$51-WACC!G$52))*WACC!G$42*(1-WACC!G$43)/(1-WACC!G$42*(1-WACC!G$43))</f>
        <v>-369945.44084323762</v>
      </c>
      <c r="CI49" s="177">
        <f>(CI36-CI35*(WACC!H$51-WACC!H$52))*WACC!H$42*(1-WACC!H$43)/(1-WACC!H$42*(1-WACC!H$43))</f>
        <v>-33152.564690543186</v>
      </c>
      <c r="CJ49" s="177">
        <f>(CJ36-CJ35*(WACC!I$51-WACC!I$52))*WACC!I$42*(1-WACC!I$43)/(1-WACC!I$42*(1-WACC!I$43))</f>
        <v>218578.5745264283</v>
      </c>
      <c r="CK49" s="177">
        <f>(CK36-CK35*(WACC!J$51-WACC!J$52))*WACC!J$42*(1-WACC!J$43)/(1-WACC!J$42*(1-WACC!J$43))</f>
        <v>-295090.90349911252</v>
      </c>
      <c r="CL49" s="177">
        <f>(CL36-CL35*(WACC!K$51-WACC!K$52))*WACC!K$42*(1-WACC!K$43)/(1-WACC!K$42*(1-WACC!K$43))</f>
        <v>-529331.73770893202</v>
      </c>
      <c r="CM49" s="177">
        <f>(CM36-CM35*(WACC!L$51-WACC!L$52))*WACC!L$42*(1-WACC!L$43)/(1-WACC!L$42*(1-WACC!L$43))</f>
        <v>-163090.58539056487</v>
      </c>
      <c r="CN49" s="177">
        <f>(CN36-CN35*(WACC!M$51-WACC!M$52))*WACC!M$42*(1-WACC!M$43)/(1-WACC!M$42*(1-WACC!M$43))</f>
        <v>-565255.21628059645</v>
      </c>
      <c r="CO49" s="177">
        <f>(CO36-CO35*(WACC!N$51-WACC!N$52))*WACC!N$42*(1-WACC!N$43)/(1-WACC!N$42*(1-WACC!N$43))</f>
        <v>-733494.46680305654</v>
      </c>
      <c r="CP49" s="177">
        <f>(CP36-CP35*(WACC!O$51-WACC!O$52))*WACC!O$42*(1-WACC!O$43)/(1-WACC!O$42*(1-WACC!O$43))</f>
        <v>-320764.15691189613</v>
      </c>
      <c r="CQ49" s="177">
        <f>(CQ36-CQ35*(WACC!P$51-WACC!P$52))*WACC!P$42*(1-WACC!P$43)/(1-WACC!P$42*(1-WACC!P$43))</f>
        <v>-250246.65279024316</v>
      </c>
      <c r="CR49" s="177">
        <f>(CR36-CR35*(WACC!Q$51-WACC!Q$52))*WACC!Q$42*(1-WACC!Q$43)/(1-WACC!Q$42*(1-WACC!Q$43))</f>
        <v>-339293.43183412467</v>
      </c>
      <c r="CS49" s="179">
        <f>(CS36-CS35*(WACC!R$21-WACC!R$22))*WACC!R$12*(1-WACC!R$13)/(1-WACC!R$12*(1-WACC!R$13))</f>
        <v>-85789.13331204321</v>
      </c>
      <c r="CT49" s="179">
        <f>(CT36-CT35*(WACC!S$21-WACC!S$22))*WACC!S$12*(1-WACC!S$13)/(1-WACC!S$12*(1-WACC!S$13))</f>
        <v>-569691.41128999507</v>
      </c>
      <c r="CU49" s="179">
        <f>(CU36-CU35*(WACC!T$21-WACC!T$22))*WACC!T$12*(1-WACC!T$13)/(1-WACC!T$12*(1-WACC!T$13))</f>
        <v>588736.15414566256</v>
      </c>
      <c r="CV49" s="179">
        <f>(CV36-CV35*(WACC!U$21-WACC!U$22))*WACC!U$12*(1-WACC!U$13)/(1-WACC!U$12*(1-WACC!U$13))</f>
        <v>3822602.6752544711</v>
      </c>
      <c r="CW49" s="183"/>
      <c r="CX49" s="177">
        <f>(CX36-CX35*(WACC!C$51-WACC!C$52))*WACC!C$42*(1-WACC!C$43)/(1-WACC!C$42*(1-WACC!C$43))</f>
        <v>101926.56880606471</v>
      </c>
      <c r="CY49" s="177">
        <f>(CY36-CY35*(WACC!D$51-WACC!D$52))*WACC!D$42*(1-WACC!D$43)/(1-WACC!D$42*(1-WACC!D$43))</f>
        <v>512665.26055947115</v>
      </c>
      <c r="CZ49" s="177">
        <f>(CZ36-CZ35*(WACC!E$51-WACC!E$52))*WACC!E$42*(1-WACC!E$43)/(1-WACC!E$42*(1-WACC!E$43))</f>
        <v>-435089.99597335659</v>
      </c>
      <c r="DA49" s="177">
        <f>(DA36-DA35*(WACC!F$51-WACC!F$52))*WACC!F$42*(1-WACC!F$43)/(1-WACC!F$42*(1-WACC!F$43))</f>
        <v>942453.2097946154</v>
      </c>
      <c r="DB49" s="177">
        <f>(DB36-DB35*(WACC!G$51-WACC!G$52))*WACC!G$42*(1-WACC!G$43)/(1-WACC!G$42*(1-WACC!G$43))</f>
        <v>-638248.53688505141</v>
      </c>
      <c r="DC49" s="177">
        <f>(DC36-DC35*(WACC!H$51-WACC!H$52))*WACC!H$42*(1-WACC!H$43)/(1-WACC!H$42*(1-WACC!H$43))</f>
        <v>-57288.875610091047</v>
      </c>
      <c r="DD49" s="177">
        <f>(DD36-DD35*(WACC!I$51-WACC!I$52))*WACC!I$42*(1-WACC!I$43)/(1-WACC!I$42*(1-WACC!I$43))</f>
        <v>383287.39042505308</v>
      </c>
      <c r="DE49" s="177">
        <f>(DE36-DE35*(WACC!J$51-WACC!J$52))*WACC!J$42*(1-WACC!J$43)/(1-WACC!J$42*(1-WACC!J$43))</f>
        <v>-492735.80305347691</v>
      </c>
      <c r="DF49" s="177">
        <f>(DF36-DF35*(WACC!K$51-WACC!K$52))*WACC!K$42*(1-WACC!K$43)/(1-WACC!K$42*(1-WACC!K$43))</f>
        <v>-919236.02902923699</v>
      </c>
      <c r="DG49" s="177">
        <f>(DG36-DG35*(WACC!L$51-WACC!L$52))*WACC!L$42*(1-WACC!L$43)/(1-WACC!L$42*(1-WACC!L$43))</f>
        <v>-209197.86264808153</v>
      </c>
      <c r="DH49" s="177">
        <f>(DH36-DH35*(WACC!M$51-WACC!M$52))*WACC!M$42*(1-WACC!M$43)/(1-WACC!M$42*(1-WACC!M$43))</f>
        <v>-689644.07357637212</v>
      </c>
      <c r="DI49" s="177">
        <f>(DI36-DI35*(WACC!N$51-WACC!N$52))*WACC!N$42*(1-WACC!N$43)/(1-WACC!N$42*(1-WACC!N$43))</f>
        <v>-839421.96336333337</v>
      </c>
      <c r="DJ49" s="177">
        <f>(DJ36-DJ35*(WACC!O$51-WACC!O$52))*WACC!O$42*(1-WACC!O$43)/(1-WACC!O$42*(1-WACC!O$43))</f>
        <v>-358491.71685494512</v>
      </c>
      <c r="DK49" s="177">
        <f>(DK36-DK35*(WACC!P$51-WACC!P$52))*WACC!P$42*(1-WACC!P$43)/(1-WACC!P$42*(1-WACC!P$43))</f>
        <v>-258514.27928588568</v>
      </c>
      <c r="DL49" s="177">
        <f>(DL36-DL35*(WACC!Q$51-WACC!Q$52))*WACC!Q$42*(1-WACC!Q$43)/(1-WACC!Q$42*(1-WACC!Q$43))</f>
        <v>-325332.69209730317</v>
      </c>
      <c r="DM49" s="179">
        <f>(DM36-DM35*(WACC!R$21-WACC!R$22))*WACC!R$12*(1-WACC!R$13)/(1-WACC!R$12*(1-WACC!R$13))</f>
        <v>-76481.443412644352</v>
      </c>
      <c r="DN49" s="179">
        <f>(DN36-DN35*(WACC!S$21-WACC!S$22))*WACC!S$12*(1-WACC!S$13)/(1-WACC!S$12*(1-WACC!S$13))</f>
        <v>-368586.27597223228</v>
      </c>
      <c r="DO49" s="179">
        <f>(DO36-DO35*(WACC!T$21-WACC!T$22))*WACC!T$12*(1-WACC!T$13)/(1-WACC!T$12*(1-WACC!T$13))</f>
        <v>337705.76493769686</v>
      </c>
      <c r="DP49" s="179">
        <f>(DP36-DP35*(WACC!U$21-WACC!U$22))*WACC!U$12*(1-WACC!U$13)/(1-WACC!U$12*(1-WACC!U$13))</f>
        <v>2022741.0140427689</v>
      </c>
      <c r="DQ49" s="183"/>
      <c r="DR49" s="177">
        <f>(DR36-DR35*(WACC!C$51-WACC!C$52))*WACC!C$42*(1-WACC!C$43)/(1-WACC!C$42*(1-WACC!C$43))</f>
        <v>45636.877628377188</v>
      </c>
      <c r="DS49" s="177">
        <f>(DS36-DS35*(WACC!D$51-WACC!D$52))*WACC!D$42*(1-WACC!D$43)/(1-WACC!D$42*(1-WACC!D$43))</f>
        <v>202969.72722593098</v>
      </c>
      <c r="DT49" s="177">
        <f>(DT36-DT35*(WACC!E$51-WACC!E$52))*WACC!E$42*(1-WACC!E$43)/(1-WACC!E$42*(1-WACC!E$43))</f>
        <v>-147678.46787187571</v>
      </c>
      <c r="DU49" s="177">
        <f>(DU36-DU35*(WACC!F$51-WACC!F$52))*WACC!F$42*(1-WACC!F$43)/(1-WACC!F$42*(1-WACC!F$43))</f>
        <v>306599.69122957054</v>
      </c>
      <c r="DV49" s="177">
        <f>(DV36-DV35*(WACC!G$51-WACC!G$52))*WACC!G$42*(1-WACC!G$43)/(1-WACC!G$42*(1-WACC!G$43))</f>
        <v>-193551.58043058985</v>
      </c>
      <c r="DW49" s="177">
        <f>(DW36-DW35*(WACC!H$51-WACC!H$52))*WACC!H$42*(1-WACC!H$43)/(1-WACC!H$42*(1-WACC!H$43))</f>
        <v>-21869.845975324555</v>
      </c>
      <c r="DX49" s="177">
        <f>(DX36-DX35*(WACC!I$51-WACC!I$52))*WACC!I$42*(1-WACC!I$43)/(1-WACC!I$42*(1-WACC!I$43))</f>
        <v>138635.96912609439</v>
      </c>
      <c r="DY49" s="177">
        <f>(DY36-DY35*(WACC!J$51-WACC!J$52))*WACC!J$42*(1-WACC!J$43)/(1-WACC!J$42*(1-WACC!J$43))</f>
        <v>-201536.16159323827</v>
      </c>
      <c r="DZ49" s="177">
        <f>(DZ36-DZ35*(WACC!K$51-WACC!K$52))*WACC!K$42*(1-WACC!K$43)/(1-WACC!K$42*(1-WACC!K$43))</f>
        <v>-114234.39542381694</v>
      </c>
      <c r="EA49" s="177">
        <f>(EA36-EA35*(WACC!L$51-WACC!L$52))*WACC!L$42*(1-WACC!L$43)/(1-WACC!L$42*(1-WACC!L$43))</f>
        <v>-136493.43826710433</v>
      </c>
      <c r="EB49" s="177">
        <f>(EB36-EB35*(WACC!M$51-WACC!M$52))*WACC!M$42*(1-WACC!M$43)/(1-WACC!M$42*(1-WACC!M$43))</f>
        <v>-247420.16116268045</v>
      </c>
      <c r="EC49" s="177">
        <f>(EC36-EC35*(WACC!N$51-WACC!N$52))*WACC!N$42*(1-WACC!N$43)/(1-WACC!N$42*(1-WACC!N$43))</f>
        <v>-306242.49893832323</v>
      </c>
      <c r="ED49" s="177">
        <f>(ED36-ED35*(WACC!O$51-WACC!O$52))*WACC!O$42*(1-WACC!O$43)/(1-WACC!O$42*(1-WACC!O$43))</f>
        <v>-147899.98041485524</v>
      </c>
      <c r="EE49" s="177">
        <f>(EE36-EE35*(WACC!P$51-WACC!P$52))*WACC!P$42*(1-WACC!P$43)/(1-WACC!P$42*(1-WACC!P$43))</f>
        <v>-117595.06335523468</v>
      </c>
      <c r="EF49" s="177">
        <f>(EF36-EF35*(WACC!Q$51-WACC!Q$52))*WACC!Q$42*(1-WACC!Q$43)/(1-WACC!Q$42*(1-WACC!Q$43))</f>
        <v>-158171.16011926805</v>
      </c>
      <c r="EG49" s="179">
        <f>(EG36-EG35*(WACC!R$21-WACC!R$22))*WACC!R$12*(1-WACC!R$13)/(1-WACC!R$12*(1-WACC!R$13))</f>
        <v>-41833.423583739794</v>
      </c>
      <c r="EH49" s="179">
        <f>(EH36-EH35*(WACC!S$21-WACC!S$22))*WACC!S$12*(1-WACC!S$13)/(1-WACC!S$12*(1-WACC!S$13))</f>
        <v>-638298.74269716488</v>
      </c>
      <c r="EI49" s="179">
        <f>(EI36-EI35*(WACC!T$21-WACC!T$22))*WACC!T$12*(1-WACC!T$13)/(1-WACC!T$12*(1-WACC!T$13))</f>
        <v>499820.2675935562</v>
      </c>
      <c r="EJ49" s="179">
        <f>(EJ36-EJ35*(WACC!U$21-WACC!U$22))*WACC!U$12*(1-WACC!U$13)/(1-WACC!U$12*(1-WACC!U$13))</f>
        <v>2611875.224137411</v>
      </c>
    </row>
    <row r="50" spans="1:140" s="147" customFormat="1" x14ac:dyDescent="0.25">
      <c r="A50" s="85" t="s">
        <v>58</v>
      </c>
      <c r="B50" s="181">
        <f>B44-B37+B48</f>
        <v>46464336.877616912</v>
      </c>
      <c r="C50" s="181">
        <f t="shared" ref="C50:T50" si="267">C44-C37+C48</f>
        <v>52343176.606596857</v>
      </c>
      <c r="D50" s="181">
        <f t="shared" si="267"/>
        <v>59745223.014765762</v>
      </c>
      <c r="E50" s="181">
        <f t="shared" si="267"/>
        <v>69635542.75739032</v>
      </c>
      <c r="F50" s="181">
        <f t="shared" si="267"/>
        <v>79627073.436834767</v>
      </c>
      <c r="G50" s="181">
        <f t="shared" si="267"/>
        <v>90099887.688455045</v>
      </c>
      <c r="H50" s="181">
        <f t="shared" si="267"/>
        <v>92597049.041179314</v>
      </c>
      <c r="I50" s="181">
        <f t="shared" si="267"/>
        <v>84559730.81608808</v>
      </c>
      <c r="J50" s="181">
        <f t="shared" si="267"/>
        <v>106577064.37287596</v>
      </c>
      <c r="K50" s="181">
        <f t="shared" si="267"/>
        <v>128234752.1098547</v>
      </c>
      <c r="L50" s="181">
        <f t="shared" si="267"/>
        <v>160354355.46892911</v>
      </c>
      <c r="M50" s="181">
        <f t="shared" si="267"/>
        <v>136860880.05014995</v>
      </c>
      <c r="N50" s="181">
        <f t="shared" si="267"/>
        <v>138492940.5610351</v>
      </c>
      <c r="O50" s="181">
        <f t="shared" si="267"/>
        <v>144575701.02467069</v>
      </c>
      <c r="P50" s="181">
        <f t="shared" si="267"/>
        <v>121015487.30300915</v>
      </c>
      <c r="Q50" s="181">
        <f t="shared" si="267"/>
        <v>109314851.05129549</v>
      </c>
      <c r="R50" s="181">
        <f t="shared" si="267"/>
        <v>111775100.33821779</v>
      </c>
      <c r="S50" s="181">
        <f t="shared" si="267"/>
        <v>127052985.9078287</v>
      </c>
      <c r="T50" s="181">
        <f t="shared" si="267"/>
        <v>169092599.33366722</v>
      </c>
      <c r="V50" s="181">
        <f>V44-V37+V48</f>
        <v>4443584.6185866566</v>
      </c>
      <c r="W50" s="181">
        <f t="shared" ref="W50:AN50" si="268">W44-W37+W48</f>
        <v>5129867.2252362948</v>
      </c>
      <c r="X50" s="181">
        <f t="shared" si="268"/>
        <v>5919927.3193039941</v>
      </c>
      <c r="Y50" s="181">
        <f t="shared" si="268"/>
        <v>7141421.4228499793</v>
      </c>
      <c r="Z50" s="181">
        <f t="shared" si="268"/>
        <v>8326414.554887671</v>
      </c>
      <c r="AA50" s="181">
        <f t="shared" si="268"/>
        <v>8467890.1315682009</v>
      </c>
      <c r="AB50" s="181">
        <f t="shared" si="268"/>
        <v>9148333.6419465747</v>
      </c>
      <c r="AC50" s="181">
        <f t="shared" si="268"/>
        <v>9064419.8221534602</v>
      </c>
      <c r="AD50" s="181">
        <f t="shared" si="268"/>
        <v>13905380.719761916</v>
      </c>
      <c r="AE50" s="181">
        <f t="shared" si="268"/>
        <v>18027078.625952516</v>
      </c>
      <c r="AF50" s="181">
        <f t="shared" si="268"/>
        <v>16574809.721017782</v>
      </c>
      <c r="AG50" s="181">
        <f t="shared" si="268"/>
        <v>17060321.774258953</v>
      </c>
      <c r="AH50" s="181">
        <f t="shared" si="268"/>
        <v>17062432.093235757</v>
      </c>
      <c r="AI50" s="181">
        <f t="shared" si="268"/>
        <v>16777395.414612826</v>
      </c>
      <c r="AJ50" s="181">
        <f t="shared" si="268"/>
        <v>13677390.543727379</v>
      </c>
      <c r="AK50" s="181">
        <f t="shared" si="268"/>
        <v>11751975.570828039</v>
      </c>
      <c r="AL50" s="181">
        <f t="shared" si="268"/>
        <v>10738674.323123537</v>
      </c>
      <c r="AM50" s="181">
        <f t="shared" si="268"/>
        <v>11814696.805353876</v>
      </c>
      <c r="AN50" s="181">
        <f t="shared" si="268"/>
        <v>15910528.131640524</v>
      </c>
      <c r="AP50" s="181">
        <f>AP44-AP37+AP48</f>
        <v>29638911.223899841</v>
      </c>
      <c r="AQ50" s="181">
        <f t="shared" ref="AQ50:BH50" si="269">AQ44-AQ37+AQ48</f>
        <v>33388935.877984732</v>
      </c>
      <c r="AR50" s="181">
        <f t="shared" si="269"/>
        <v>38110591.476874612</v>
      </c>
      <c r="AS50" s="181">
        <f t="shared" si="269"/>
        <v>44419479.723784067</v>
      </c>
      <c r="AT50" s="181">
        <f t="shared" si="269"/>
        <v>50792928.925887711</v>
      </c>
      <c r="AU50" s="181">
        <f t="shared" si="269"/>
        <v>57473381.779131636</v>
      </c>
      <c r="AV50" s="181">
        <f t="shared" si="269"/>
        <v>59066283.962156296</v>
      </c>
      <c r="AW50" s="181">
        <f t="shared" si="269"/>
        <v>53939397.895124823</v>
      </c>
      <c r="AX50" s="181">
        <f t="shared" si="269"/>
        <v>48749123.505444162</v>
      </c>
      <c r="AY50" s="181">
        <f t="shared" si="269"/>
        <v>33863022.558961526</v>
      </c>
      <c r="AZ50" s="181">
        <f t="shared" si="269"/>
        <v>42241512.1822742</v>
      </c>
      <c r="BA50" s="181">
        <f t="shared" si="269"/>
        <v>41598473.111196287</v>
      </c>
      <c r="BB50" s="181">
        <f t="shared" si="269"/>
        <v>46018516.159853436</v>
      </c>
      <c r="BC50" s="181">
        <f t="shared" si="269"/>
        <v>52163881.67535188</v>
      </c>
      <c r="BD50" s="181">
        <f t="shared" si="269"/>
        <v>47618054.505817465</v>
      </c>
      <c r="BE50" s="181">
        <f t="shared" si="269"/>
        <v>44725433.346310906</v>
      </c>
      <c r="BF50" s="181">
        <f t="shared" si="269"/>
        <v>46359296.365098074</v>
      </c>
      <c r="BG50" s="181">
        <f t="shared" si="269"/>
        <v>54022170.145361587</v>
      </c>
      <c r="BH50" s="181">
        <f t="shared" si="269"/>
        <v>74300613.373434991</v>
      </c>
      <c r="BJ50" s="181">
        <f>BJ44-BJ37+BJ48</f>
        <v>0</v>
      </c>
      <c r="BK50" s="181">
        <f t="shared" ref="BK50:CB50" si="270">BK44-BK37+BK48</f>
        <v>0</v>
      </c>
      <c r="BL50" s="181">
        <f t="shared" si="270"/>
        <v>0</v>
      </c>
      <c r="BM50" s="181">
        <f t="shared" si="270"/>
        <v>0</v>
      </c>
      <c r="BN50" s="181">
        <f t="shared" si="270"/>
        <v>0</v>
      </c>
      <c r="BO50" s="181">
        <f t="shared" si="270"/>
        <v>0</v>
      </c>
      <c r="BP50" s="181">
        <f t="shared" si="270"/>
        <v>0</v>
      </c>
      <c r="BQ50" s="181">
        <f t="shared" si="270"/>
        <v>0</v>
      </c>
      <c r="BR50" s="181">
        <f t="shared" si="270"/>
        <v>0</v>
      </c>
      <c r="BS50" s="181">
        <f t="shared" si="270"/>
        <v>0</v>
      </c>
      <c r="BT50" s="181">
        <f t="shared" si="270"/>
        <v>0</v>
      </c>
      <c r="BU50" s="181">
        <f t="shared" si="270"/>
        <v>536.59450605462189</v>
      </c>
      <c r="BV50" s="181">
        <f t="shared" si="270"/>
        <v>2045.5685084684533</v>
      </c>
      <c r="BW50" s="181">
        <f t="shared" si="270"/>
        <v>16893.871178573347</v>
      </c>
      <c r="BX50" s="181">
        <f t="shared" si="270"/>
        <v>35337.035544262988</v>
      </c>
      <c r="BY50" s="181">
        <f t="shared" si="270"/>
        <v>45432.826028015443</v>
      </c>
      <c r="BZ50" s="181">
        <f t="shared" si="270"/>
        <v>58509.412265222854</v>
      </c>
      <c r="CA50" s="181">
        <f t="shared" si="270"/>
        <v>79806.015864874862</v>
      </c>
      <c r="CB50" s="181">
        <f t="shared" si="270"/>
        <v>122961.82182975202</v>
      </c>
      <c r="CD50" s="181">
        <f>CD44-CD37+CD48</f>
        <v>8546880.9225530289</v>
      </c>
      <c r="CE50" s="181">
        <f t="shared" ref="CE50:CV50" si="271">CE44-CE37+CE48</f>
        <v>9866890.829356458</v>
      </c>
      <c r="CF50" s="181">
        <f t="shared" si="271"/>
        <v>11386508.463600032</v>
      </c>
      <c r="CG50" s="181">
        <f t="shared" si="271"/>
        <v>13735955.035842586</v>
      </c>
      <c r="CH50" s="181">
        <f t="shared" si="271"/>
        <v>16015194.898003848</v>
      </c>
      <c r="CI50" s="181">
        <f t="shared" si="271"/>
        <v>16287311.896131944</v>
      </c>
      <c r="CJ50" s="181">
        <f t="shared" si="271"/>
        <v>17596090.76655161</v>
      </c>
      <c r="CK50" s="181">
        <f t="shared" si="271"/>
        <v>17434689.220932677</v>
      </c>
      <c r="CL50" s="181">
        <f t="shared" si="271"/>
        <v>17619162.542059995</v>
      </c>
      <c r="CM50" s="181">
        <f t="shared" si="271"/>
        <v>15574091.589182677</v>
      </c>
      <c r="CN50" s="181">
        <f t="shared" si="271"/>
        <v>14172170.340284288</v>
      </c>
      <c r="CO50" s="181">
        <f t="shared" si="271"/>
        <v>15987242.256931169</v>
      </c>
      <c r="CP50" s="181">
        <f t="shared" si="271"/>
        <v>17554237.764369458</v>
      </c>
      <c r="CQ50" s="181">
        <f t="shared" si="271"/>
        <v>20434613.733846501</v>
      </c>
      <c r="CR50" s="181">
        <f t="shared" si="271"/>
        <v>19536433.887335025</v>
      </c>
      <c r="CS50" s="181">
        <f t="shared" si="271"/>
        <v>18523665.684177171</v>
      </c>
      <c r="CT50" s="181">
        <f t="shared" si="271"/>
        <v>17238806.933330111</v>
      </c>
      <c r="CU50" s="181">
        <f t="shared" si="271"/>
        <v>23343692.587640367</v>
      </c>
      <c r="CV50" s="181">
        <f t="shared" si="271"/>
        <v>36718991.527851619</v>
      </c>
      <c r="CX50" s="181">
        <f>CX44-CX37+CX48</f>
        <v>14580119.15001658</v>
      </c>
      <c r="CY50" s="181">
        <f t="shared" ref="CY50:DP50" si="272">CY44-CY37+CY48</f>
        <v>16424849.742818162</v>
      </c>
      <c r="CZ50" s="181">
        <f t="shared" si="272"/>
        <v>18747549.814258207</v>
      </c>
      <c r="DA50" s="181">
        <f t="shared" si="272"/>
        <v>21851049.185379013</v>
      </c>
      <c r="DB50" s="181">
        <f t="shared" si="272"/>
        <v>24986307.699474383</v>
      </c>
      <c r="DC50" s="181">
        <f t="shared" si="272"/>
        <v>28272588.961311858</v>
      </c>
      <c r="DD50" s="181">
        <f t="shared" si="272"/>
        <v>29056177.246568892</v>
      </c>
      <c r="DE50" s="181">
        <f t="shared" si="272"/>
        <v>26534134.207902737</v>
      </c>
      <c r="DF50" s="181">
        <f t="shared" si="272"/>
        <v>24340219.811393786</v>
      </c>
      <c r="DG50" s="181">
        <f t="shared" si="272"/>
        <v>17553521.637556899</v>
      </c>
      <c r="DH50" s="181">
        <f t="shared" si="272"/>
        <v>22032719.876806624</v>
      </c>
      <c r="DI50" s="181">
        <f t="shared" si="272"/>
        <v>19054535.834622554</v>
      </c>
      <c r="DJ50" s="181">
        <f t="shared" si="272"/>
        <v>19907679.958749339</v>
      </c>
      <c r="DK50" s="181">
        <f t="shared" si="272"/>
        <v>21549920.802490722</v>
      </c>
      <c r="DL50" s="181">
        <f t="shared" si="272"/>
        <v>19374446.547465917</v>
      </c>
      <c r="DM50" s="181">
        <f t="shared" si="272"/>
        <v>18002738.73217522</v>
      </c>
      <c r="DN50" s="181">
        <f t="shared" si="272"/>
        <v>12325069.667682845</v>
      </c>
      <c r="DO50" s="181">
        <f t="shared" si="272"/>
        <v>15229263.98283677</v>
      </c>
      <c r="DP50" s="181">
        <f t="shared" si="272"/>
        <v>21622724.605299018</v>
      </c>
      <c r="DR50" s="181">
        <f>DR44-DR37+DR48</f>
        <v>22393363.187496018</v>
      </c>
      <c r="DS50" s="181">
        <f t="shared" ref="DS50:EJ50" si="273">DS44-DS37+DS48</f>
        <v>27292741.305433009</v>
      </c>
      <c r="DT50" s="181">
        <f t="shared" si="273"/>
        <v>29302952.318178717</v>
      </c>
      <c r="DU50" s="181">
        <f t="shared" si="273"/>
        <v>31730027.66307272</v>
      </c>
      <c r="DV50" s="181">
        <f t="shared" si="273"/>
        <v>33421551.901384287</v>
      </c>
      <c r="DW50" s="181">
        <f t="shared" si="273"/>
        <v>58432598.896633044</v>
      </c>
      <c r="DX50" s="181">
        <f t="shared" si="273"/>
        <v>38198463.445911497</v>
      </c>
      <c r="DY50" s="181">
        <f t="shared" si="273"/>
        <v>47801278.677513599</v>
      </c>
      <c r="DZ50" s="181">
        <f t="shared" si="273"/>
        <v>43136972.098350577</v>
      </c>
      <c r="EA50" s="181">
        <f t="shared" si="273"/>
        <v>38827510.032856613</v>
      </c>
      <c r="EB50" s="181">
        <f t="shared" si="273"/>
        <v>24703128.555825166</v>
      </c>
      <c r="EC50" s="181">
        <f t="shared" si="273"/>
        <v>49388225.663968466</v>
      </c>
      <c r="ED50" s="181">
        <f t="shared" si="273"/>
        <v>53946891.168200985</v>
      </c>
      <c r="EE50" s="181">
        <f t="shared" si="273"/>
        <v>53494601.270167336</v>
      </c>
      <c r="EF50" s="181">
        <f t="shared" si="273"/>
        <v>57973231.977445632</v>
      </c>
      <c r="EG50" s="181">
        <f t="shared" si="273"/>
        <v>58045651.879945695</v>
      </c>
      <c r="EH50" s="181">
        <f t="shared" si="273"/>
        <v>136937959.18789896</v>
      </c>
      <c r="EI50" s="181">
        <f t="shared" si="273"/>
        <v>113752623.41922081</v>
      </c>
      <c r="EJ50" s="181">
        <f t="shared" si="273"/>
        <v>121384469.76380038</v>
      </c>
    </row>
    <row r="51" spans="1:140" s="39" customFormat="1" x14ac:dyDescent="0.25">
      <c r="A51" s="179" t="s">
        <v>276</v>
      </c>
      <c r="B51" s="179">
        <f>B36-B35*(WACC!C$51-WACC!C$52)</f>
        <v>1479746.8435793892</v>
      </c>
      <c r="C51" s="179">
        <f>C36-C35*(WACC!D$51-WACC!D$52)</f>
        <v>7442758.1543446518</v>
      </c>
      <c r="D51" s="179">
        <f>D36-D35*(WACC!E$51-WACC!E$52)</f>
        <v>-6316538.0308205411</v>
      </c>
      <c r="E51" s="179">
        <f>E36-E35*(WACC!F$51-WACC!F$52)</f>
        <v>13682322.271324057</v>
      </c>
      <c r="F51" s="179">
        <f>F36-F35*(WACC!G$51-WACC!G$52)</f>
        <v>-9265947.7203812655</v>
      </c>
      <c r="G51" s="179">
        <f>G36-G35*(WACC!H$51-WACC!H$52)</f>
        <v>-831706.92243685573</v>
      </c>
      <c r="H51" s="179">
        <f>H36-H35*(WACC!I$51-WACC!I$52)</f>
        <v>5564479.5347167961</v>
      </c>
      <c r="I51" s="179">
        <f>I36-I35*(WACC!J$51-WACC!J$52)</f>
        <v>-7153426.8035084419</v>
      </c>
      <c r="J51" s="179">
        <f>J36-J35*(WACC!K$51-WACC!K$52)</f>
        <v>5565093.3158230297</v>
      </c>
      <c r="K51" s="179">
        <f>K36-K35*(WACC!L$51-WACC!L$52)</f>
        <v>-6962096.9709591344</v>
      </c>
      <c r="L51" s="179">
        <f>L36-L35*(WACC!M$51-WACC!M$52)</f>
        <v>-22865410.540560681</v>
      </c>
      <c r="M51" s="179">
        <f>M36-M35*(WACC!N$51-WACC!N$52)</f>
        <v>-27466456.252465654</v>
      </c>
      <c r="N51" s="179">
        <f>N36-N35*(WACC!O$51-WACC!O$52)</f>
        <v>-11361285.12331444</v>
      </c>
      <c r="O51" s="179">
        <f>O36-O35*(WACC!P$51-WACC!P$52)</f>
        <v>-7900880.8498569652</v>
      </c>
      <c r="P51" s="179">
        <f>P36-P35*(WACC!Q$51-WACC!Q$52)</f>
        <v>-14289800.137668237</v>
      </c>
      <c r="Q51" s="179">
        <f>Q36-Q35*(WACC!R$21-WACC!R$22)</f>
        <v>-3265753.9683691263</v>
      </c>
      <c r="R51" s="179">
        <f>R36-R35*(WACC!S$21-WACC!S$22)</f>
        <v>-23506157.682540674</v>
      </c>
      <c r="S51" s="179">
        <f>S36-S35*(WACC!T$21-WACC!T$22)</f>
        <v>19812132.996877626</v>
      </c>
      <c r="T51" s="179">
        <f>T36-T35*(WACC!U$21-WACC!U$22)</f>
        <v>106802866.38127248</v>
      </c>
      <c r="V51" s="179">
        <f>V36-V35*(WACC!C$51-WACC!C$52)</f>
        <v>139427.8903490731</v>
      </c>
      <c r="W51" s="179">
        <f>W36-W35*(WACC!D$51-WACC!D$52)</f>
        <v>695368.27006069873</v>
      </c>
      <c r="X51" s="179">
        <f>X36-X35*(WACC!E$51-WACC!E$52)</f>
        <v>-576699.49562165351</v>
      </c>
      <c r="Y51" s="179">
        <f>Y36-Y35*(WACC!F$51-WACC!F$52)</f>
        <v>1282400.272434399</v>
      </c>
      <c r="Z51" s="179">
        <f>Z36-Z35*(WACC!G$51-WACC!G$52)</f>
        <v>-876203.18657501065</v>
      </c>
      <c r="AA51" s="179">
        <f>AA36-AA35*(WACC!H$51-WACC!H$52)</f>
        <v>-78520.721214389894</v>
      </c>
      <c r="AB51" s="179">
        <f>AB36-AB35*(WACC!I$51-WACC!I$52)</f>
        <v>517695.91505314317</v>
      </c>
      <c r="AC51" s="179">
        <f>AC36-AC35*(WACC!J$51-WACC!J$52)</f>
        <v>-698912.76234103576</v>
      </c>
      <c r="AD51" s="179">
        <f>AD36-AD35*(WACC!K$51-WACC!K$52)</f>
        <v>1205601.2097996841</v>
      </c>
      <c r="AE51" s="179">
        <f>AE36-AE35*(WACC!L$51-WACC!L$52)</f>
        <v>-859988.94278501719</v>
      </c>
      <c r="AF51" s="179">
        <f>AF36-AF35*(WACC!M$51-WACC!M$52)</f>
        <v>-3011605.7234952683</v>
      </c>
      <c r="AG51" s="179">
        <f>AG36-AG35*(WACC!N$51-WACC!N$52)</f>
        <v>-3565757.8872373151</v>
      </c>
      <c r="AH51" s="179">
        <f>AH36-AH35*(WACC!O$51-WACC!O$52)</f>
        <v>-1420319.7950609671</v>
      </c>
      <c r="AI51" s="179">
        <f>AI36-AI35*(WACC!P$51-WACC!P$52)</f>
        <v>-935982.50655019842</v>
      </c>
      <c r="AJ51" s="179">
        <f>AJ36-AJ35*(WACC!Q$51-WACC!Q$52)</f>
        <v>-1670398.9464227827</v>
      </c>
      <c r="AK51" s="179">
        <f>AK36-AK35*(WACC!R$21-WACC!R$22)</f>
        <v>-382739.27081944607</v>
      </c>
      <c r="AL51" s="179">
        <f>AL36-AL35*(WACC!S$21-WACC!S$22)</f>
        <v>-2495571.0375667876</v>
      </c>
      <c r="AM51" s="179">
        <f>AM36-AM35*(WACC!T$21-WACC!T$22)</f>
        <v>2095369.0808258196</v>
      </c>
      <c r="AN51" s="179">
        <f>AN36-AN35*(WACC!U$21-WACC!U$22)</f>
        <v>11183595.609876368</v>
      </c>
      <c r="AP51" s="179">
        <f>AP36-AP35*(WACC!C$51-WACC!C$52)</f>
        <v>943908.56036995165</v>
      </c>
      <c r="AQ51" s="179">
        <f>AQ36-AQ35*(WACC!D$51-WACC!D$52)</f>
        <v>4747625.0178411789</v>
      </c>
      <c r="AR51" s="179">
        <f>AR36-AR35*(WACC!E$51-WACC!E$52)</f>
        <v>-4029225.9078395218</v>
      </c>
      <c r="AS51" s="179">
        <f>AS36-AS35*(WACC!F$51-WACC!F$52)</f>
        <v>8727750.4079030044</v>
      </c>
      <c r="AT51" s="179">
        <f>AT36-AT35*(WACC!G$51-WACC!G$52)</f>
        <v>-5910610.5961015876</v>
      </c>
      <c r="AU51" s="179">
        <f>AU36-AU35*(WACC!H$51-WACC!H$52)</f>
        <v>-530533.50795345008</v>
      </c>
      <c r="AV51" s="179">
        <f>AV36-AV35*(WACC!I$51-WACC!I$52)</f>
        <v>3549498.9495078623</v>
      </c>
      <c r="AW51" s="179">
        <f>AW36-AW35*(WACC!J$51-WACC!J$52)</f>
        <v>-4563064.8411983587</v>
      </c>
      <c r="AX51" s="179">
        <f>AX36-AX35*(WACC!K$51-WACC!K$52)</f>
        <v>-8988888.5346983019</v>
      </c>
      <c r="AY51" s="179">
        <f>AY36-AY35*(WACC!L$51-WACC!L$52)</f>
        <v>-1838484.8327487744</v>
      </c>
      <c r="AZ51" s="179">
        <f>AZ36-AZ35*(WACC!M$51-WACC!M$52)</f>
        <v>-6023344.4553300748</v>
      </c>
      <c r="BA51" s="179">
        <f>BA36-BA35*(WACC!N$51-WACC!N$52)</f>
        <v>-8348350.8323150557</v>
      </c>
      <c r="BB51" s="179">
        <f>BB36-BB35*(WACC!O$51-WACC!O$52)</f>
        <v>-3775134.5370093733</v>
      </c>
      <c r="BC51" s="179">
        <f>BC36-BC35*(WACC!P$51-WACC!P$52)</f>
        <v>-2850690.7513639275</v>
      </c>
      <c r="BD51" s="179">
        <f>BD36-BD35*(WACC!Q$51-WACC!Q$52)</f>
        <v>-5622854.537030831</v>
      </c>
      <c r="BE51" s="179">
        <f>BE36-BE35*(WACC!R$21-WACC!R$22)</f>
        <v>-1336161.1897472367</v>
      </c>
      <c r="BF51" s="179">
        <f>BF36-BF35*(WACC!S$21-WACC!S$22)</f>
        <v>-9749299.5050976798</v>
      </c>
      <c r="BG51" s="179">
        <f>BG36-BG35*(WACC!T$21-WACC!T$22)</f>
        <v>8424000.5227134712</v>
      </c>
      <c r="BH51" s="179">
        <f>BH36-BH35*(WACC!U$21-WACC!U$22)</f>
        <v>46930016.532010138</v>
      </c>
      <c r="BJ51" s="179">
        <f>BJ36-BJ35*(WACC!C$51-WACC!C$52)</f>
        <v>0</v>
      </c>
      <c r="BK51" s="179">
        <f>BK36-BK35*(WACC!D$51-WACC!D$52)</f>
        <v>0</v>
      </c>
      <c r="BL51" s="179">
        <f>BL36-BL35*(WACC!E$51-WACC!E$52)</f>
        <v>0</v>
      </c>
      <c r="BM51" s="179">
        <f>BM36-BM35*(WACC!F$51-WACC!F$52)</f>
        <v>0</v>
      </c>
      <c r="BN51" s="179">
        <f>BN36-BN35*(WACC!G$51-WACC!G$52)</f>
        <v>0</v>
      </c>
      <c r="BO51" s="179">
        <f>BO36-BO35*(WACC!H$51-WACC!H$52)</f>
        <v>0</v>
      </c>
      <c r="BP51" s="179">
        <f>BP36-BP35*(WACC!I$51-WACC!I$52)</f>
        <v>0</v>
      </c>
      <c r="BQ51" s="179">
        <f>BQ36-BQ35*(WACC!J$51-WACC!J$52)</f>
        <v>0</v>
      </c>
      <c r="BR51" s="179">
        <f>BR36-BR35*(WACC!K$51-WACC!K$52)</f>
        <v>0</v>
      </c>
      <c r="BS51" s="179">
        <f>BS36-BS35*(WACC!L$51-WACC!L$52)</f>
        <v>0</v>
      </c>
      <c r="BT51" s="179">
        <f>BT36-BT35*(WACC!M$51-WACC!M$52)</f>
        <v>0</v>
      </c>
      <c r="BU51" s="179">
        <f>BU36-BU35*(WACC!N$51-WACC!N$52)</f>
        <v>-112.15298969914016</v>
      </c>
      <c r="BV51" s="179">
        <f>BV36-BV35*(WACC!O$51-WACC!O$52)</f>
        <v>-170.27827151809595</v>
      </c>
      <c r="BW51" s="179">
        <f>BW36-BW35*(WACC!P$51-WACC!P$52)</f>
        <v>-942.48049237040595</v>
      </c>
      <c r="BX51" s="179">
        <f>BX36-BX35*(WACC!Q$51-WACC!Q$52)</f>
        <v>-4315.6585135248242</v>
      </c>
      <c r="BY51" s="179">
        <f>BY36-BY35*(WACC!R$21-WACC!R$22)</f>
        <v>-1479.6598750930789</v>
      </c>
      <c r="BZ51" s="179">
        <f>BZ36-BZ35*(WACC!S$21-WACC!S$22)</f>
        <v>-13597.059588606049</v>
      </c>
      <c r="CA51" s="179">
        <f>CA36-CA35*(WACC!T$21-WACC!T$22)</f>
        <v>14153.817136583297</v>
      </c>
      <c r="CB51" s="179">
        <f>CB36-CB35*(WACC!U$21-WACC!U$22)</f>
        <v>86430.52445650172</v>
      </c>
      <c r="CD51" s="179">
        <f>CD36-CD35*(WACC!C$51-WACC!C$52)</f>
        <v>268178.43664140161</v>
      </c>
      <c r="CE51" s="179">
        <f>CE36-CE35*(WACC!D$51-WACC!D$52)</f>
        <v>1337485.4563748129</v>
      </c>
      <c r="CF51" s="179">
        <f>CF36-CF35*(WACC!E$51-WACC!E$52)</f>
        <v>-1109235.524976321</v>
      </c>
      <c r="CG51" s="179">
        <f>CG36-CG35*(WACC!F$51-WACC!F$52)</f>
        <v>2466594.7347330013</v>
      </c>
      <c r="CH51" s="179">
        <f>CH36-CH35*(WACC!G$51-WACC!G$52)</f>
        <v>-1685307.0082864838</v>
      </c>
      <c r="CI51" s="179">
        <f>CI36-CI35*(WACC!H$51-WACC!H$52)</f>
        <v>-151028.35025697481</v>
      </c>
      <c r="CJ51" s="179">
        <f>CJ36-CJ35*(WACC!I$51-WACC!I$52)</f>
        <v>995746.83950965293</v>
      </c>
      <c r="CK51" s="179">
        <f>CK36-CK35*(WACC!J$51-WACC!J$52)</f>
        <v>-1344303.0048297876</v>
      </c>
      <c r="CL51" s="179">
        <f>CL36-CL35*(WACC!K$51-WACC!K$52)</f>
        <v>-2411400.1384526934</v>
      </c>
      <c r="CM51" s="179">
        <f>CM36-CM35*(WACC!L$51-WACC!L$52)</f>
        <v>-742968.22233507037</v>
      </c>
      <c r="CN51" s="179">
        <f>CN36-CN35*(WACC!M$51-WACC!M$52)</f>
        <v>-2575051.5408347808</v>
      </c>
      <c r="CO51" s="179">
        <f>CO36-CO35*(WACC!N$51-WACC!N$52)</f>
        <v>-3341474.7932151598</v>
      </c>
      <c r="CP51" s="179">
        <f>CP36-CP35*(WACC!O$51-WACC!O$52)</f>
        <v>-1461258.9370436231</v>
      </c>
      <c r="CQ51" s="179">
        <f>CQ36-CQ35*(WACC!P$51-WACC!P$52)</f>
        <v>-1140012.5293781962</v>
      </c>
      <c r="CR51" s="179">
        <f>CR36-CR35*(WACC!Q$51-WACC!Q$52)</f>
        <v>-2385955.0166335665</v>
      </c>
      <c r="CS51" s="179">
        <f>CS36-CS35*(WACC!R$21-WACC!R$22)</f>
        <v>-603280.21055999771</v>
      </c>
      <c r="CT51" s="179">
        <f>CT36-CT35*(WACC!S$21-WACC!S$22)</f>
        <v>-4006143.2175466875</v>
      </c>
      <c r="CU51" s="179">
        <f>CU36-CU35*(WACC!T$21-WACC!T$22)</f>
        <v>4140068.2968249414</v>
      </c>
      <c r="CV51" s="179">
        <f>CV36-CV35*(WACC!U$21-WACC!U$22)</f>
        <v>25809976.202696104</v>
      </c>
      <c r="CX51" s="179">
        <f>CX36-CX35*(WACC!C$51-WACC!C$52)</f>
        <v>464332.14678335469</v>
      </c>
      <c r="CY51" s="179">
        <f>CY36-CY35*(WACC!D$51-WACC!D$52)</f>
        <v>2335475.0758828949</v>
      </c>
      <c r="CZ51" s="179">
        <f>CZ36-CZ35*(WACC!E$51-WACC!E$52)</f>
        <v>-1982076.6483238018</v>
      </c>
      <c r="DA51" s="179">
        <f>DA36-DA35*(WACC!F$51-WACC!F$52)</f>
        <v>4293397.9557326138</v>
      </c>
      <c r="DB51" s="179">
        <f>DB36-DB35*(WACC!G$51-WACC!G$52)</f>
        <v>-2907576.6680329763</v>
      </c>
      <c r="DC51" s="179">
        <f>DC36-DC35*(WACC!H$51-WACC!H$52)</f>
        <v>-260982.65555717796</v>
      </c>
      <c r="DD51" s="179">
        <f>DD36-DD35*(WACC!I$51-WACC!I$52)</f>
        <v>1746087.0008258875</v>
      </c>
      <c r="DE51" s="179">
        <f>DE36-DE35*(WACC!J$51-WACC!J$52)</f>
        <v>-2244685.3250222253</v>
      </c>
      <c r="DF51" s="179">
        <f>DF36-DF35*(WACC!K$51-WACC!K$52)</f>
        <v>-4187630.7989125177</v>
      </c>
      <c r="DG51" s="179">
        <f>DG36-DG35*(WACC!L$51-WACC!L$52)</f>
        <v>-953012.48539716844</v>
      </c>
      <c r="DH51" s="179">
        <f>DH36-DH35*(WACC!M$51-WACC!M$52)</f>
        <v>-3141711.8907379685</v>
      </c>
      <c r="DI51" s="179">
        <f>DI36-DI35*(WACC!N$51-WACC!N$52)</f>
        <v>-3824033.3886566004</v>
      </c>
      <c r="DJ51" s="179">
        <f>DJ36-DJ35*(WACC!O$51-WACC!O$52)</f>
        <v>-1633128.9323397987</v>
      </c>
      <c r="DK51" s="179">
        <f>DK36-DK35*(WACC!P$51-WACC!P$52)</f>
        <v>-1177676.1611916926</v>
      </c>
      <c r="DL51" s="179">
        <f>DL36-DL35*(WACC!Q$51-WACC!Q$52)</f>
        <v>-2287781.3006529119</v>
      </c>
      <c r="DM51" s="179">
        <f>DM36-DM35*(WACC!R$21-WACC!R$22)</f>
        <v>-537827.33901841938</v>
      </c>
      <c r="DN51" s="179">
        <f>DN36-DN35*(WACC!S$21-WACC!S$22)</f>
        <v>-2591946.0611550245</v>
      </c>
      <c r="DO51" s="179">
        <f>DO36-DO35*(WACC!T$21-WACC!T$22)</f>
        <v>2374790.3389803655</v>
      </c>
      <c r="DP51" s="179">
        <f>DP36-DP35*(WACC!U$21-WACC!U$22)</f>
        <v>13657421.885518309</v>
      </c>
      <c r="DR51" s="179">
        <f>DR36-DR35*(WACC!C$51-WACC!C$52)</f>
        <v>207901.33141823928</v>
      </c>
      <c r="DS51" s="179">
        <f>DS36-DS35*(WACC!D$51-WACC!D$52)</f>
        <v>924639.86847402598</v>
      </c>
      <c r="DT51" s="179">
        <f>DT36-DT35*(WACC!E$51-WACC!E$52)</f>
        <v>-672757.46474990482</v>
      </c>
      <c r="DU51" s="179">
        <f>DU36-DU35*(WACC!F$51-WACC!F$52)</f>
        <v>1396731.9267130047</v>
      </c>
      <c r="DV51" s="179">
        <f>DV36-DV35*(WACC!G$51-WACC!G$52)</f>
        <v>-881734.97751745768</v>
      </c>
      <c r="DW51" s="179">
        <f>DW36-DW35*(WACC!H$51-WACC!H$52)</f>
        <v>-99629.298332070932</v>
      </c>
      <c r="DX51" s="179">
        <f>DX36-DX35*(WACC!I$51-WACC!I$52)</f>
        <v>631563.8593524415</v>
      </c>
      <c r="DY51" s="179">
        <f>DY36-DY35*(WACC!J$51-WACC!J$52)</f>
        <v>-918109.18059175834</v>
      </c>
      <c r="DZ51" s="179">
        <f>DZ36-DZ35*(WACC!K$51-WACC!K$52)</f>
        <v>-520401.13470869185</v>
      </c>
      <c r="EA51" s="179">
        <f>EA36-EA35*(WACC!L$51-WACC!L$52)</f>
        <v>-621803.44099481637</v>
      </c>
      <c r="EB51" s="179">
        <f>EB36-EB35*(WACC!M$51-WACC!M$52)</f>
        <v>-1127136.2897415168</v>
      </c>
      <c r="EC51" s="179">
        <f>EC36-EC35*(WACC!N$51-WACC!N$52)</f>
        <v>-1395104.7173862108</v>
      </c>
      <c r="ED51" s="179">
        <f>ED36-ED35*(WACC!O$51-WACC!O$52)</f>
        <v>-673766.57744570076</v>
      </c>
      <c r="EE51" s="179">
        <f>EE36-EE35*(WACC!P$51-WACC!P$52)</f>
        <v>-535710.84417404514</v>
      </c>
      <c r="EF51" s="179">
        <f>EF36-EF35*(WACC!Q$51-WACC!Q$52)</f>
        <v>-1112279.9251764431</v>
      </c>
      <c r="EG51" s="179">
        <f>EG36-EG35*(WACC!R$21-WACC!R$22)</f>
        <v>-294178.01082391012</v>
      </c>
      <c r="EH51" s="179">
        <f>EH36-EH35*(WACC!S$21-WACC!S$22)</f>
        <v>-4488598.7890085177</v>
      </c>
      <c r="EI51" s="179">
        <f>EI36-EI35*(WACC!T$21-WACC!T$22)</f>
        <v>3514800.3556490708</v>
      </c>
      <c r="EJ51" s="179">
        <f>EJ36-EJ35*(WACC!U$21-WACC!U$22)</f>
        <v>17635219.536623821</v>
      </c>
    </row>
    <row r="52" spans="1:140" x14ac:dyDescent="0.25">
      <c r="A52" s="91" t="s">
        <v>47</v>
      </c>
      <c r="B52" s="97">
        <f t="shared" ref="B52:T52" si="274">B35+V35+AP35+BJ35+CD35+CX35+DR35</f>
        <v>1264717187.3971479</v>
      </c>
      <c r="C52" s="97">
        <f t="shared" si="274"/>
        <v>1356617125.0493829</v>
      </c>
      <c r="D52" s="97">
        <f t="shared" si="274"/>
        <v>1465982991.0362711</v>
      </c>
      <c r="E52" s="97">
        <f t="shared" si="274"/>
        <v>1600101132.4883807</v>
      </c>
      <c r="F52" s="97">
        <f t="shared" si="274"/>
        <v>1826830894.0874894</v>
      </c>
      <c r="G52" s="97">
        <f t="shared" si="274"/>
        <v>2010061376.3419738</v>
      </c>
      <c r="H52" s="97">
        <f t="shared" si="274"/>
        <v>2208575590.9617915</v>
      </c>
      <c r="I52" s="97">
        <f t="shared" si="274"/>
        <v>2482771523.0138311</v>
      </c>
      <c r="J52" s="97">
        <f t="shared" si="274"/>
        <v>2774812650.3382702</v>
      </c>
      <c r="K52" s="97">
        <f t="shared" si="274"/>
        <v>3107748188.5274458</v>
      </c>
      <c r="L52" s="97">
        <f t="shared" si="274"/>
        <v>3341398445.4176903</v>
      </c>
      <c r="M52" s="97">
        <f t="shared" si="274"/>
        <v>3497450378.4759431</v>
      </c>
      <c r="N52" s="97">
        <f t="shared" si="274"/>
        <v>3696368721.0402818</v>
      </c>
      <c r="O52" s="97">
        <f t="shared" si="274"/>
        <v>3955200914.1185107</v>
      </c>
      <c r="P52" s="97">
        <f t="shared" si="274"/>
        <v>4195850083.0793028</v>
      </c>
      <c r="Q52" s="97">
        <f t="shared" si="274"/>
        <v>4322337640.9307537</v>
      </c>
      <c r="R52" s="97">
        <f t="shared" si="274"/>
        <v>4473669940.7520962</v>
      </c>
      <c r="S52" s="97">
        <f t="shared" si="274"/>
        <v>4586985294.7075109</v>
      </c>
      <c r="T52" s="97">
        <f t="shared" si="274"/>
        <v>4824882872.5870752</v>
      </c>
      <c r="BE52" s="39"/>
      <c r="BF52" s="39"/>
      <c r="BG52" s="39"/>
      <c r="BH52" s="39"/>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2">
    <tabColor theme="4" tint="-0.249977111117893"/>
  </sheetPr>
  <dimension ref="A1:FV52"/>
  <sheetViews>
    <sheetView zoomScale="80" zoomScaleNormal="80" workbookViewId="0">
      <selection activeCell="F22" sqref="F22"/>
    </sheetView>
  </sheetViews>
  <sheetFormatPr defaultColWidth="9.140625" defaultRowHeight="15" x14ac:dyDescent="0.25"/>
  <cols>
    <col min="1" max="1" width="52" style="36"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9" width="15.140625" style="36" bestFit="1" customWidth="1"/>
    <col min="20" max="20" width="15.140625" style="36" customWidth="1"/>
    <col min="21" max="21" width="5.140625" style="36" bestFit="1" customWidth="1"/>
    <col min="22" max="22" width="14.42578125" style="36" bestFit="1" customWidth="1"/>
    <col min="23" max="26" width="14" style="36" bestFit="1" customWidth="1"/>
    <col min="27" max="29" width="14.42578125" style="36" bestFit="1" customWidth="1"/>
    <col min="30" max="30" width="13.140625" style="36" bestFit="1" customWidth="1"/>
    <col min="31" max="31" width="14.42578125" style="36" customWidth="1"/>
    <col min="32" max="33" width="13.5703125" style="36" bestFit="1" customWidth="1"/>
    <col min="34" max="34" width="13.5703125" style="36" customWidth="1"/>
    <col min="35" max="35" width="12.5703125" style="36" bestFit="1" customWidth="1"/>
    <col min="36" max="40" width="16.140625" style="36" customWidth="1"/>
    <col min="41" max="41" width="5.140625" style="36" bestFit="1" customWidth="1"/>
    <col min="42" max="42" width="15.85546875" style="36" bestFit="1" customWidth="1"/>
    <col min="43" max="43" width="15.140625" style="36" bestFit="1" customWidth="1"/>
    <col min="44" max="49" width="15.85546875" style="36" bestFit="1" customWidth="1"/>
    <col min="50" max="50" width="15.140625" style="36" bestFit="1" customWidth="1"/>
    <col min="51" max="59" width="13.42578125" style="36" bestFit="1" customWidth="1"/>
    <col min="60" max="60" width="13.42578125" style="36" customWidth="1"/>
    <col min="61" max="61" width="5.140625" style="36" bestFit="1" customWidth="1"/>
    <col min="62" max="69" width="15.85546875" style="36" customWidth="1"/>
    <col min="70" max="72" width="12.28515625" style="36" bestFit="1" customWidth="1"/>
    <col min="73" max="75" width="13.42578125" style="36" bestFit="1" customWidth="1"/>
    <col min="76" max="76" width="14.85546875" style="36" bestFit="1" customWidth="1"/>
    <col min="77" max="80" width="14.85546875" style="36" customWidth="1"/>
    <col min="81" max="82" width="15.140625" style="36" bestFit="1" customWidth="1"/>
    <col min="83" max="83" width="14.85546875" style="36" bestFit="1" customWidth="1"/>
    <col min="84" max="85" width="15.85546875" style="36" bestFit="1" customWidth="1"/>
    <col min="86" max="86" width="15.140625" style="36" bestFit="1" customWidth="1"/>
    <col min="87" max="88" width="15.85546875" style="36" bestFit="1" customWidth="1"/>
    <col min="89" max="92" width="13.42578125" style="36" bestFit="1" customWidth="1"/>
    <col min="93" max="94" width="14" style="36" bestFit="1" customWidth="1"/>
    <col min="95" max="95" width="14" style="39" bestFit="1" customWidth="1"/>
    <col min="96" max="96" width="14.42578125" style="36" bestFit="1" customWidth="1"/>
    <col min="97" max="100" width="14.42578125" style="36" customWidth="1"/>
    <col min="101" max="101" width="14.42578125" style="36" bestFit="1" customWidth="1"/>
    <col min="102" max="121" width="14.42578125" style="36" customWidth="1"/>
    <col min="122" max="125" width="14.42578125" style="36" bestFit="1" customWidth="1"/>
    <col min="126" max="127" width="15.140625" style="36" bestFit="1" customWidth="1"/>
    <col min="128" max="129" width="13.5703125" style="36" bestFit="1" customWidth="1"/>
    <col min="130" max="132" width="13.42578125" style="36" bestFit="1" customWidth="1"/>
    <col min="133" max="136" width="13.140625" style="36" bestFit="1" customWidth="1"/>
    <col min="137" max="138" width="13.85546875" style="36" bestFit="1" customWidth="1"/>
    <col min="139" max="140" width="13.85546875" style="36" customWidth="1"/>
    <col min="141" max="141" width="11.5703125" style="36" bestFit="1" customWidth="1"/>
    <col min="142" max="142" width="5.140625" style="36" bestFit="1" customWidth="1"/>
    <col min="143" max="152" width="11.5703125" style="36" bestFit="1" customWidth="1"/>
    <col min="153" max="153" width="14.85546875" style="36" customWidth="1"/>
    <col min="154" max="16384" width="9.140625" style="36"/>
  </cols>
  <sheetData>
    <row r="1" spans="1:178" x14ac:dyDescent="0.25">
      <c r="A1" s="37" t="s">
        <v>43</v>
      </c>
    </row>
    <row r="2" spans="1:178" x14ac:dyDescent="0.25">
      <c r="A2" s="40"/>
      <c r="B2" s="1"/>
      <c r="C2" s="1"/>
      <c r="V2" s="37" t="s">
        <v>9</v>
      </c>
      <c r="CD2" s="37"/>
      <c r="CQ2" s="36"/>
      <c r="DR2" s="37" t="s">
        <v>159</v>
      </c>
      <c r="DT2" s="39"/>
    </row>
    <row r="3" spans="1:178" s="37" customForma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row>
    <row r="4" spans="1:178"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6">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row>
    <row r="5" spans="1:178"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313954318.43684399</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349415168.33249301</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376953868.69465297</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411873943.26642197</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457805437.91898799</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503338629.37809402</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545936390.78209996</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580124368.31622005</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600708186.03878498</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626933982.460132</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658435640</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677816808.15505004</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685117084.80532503</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741191939.66292298</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768847031.74053001</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799063103.21264195</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829636891.60641098</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874930897.17317998</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957760963.899979</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5609390.5954361502</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7464143.3574790303</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8534538.3962481208</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8859336.1773883998</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8977146.2210930996</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8968131.0393341798</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9120695.5107936393</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10224832.5401206</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11535869.916851999</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12308207.8438175</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12630446</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12749899.9885648</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13545565.496378671</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14216904.580125391</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14957299.638768859</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15079910.16846852</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15250120.50161273</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15220860.85033904</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16550810.71147188</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190138997.75117701</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203900454.119156</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215412490.90024701</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244214610.432704</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270949617.36273402</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297932651.25144398</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323684192.24804503</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347277294.10525799</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352858540.63182497</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361272110.69641602</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371633153</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373389364.18910301</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382709973.12419701</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395832788.431113</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405883662.99528301</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410046075.79152298</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412637973.90722799</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420842092.82845598</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454919877.24468797</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6229603.7340139598</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7216330.8523648297</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7860160.3683859399</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8251519.4840983599</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8543845.4357492104</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8956222.9065220896</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9488368.8602792993</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9960917.3905388191</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10043871.093680499</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10183408.8630128</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10226727</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10116657.575471099</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9877080.9730819594</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9756483.6859871093</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9615489.3089702297</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9501793.3079994395</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9314050.5571548101</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9610661.5552090798</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10418262.8034693</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16622236.4743133</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21511341.375318602</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23225516.879710101</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23473660.374829501</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25838237.801107801</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28871906.417213101</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33892777.576530099</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41042095.492773101</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42997256.974307999</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49372680.760848001</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50636736</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53980695.526120201</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46549395.558073901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48290536.601601698</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48397635.8291796</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50596225.233914897</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52042941.916887097</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53686511.161215499</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55870316.063574903</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135740606.86807001</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143015908.84638599</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149836797.67730799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156530584.407121</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170899500.83747199</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186300758.038957</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202290890.78802899</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214862391.31892401</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220387658.87351701</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226183615.884693</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234261688</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241543939.868945</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245641349.80772501</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255453932.72900701</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263008004.99026299</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270608515.551341</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281428129.84839499</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289895777.65623403</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314201492.09785402</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76060713.642298698</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89068577.81836459</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92129786.528582692</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92873123.322049797</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107223942.9942652</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117778305.5557311</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127112845.37900499</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130700361.5488669</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131913906.48919299</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143584824.3611542</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139677883.87186658</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145305403.46203429</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144237936.52347839</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174417152.34388381</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169201936.39166659</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173563489.50402319</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182253111.951013</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204087526.152154</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237514716.75838178</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row>
    <row r="6" spans="1:178"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7848857.9609211003</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7232893.9844826097</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11157834.5133617</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15198148.506531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9659694.7400906496</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13338473.6785195</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19653710.068155602</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9456027.2035543807</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15017704.6509696</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18369165.686081901</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8757194</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8879400.1868311502</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13079507.9826471</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13223763.419499099</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14150558.8663902</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7191567.9289137796</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29011485.232129201</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68496952.072624594</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38803031.4755041</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140234.76488590401</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154507.76749981599</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252622.336528944</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326909.50494563201</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189417.78526506401</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237655.472542356</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328345.038388571</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166664.77040396599</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288396.74792129901</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360630.489823854</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167985</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167023.68985019799</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258597.15947631901</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253646.82569358329</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275287.72341292503</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135719.1915162169</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533279.27159086103</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1223931.655707506</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670431.81565217697</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4753474.9437794304</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4220739.4002665197</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6376209.7306473004</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9011519.1249667909</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5717036.92635368</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7895215.2581632696</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11652630.9209296</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5660619.8939156998</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8821463.5157956202</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10585272.843405001</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4942721</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4891400.6708772499</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7306281.3050982803</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7062137.1709386799</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7470251.46617088</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3690414.6821237002</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14429478.90346</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32946599.326592401</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18429549.770521801</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155740.09335034899</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149378.048643952</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232660.74690422401</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304481.06896323001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180275.138694308</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237339.90702283499</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341581.27897005499</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162362.95346578301</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251096.77734201201</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298373.87968627398</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136015</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132528.214238671</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188562.45494065501</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174067.50554838701</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176972.19587061799</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85516.139771994902</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325699.52161261701</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752391.46188185504</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422037.16034986399</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415555.91185783298</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445284.76646909502</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687475.29963942</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866178.06783120998</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545186.81760337495</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765105.52005614701</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1220139.9927550801</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668986.15653220203</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1074931.4243576999</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1446619.54629285</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673469</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707147.11139217496</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888670.27883595403</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861561.75917219801</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890754.03366588603</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455366.02710523503</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1819885.8369265699</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4202999.84497343</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2263026.5963737899</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3393515.17170176</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2960429.3131201901</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4435169.2112483103</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5775978.5646227496</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3605979.4676706502</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4936970.0880323602</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7282472.0683690496</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3502256.9784984598</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5509691.4718379201</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6627179.9454215001</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3115680</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3164225.6122831898</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4689516.6781474696</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4557608.0772347404</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4840638.1286551598</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2435476.6399620702</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9841241.9991863407</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22695300.351898</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12729901.335711701</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1901517.8410574701</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1843719.5608401489</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2727041.6812460502</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3427018.2505836403</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2262425.1971789999</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3121125.0972268702</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4576062.4336441802</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2130415.893246531</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3297847.6622298202</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4207035.3537818203</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1857715.939995826</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1903500.785352648</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2753633.33363003</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3111813.6011397587</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3114146.0685582901</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1562071.405536212</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6373128.4673934402</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15977905.35204058</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9560075.2901846506</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row>
    <row r="7" spans="1:178"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-14787766.5449645</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-16399167.9212081</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-17809052.6190878</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-19559109.232062802</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-21770790.2764844</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-23911884.8499212</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-26104984.331262901</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-28247685.620386299</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-29851474.221726298</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-31800219.795609601</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-34050610</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-34503483.182929203</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-37422589.965152398</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-39399962.527181</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-43152733.859827898</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-43946955.9554075</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-44324899.776624002</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-45875514.871198699</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-49468403.5049695</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-180779.46043986801</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-224152.54483160001</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-252065.27531549701</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-266203.17236956902</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-277210.28619139199</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-284668.21364206698</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-296309.24147742201</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-329190.31170626398</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-364507.75365902903</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-391013.65062092198</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-409714</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-415163.42344182398</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-466973.61497830501</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-479535.01942888403</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-488495.70907029399</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-497486.42764214001</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-501764.810919863</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-519318.01676262199</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-559990.07908121205</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-4657634.6710676895</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-5007529.8128051898</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-5320409.2285392201</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-5954020.1762647796</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-6582910.3211995903</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-7195751.7160975598</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-7815038.4283588203</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-8437491.6068092193</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-8716595.3127795998</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-9076450.5190676693</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-9493933</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-9620202.1232165601</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-10439756.2897158</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-10843051.7922886</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-11094027.706423599</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-11298212.265437599</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-11395376.8909203</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-11794020.621746</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-12717707.315122699</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-151620.70314450099</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-172197.43607892399</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-187102.73193505101</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-198574.91968908301</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-209123.97911034999</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-221045.431508829</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-235728.49448409001</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-250546.33349587399</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-257529.01569231501</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-266460.89538253302</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-274463</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-278113.80387314002</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-309159.74203550501</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-315061.88256527297</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-317141.39844752499</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-322978.35670116101</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-325755.97056878998</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-337151.87056309101</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-363557.00469622703</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-439316.31217479199</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-576191.39332554396</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-635200.43845150399</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-659044.03006706398</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-739289.08101529698</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-837285.00175159494</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-990173.46637299506</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-1205030.9121598201</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-1287968.2384987299</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-1488996.7473536499</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-1566172</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-1587001.9251151001</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-1747914.26008326</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-1832430.0662785301</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-2003352.57717465</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-2040224.09699995</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-2057770.0242341501</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-2129756.8595529199</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-2296555.6243159198</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-5768807.2723847805</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-6160323.9274687497</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-6543547.9743320299</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-6963804.7341594202</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-7624038.7888954896</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-8280632.6098746704</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-8996222.8951761909</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-9690074.9295670092</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-10145623.370904</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-10666581.1085016</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-11290273</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-11440433.447368899</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-12478601.195240101</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-13143227.6441149</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-13480031.721964801</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-13728130.4653138</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-13846192.387315501</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-14330572.837725</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-15452917.7837958</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-17016855.218588382</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-22075838.169572428</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-20818508.378783669</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-12103210.14727355</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-16330569.08184376</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-20419915.8682689</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-22633290.161716871</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-21599423.052074682</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-22449141.216756899</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-24461800.695304617</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-23806942.683481351</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-19708591.44821075</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-8442933.1642112508</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-26807589.469920531</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-23072483.04184822</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-20504617.572707161</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-18840730.48214462</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-16059097.80874286</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-13193667.487088431</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row>
    <row r="8" spans="1:178" s="35" customFormat="1" x14ac:dyDescent="0.25">
      <c r="A8" s="33" t="s">
        <v>55</v>
      </c>
      <c r="B8" s="34">
        <f t="shared" ref="B8" si="0">SUM(B6:B7)</f>
        <v>-6938908.5840433994</v>
      </c>
      <c r="C8" s="34">
        <f t="shared" ref="C8:CD8" si="1">SUM(C6:C7)</f>
        <v>-9166273.9367254898</v>
      </c>
      <c r="D8" s="34">
        <f t="shared" si="1"/>
        <v>-6651218.1057261005</v>
      </c>
      <c r="E8" s="34">
        <f t="shared" si="1"/>
        <v>-4360960.7255318016</v>
      </c>
      <c r="F8" s="34">
        <f t="shared" si="1"/>
        <v>-12111095.53639375</v>
      </c>
      <c r="G8" s="34">
        <f t="shared" si="1"/>
        <v>-10573411.1714017</v>
      </c>
      <c r="H8" s="34">
        <f t="shared" si="1"/>
        <v>-6451274.2631072998</v>
      </c>
      <c r="I8" s="34">
        <f t="shared" si="1"/>
        <v>-18791658.416831918</v>
      </c>
      <c r="J8" s="34">
        <f t="shared" si="1"/>
        <v>-14833769.570756698</v>
      </c>
      <c r="K8" s="34">
        <f t="shared" si="1"/>
        <v>-13431054.1095277</v>
      </c>
      <c r="L8" s="34">
        <f t="shared" si="1"/>
        <v>-25293416</v>
      </c>
      <c r="M8" s="34">
        <f t="shared" si="1"/>
        <v>-25624082.996098053</v>
      </c>
      <c r="N8" s="34">
        <f t="shared" si="1"/>
        <v>-24343081.982505299</v>
      </c>
      <c r="O8" s="34">
        <f t="shared" ref="O8:P8" si="2">SUM(O6:O7)</f>
        <v>-26176199.1076819</v>
      </c>
      <c r="P8" s="34">
        <f t="shared" si="2"/>
        <v>-29002174.9934377</v>
      </c>
      <c r="Q8" s="34">
        <f t="shared" ref="Q8:R8" si="3">SUM(Q6:Q7)</f>
        <v>-36755388.026493721</v>
      </c>
      <c r="R8" s="34">
        <f t="shared" si="3"/>
        <v>-15313414.5444948</v>
      </c>
      <c r="S8" s="34">
        <f t="shared" ref="S8:T8" si="4">SUM(S6:S7)</f>
        <v>22621437.201425895</v>
      </c>
      <c r="T8" s="34">
        <f t="shared" si="4"/>
        <v>-10665372.0294654</v>
      </c>
      <c r="U8" s="34">
        <f t="shared" si="1"/>
        <v>0</v>
      </c>
      <c r="V8" s="34">
        <f t="shared" si="1"/>
        <v>-40544.695553964004</v>
      </c>
      <c r="W8" s="34">
        <f t="shared" si="1"/>
        <v>-69644.777331784018</v>
      </c>
      <c r="X8" s="34">
        <f t="shared" si="1"/>
        <v>557.06121344698477</v>
      </c>
      <c r="Y8" s="34">
        <f t="shared" si="1"/>
        <v>60706.332576062996</v>
      </c>
      <c r="Z8" s="34">
        <f t="shared" si="1"/>
        <v>-87792.500926327979</v>
      </c>
      <c r="AA8" s="34">
        <f t="shared" si="1"/>
        <v>-47012.741099710984</v>
      </c>
      <c r="AB8" s="34">
        <f t="shared" si="1"/>
        <v>32035.796911148995</v>
      </c>
      <c r="AC8" s="34">
        <f t="shared" si="1"/>
        <v>-162525.54130229799</v>
      </c>
      <c r="AD8" s="34">
        <f t="shared" si="1"/>
        <v>-76111.005737730011</v>
      </c>
      <c r="AE8" s="34">
        <f t="shared" si="1"/>
        <v>-30383.160797067976</v>
      </c>
      <c r="AF8" s="34">
        <f t="shared" si="1"/>
        <v>-241729</v>
      </c>
      <c r="AG8" s="34">
        <f t="shared" si="1"/>
        <v>-248139.73359162599</v>
      </c>
      <c r="AH8" s="34">
        <f t="shared" si="1"/>
        <v>-208376.455501986</v>
      </c>
      <c r="AI8" s="34">
        <f t="shared" ref="AI8:AJ8" si="5">SUM(AI6:AI7)</f>
        <v>-225888.19373530074</v>
      </c>
      <c r="AJ8" s="34">
        <f t="shared" si="5"/>
        <v>-213207.98565736896</v>
      </c>
      <c r="AK8" s="34">
        <f t="shared" ref="AK8:AL8" si="6">SUM(AK6:AK7)</f>
        <v>-361767.23612592311</v>
      </c>
      <c r="AL8" s="34">
        <f t="shared" si="6"/>
        <v>31514.460670998029</v>
      </c>
      <c r="AM8" s="34">
        <f t="shared" ref="AM8:AN8" si="7">SUM(AM6:AM7)</f>
        <v>704613.63894488406</v>
      </c>
      <c r="AN8" s="34">
        <f t="shared" si="7"/>
        <v>110441.73657096492</v>
      </c>
      <c r="AO8" s="34">
        <f t="shared" si="1"/>
        <v>0</v>
      </c>
      <c r="AP8" s="34">
        <f t="shared" si="1"/>
        <v>95840.272711740807</v>
      </c>
      <c r="AQ8" s="34">
        <f t="shared" si="1"/>
        <v>-786790.41253867</v>
      </c>
      <c r="AR8" s="34">
        <f t="shared" si="1"/>
        <v>1055800.5021080803</v>
      </c>
      <c r="AS8" s="34">
        <f t="shared" si="1"/>
        <v>3057498.9487020113</v>
      </c>
      <c r="AT8" s="34">
        <f t="shared" si="1"/>
        <v>-865873.39484591037</v>
      </c>
      <c r="AU8" s="34">
        <f t="shared" si="1"/>
        <v>699463.54206570983</v>
      </c>
      <c r="AV8" s="34">
        <f t="shared" si="1"/>
        <v>3837592.4925707793</v>
      </c>
      <c r="AW8" s="34">
        <f t="shared" si="1"/>
        <v>-2776871.7128935196</v>
      </c>
      <c r="AX8" s="34">
        <f t="shared" si="1"/>
        <v>104868.20301602036</v>
      </c>
      <c r="AY8" s="34">
        <f t="shared" si="1"/>
        <v>1508822.3243373316</v>
      </c>
      <c r="AZ8" s="34">
        <f t="shared" si="1"/>
        <v>-4551212</v>
      </c>
      <c r="BA8" s="34">
        <f t="shared" si="1"/>
        <v>-4728801.4523393102</v>
      </c>
      <c r="BB8" s="34">
        <f t="shared" si="1"/>
        <v>-3133474.9846175201</v>
      </c>
      <c r="BC8" s="34">
        <f t="shared" ref="BC8:BD8" si="8">SUM(BC6:BC7)</f>
        <v>-3780914.6213499196</v>
      </c>
      <c r="BD8" s="34">
        <f t="shared" si="8"/>
        <v>-3623776.2402527193</v>
      </c>
      <c r="BE8" s="34">
        <f t="shared" ref="BE8:BF8" si="9">SUM(BE6:BE7)</f>
        <v>-7607797.5833138991</v>
      </c>
      <c r="BF8" s="34">
        <f t="shared" si="9"/>
        <v>3034102.0125396997</v>
      </c>
      <c r="BG8" s="34">
        <f t="shared" ref="BG8:BH8" si="10">SUM(BG6:BG7)</f>
        <v>21152578.704846401</v>
      </c>
      <c r="BH8" s="34">
        <f t="shared" si="10"/>
        <v>5711842.4553991016</v>
      </c>
      <c r="BI8" s="34">
        <f t="shared" si="1"/>
        <v>0</v>
      </c>
      <c r="BJ8" s="34">
        <f t="shared" si="1"/>
        <v>4119.3902058480016</v>
      </c>
      <c r="BK8" s="34">
        <f t="shared" si="1"/>
        <v>-22819.387434971984</v>
      </c>
      <c r="BL8" s="34">
        <f t="shared" si="1"/>
        <v>45558.014969173004</v>
      </c>
      <c r="BM8" s="34">
        <f t="shared" si="1"/>
        <v>105906.149274147</v>
      </c>
      <c r="BN8" s="34">
        <f t="shared" si="1"/>
        <v>-28848.840416041989</v>
      </c>
      <c r="BO8" s="34">
        <f t="shared" si="1"/>
        <v>16294.475514005986</v>
      </c>
      <c r="BP8" s="34">
        <f t="shared" si="1"/>
        <v>105852.78448596498</v>
      </c>
      <c r="BQ8" s="34">
        <f t="shared" si="1"/>
        <v>-88183.380030090979</v>
      </c>
      <c r="BR8" s="34">
        <f t="shared" si="1"/>
        <v>-6432.2383503029996</v>
      </c>
      <c r="BS8" s="34">
        <f t="shared" si="1"/>
        <v>31912.984303740959</v>
      </c>
      <c r="BT8" s="34">
        <f t="shared" si="1"/>
        <v>-138448</v>
      </c>
      <c r="BU8" s="34">
        <f t="shared" si="1"/>
        <v>-145585.58963446901</v>
      </c>
      <c r="BV8" s="34">
        <f t="shared" si="1"/>
        <v>-120597.28709485001</v>
      </c>
      <c r="BW8" s="34">
        <f t="shared" ref="BW8:BX8" si="11">SUM(BW6:BW7)</f>
        <v>-140994.37701688596</v>
      </c>
      <c r="BX8" s="34">
        <f t="shared" si="11"/>
        <v>-140169.202576907</v>
      </c>
      <c r="BY8" s="34">
        <f t="shared" ref="BY8:BZ8" si="12">SUM(BY6:BY7)</f>
        <v>-237462.21692916611</v>
      </c>
      <c r="BZ8" s="34">
        <f t="shared" si="12"/>
        <v>-56.448956172971521</v>
      </c>
      <c r="CA8" s="34">
        <f t="shared" ref="CA8:CB8" si="13">SUM(CA6:CA7)</f>
        <v>415239.59131876403</v>
      </c>
      <c r="CB8" s="34">
        <f t="shared" si="13"/>
        <v>58480.155653636961</v>
      </c>
      <c r="CC8" s="34">
        <f t="shared" si="1"/>
        <v>0</v>
      </c>
      <c r="CD8" s="34">
        <f t="shared" si="1"/>
        <v>-23760.400316959014</v>
      </c>
      <c r="CE8" s="34">
        <f t="shared" ref="CE8:CU8" si="14">SUM(CE6:CE7)</f>
        <v>-130906.62685644894</v>
      </c>
      <c r="CF8" s="34">
        <f t="shared" si="14"/>
        <v>52274.861187916016</v>
      </c>
      <c r="CG8" s="34">
        <f t="shared" si="14"/>
        <v>207134.03776414599</v>
      </c>
      <c r="CH8" s="34">
        <f t="shared" si="14"/>
        <v>-194102.26341192203</v>
      </c>
      <c r="CI8" s="34">
        <f t="shared" si="14"/>
        <v>-72179.481695447932</v>
      </c>
      <c r="CJ8" s="34">
        <f t="shared" si="14"/>
        <v>229966.52638208505</v>
      </c>
      <c r="CK8" s="34">
        <f t="shared" si="14"/>
        <v>-536044.75562761805</v>
      </c>
      <c r="CL8" s="34">
        <f t="shared" si="14"/>
        <v>-213036.81414102996</v>
      </c>
      <c r="CM8" s="34">
        <f t="shared" si="14"/>
        <v>-42377.201060799882</v>
      </c>
      <c r="CN8" s="34">
        <f t="shared" si="14"/>
        <v>-892703</v>
      </c>
      <c r="CO8" s="34">
        <f t="shared" si="14"/>
        <v>-879854.81372292514</v>
      </c>
      <c r="CP8" s="34">
        <f t="shared" si="14"/>
        <v>-859243.98124730599</v>
      </c>
      <c r="CQ8" s="34">
        <f t="shared" si="14"/>
        <v>-970868.30710633204</v>
      </c>
      <c r="CR8" s="34">
        <f t="shared" si="14"/>
        <v>-1112598.5435087639</v>
      </c>
      <c r="CS8" s="34">
        <f t="shared" si="14"/>
        <v>-1584858.069894715</v>
      </c>
      <c r="CT8" s="34">
        <f t="shared" si="14"/>
        <v>-237884.18730758014</v>
      </c>
      <c r="CU8" s="34">
        <f t="shared" si="14"/>
        <v>2073242.9854205102</v>
      </c>
      <c r="CV8" s="34">
        <f t="shared" ref="CV8" si="15">SUM(CV6:CV7)</f>
        <v>-33529.027942129876</v>
      </c>
      <c r="CW8" s="34">
        <f t="shared" ref="CW8:ED8" si="16">SUM(CW6:CW7)</f>
        <v>0</v>
      </c>
      <c r="CX8" s="34">
        <f t="shared" si="16"/>
        <v>-2375292.1006830204</v>
      </c>
      <c r="CY8" s="34">
        <f t="shared" ref="CY8:DO8" si="17">SUM(CY6:CY7)</f>
        <v>-3199894.6143485596</v>
      </c>
      <c r="CZ8" s="34">
        <f t="shared" si="17"/>
        <v>-2108378.7630837196</v>
      </c>
      <c r="DA8" s="34">
        <f t="shared" si="17"/>
        <v>-1187826.1695366707</v>
      </c>
      <c r="DB8" s="34">
        <f t="shared" si="17"/>
        <v>-4018059.3212248394</v>
      </c>
      <c r="DC8" s="34">
        <f t="shared" si="17"/>
        <v>-3343662.5218423102</v>
      </c>
      <c r="DD8" s="34">
        <f t="shared" si="17"/>
        <v>-1713750.8268071413</v>
      </c>
      <c r="DE8" s="34">
        <f t="shared" si="17"/>
        <v>-6187817.9510685494</v>
      </c>
      <c r="DF8" s="34">
        <f t="shared" si="17"/>
        <v>-4635931.8990660803</v>
      </c>
      <c r="DG8" s="34">
        <f t="shared" si="17"/>
        <v>-4039401.1630801</v>
      </c>
      <c r="DH8" s="34">
        <f t="shared" si="17"/>
        <v>-8174593</v>
      </c>
      <c r="DI8" s="34">
        <f t="shared" si="17"/>
        <v>-8276207.8350857096</v>
      </c>
      <c r="DJ8" s="34">
        <f t="shared" si="17"/>
        <v>-7789084.5170926312</v>
      </c>
      <c r="DK8" s="34">
        <f t="shared" si="17"/>
        <v>-8585619.5668801591</v>
      </c>
      <c r="DL8" s="34">
        <f t="shared" si="17"/>
        <v>-8639393.5933096409</v>
      </c>
      <c r="DM8" s="34">
        <f t="shared" si="17"/>
        <v>-11292653.82535173</v>
      </c>
      <c r="DN8" s="34">
        <f t="shared" si="17"/>
        <v>-4004950.3881291598</v>
      </c>
      <c r="DO8" s="34">
        <f t="shared" si="17"/>
        <v>8364727.5141729992</v>
      </c>
      <c r="DP8" s="34">
        <f t="shared" ref="DP8" si="18">SUM(DP6:DP7)</f>
        <v>-2723016.4480840992</v>
      </c>
      <c r="DQ8" s="34"/>
      <c r="DR8" s="34">
        <f t="shared" si="16"/>
        <v>-15115337.377530912</v>
      </c>
      <c r="DS8" s="34">
        <f t="shared" si="16"/>
        <v>-20232118.608732279</v>
      </c>
      <c r="DT8" s="34">
        <f t="shared" si="16"/>
        <v>-18091466.69753762</v>
      </c>
      <c r="DU8" s="34">
        <f t="shared" si="16"/>
        <v>-8676191.8966899104</v>
      </c>
      <c r="DV8" s="34">
        <f t="shared" si="16"/>
        <v>-14068143.884664759</v>
      </c>
      <c r="DW8" s="34">
        <f t="shared" si="16"/>
        <v>-17298790.77104203</v>
      </c>
      <c r="DX8" s="34">
        <f t="shared" si="16"/>
        <v>-18057227.728072692</v>
      </c>
      <c r="DY8" s="34">
        <f t="shared" si="16"/>
        <v>-19469007.15882815</v>
      </c>
      <c r="DZ8" s="34">
        <f t="shared" si="16"/>
        <v>-19151293.554527078</v>
      </c>
      <c r="EA8" s="34">
        <f t="shared" si="16"/>
        <v>-20254765.341522798</v>
      </c>
      <c r="EB8" s="34">
        <f t="shared" si="16"/>
        <v>-21949226.743485525</v>
      </c>
      <c r="EC8" s="34">
        <f t="shared" si="16"/>
        <v>-17805090.662858102</v>
      </c>
      <c r="ED8" s="34">
        <f t="shared" si="16"/>
        <v>-5689299.8305812208</v>
      </c>
      <c r="EE8" s="34">
        <f t="shared" ref="EE8:EF8" si="19">SUM(EE6:EE7)</f>
        <v>-23695775.868780773</v>
      </c>
      <c r="EF8" s="34">
        <f t="shared" si="19"/>
        <v>-19958336.973289929</v>
      </c>
      <c r="EG8" s="34">
        <f t="shared" ref="EG8:EH8" si="20">SUM(EG6:EG7)</f>
        <v>-18942546.167170949</v>
      </c>
      <c r="EH8" s="34">
        <f t="shared" si="20"/>
        <v>-12467602.014751181</v>
      </c>
      <c r="EI8" s="34">
        <f t="shared" ref="EI8:EJ8" si="21">SUM(EI6:EI7)</f>
        <v>-81192.45670228079</v>
      </c>
      <c r="EJ8" s="34">
        <f t="shared" si="21"/>
        <v>-3633592.1969037801</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row>
    <row r="9" spans="1:178"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42399758.479692198</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36704974.298885599</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41571292.6774951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50292455.378097698</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57644286.995499603</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53171172.575407803</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40639251.797227196</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39375476.139397398</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41059565.992103398</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44987712.139885902</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44674584</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68973403.878752396</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80417936.840103701</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53839598.055605799</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59218246.465550199</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67329176.420262903</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60607420.111263499</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60410169.422049999</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61419876.136715598</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1895297.4575968501</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1140039.81610086</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324240.71992684202</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57103.711128630901</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78777.319167412905</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199577.21255917</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1072101.2324158</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1473562.9180336799</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848448.93270329398</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352620.82189221599</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361184</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245503.33660025199</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879715.53924871201</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966432.36248729005</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335818.51535705966</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531977.56927010021</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352177.17844962794</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213462.86535702401</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784622.10330913193</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13665616.095266899</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12298827.193629701</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27746319.030349601</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23677507.981327299</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27848907.283556402</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25052077.454535201</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19755509.364642002</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8358118.2394603603</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8308701.8615753204</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8852219.9947038405</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6307423</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11479010.477205601</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16256290.2915338</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13833923.610990601</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7786189.0364924604</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10199695.699018801</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5170016.9086880097</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12998748.083187999</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775875.84826552402</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982607.72814501601</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666648.90345608594</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345801.10074324999</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186419.80237670301</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441226.31118892302</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515851.47824320197</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366695.74577355402</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171137.08317176101</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145970.00768257899</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11404.8150719845</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28379</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8004.6940719654904</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0</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0</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26473.201606117102</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49719.4660845451</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296667.44701044302</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393468.02579180303</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64447.247972409001</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4912865.3013222301</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1845082.1312480001</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195868.633931469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2157443.3885141402</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3227770.8795171999</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5093050.6410124796</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6919351.3898608899</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2491206.2371625002</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6588460.6006810497</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1306432.7932148699</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4236662</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1962582.85973404</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2600385.0247750701</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1078133.8791340899</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3311187.94824412</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3031574.75286682</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1881453.4316360101</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110873.763717758</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70872.182052518605</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9650594.0789989196</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10020783.44527</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8802165.4928967096</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15556742.599887799</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19419316.5227101</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19333795.270914599</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14285251.3577017</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11713085.5056614</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10214186.9102422</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12067808.22411</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15465091</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13432839.8159221</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17601667.438374899</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16142182.393084399</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16239904.1543878</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22112268.122405998</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12472598.195967801</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16016479.1695158</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16961614.0260364</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28123201.553596832</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23293327.3189504</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19128447.909635406</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23027011.568905242</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24622506.446130559</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26633330.594315961</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21644743.897934541</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21010989.280171882</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28311789.849186886</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15624260.46060157</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28321015.774017006</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33131244.101327002</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36337454.857306994</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18704121.241227381</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24788479.770381004</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27771658.26977212</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34790182.631494462</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33779584.990521275</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42464036.733256064</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row>
    <row r="10" spans="1:178"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-85500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-352195.62711864401</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-55000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0</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0</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-201539.896676695</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-351446.87816261</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0</v>
      </c>
      <c r="AJ10"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-1077.9335633959199</v>
      </c>
      <c r="AN10"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-1607.67849908373</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0</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-73542.371802248002</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-27528.874171121999</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0</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-1106.36885035305</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-101.489535145543</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0</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0</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-311.84677894086201</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-111.48248718105</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-114650.13035593199</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217702</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49665</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-8247</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0</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0</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-75492.242068823194</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-74649.838399349595</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-865678.92920000001</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-1281528.7315217173</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-1081826.5267714853</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-1004270.79317381</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-1312148.65974652</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-505930.70191105298</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-1944903.6963815219</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-4430065.9048675504</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2510421.5773014501</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723564.84100601298</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-748894</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-374181.78670600703</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-468939.20632060198</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-436276.167501527</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-468589.68473447702</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-139489.65561120299</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-488166.41560176603</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-271201.92759128549</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-216260.7761679567</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row>
    <row r="11" spans="1:178"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349415168.33249301</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376953868.69465297</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411873943.26642197</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457805437.91898799</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503338629.37809402</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545936390.78209996</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580124368.31622005</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600708186.03878498</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626933982.460132</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658435640.49048996</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677816808</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721166129.03770399</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741191939.66292298</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768855338.610847</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799063103.21264195</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829636891.60641098</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874930897.17317998</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957760963.899979</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1008164021.12907</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7464143.3574790303</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8534538.3962481208</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8859336.1773883998</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8977146.2210930996</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8968131.0393341798</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9120695.5107936393</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10224832.5401206</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11535869.916851999</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12308207.8438175</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12630445.504912701</v>
      </c>
      <c r="AF11" s="29">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12749901</v>
      </c>
      <c r="AG11" s="29">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12747263.5915734</v>
      </c>
      <c r="AH11" s="29">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14216904.580125391</v>
      </c>
      <c r="AI11" s="29">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14957448.748877391</v>
      </c>
      <c r="AJ11" s="29">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15079910.16846852</v>
      </c>
      <c r="AK11" s="29">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15250120.50161273</v>
      </c>
      <c r="AL11" s="29">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15633812.140733339</v>
      </c>
      <c r="AM11" s="29">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16137859.421077581</v>
      </c>
      <c r="AN11" s="29">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17444266.872852899</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203900454.119156</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215412490.90024701</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244214610.432704</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270949617.36273402</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297932651.25144398</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323684192.24804503</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347277294.10525799</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352858540.63182497</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361272110.69641602</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371633153.01545697</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373389364</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380139573.21396899</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395832788.431113</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405885797.420753</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410046075.79152298</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412637973.90722799</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420842092.82845497</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454919877.24468797</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461380066.67418098</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7216330.8523648297</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7860160.3683859399</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8251519.4840983599</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8543845.4357492104</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8956222.9065220896</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9488368.8602792993</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9960917.3905388191</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10043871.093680499</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10183408.8630128</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10226726.6623885</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10116658</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9979076.6799085606</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9756483.6859871093</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9615489.3089702204</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9501793.3079994395</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9314050.5571548101</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9610661.5552090798</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10418262.8034693</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10541088.7175602</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21511341.375318602</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23225516.879710101</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23473660.374829501</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25838237.801107801</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28871906.417213101</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33892777.576530099</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41042095.492773101</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42997256.974307999</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49372680.760848001</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50636736.353002101</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53980695</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55063423.572131298</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48290536.601601698</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48397802.173629403</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50596225.233915001</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52042941.916887097</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53686511.161215499</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55870316.063574798</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55907547.735198103</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143015908.84638599</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149836797.67730799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156530584.407121</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170899500.83747199</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186300758.038957</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202290890.78802899</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214862391.31892401</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220387658.87351701</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226183615.884693</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234261687.945723</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241543939</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246700571.84978199</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255453932.72900701</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263010495.55521199</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270608515.551341</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281428129.84839499</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289895777.65623403</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314201492.09785402</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328365439.83740598</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89068577.81836459</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92129786.528582692</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92873123.322049797</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107223942.9942652</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117778305.5557311</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127112845.37900499</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130700361.5488669</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132242343.6702107</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143584824.3611542</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139677884.32123899</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145300778.90239811</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160257375.11379719</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174417152.34388381</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168989221.54882902</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173563489.50402319</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182253111.951013</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204087526.15215409</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237514716.75838178</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276128900.51856697</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row>
    <row r="12" spans="1:178" s="39" customFormat="1" x14ac:dyDescent="0.25">
      <c r="A12" s="149" t="s">
        <v>264</v>
      </c>
      <c r="B12" s="151">
        <f>SUM(B5:B7)+SUM(B9:B10)-B11</f>
        <v>-85500.000000178814</v>
      </c>
      <c r="C12" s="151">
        <f t="shared" ref="C12:S12" si="22">SUM(C5:C7)+SUM(C9:C10)-C11</f>
        <v>-352195.62711852789</v>
      </c>
      <c r="D12" s="151">
        <f t="shared" si="22"/>
        <v>0</v>
      </c>
      <c r="E12" s="151">
        <f t="shared" si="22"/>
        <v>0</v>
      </c>
      <c r="F12" s="154">
        <f t="shared" si="22"/>
        <v>0</v>
      </c>
      <c r="G12" s="151">
        <f t="shared" si="22"/>
        <v>0</v>
      </c>
      <c r="H12" s="151">
        <f t="shared" si="22"/>
        <v>0</v>
      </c>
      <c r="I12" s="151">
        <f t="shared" si="22"/>
        <v>0</v>
      </c>
      <c r="J12" s="151">
        <f t="shared" si="22"/>
        <v>0</v>
      </c>
      <c r="K12" s="151">
        <f t="shared" si="22"/>
        <v>0</v>
      </c>
      <c r="L12" s="151">
        <f t="shared" si="22"/>
        <v>0</v>
      </c>
      <c r="M12" s="151">
        <f t="shared" si="22"/>
        <v>0</v>
      </c>
      <c r="N12" s="151">
        <f t="shared" si="22"/>
        <v>0</v>
      </c>
      <c r="O12" s="151">
        <f t="shared" si="22"/>
        <v>0</v>
      </c>
      <c r="P12" s="151">
        <f t="shared" si="22"/>
        <v>0</v>
      </c>
      <c r="Q12" s="151">
        <f t="shared" si="22"/>
        <v>0</v>
      </c>
      <c r="R12" s="151">
        <f t="shared" si="22"/>
        <v>0</v>
      </c>
      <c r="S12" s="151">
        <f t="shared" si="22"/>
        <v>0</v>
      </c>
      <c r="T12" s="151">
        <f t="shared" ref="T12" si="23">SUM(T5:T7)+SUM(T9:T10)-T11</f>
        <v>-3.4570693969726563E-6</v>
      </c>
      <c r="U12" s="77"/>
      <c r="V12" s="151">
        <f t="shared" ref="V12:AM12" si="24">SUM(V5:V7)+SUM(V9:V10)-V11</f>
        <v>0</v>
      </c>
      <c r="W12" s="151">
        <f t="shared" si="24"/>
        <v>-1.4901161193847656E-8</v>
      </c>
      <c r="X12" s="151">
        <f t="shared" si="24"/>
        <v>0</v>
      </c>
      <c r="Y12" s="151">
        <f t="shared" si="24"/>
        <v>0</v>
      </c>
      <c r="Z12" s="154">
        <f t="shared" si="24"/>
        <v>0</v>
      </c>
      <c r="AA12" s="151">
        <f t="shared" si="24"/>
        <v>0</v>
      </c>
      <c r="AB12" s="151">
        <f t="shared" si="24"/>
        <v>0</v>
      </c>
      <c r="AC12" s="151">
        <f t="shared" si="24"/>
        <v>-1.6763806343078613E-8</v>
      </c>
      <c r="AD12" s="151">
        <f t="shared" si="24"/>
        <v>6.3329935073852539E-8</v>
      </c>
      <c r="AE12" s="151">
        <f t="shared" si="24"/>
        <v>-5.2154064178466797E-8</v>
      </c>
      <c r="AF12" s="151">
        <f t="shared" si="24"/>
        <v>0</v>
      </c>
      <c r="AG12" s="151">
        <f t="shared" si="24"/>
        <v>2.6077032089233398E-8</v>
      </c>
      <c r="AH12" s="151">
        <f t="shared" si="24"/>
        <v>0</v>
      </c>
      <c r="AI12" s="151">
        <f t="shared" si="24"/>
        <v>0</v>
      </c>
      <c r="AJ12" s="151">
        <f t="shared" si="24"/>
        <v>3.166496753692627E-8</v>
      </c>
      <c r="AK12" s="151">
        <f t="shared" si="24"/>
        <v>-3.3527612686157227E-8</v>
      </c>
      <c r="AL12" s="151">
        <f t="shared" si="24"/>
        <v>1.862645149230957E-8</v>
      </c>
      <c r="AM12" s="151">
        <f t="shared" si="24"/>
        <v>-2.7939677238464355E-8</v>
      </c>
      <c r="AN12" s="151">
        <f t="shared" ref="AN12" si="25">SUM(AN5:AN7)+SUM(AN9:AN10)-AN11</f>
        <v>0</v>
      </c>
      <c r="AO12" s="77"/>
      <c r="AP12" s="151">
        <f t="shared" ref="AP12:BG12" si="26">SUM(AP5:AP7)+SUM(AP9:AP10)-AP11</f>
        <v>-3.2782554626464844E-7</v>
      </c>
      <c r="AQ12" s="151">
        <f t="shared" si="26"/>
        <v>0</v>
      </c>
      <c r="AR12" s="151">
        <f t="shared" si="26"/>
        <v>6.8545341491699219E-7</v>
      </c>
      <c r="AS12" s="151">
        <f t="shared" si="26"/>
        <v>-7.152557373046875E-7</v>
      </c>
      <c r="AT12" s="154">
        <f t="shared" si="26"/>
        <v>5.3644180297851563E-7</v>
      </c>
      <c r="AU12" s="151">
        <f t="shared" si="26"/>
        <v>0</v>
      </c>
      <c r="AV12" s="151">
        <f t="shared" si="26"/>
        <v>0</v>
      </c>
      <c r="AW12" s="151">
        <f t="shared" si="26"/>
        <v>0</v>
      </c>
      <c r="AX12" s="151">
        <f t="shared" si="26"/>
        <v>0</v>
      </c>
      <c r="AY12" s="151">
        <f t="shared" si="26"/>
        <v>0</v>
      </c>
      <c r="AZ12" s="151">
        <f t="shared" si="26"/>
        <v>0</v>
      </c>
      <c r="BA12" s="151">
        <f t="shared" si="26"/>
        <v>0</v>
      </c>
      <c r="BB12" s="151">
        <f t="shared" si="26"/>
        <v>0</v>
      </c>
      <c r="BC12" s="151">
        <f t="shared" si="26"/>
        <v>6.5565109252929688E-7</v>
      </c>
      <c r="BD12" s="151">
        <f t="shared" si="26"/>
        <v>0</v>
      </c>
      <c r="BE12" s="151">
        <f t="shared" si="26"/>
        <v>0</v>
      </c>
      <c r="BF12" s="151">
        <f t="shared" si="26"/>
        <v>7.7486038208007813E-7</v>
      </c>
      <c r="BG12" s="151">
        <f t="shared" si="26"/>
        <v>0</v>
      </c>
      <c r="BH12" s="151">
        <f t="shared" ref="BH12" si="27">SUM(BH5:BH7)+SUM(BH9:BH10)-BH11</f>
        <v>4.76837158203125E-7</v>
      </c>
      <c r="BI12" s="77"/>
      <c r="BJ12" s="151">
        <f t="shared" ref="BJ12:CA12" si="28">SUM(BJ5:BJ7)+SUM(BJ9:BJ10)-BJ11</f>
        <v>0</v>
      </c>
      <c r="BK12" s="151">
        <f t="shared" si="28"/>
        <v>0</v>
      </c>
      <c r="BL12" s="151">
        <f t="shared" si="28"/>
        <v>0</v>
      </c>
      <c r="BM12" s="151">
        <f t="shared" si="28"/>
        <v>0</v>
      </c>
      <c r="BN12" s="154">
        <f t="shared" si="28"/>
        <v>0</v>
      </c>
      <c r="BO12" s="151">
        <f t="shared" si="28"/>
        <v>0</v>
      </c>
      <c r="BP12" s="151">
        <f t="shared" si="28"/>
        <v>0</v>
      </c>
      <c r="BQ12" s="151">
        <f t="shared" si="28"/>
        <v>0</v>
      </c>
      <c r="BR12" s="151">
        <f t="shared" si="28"/>
        <v>-2.4214386940002441E-8</v>
      </c>
      <c r="BS12" s="151">
        <f t="shared" si="28"/>
        <v>2.6077032089233398E-8</v>
      </c>
      <c r="BT12" s="151">
        <f t="shared" si="28"/>
        <v>0</v>
      </c>
      <c r="BU12" s="151">
        <f t="shared" si="28"/>
        <v>3.5390257835388184E-8</v>
      </c>
      <c r="BV12" s="151">
        <f t="shared" si="28"/>
        <v>0</v>
      </c>
      <c r="BW12" s="151">
        <f t="shared" si="28"/>
        <v>0</v>
      </c>
      <c r="BX12" s="151">
        <f t="shared" si="28"/>
        <v>0</v>
      </c>
      <c r="BY12" s="151">
        <f t="shared" si="28"/>
        <v>0</v>
      </c>
      <c r="BZ12" s="151">
        <f t="shared" si="28"/>
        <v>0</v>
      </c>
      <c r="CA12" s="151">
        <f t="shared" si="28"/>
        <v>0</v>
      </c>
      <c r="CB12" s="151">
        <f t="shared" ref="CB12" si="29">SUM(CB5:CB7)+SUM(CB9:CB10)-CB11</f>
        <v>0</v>
      </c>
      <c r="CC12" s="77"/>
      <c r="CD12" s="151">
        <f t="shared" ref="CD12:CU12" si="30">SUM(CD5:CD7)+SUM(CD9:CD10)-CD11</f>
        <v>-2.9802322387695313E-8</v>
      </c>
      <c r="CE12" s="151">
        <f t="shared" si="30"/>
        <v>5.2154064178466797E-8</v>
      </c>
      <c r="CF12" s="151">
        <f t="shared" si="30"/>
        <v>0</v>
      </c>
      <c r="CG12" s="151">
        <f t="shared" si="30"/>
        <v>0</v>
      </c>
      <c r="CH12" s="154">
        <f t="shared" si="30"/>
        <v>0</v>
      </c>
      <c r="CI12" s="151">
        <f t="shared" si="30"/>
        <v>0</v>
      </c>
      <c r="CJ12" s="151">
        <f t="shared" si="30"/>
        <v>0</v>
      </c>
      <c r="CK12" s="151">
        <f t="shared" si="30"/>
        <v>0</v>
      </c>
      <c r="CL12" s="151">
        <f t="shared" si="30"/>
        <v>0</v>
      </c>
      <c r="CM12" s="151">
        <f t="shared" si="30"/>
        <v>0</v>
      </c>
      <c r="CN12" s="151">
        <f t="shared" si="30"/>
        <v>0</v>
      </c>
      <c r="CO12" s="151">
        <f t="shared" si="30"/>
        <v>0</v>
      </c>
      <c r="CP12" s="151">
        <f t="shared" si="30"/>
        <v>0</v>
      </c>
      <c r="CQ12" s="151">
        <f t="shared" si="30"/>
        <v>0</v>
      </c>
      <c r="CR12" s="151">
        <f t="shared" si="30"/>
        <v>0</v>
      </c>
      <c r="CS12" s="151">
        <f t="shared" si="30"/>
        <v>-9.6857547760009766E-8</v>
      </c>
      <c r="CT12" s="151">
        <f t="shared" si="30"/>
        <v>0</v>
      </c>
      <c r="CU12" s="151">
        <f t="shared" si="30"/>
        <v>0</v>
      </c>
      <c r="CV12" s="151">
        <f t="shared" ref="CV12" si="31">SUM(CV5:CV7)+SUM(CV9:CV10)-CV11</f>
        <v>0</v>
      </c>
      <c r="CW12" s="77"/>
      <c r="CX12" s="151">
        <f t="shared" ref="CX12:DO12" si="32">SUM(CX5:CX7)+SUM(CX9:CX10)-CX11</f>
        <v>0</v>
      </c>
      <c r="CY12" s="151">
        <f t="shared" si="32"/>
        <v>-114650.13035649061</v>
      </c>
      <c r="CZ12" s="151">
        <f t="shared" si="32"/>
        <v>0</v>
      </c>
      <c r="DA12" s="151">
        <f t="shared" si="32"/>
        <v>0</v>
      </c>
      <c r="DB12" s="154">
        <f t="shared" si="32"/>
        <v>2.384185791015625E-7</v>
      </c>
      <c r="DC12" s="151">
        <f t="shared" si="32"/>
        <v>3.2782554626464844E-7</v>
      </c>
      <c r="DD12" s="151">
        <f t="shared" si="32"/>
        <v>-4.76837158203125E-7</v>
      </c>
      <c r="DE12" s="151">
        <f t="shared" si="32"/>
        <v>0</v>
      </c>
      <c r="DF12" s="151">
        <f t="shared" si="32"/>
        <v>0</v>
      </c>
      <c r="DG12" s="151">
        <f t="shared" si="32"/>
        <v>0</v>
      </c>
      <c r="DH12" s="151">
        <f t="shared" si="32"/>
        <v>0</v>
      </c>
      <c r="DI12" s="151">
        <f t="shared" si="32"/>
        <v>-5.6624412536621094E-7</v>
      </c>
      <c r="DJ12" s="151">
        <f t="shared" si="32"/>
        <v>2.6822090148925781E-7</v>
      </c>
      <c r="DK12" s="151">
        <f t="shared" si="32"/>
        <v>-7.4505805969238281E-7</v>
      </c>
      <c r="DL12" s="151">
        <f t="shared" si="32"/>
        <v>0</v>
      </c>
      <c r="DM12" s="151">
        <f t="shared" si="32"/>
        <v>0</v>
      </c>
      <c r="DN12" s="151">
        <f t="shared" si="32"/>
        <v>0</v>
      </c>
      <c r="DO12" s="151">
        <f t="shared" si="32"/>
        <v>0</v>
      </c>
      <c r="DP12" s="151">
        <f t="shared" ref="DP12" si="33">SUM(DP5:DP7)+SUM(DP9:DP10)-DP11</f>
        <v>1.0132789611816406E-6</v>
      </c>
      <c r="DQ12" s="77"/>
      <c r="DR12" s="151">
        <f t="shared" ref="DR12:EI12" si="34">SUM(DR5:DR7)+SUM(DR9:DR10)-DR11</f>
        <v>-865678.92919997871</v>
      </c>
      <c r="DS12" s="151">
        <f t="shared" si="34"/>
        <v>-1281528.7315216959</v>
      </c>
      <c r="DT12" s="151">
        <f t="shared" si="34"/>
        <v>-788182.10814079642</v>
      </c>
      <c r="DU12" s="151">
        <f t="shared" si="34"/>
        <v>-1004270.7931738943</v>
      </c>
      <c r="DV12" s="154">
        <f t="shared" si="34"/>
        <v>-1312148.659746632</v>
      </c>
      <c r="DW12" s="151">
        <f t="shared" si="34"/>
        <v>-505930.7019110024</v>
      </c>
      <c r="DX12" s="151">
        <f t="shared" si="34"/>
        <v>-1944903.6963815987</v>
      </c>
      <c r="DY12" s="151">
        <f t="shared" si="34"/>
        <v>-4430065.9048676342</v>
      </c>
      <c r="DZ12" s="151">
        <f t="shared" si="34"/>
        <v>0</v>
      </c>
      <c r="EA12" s="151">
        <f t="shared" si="34"/>
        <v>0</v>
      </c>
      <c r="EB12" s="151">
        <f t="shared" si="34"/>
        <v>0</v>
      </c>
      <c r="EC12" s="151">
        <f t="shared" si="34"/>
        <v>0</v>
      </c>
      <c r="ED12" s="151">
        <f t="shared" si="34"/>
        <v>-2.384185791015625E-7</v>
      </c>
      <c r="EE12" s="151">
        <f t="shared" si="34"/>
        <v>0</v>
      </c>
      <c r="EF12" s="151">
        <f t="shared" si="34"/>
        <v>0</v>
      </c>
      <c r="EG12" s="151">
        <f t="shared" si="34"/>
        <v>0</v>
      </c>
      <c r="EH12" s="151">
        <f t="shared" si="34"/>
        <v>4.1723251342773438E-7</v>
      </c>
      <c r="EI12" s="151">
        <f t="shared" si="34"/>
        <v>0</v>
      </c>
      <c r="EJ12" s="151">
        <f t="shared" ref="EJ12" si="35">SUM(EJ5:EJ7)+SUM(EJ9:EJ10)-EJ11</f>
        <v>-8.9406967163085938E-7</v>
      </c>
    </row>
    <row r="13" spans="1:178" s="39" customFormat="1" x14ac:dyDescent="0.25">
      <c r="A13" s="88"/>
      <c r="B13" s="157"/>
      <c r="C13" s="157"/>
      <c r="D13" s="157"/>
      <c r="E13" s="157"/>
      <c r="F13" s="184"/>
      <c r="G13" s="157"/>
      <c r="H13" s="157"/>
      <c r="I13" s="157"/>
      <c r="J13" s="157"/>
      <c r="K13" s="157"/>
      <c r="L13" s="157"/>
      <c r="M13" s="157"/>
      <c r="N13" s="157"/>
      <c r="O13" s="157"/>
      <c r="P13" s="157"/>
      <c r="Q13" s="157"/>
      <c r="R13" s="157"/>
      <c r="S13" s="157"/>
      <c r="T13" s="157"/>
      <c r="U13" s="2"/>
      <c r="V13" s="157"/>
      <c r="W13" s="157"/>
      <c r="X13" s="157"/>
      <c r="Y13" s="157"/>
      <c r="Z13" s="184"/>
      <c r="AA13" s="157"/>
      <c r="AB13" s="157"/>
      <c r="AC13" s="157"/>
      <c r="AD13" s="157"/>
      <c r="AE13" s="157"/>
      <c r="AF13" s="157"/>
      <c r="AG13" s="157"/>
      <c r="AH13" s="157"/>
      <c r="AI13" s="157"/>
      <c r="AJ13" s="157"/>
      <c r="AK13" s="157"/>
      <c r="AL13" s="157"/>
      <c r="AM13" s="157"/>
      <c r="AN13" s="157"/>
      <c r="AO13" s="2"/>
      <c r="AP13" s="157"/>
      <c r="AQ13" s="157"/>
      <c r="AR13" s="157"/>
      <c r="AS13" s="157"/>
      <c r="AT13" s="184"/>
      <c r="AU13" s="157"/>
      <c r="AV13" s="157"/>
      <c r="AW13" s="157"/>
      <c r="AX13" s="157"/>
      <c r="AY13" s="157"/>
      <c r="AZ13" s="157"/>
      <c r="BA13" s="157"/>
      <c r="BB13" s="157"/>
      <c r="BC13" s="157"/>
      <c r="BD13" s="157"/>
      <c r="BE13" s="157"/>
      <c r="BF13" s="157"/>
      <c r="BG13" s="157"/>
      <c r="BH13" s="157"/>
      <c r="BI13" s="2"/>
      <c r="BJ13" s="157"/>
      <c r="BK13" s="157"/>
      <c r="BL13" s="157"/>
      <c r="BM13" s="157"/>
      <c r="BN13" s="184"/>
      <c r="BO13" s="157"/>
      <c r="BP13" s="157"/>
      <c r="BQ13" s="157"/>
      <c r="BR13" s="157"/>
      <c r="BS13" s="157"/>
      <c r="BT13" s="157"/>
      <c r="BU13" s="157"/>
      <c r="BV13" s="157"/>
      <c r="BW13" s="157"/>
      <c r="BX13" s="157"/>
      <c r="BY13" s="157"/>
      <c r="BZ13" s="157"/>
      <c r="CA13" s="157"/>
      <c r="CB13" s="157"/>
      <c r="CC13" s="2"/>
      <c r="CD13" s="157"/>
      <c r="CE13" s="157"/>
      <c r="CF13" s="157"/>
      <c r="CG13" s="157"/>
      <c r="CH13" s="184"/>
      <c r="CI13" s="157"/>
      <c r="CJ13" s="157"/>
      <c r="CK13" s="157"/>
      <c r="CL13" s="157"/>
      <c r="CM13" s="157"/>
      <c r="CN13" s="157"/>
      <c r="CO13" s="157"/>
      <c r="CP13" s="157"/>
      <c r="CQ13" s="157"/>
      <c r="CR13" s="157"/>
      <c r="CS13" s="157"/>
      <c r="CT13" s="157"/>
      <c r="CU13" s="157"/>
      <c r="CV13" s="157"/>
      <c r="CW13" s="2"/>
      <c r="CX13" s="157"/>
      <c r="CY13" s="157"/>
      <c r="CZ13" s="157"/>
      <c r="DA13" s="157"/>
      <c r="DB13" s="184"/>
      <c r="DC13" s="157"/>
      <c r="DD13" s="157"/>
      <c r="DE13" s="157"/>
      <c r="DF13" s="157"/>
      <c r="DG13" s="157"/>
      <c r="DH13" s="157"/>
      <c r="DI13" s="157"/>
      <c r="DJ13" s="157"/>
      <c r="DK13" s="157"/>
      <c r="DL13" s="157"/>
      <c r="DM13" s="157"/>
      <c r="DN13" s="157"/>
      <c r="DO13" s="157"/>
      <c r="DP13" s="157"/>
      <c r="DQ13" s="2"/>
      <c r="DR13" s="157"/>
      <c r="DS13" s="157"/>
      <c r="DT13" s="157"/>
      <c r="DU13" s="157"/>
      <c r="DV13" s="184"/>
      <c r="DW13" s="157"/>
      <c r="DX13" s="157"/>
      <c r="DY13" s="157"/>
      <c r="DZ13" s="157"/>
      <c r="EA13" s="157"/>
      <c r="EB13" s="157"/>
      <c r="EC13" s="157"/>
      <c r="ED13" s="157"/>
      <c r="EE13" s="157"/>
      <c r="EF13" s="157"/>
      <c r="EG13" s="157"/>
      <c r="EH13" s="157"/>
      <c r="EI13" s="157"/>
      <c r="EJ13" s="157"/>
    </row>
    <row r="14" spans="1:178" s="39" customFormat="1" x14ac:dyDescent="0.25">
      <c r="A14" s="36" t="s">
        <v>273</v>
      </c>
      <c r="B14" s="157">
        <f>B5*WACC!C$22</f>
        <v>17297408.143395346</v>
      </c>
      <c r="C14" s="157">
        <f>C5*WACC!D$22</f>
        <v>18033458.507206991</v>
      </c>
      <c r="D14" s="157">
        <f>D5*WACC!E$22</f>
        <v>21482290.716596734</v>
      </c>
      <c r="E14" s="157">
        <f>E5*WACC!F$22</f>
        <v>26731016.489768829</v>
      </c>
      <c r="F14" s="157">
        <f>F5*WACC!G$22</f>
        <v>28124479.12660449</v>
      </c>
      <c r="G14" s="157">
        <f>G5*WACC!H$22</f>
        <v>35123539.704991788</v>
      </c>
      <c r="H14" s="157">
        <f>H5*WACC!I$22</f>
        <v>36411614.066627741</v>
      </c>
      <c r="I14" s="157">
        <f>I5*WACC!J$22</f>
        <v>30216067.65929158</v>
      </c>
      <c r="J14" s="157">
        <f>J5*WACC!K$22</f>
        <v>25148537.074258227</v>
      </c>
      <c r="K14" s="157">
        <f>K5*WACC!L$22</f>
        <v>27892025.964377072</v>
      </c>
      <c r="L14" s="157">
        <f>L5*WACC!M$22</f>
        <v>20581674.14402299</v>
      </c>
      <c r="M14" s="157">
        <f>M5*WACC!N$22</f>
        <v>22579400.198714372</v>
      </c>
      <c r="N14" s="157">
        <f>N5*WACC!O$22</f>
        <v>21482214.820885979</v>
      </c>
      <c r="O14" s="157">
        <f>O5*WACC!P$22</f>
        <v>21929555.109342519</v>
      </c>
      <c r="P14" s="157">
        <f>P5*WACC!Q$22</f>
        <v>19139137.078614186</v>
      </c>
      <c r="Q14" s="157">
        <f>Q5*WACC!R$22</f>
        <v>11696633.263401654</v>
      </c>
      <c r="R14" s="157">
        <f>R5*WACC!S$22</f>
        <v>12677978.170009689</v>
      </c>
      <c r="S14" s="157">
        <f>S5*WACC!T$22</f>
        <v>18116730.056021951</v>
      </c>
      <c r="T14" s="157">
        <f>T5*WACC!U$22</f>
        <v>33992158.431518421</v>
      </c>
      <c r="U14" s="157"/>
      <c r="V14" s="157">
        <f>V5*WACC!C$22</f>
        <v>309051.07165933429</v>
      </c>
      <c r="W14" s="157">
        <f>W5*WACC!D$22</f>
        <v>385227.46499905043</v>
      </c>
      <c r="X14" s="157">
        <f>X5*WACC!E$22</f>
        <v>486376.31865949347</v>
      </c>
      <c r="Y14" s="157">
        <f>Y5*WACC!F$22</f>
        <v>574979.46961162263</v>
      </c>
      <c r="Z14" s="157">
        <f>Z5*WACC!G$22</f>
        <v>551495.3309844411</v>
      </c>
      <c r="AA14" s="157">
        <f>AA5*WACC!H$22</f>
        <v>625806.34239977971</v>
      </c>
      <c r="AB14" s="157">
        <f>AB5*WACC!I$22</f>
        <v>608311.2438840759</v>
      </c>
      <c r="AC14" s="157">
        <f>AC5*WACC!J$22</f>
        <v>532565.51303633978</v>
      </c>
      <c r="AD14" s="157">
        <f>AD5*WACC!K$22</f>
        <v>482947.05987083312</v>
      </c>
      <c r="AE14" s="157">
        <f>AE5*WACC!L$22</f>
        <v>547586.92678864067</v>
      </c>
      <c r="AF14" s="157">
        <f>AF5*WACC!M$22</f>
        <v>394808.09979496035</v>
      </c>
      <c r="AG14" s="157">
        <f>AG5*WACC!N$22</f>
        <v>424724.0417642977</v>
      </c>
      <c r="AH14" s="157">
        <f>AH5*WACC!O$22</f>
        <v>424728.49432191817</v>
      </c>
      <c r="AI14" s="157">
        <f>AI5*WACC!P$22</f>
        <v>420633.81398333859</v>
      </c>
      <c r="AJ14" s="157">
        <f>AJ5*WACC!Q$22</f>
        <v>372336.49385917612</v>
      </c>
      <c r="AK14" s="157">
        <f>AK5*WACC!R$22</f>
        <v>220738.73537204161</v>
      </c>
      <c r="AL14" s="157">
        <f>AL5*WACC!S$22</f>
        <v>233042.54760790747</v>
      </c>
      <c r="AM14" s="157">
        <f>AM5*WACC!T$22</f>
        <v>315170.29303319246</v>
      </c>
      <c r="AN14" s="157">
        <f>AN5*WACC!U$22</f>
        <v>587409.3861411307</v>
      </c>
      <c r="AO14" s="2"/>
      <c r="AP14" s="157">
        <f>AP5*WACC!C$22</f>
        <v>10475765.596897965</v>
      </c>
      <c r="AQ14" s="157">
        <f>AQ5*WACC!D$22</f>
        <v>10523385.108054355</v>
      </c>
      <c r="AR14" s="157">
        <f>AR5*WACC!E$22</f>
        <v>12276180.55633712</v>
      </c>
      <c r="AS14" s="157">
        <f>AS5*WACC!F$22</f>
        <v>15849763.951433936</v>
      </c>
      <c r="AT14" s="157">
        <f>AT5*WACC!G$22</f>
        <v>16645317.479230462</v>
      </c>
      <c r="AU14" s="157">
        <f>AU5*WACC!H$22</f>
        <v>20790077.88170965</v>
      </c>
      <c r="AV14" s="157">
        <f>AV5*WACC!I$22</f>
        <v>21588346.346942928</v>
      </c>
      <c r="AW14" s="157">
        <f>AW5*WACC!J$22</f>
        <v>18088111.426307734</v>
      </c>
      <c r="AX14" s="157">
        <f>AX5*WACC!K$22</f>
        <v>14772357.522817506</v>
      </c>
      <c r="AY14" s="157">
        <f>AY5*WACC!L$22</f>
        <v>16072842.394359337</v>
      </c>
      <c r="AZ14" s="157">
        <f>AZ5*WACC!M$22</f>
        <v>11616674.41963172</v>
      </c>
      <c r="BA14" s="157">
        <f>BA5*WACC!N$22</f>
        <v>12438328.147862487</v>
      </c>
      <c r="BB14" s="157">
        <f>BB5*WACC!O$22</f>
        <v>12000077.124168659</v>
      </c>
      <c r="BC14" s="157">
        <f>BC5*WACC!P$22</f>
        <v>11711456.214610852</v>
      </c>
      <c r="BD14" s="157">
        <f>BD5*WACC!Q$22</f>
        <v>10103782.343349664</v>
      </c>
      <c r="BE14" s="157">
        <f>BE5*WACC!R$22</f>
        <v>6002227.5466698883</v>
      </c>
      <c r="BF14" s="157">
        <f>BF5*WACC!S$22</f>
        <v>6305668.5138282236</v>
      </c>
      <c r="BG14" s="157">
        <f>BG5*WACC!T$22</f>
        <v>8714154.0167547092</v>
      </c>
      <c r="BH14" s="157">
        <f>BH5*WACC!U$22</f>
        <v>16145686.788048353</v>
      </c>
      <c r="BI14" s="157"/>
      <c r="BJ14" s="157">
        <f>BJ5*WACC!C$22</f>
        <v>343221.90213967592</v>
      </c>
      <c r="BK14" s="157">
        <f>BK5*WACC!D$22</f>
        <v>372437.76113510289</v>
      </c>
      <c r="BL14" s="157">
        <f>BL5*WACC!E$22</f>
        <v>447944.06991354487</v>
      </c>
      <c r="BM14" s="157">
        <f>BM5*WACC!F$22</f>
        <v>535531.57950660808</v>
      </c>
      <c r="BN14" s="157">
        <f>BN5*WACC!G$22</f>
        <v>524876.25247733516</v>
      </c>
      <c r="BO14" s="157">
        <f>BO5*WACC!H$22</f>
        <v>624975.3794034475</v>
      </c>
      <c r="BP14" s="157">
        <f>BP5*WACC!I$22</f>
        <v>632833.47821411816</v>
      </c>
      <c r="BQ14" s="157">
        <f>BQ5*WACC!J$22</f>
        <v>518819.36057041137</v>
      </c>
      <c r="BR14" s="157">
        <f>BR5*WACC!K$22</f>
        <v>420484.80516659055</v>
      </c>
      <c r="BS14" s="157">
        <f>BS5*WACC!L$22</f>
        <v>453055.52475947182</v>
      </c>
      <c r="BT14" s="157">
        <f>BT5*WACC!M$22</f>
        <v>319671.58198465954</v>
      </c>
      <c r="BU14" s="157">
        <f>BU5*WACC!N$22</f>
        <v>337005.59992260428</v>
      </c>
      <c r="BV14" s="157">
        <f>BV5*WACC!O$22</f>
        <v>309701.18826816767</v>
      </c>
      <c r="BW14" s="157">
        <f>BW5*WACC!P$22</f>
        <v>288663.88747098023</v>
      </c>
      <c r="BX14" s="157">
        <f>BX5*WACC!Q$22</f>
        <v>239361.2257898883</v>
      </c>
      <c r="BY14" s="157">
        <f>BY5*WACC!R$22</f>
        <v>139086.62685272034</v>
      </c>
      <c r="BZ14" s="157">
        <f>BZ5*WACC!S$22</f>
        <v>142331.33896605374</v>
      </c>
      <c r="CA14" s="157">
        <f>CA5*WACC!T$22</f>
        <v>199002.87167598755</v>
      </c>
      <c r="CB14" s="157">
        <f>CB5*WACC!U$22</f>
        <v>369757.43754963402</v>
      </c>
      <c r="CC14" s="2"/>
      <c r="CD14" s="157">
        <f>CD5*WACC!C$22</f>
        <v>915807.14666955196</v>
      </c>
      <c r="CE14" s="157">
        <f>CE5*WACC!D$22</f>
        <v>1110209.0501035037</v>
      </c>
      <c r="CF14" s="157">
        <f>CF5*WACC!E$22</f>
        <v>1323603.090693613</v>
      </c>
      <c r="CG14" s="157">
        <f>CG5*WACC!F$22</f>
        <v>1523463.2168729268</v>
      </c>
      <c r="CH14" s="157">
        <f>CH5*WACC!G$22</f>
        <v>1587327.103427924</v>
      </c>
      <c r="CI14" s="157">
        <f>CI5*WACC!H$22</f>
        <v>2014714.3338804622</v>
      </c>
      <c r="CJ14" s="157">
        <f>CJ5*WACC!I$22</f>
        <v>2260502.7940979158</v>
      </c>
      <c r="CK14" s="157">
        <f>CK5*WACC!J$22</f>
        <v>2137698.05582922</v>
      </c>
      <c r="CL14" s="157">
        <f>CL5*WACC!K$22</f>
        <v>1800072.2085048747</v>
      </c>
      <c r="CM14" s="157">
        <f>CM5*WACC!L$22</f>
        <v>2196569.5467784689</v>
      </c>
      <c r="CN14" s="157">
        <f>CN5*WACC!M$22</f>
        <v>1582825.6199329034</v>
      </c>
      <c r="CO14" s="157">
        <f>CO5*WACC!N$22</f>
        <v>1798202.2762268344</v>
      </c>
      <c r="CP14" s="157">
        <f>CP5*WACC!O$22</f>
        <v>1459581.3435963038</v>
      </c>
      <c r="CQ14" s="157">
        <f>CQ5*WACC!P$22</f>
        <v>1428766.1899644386</v>
      </c>
      <c r="CR14" s="157">
        <f>CR5*WACC!Q$22</f>
        <v>1204776.6957213422</v>
      </c>
      <c r="CS14" s="157">
        <f>CS5*WACC!R$22</f>
        <v>740624.22441257851</v>
      </c>
      <c r="CT14" s="157">
        <f>CT5*WACC!S$22</f>
        <v>795286.8154739592</v>
      </c>
      <c r="CU14" s="157">
        <f>CU5*WACC!T$22</f>
        <v>1111658.1132290654</v>
      </c>
      <c r="CV14" s="157">
        <f>CV5*WACC!U$22</f>
        <v>1982908.7912695296</v>
      </c>
      <c r="CW14" s="2"/>
      <c r="CX14" s="157">
        <f>CX5*WACC!C$22</f>
        <v>7478669.796037551</v>
      </c>
      <c r="CY14" s="157">
        <f>CY5*WACC!D$22</f>
        <v>7381109.041029471</v>
      </c>
      <c r="CZ14" s="157">
        <f>CZ5*WACC!E$22</f>
        <v>8539075.7731026188</v>
      </c>
      <c r="DA14" s="157">
        <f>DA5*WACC!F$22</f>
        <v>10158986.023141857</v>
      </c>
      <c r="DB14" s="157">
        <f>DB5*WACC!G$22</f>
        <v>10498912.957213815</v>
      </c>
      <c r="DC14" s="157">
        <f>DC5*WACC!H$22</f>
        <v>13000277.924498513</v>
      </c>
      <c r="DD14" s="157">
        <f>DD5*WACC!I$22</f>
        <v>13491934.168403778</v>
      </c>
      <c r="DE14" s="157">
        <f>DE5*WACC!J$22</f>
        <v>11191215.036136709</v>
      </c>
      <c r="DF14" s="157">
        <f>DF5*WACC!K$22</f>
        <v>9226488.565833807</v>
      </c>
      <c r="DG14" s="157">
        <f>DG5*WACC!L$22</f>
        <v>10062812.773709761</v>
      </c>
      <c r="DH14" s="157">
        <f>DH5*WACC!M$22</f>
        <v>7322656.0561709274</v>
      </c>
      <c r="DI14" s="157">
        <f>DI5*WACC!N$22</f>
        <v>8046299.8530829148</v>
      </c>
      <c r="DJ14" s="157">
        <f>DJ5*WACC!O$22</f>
        <v>7702216.6903944248</v>
      </c>
      <c r="DK14" s="157">
        <f>DK5*WACC!P$22</f>
        <v>7558084.2099101786</v>
      </c>
      <c r="DL14" s="157">
        <f>DL5*WACC!Q$22</f>
        <v>6547136.234480869</v>
      </c>
      <c r="DM14" s="157">
        <f>DM5*WACC!R$22</f>
        <v>3961149.6909715934</v>
      </c>
      <c r="DN14" s="157">
        <f>DN5*WACC!S$22</f>
        <v>4300603.9422090631</v>
      </c>
      <c r="DO14" s="157">
        <f>DO5*WACC!T$22</f>
        <v>6002718.1176789561</v>
      </c>
      <c r="DP14" s="157">
        <f>DP5*WACC!U$22</f>
        <v>11151411.783707978</v>
      </c>
      <c r="DQ14" s="2"/>
      <c r="DR14" s="157">
        <f>DR5*WACC!C$22</f>
        <v>4190588.0259883087</v>
      </c>
      <c r="DS14" s="157">
        <f>DS5*WACC!D$22</f>
        <v>4596865.4138534395</v>
      </c>
      <c r="DT14" s="157">
        <f>DT5*WACC!E$22</f>
        <v>5250400.7047828045</v>
      </c>
      <c r="DU14" s="157">
        <f>DU5*WACC!F$22</f>
        <v>6027555.3517406508</v>
      </c>
      <c r="DV14" s="157">
        <f>DV5*WACC!G$22</f>
        <v>6587116.0472062305</v>
      </c>
      <c r="DW14" s="157">
        <f>DW5*WACC!H$22</f>
        <v>8218703.5727510862</v>
      </c>
      <c r="DX14" s="157">
        <f>DX5*WACC!I$22</f>
        <v>8477881.2092388719</v>
      </c>
      <c r="DY14" s="157">
        <f>DY5*WACC!J$22</f>
        <v>6807593.652921224</v>
      </c>
      <c r="DZ14" s="157">
        <f>DZ5*WACC!K$22</f>
        <v>5522551.2903856291</v>
      </c>
      <c r="EA14" s="157">
        <f>EA5*WACC!L$22</f>
        <v>6388027.7050167909</v>
      </c>
      <c r="EB14" s="157">
        <f>EB5*WACC!M$22</f>
        <v>4366113.4305813732</v>
      </c>
      <c r="EC14" s="157">
        <f>EC5*WACC!N$22</f>
        <v>4840406.4583987473</v>
      </c>
      <c r="ED14" s="157">
        <f>ED5*WACC!O$22</f>
        <v>4522658.1068243636</v>
      </c>
      <c r="EE14" s="157">
        <f>EE5*WACC!P$22</f>
        <v>5160458.9171318598</v>
      </c>
      <c r="EF14" s="157">
        <f>EF5*WACC!Q$22</f>
        <v>4211993.9609260932</v>
      </c>
      <c r="EG14" s="157">
        <f>EG5*WACC!R$22</f>
        <v>2540610.9686240652</v>
      </c>
      <c r="EH14" s="157">
        <f>EH5*WACC!S$22</f>
        <v>2785075.0106559265</v>
      </c>
      <c r="EI14" s="157">
        <f>EI5*WACC!T$22</f>
        <v>4225932.1633809526</v>
      </c>
      <c r="EJ14" s="157">
        <f>EJ5*WACC!U$22</f>
        <v>8429700.2970266026</v>
      </c>
    </row>
    <row r="15" spans="1:178" s="39" customFormat="1" x14ac:dyDescent="0.25">
      <c r="A15" s="36" t="s">
        <v>274</v>
      </c>
      <c r="B15" s="157">
        <f>B5*WACC!C$15*WACC!C$7</f>
        <v>12966705.024189182</v>
      </c>
      <c r="C15" s="157">
        <f>C5*WACC!D$15*WACC!D$7</f>
        <v>13829342.848256374</v>
      </c>
      <c r="D15" s="157">
        <f>D5*WACC!E$15*WACC!E$7</f>
        <v>15938596.690103497</v>
      </c>
      <c r="E15" s="157">
        <f>E5*WACC!F$15*WACC!F$7</f>
        <v>21235339.211588647</v>
      </c>
      <c r="F15" s="157">
        <f>F5*WACC!G$15*WACC!G$7</f>
        <v>22886446.690739132</v>
      </c>
      <c r="G15" s="157">
        <f>G5*WACC!H$15*WACC!H$7</f>
        <v>28185908.970377013</v>
      </c>
      <c r="H15" s="157">
        <f>H5*WACC!I$15*WACC!I$7</f>
        <v>30890801.029292263</v>
      </c>
      <c r="I15" s="157">
        <f>I5*WACC!J$15*WACC!J$7</f>
        <v>26546231.876836821</v>
      </c>
      <c r="J15" s="157">
        <f>J5*WACC!K$15*WACC!K$7</f>
        <v>21959752.017624572</v>
      </c>
      <c r="K15" s="157">
        <f>K5*WACC!L$15*WACC!L$7</f>
        <v>22272208.604441296</v>
      </c>
      <c r="L15" s="157">
        <f>L5*WACC!M$15*WACC!M$7</f>
        <v>18659686.865337472</v>
      </c>
      <c r="M15" s="157">
        <f>M5*WACC!N$15*WACC!N$7</f>
        <v>20208937.869315095</v>
      </c>
      <c r="N15" s="157">
        <f>N5*WACC!O$15*WACC!O$7</f>
        <v>18873732.881178487</v>
      </c>
      <c r="O15" s="157">
        <f>O5*WACC!P$15*WACC!P$7</f>
        <v>18741285.211255282</v>
      </c>
      <c r="P15" s="157">
        <f>P5*WACC!Q$15*WACC!Q$7</f>
        <v>19290227.463976227</v>
      </c>
      <c r="Q15" s="157">
        <f>Q5*WACC!R$15*WACC!R$7</f>
        <v>13973663.909474567</v>
      </c>
      <c r="R15" s="157">
        <f>R5*WACC!S$15*WACC!S$7</f>
        <v>12387748.445804523</v>
      </c>
      <c r="S15" s="157">
        <f>S5*WACC!T$15*WACC!T$7</f>
        <v>20769272.730098411</v>
      </c>
      <c r="T15" s="157">
        <f>T5*WACC!U$15*WACC!U$7</f>
        <v>36714523.183655553</v>
      </c>
      <c r="U15" s="157"/>
      <c r="V15" s="157">
        <f>V5*WACC!C$15*WACC!C$7</f>
        <v>231674.82956955448</v>
      </c>
      <c r="W15" s="157">
        <f>W5*WACC!D$15*WACC!D$7</f>
        <v>295419.90993615909</v>
      </c>
      <c r="X15" s="157">
        <f>X5*WACC!E$15*WACC!E$7</f>
        <v>360862.63262147293</v>
      </c>
      <c r="Y15" s="157">
        <f>Y5*WACC!F$15*WACC!F$7</f>
        <v>456768.41662850388</v>
      </c>
      <c r="Z15" s="157">
        <f>Z5*WACC!G$15*WACC!G$7</f>
        <v>448782.30227657151</v>
      </c>
      <c r="AA15" s="157">
        <f>AA5*WACC!H$15*WACC!H$7</f>
        <v>502196.55388143938</v>
      </c>
      <c r="AB15" s="157">
        <f>AB5*WACC!I$15*WACC!I$7</f>
        <v>516077.68785858207</v>
      </c>
      <c r="AC15" s="157">
        <f>AC5*WACC!J$15*WACC!J$7</f>
        <v>467883.76826796838</v>
      </c>
      <c r="AD15" s="157">
        <f>AD5*WACC!K$15*WACC!K$7</f>
        <v>421710.32219842146</v>
      </c>
      <c r="AE15" s="157">
        <f>AE5*WACC!L$15*WACC!L$7</f>
        <v>437256.52192056214</v>
      </c>
      <c r="AF15" s="157">
        <f>AF5*WACC!M$15*WACC!M$7</f>
        <v>357939.56616557727</v>
      </c>
      <c r="AG15" s="157">
        <f>AG5*WACC!N$15*WACC!N$7</f>
        <v>380135.06541718473</v>
      </c>
      <c r="AH15" s="157">
        <f>AH5*WACC!O$15*WACC!O$7</f>
        <v>373155.75771373883</v>
      </c>
      <c r="AI15" s="157">
        <f>AI5*WACC!P$15*WACC!P$7</f>
        <v>359479.17037320137</v>
      </c>
      <c r="AJ15" s="157">
        <f>AJ5*WACC!Q$15*WACC!Q$7</f>
        <v>375275.83559179766</v>
      </c>
      <c r="AK15" s="157">
        <f>AK5*WACC!R$15*WACC!R$7</f>
        <v>263710.83288921567</v>
      </c>
      <c r="AL15" s="157">
        <f>AL5*WACC!S$15*WACC!S$7</f>
        <v>227707.63746582283</v>
      </c>
      <c r="AM15" s="157">
        <f>AM5*WACC!T$15*WACC!T$7</f>
        <v>361315.63213614171</v>
      </c>
      <c r="AN15" s="157">
        <f>AN5*WACC!U$15*WACC!U$7</f>
        <v>634453.84232436493</v>
      </c>
      <c r="AO15" s="2"/>
      <c r="AP15" s="157">
        <f>AP5*WACC!C$15*WACC!C$7</f>
        <v>7852977.814447375</v>
      </c>
      <c r="AQ15" s="157">
        <f>AQ5*WACC!D$15*WACC!D$7</f>
        <v>8070082.6480598897</v>
      </c>
      <c r="AR15" s="157">
        <f>AR5*WACC!E$15*WACC!E$7</f>
        <v>9108204.2117222305</v>
      </c>
      <c r="AS15" s="157">
        <f>AS5*WACC!F$15*WACC!F$7</f>
        <v>12591182.758094212</v>
      </c>
      <c r="AT15" s="157">
        <f>AT5*WACC!G$15*WACC!G$7</f>
        <v>13545216.941581422</v>
      </c>
      <c r="AU15" s="157">
        <f>AU5*WACC!H$15*WACC!H$7</f>
        <v>16683604.431179691</v>
      </c>
      <c r="AV15" s="157">
        <f>AV5*WACC!I$15*WACC!I$7</f>
        <v>18315071.403716698</v>
      </c>
      <c r="AW15" s="157">
        <f>AW5*WACC!J$15*WACC!J$7</f>
        <v>15891253.804138603</v>
      </c>
      <c r="AX15" s="157">
        <f>AX5*WACC!K$15*WACC!K$7</f>
        <v>12899251.632764472</v>
      </c>
      <c r="AY15" s="157">
        <f>AY5*WACC!L$15*WACC!L$7</f>
        <v>12834410.061523613</v>
      </c>
      <c r="AZ15" s="157">
        <f>AZ5*WACC!M$15*WACC!M$7</f>
        <v>10531869.544239815</v>
      </c>
      <c r="BA15" s="157">
        <f>BA5*WACC!N$15*WACC!N$7</f>
        <v>11132510.098856319</v>
      </c>
      <c r="BB15" s="157">
        <f>BB5*WACC!O$15*WACC!O$7</f>
        <v>10542965.522107136</v>
      </c>
      <c r="BC15" s="157">
        <f>BC5*WACC!P$15*WACC!P$7</f>
        <v>10008763.974588936</v>
      </c>
      <c r="BD15" s="157">
        <f>BD5*WACC!Q$15*WACC!Q$7</f>
        <v>10183544.788312592</v>
      </c>
      <c r="BE15" s="157">
        <f>BE5*WACC!R$15*WACC!R$7</f>
        <v>7170705.3266165946</v>
      </c>
      <c r="BF15" s="157">
        <f>BF5*WACC!S$15*WACC!S$7</f>
        <v>6161316.440559417</v>
      </c>
      <c r="BG15" s="157">
        <f>BG5*WACC!T$15*WACC!T$7</f>
        <v>9990028.0473573469</v>
      </c>
      <c r="BH15" s="157">
        <f>BH5*WACC!U$15*WACC!U$7</f>
        <v>17438762.91616128</v>
      </c>
      <c r="BI15" s="157"/>
      <c r="BJ15" s="157">
        <f>BJ5*WACC!C$15*WACC!C$7</f>
        <v>257290.40593781779</v>
      </c>
      <c r="BK15" s="157">
        <f>BK5*WACC!D$15*WACC!D$7</f>
        <v>285611.85234190931</v>
      </c>
      <c r="BL15" s="157">
        <f>BL5*WACC!E$15*WACC!E$7</f>
        <v>332348.16362296138</v>
      </c>
      <c r="BM15" s="157">
        <f>BM5*WACC!F$15*WACC!F$7</f>
        <v>425430.68849227385</v>
      </c>
      <c r="BN15" s="157">
        <f>BN5*WACC!G$15*WACC!G$7</f>
        <v>427120.88346532721</v>
      </c>
      <c r="BO15" s="157">
        <f>BO5*WACC!H$15*WACC!H$7</f>
        <v>501529.72338630439</v>
      </c>
      <c r="BP15" s="157">
        <f>BP5*WACC!I$15*WACC!I$7</f>
        <v>536881.80437198037</v>
      </c>
      <c r="BQ15" s="157">
        <f>BQ5*WACC!J$15*WACC!J$7</f>
        <v>455807.12894846796</v>
      </c>
      <c r="BR15" s="157">
        <f>BR5*WACC!K$15*WACC!K$7</f>
        <v>367168.15858402645</v>
      </c>
      <c r="BS15" s="157">
        <f>BS5*WACC!L$15*WACC!L$7</f>
        <v>361771.75403912738</v>
      </c>
      <c r="BT15" s="157">
        <f>BT5*WACC!M$15*WACC!M$7</f>
        <v>289819.55393133353</v>
      </c>
      <c r="BU15" s="157">
        <f>BU5*WACC!N$15*WACC!N$7</f>
        <v>301625.60433447425</v>
      </c>
      <c r="BV15" s="157">
        <f>BV5*WACC!O$15*WACC!O$7</f>
        <v>272095.66374292009</v>
      </c>
      <c r="BW15" s="157">
        <f>BW5*WACC!P$15*WACC!P$7</f>
        <v>246695.94154140312</v>
      </c>
      <c r="BX15" s="157">
        <f>BX5*WACC!Q$15*WACC!Q$7</f>
        <v>241250.81881055457</v>
      </c>
      <c r="BY15" s="157">
        <f>BY5*WACC!R$15*WACC!R$7</f>
        <v>166163.17996595753</v>
      </c>
      <c r="BZ15" s="157">
        <f>BZ5*WACC!S$15*WACC!S$7</f>
        <v>139073.02879230794</v>
      </c>
      <c r="CA15" s="157">
        <f>CA5*WACC!T$15*WACC!T$7</f>
        <v>228139.67548948029</v>
      </c>
      <c r="CB15" s="157">
        <f>CB5*WACC!U$15*WACC!U$7</f>
        <v>399370.57955865422</v>
      </c>
      <c r="CC15" s="2"/>
      <c r="CD15" s="157">
        <f>CD5*WACC!C$15*WACC!C$7</f>
        <v>686519.10340929648</v>
      </c>
      <c r="CE15" s="157">
        <f>CE5*WACC!D$15*WACC!D$7</f>
        <v>851387.52397286694</v>
      </c>
      <c r="CF15" s="157">
        <f>CF5*WACC!E$15*WACC!E$7</f>
        <v>982035.67387910793</v>
      </c>
      <c r="CG15" s="157">
        <f>CG5*WACC!F$15*WACC!F$7</f>
        <v>1210251.701391787</v>
      </c>
      <c r="CH15" s="157">
        <f>CH5*WACC!G$15*WACC!G$7</f>
        <v>1291695.9979892971</v>
      </c>
      <c r="CI15" s="157">
        <f>CI5*WACC!H$15*WACC!H$7</f>
        <v>1616766.2853182741</v>
      </c>
      <c r="CJ15" s="157">
        <f>CJ5*WACC!I$15*WACC!I$7</f>
        <v>1917760.1385882513</v>
      </c>
      <c r="CK15" s="157">
        <f>CK5*WACC!J$15*WACC!J$7</f>
        <v>1878067.9508855785</v>
      </c>
      <c r="CL15" s="157">
        <f>CL5*WACC!K$15*WACC!K$7</f>
        <v>1571826.5915772275</v>
      </c>
      <c r="CM15" s="157">
        <f>CM5*WACC!L$15*WACC!L$7</f>
        <v>1753994.3216206508</v>
      </c>
      <c r="CN15" s="157">
        <f>CN5*WACC!M$15*WACC!M$7</f>
        <v>1435015.9381450876</v>
      </c>
      <c r="CO15" s="157">
        <f>CO5*WACC!N$15*WACC!N$7</f>
        <v>1609420.8773002834</v>
      </c>
      <c r="CP15" s="157">
        <f>CP5*WACC!O$15*WACC!O$7</f>
        <v>1282351.4068300382</v>
      </c>
      <c r="CQ15" s="157">
        <f>CQ5*WACC!P$15*WACC!P$7</f>
        <v>1221042.3117482432</v>
      </c>
      <c r="CR15" s="157">
        <f>CR5*WACC!Q$15*WACC!Q$7</f>
        <v>1214287.5829930124</v>
      </c>
      <c r="CS15" s="157">
        <f>CS5*WACC!R$15*WACC!R$7</f>
        <v>884804.52127528202</v>
      </c>
      <c r="CT15" s="157">
        <f>CT5*WACC!S$15*WACC!S$7</f>
        <v>777080.76794620615</v>
      </c>
      <c r="CU15" s="157">
        <f>CU5*WACC!T$15*WACC!T$7</f>
        <v>1274420.4094715528</v>
      </c>
      <c r="CV15" s="157">
        <f>CV5*WACC!U$15*WACC!U$7</f>
        <v>2141716.035326431</v>
      </c>
      <c r="CW15" s="2"/>
      <c r="CX15" s="157">
        <f>CX5*WACC!C$15*WACC!C$7</f>
        <v>5606256.4064292703</v>
      </c>
      <c r="CY15" s="157">
        <f>CY5*WACC!D$15*WACC!D$7</f>
        <v>5660361.1275101341</v>
      </c>
      <c r="CZ15" s="157">
        <f>CZ5*WACC!E$15*WACC!E$7</f>
        <v>6335492.1804762594</v>
      </c>
      <c r="DA15" s="157">
        <f>DA5*WACC!F$15*WACC!F$7</f>
        <v>8070381.9972493285</v>
      </c>
      <c r="DB15" s="157">
        <f>DB5*WACC!G$15*WACC!G$7</f>
        <v>8543547.0866618678</v>
      </c>
      <c r="DC15" s="157">
        <f>DC5*WACC!H$15*WACC!H$7</f>
        <v>10432452.231386017</v>
      </c>
      <c r="DD15" s="157">
        <f>DD5*WACC!I$15*WACC!I$7</f>
        <v>11446255.942783331</v>
      </c>
      <c r="DE15" s="157">
        <f>DE5*WACC!J$15*WACC!J$7</f>
        <v>9832007.019665014</v>
      </c>
      <c r="DF15" s="157">
        <f>DF5*WACC!K$15*WACC!K$7</f>
        <v>8056587.9558278508</v>
      </c>
      <c r="DG15" s="157">
        <f>DG5*WACC!L$15*WACC!L$7</f>
        <v>8035309.6447616098</v>
      </c>
      <c r="DH15" s="157">
        <f>DH5*WACC!M$15*WACC!M$7</f>
        <v>6638841.3340222361</v>
      </c>
      <c r="DI15" s="157">
        <f>DI5*WACC!N$15*WACC!N$7</f>
        <v>7201571.8919801218</v>
      </c>
      <c r="DJ15" s="157">
        <f>DJ5*WACC!O$15*WACC!O$7</f>
        <v>6766973.5927844895</v>
      </c>
      <c r="DK15" s="157">
        <f>DK5*WACC!P$15*WACC!P$7</f>
        <v>6459237.8241301458</v>
      </c>
      <c r="DL15" s="157">
        <f>DL5*WACC!Q$15*WACC!Q$7</f>
        <v>6598821.3931493256</v>
      </c>
      <c r="DM15" s="157">
        <f>DM5*WACC!R$15*WACC!R$7</f>
        <v>4732282.6346919667</v>
      </c>
      <c r="DN15" s="157">
        <f>DN5*WACC!S$15*WACC!S$7</f>
        <v>4202152.668723234</v>
      </c>
      <c r="DO15" s="157">
        <f>DO5*WACC!T$15*WACC!T$7</f>
        <v>6881600.0085256314</v>
      </c>
      <c r="DP15" s="157">
        <f>DP5*WACC!U$15*WACC!U$7</f>
        <v>12044506.302483354</v>
      </c>
      <c r="DQ15" s="2"/>
      <c r="DR15" s="157">
        <f>DR5*WACC!C$15*WACC!C$7</f>
        <v>3141402.3627370731</v>
      </c>
      <c r="DS15" s="157">
        <f>DS5*WACC!D$15*WACC!D$7</f>
        <v>3525204.4309783964</v>
      </c>
      <c r="DT15" s="157">
        <f>DT5*WACC!E$15*WACC!E$7</f>
        <v>3895488.6328912722</v>
      </c>
      <c r="DU15" s="157">
        <f>DU5*WACC!F$15*WACC!F$7</f>
        <v>4788339.5141306948</v>
      </c>
      <c r="DV15" s="157">
        <f>DV5*WACC!G$15*WACC!G$7</f>
        <v>5360301.2372765895</v>
      </c>
      <c r="DW15" s="157">
        <f>DW5*WACC!H$15*WACC!H$7</f>
        <v>6595338.4169634804</v>
      </c>
      <c r="DX15" s="157">
        <f>DX5*WACC!I$15*WACC!I$7</f>
        <v>7192445.275986868</v>
      </c>
      <c r="DY15" s="157">
        <f>DY5*WACC!J$15*WACC!J$7</f>
        <v>5980790.143556566</v>
      </c>
      <c r="DZ15" s="157">
        <f>DZ5*WACC!K$15*WACC!K$7</f>
        <v>4822302.6446184674</v>
      </c>
      <c r="EA15" s="157">
        <f>EA5*WACC!L$15*WACC!L$7</f>
        <v>5100937.6586266886</v>
      </c>
      <c r="EB15" s="157">
        <f>EB5*WACC!M$15*WACC!M$7</f>
        <v>3958390.7928525889</v>
      </c>
      <c r="EC15" s="157">
        <f>EC5*WACC!N$15*WACC!N$7</f>
        <v>4332244.1038793176</v>
      </c>
      <c r="ED15" s="157">
        <f>ED5*WACC!O$15*WACC!O$7</f>
        <v>3973493.5030120425</v>
      </c>
      <c r="EE15" s="157">
        <f>EE5*WACC!P$15*WACC!P$7</f>
        <v>4410195.8249819409</v>
      </c>
      <c r="EF15" s="157">
        <f>EF5*WACC!Q$15*WACC!Q$7</f>
        <v>4245244.7698881133</v>
      </c>
      <c r="EG15" s="157">
        <f>EG5*WACC!R$15*WACC!R$7</f>
        <v>3035201.9252720089</v>
      </c>
      <c r="EH15" s="157">
        <f>EH5*WACC!S$15*WACC!S$7</f>
        <v>2721317.8767191079</v>
      </c>
      <c r="EI15" s="157">
        <f>EI5*WACC!T$15*WACC!T$7</f>
        <v>4844667.739086803</v>
      </c>
      <c r="EJ15" s="157">
        <f>EJ5*WACC!U$15*WACC!U$7</f>
        <v>9104818.3247899245</v>
      </c>
    </row>
    <row r="16" spans="1:178" s="39" customFormat="1" x14ac:dyDescent="0.25">
      <c r="A16" s="36" t="s">
        <v>275</v>
      </c>
      <c r="B16" s="157">
        <f>B7</f>
        <v>-14787766.5449645</v>
      </c>
      <c r="C16" s="157">
        <f t="shared" ref="C16:T16" si="36">C7</f>
        <v>-16399167.9212081</v>
      </c>
      <c r="D16" s="157">
        <f t="shared" si="36"/>
        <v>-17809052.6190878</v>
      </c>
      <c r="E16" s="157">
        <f t="shared" si="36"/>
        <v>-19559109.232062802</v>
      </c>
      <c r="F16" s="157">
        <f t="shared" si="36"/>
        <v>-21770790.2764844</v>
      </c>
      <c r="G16" s="157">
        <f t="shared" si="36"/>
        <v>-23911884.8499212</v>
      </c>
      <c r="H16" s="157">
        <f t="shared" si="36"/>
        <v>-26104984.331262901</v>
      </c>
      <c r="I16" s="157">
        <f t="shared" si="36"/>
        <v>-28247685.620386299</v>
      </c>
      <c r="J16" s="157">
        <f t="shared" si="36"/>
        <v>-29851474.221726298</v>
      </c>
      <c r="K16" s="157">
        <f t="shared" si="36"/>
        <v>-31800219.795609601</v>
      </c>
      <c r="L16" s="157">
        <f t="shared" si="36"/>
        <v>-34050610</v>
      </c>
      <c r="M16" s="157">
        <f t="shared" si="36"/>
        <v>-34503483.182929203</v>
      </c>
      <c r="N16" s="157">
        <f t="shared" si="36"/>
        <v>-37422589.965152398</v>
      </c>
      <c r="O16" s="157">
        <f t="shared" si="36"/>
        <v>-39399962.527181</v>
      </c>
      <c r="P16" s="157">
        <f t="shared" si="36"/>
        <v>-43152733.859827898</v>
      </c>
      <c r="Q16" s="157">
        <f t="shared" si="36"/>
        <v>-43946955.9554075</v>
      </c>
      <c r="R16" s="157">
        <f t="shared" si="36"/>
        <v>-44324899.776624002</v>
      </c>
      <c r="S16" s="157">
        <f t="shared" si="36"/>
        <v>-45875514.871198699</v>
      </c>
      <c r="T16" s="157">
        <f t="shared" si="36"/>
        <v>-49468403.5049695</v>
      </c>
      <c r="U16" s="157"/>
      <c r="V16" s="157">
        <f>V7</f>
        <v>-180779.46043986801</v>
      </c>
      <c r="W16" s="157">
        <f t="shared" ref="W16:AN16" si="37">W7</f>
        <v>-224152.54483160001</v>
      </c>
      <c r="X16" s="157">
        <f t="shared" si="37"/>
        <v>-252065.27531549701</v>
      </c>
      <c r="Y16" s="157">
        <f t="shared" si="37"/>
        <v>-266203.17236956902</v>
      </c>
      <c r="Z16" s="157">
        <f t="shared" si="37"/>
        <v>-277210.28619139199</v>
      </c>
      <c r="AA16" s="157">
        <f t="shared" si="37"/>
        <v>-284668.21364206698</v>
      </c>
      <c r="AB16" s="157">
        <f t="shared" si="37"/>
        <v>-296309.24147742201</v>
      </c>
      <c r="AC16" s="157">
        <f t="shared" si="37"/>
        <v>-329190.31170626398</v>
      </c>
      <c r="AD16" s="157">
        <f t="shared" si="37"/>
        <v>-364507.75365902903</v>
      </c>
      <c r="AE16" s="157">
        <f t="shared" si="37"/>
        <v>-391013.65062092198</v>
      </c>
      <c r="AF16" s="157">
        <f t="shared" si="37"/>
        <v>-409714</v>
      </c>
      <c r="AG16" s="157">
        <f t="shared" si="37"/>
        <v>-415163.42344182398</v>
      </c>
      <c r="AH16" s="157">
        <f t="shared" si="37"/>
        <v>-466973.61497830501</v>
      </c>
      <c r="AI16" s="157">
        <f t="shared" si="37"/>
        <v>-479535.01942888403</v>
      </c>
      <c r="AJ16" s="157">
        <f t="shared" si="37"/>
        <v>-488495.70907029399</v>
      </c>
      <c r="AK16" s="157">
        <f t="shared" si="37"/>
        <v>-497486.42764214001</v>
      </c>
      <c r="AL16" s="157">
        <f t="shared" si="37"/>
        <v>-501764.810919863</v>
      </c>
      <c r="AM16" s="157">
        <f t="shared" si="37"/>
        <v>-519318.01676262199</v>
      </c>
      <c r="AN16" s="157">
        <f t="shared" si="37"/>
        <v>-559990.07908121205</v>
      </c>
      <c r="AO16" s="2"/>
      <c r="AP16" s="157">
        <f>AP7</f>
        <v>-4657634.6710676895</v>
      </c>
      <c r="AQ16" s="157">
        <f t="shared" ref="AQ16:BH16" si="38">AQ7</f>
        <v>-5007529.8128051898</v>
      </c>
      <c r="AR16" s="157">
        <f t="shared" si="38"/>
        <v>-5320409.2285392201</v>
      </c>
      <c r="AS16" s="157">
        <f t="shared" si="38"/>
        <v>-5954020.1762647796</v>
      </c>
      <c r="AT16" s="157">
        <f t="shared" si="38"/>
        <v>-6582910.3211995903</v>
      </c>
      <c r="AU16" s="157">
        <f t="shared" si="38"/>
        <v>-7195751.7160975598</v>
      </c>
      <c r="AV16" s="157">
        <f t="shared" si="38"/>
        <v>-7815038.4283588203</v>
      </c>
      <c r="AW16" s="157">
        <f t="shared" si="38"/>
        <v>-8437491.6068092193</v>
      </c>
      <c r="AX16" s="157">
        <f t="shared" si="38"/>
        <v>-8716595.3127795998</v>
      </c>
      <c r="AY16" s="157">
        <f t="shared" si="38"/>
        <v>-9076450.5190676693</v>
      </c>
      <c r="AZ16" s="157">
        <f t="shared" si="38"/>
        <v>-9493933</v>
      </c>
      <c r="BA16" s="157">
        <f t="shared" si="38"/>
        <v>-9620202.1232165601</v>
      </c>
      <c r="BB16" s="157">
        <f t="shared" si="38"/>
        <v>-10439756.2897158</v>
      </c>
      <c r="BC16" s="157">
        <f t="shared" si="38"/>
        <v>-10843051.7922886</v>
      </c>
      <c r="BD16" s="157">
        <f t="shared" si="38"/>
        <v>-11094027.706423599</v>
      </c>
      <c r="BE16" s="157">
        <f t="shared" si="38"/>
        <v>-11298212.265437599</v>
      </c>
      <c r="BF16" s="157">
        <f t="shared" si="38"/>
        <v>-11395376.8909203</v>
      </c>
      <c r="BG16" s="157">
        <f t="shared" si="38"/>
        <v>-11794020.621746</v>
      </c>
      <c r="BH16" s="157">
        <f t="shared" si="38"/>
        <v>-12717707.315122699</v>
      </c>
      <c r="BI16" s="157"/>
      <c r="BJ16" s="157">
        <f>BJ7</f>
        <v>-151620.70314450099</v>
      </c>
      <c r="BK16" s="157">
        <f t="shared" ref="BK16:CB16" si="39">BK7</f>
        <v>-172197.43607892399</v>
      </c>
      <c r="BL16" s="157">
        <f t="shared" si="39"/>
        <v>-187102.73193505101</v>
      </c>
      <c r="BM16" s="157">
        <f t="shared" si="39"/>
        <v>-198574.91968908301</v>
      </c>
      <c r="BN16" s="157">
        <f t="shared" si="39"/>
        <v>-209123.97911034999</v>
      </c>
      <c r="BO16" s="157">
        <f t="shared" si="39"/>
        <v>-221045.431508829</v>
      </c>
      <c r="BP16" s="157">
        <f t="shared" si="39"/>
        <v>-235728.49448409001</v>
      </c>
      <c r="BQ16" s="157">
        <f t="shared" si="39"/>
        <v>-250546.33349587399</v>
      </c>
      <c r="BR16" s="157">
        <f t="shared" si="39"/>
        <v>-257529.01569231501</v>
      </c>
      <c r="BS16" s="157">
        <f t="shared" si="39"/>
        <v>-266460.89538253302</v>
      </c>
      <c r="BT16" s="157">
        <f t="shared" si="39"/>
        <v>-274463</v>
      </c>
      <c r="BU16" s="157">
        <f t="shared" si="39"/>
        <v>-278113.80387314002</v>
      </c>
      <c r="BV16" s="157">
        <f t="shared" si="39"/>
        <v>-309159.74203550501</v>
      </c>
      <c r="BW16" s="157">
        <f t="shared" si="39"/>
        <v>-315061.88256527297</v>
      </c>
      <c r="BX16" s="157">
        <f t="shared" si="39"/>
        <v>-317141.39844752499</v>
      </c>
      <c r="BY16" s="157">
        <f t="shared" si="39"/>
        <v>-322978.35670116101</v>
      </c>
      <c r="BZ16" s="157">
        <f t="shared" si="39"/>
        <v>-325755.97056878998</v>
      </c>
      <c r="CA16" s="157">
        <f t="shared" si="39"/>
        <v>-337151.87056309101</v>
      </c>
      <c r="CB16" s="157">
        <f t="shared" si="39"/>
        <v>-363557.00469622703</v>
      </c>
      <c r="CC16" s="2"/>
      <c r="CD16" s="157">
        <f>CD7</f>
        <v>-439316.31217479199</v>
      </c>
      <c r="CE16" s="157">
        <f t="shared" ref="CE16:CV16" si="40">CE7</f>
        <v>-576191.39332554396</v>
      </c>
      <c r="CF16" s="157">
        <f t="shared" si="40"/>
        <v>-635200.43845150399</v>
      </c>
      <c r="CG16" s="157">
        <f t="shared" si="40"/>
        <v>-659044.03006706398</v>
      </c>
      <c r="CH16" s="157">
        <f t="shared" si="40"/>
        <v>-739289.08101529698</v>
      </c>
      <c r="CI16" s="157">
        <f t="shared" si="40"/>
        <v>-837285.00175159494</v>
      </c>
      <c r="CJ16" s="157">
        <f t="shared" si="40"/>
        <v>-990173.46637299506</v>
      </c>
      <c r="CK16" s="157">
        <f t="shared" si="40"/>
        <v>-1205030.9121598201</v>
      </c>
      <c r="CL16" s="157">
        <f t="shared" si="40"/>
        <v>-1287968.2384987299</v>
      </c>
      <c r="CM16" s="157">
        <f t="shared" si="40"/>
        <v>-1488996.7473536499</v>
      </c>
      <c r="CN16" s="157">
        <f t="shared" si="40"/>
        <v>-1566172</v>
      </c>
      <c r="CO16" s="157">
        <f t="shared" si="40"/>
        <v>-1587001.9251151001</v>
      </c>
      <c r="CP16" s="157">
        <f t="shared" si="40"/>
        <v>-1747914.26008326</v>
      </c>
      <c r="CQ16" s="157">
        <f t="shared" si="40"/>
        <v>-1832430.0662785301</v>
      </c>
      <c r="CR16" s="157">
        <f t="shared" si="40"/>
        <v>-2003352.57717465</v>
      </c>
      <c r="CS16" s="157">
        <f t="shared" si="40"/>
        <v>-2040224.09699995</v>
      </c>
      <c r="CT16" s="157">
        <f t="shared" si="40"/>
        <v>-2057770.0242341501</v>
      </c>
      <c r="CU16" s="157">
        <f t="shared" si="40"/>
        <v>-2129756.8595529199</v>
      </c>
      <c r="CV16" s="157">
        <f t="shared" si="40"/>
        <v>-2296555.6243159198</v>
      </c>
      <c r="CW16" s="2"/>
      <c r="CX16" s="157">
        <f>CX7</f>
        <v>-5768807.2723847805</v>
      </c>
      <c r="CY16" s="157">
        <f t="shared" ref="CY16:DP16" si="41">CY7</f>
        <v>-6160323.9274687497</v>
      </c>
      <c r="CZ16" s="157">
        <f t="shared" si="41"/>
        <v>-6543547.9743320299</v>
      </c>
      <c r="DA16" s="157">
        <f t="shared" si="41"/>
        <v>-6963804.7341594202</v>
      </c>
      <c r="DB16" s="157">
        <f t="shared" si="41"/>
        <v>-7624038.7888954896</v>
      </c>
      <c r="DC16" s="157">
        <f t="shared" si="41"/>
        <v>-8280632.6098746704</v>
      </c>
      <c r="DD16" s="157">
        <f t="shared" si="41"/>
        <v>-8996222.8951761909</v>
      </c>
      <c r="DE16" s="157">
        <f t="shared" si="41"/>
        <v>-9690074.9295670092</v>
      </c>
      <c r="DF16" s="157">
        <f t="shared" si="41"/>
        <v>-10145623.370904</v>
      </c>
      <c r="DG16" s="157">
        <f t="shared" si="41"/>
        <v>-10666581.1085016</v>
      </c>
      <c r="DH16" s="157">
        <f t="shared" si="41"/>
        <v>-11290273</v>
      </c>
      <c r="DI16" s="157">
        <f t="shared" si="41"/>
        <v>-11440433.447368899</v>
      </c>
      <c r="DJ16" s="157">
        <f t="shared" si="41"/>
        <v>-12478601.195240101</v>
      </c>
      <c r="DK16" s="157">
        <f t="shared" si="41"/>
        <v>-13143227.6441149</v>
      </c>
      <c r="DL16" s="157">
        <f t="shared" si="41"/>
        <v>-13480031.721964801</v>
      </c>
      <c r="DM16" s="157">
        <f t="shared" si="41"/>
        <v>-13728130.4653138</v>
      </c>
      <c r="DN16" s="157">
        <f t="shared" si="41"/>
        <v>-13846192.387315501</v>
      </c>
      <c r="DO16" s="157">
        <f t="shared" si="41"/>
        <v>-14330572.837725</v>
      </c>
      <c r="DP16" s="157">
        <f t="shared" si="41"/>
        <v>-15452917.7837958</v>
      </c>
      <c r="DQ16" s="2"/>
      <c r="DR16" s="157">
        <f>DR7</f>
        <v>-17016855.218588382</v>
      </c>
      <c r="DS16" s="157">
        <f t="shared" ref="DS16:EJ16" si="42">DS7</f>
        <v>-22075838.169572428</v>
      </c>
      <c r="DT16" s="157">
        <f t="shared" si="42"/>
        <v>-20818508.378783669</v>
      </c>
      <c r="DU16" s="157">
        <f t="shared" si="42"/>
        <v>-12103210.14727355</v>
      </c>
      <c r="DV16" s="157">
        <f t="shared" si="42"/>
        <v>-16330569.08184376</v>
      </c>
      <c r="DW16" s="157">
        <f t="shared" si="42"/>
        <v>-20419915.8682689</v>
      </c>
      <c r="DX16" s="157">
        <f t="shared" si="42"/>
        <v>-22633290.161716871</v>
      </c>
      <c r="DY16" s="157">
        <f t="shared" si="42"/>
        <v>-21599423.052074682</v>
      </c>
      <c r="DZ16" s="157">
        <f t="shared" si="42"/>
        <v>-22449141.216756899</v>
      </c>
      <c r="EA16" s="157">
        <f t="shared" si="42"/>
        <v>-24461800.695304617</v>
      </c>
      <c r="EB16" s="157">
        <f t="shared" si="42"/>
        <v>-23806942.683481351</v>
      </c>
      <c r="EC16" s="157">
        <f t="shared" si="42"/>
        <v>-19708591.44821075</v>
      </c>
      <c r="ED16" s="157">
        <f t="shared" si="42"/>
        <v>-8442933.1642112508</v>
      </c>
      <c r="EE16" s="157">
        <f t="shared" si="42"/>
        <v>-26807589.469920531</v>
      </c>
      <c r="EF16" s="157">
        <f t="shared" si="42"/>
        <v>-23072483.04184822</v>
      </c>
      <c r="EG16" s="157">
        <f t="shared" si="42"/>
        <v>-20504617.572707161</v>
      </c>
      <c r="EH16" s="157">
        <f t="shared" si="42"/>
        <v>-18840730.48214462</v>
      </c>
      <c r="EI16" s="157">
        <f t="shared" si="42"/>
        <v>-16059097.80874286</v>
      </c>
      <c r="EJ16" s="157">
        <f t="shared" si="42"/>
        <v>-13193667.487088431</v>
      </c>
    </row>
    <row r="17" spans="1:140" x14ac:dyDescent="0.25">
      <c r="A17" s="88"/>
      <c r="B17" s="86"/>
      <c r="C17" s="86"/>
      <c r="D17" s="86"/>
      <c r="E17" s="86"/>
      <c r="F17" s="86"/>
      <c r="G17" s="86"/>
      <c r="H17" s="86"/>
      <c r="I17" s="86"/>
      <c r="J17" s="86"/>
      <c r="K17" s="86"/>
      <c r="L17" s="86"/>
      <c r="M17" s="86"/>
      <c r="N17" s="86"/>
      <c r="O17" s="86"/>
      <c r="P17" s="86"/>
      <c r="Q17" s="86"/>
      <c r="R17" s="86"/>
      <c r="S17" s="86"/>
      <c r="T17" s="86"/>
      <c r="U17" s="86"/>
      <c r="V17" s="86"/>
      <c r="W17" s="86"/>
      <c r="X17" s="86"/>
      <c r="Y17" s="86"/>
      <c r="Z17" s="86"/>
      <c r="AA17" s="86"/>
      <c r="AB17" s="86"/>
      <c r="AC17" s="86"/>
      <c r="AD17" s="86"/>
      <c r="AE17" s="86"/>
      <c r="AF17" s="86"/>
      <c r="AG17" s="86"/>
      <c r="AH17" s="86"/>
      <c r="AI17" s="86"/>
      <c r="AJ17" s="86"/>
      <c r="AK17" s="86"/>
      <c r="AL17" s="86"/>
      <c r="AM17" s="86"/>
      <c r="AN17" s="86"/>
      <c r="AO17" s="2"/>
      <c r="AP17" s="86"/>
      <c r="AQ17" s="86"/>
      <c r="AR17" s="86"/>
      <c r="AS17" s="86"/>
      <c r="AT17" s="86"/>
      <c r="AU17" s="86"/>
      <c r="AV17" s="86"/>
      <c r="AW17" s="86"/>
      <c r="AX17" s="86"/>
      <c r="AY17" s="86"/>
      <c r="AZ17" s="86"/>
      <c r="BA17" s="86"/>
      <c r="BB17" s="86"/>
      <c r="BC17" s="86"/>
      <c r="BD17" s="86"/>
      <c r="BE17" s="86"/>
      <c r="BF17" s="86"/>
      <c r="BG17" s="86"/>
      <c r="BH17" s="86"/>
      <c r="BI17" s="86"/>
      <c r="BJ17" s="86"/>
      <c r="BK17" s="86"/>
      <c r="BL17" s="86"/>
      <c r="BM17" s="86"/>
      <c r="BN17" s="86"/>
      <c r="BO17" s="86"/>
      <c r="BP17" s="86"/>
      <c r="BQ17" s="86"/>
      <c r="BR17" s="86"/>
      <c r="BS17" s="86"/>
      <c r="BT17" s="86"/>
      <c r="BU17" s="86"/>
      <c r="BV17" s="86"/>
      <c r="BW17" s="86"/>
      <c r="BX17" s="86"/>
      <c r="BY17" s="86"/>
      <c r="BZ17" s="86"/>
      <c r="CA17" s="86"/>
      <c r="CB17" s="86"/>
      <c r="CC17" s="2"/>
      <c r="CD17" s="86"/>
      <c r="CE17" s="86"/>
      <c r="CF17" s="86"/>
      <c r="CG17" s="86"/>
      <c r="CH17" s="86"/>
      <c r="CI17" s="86"/>
      <c r="CJ17" s="86"/>
      <c r="CK17" s="86"/>
      <c r="CL17" s="86"/>
      <c r="CM17" s="86"/>
      <c r="CN17" s="86"/>
      <c r="CO17" s="86"/>
      <c r="CP17" s="86"/>
      <c r="CQ17" s="86"/>
      <c r="CR17" s="86"/>
      <c r="CS17" s="86"/>
      <c r="CT17" s="86"/>
      <c r="CU17" s="86"/>
      <c r="CV17" s="86"/>
      <c r="CW17" s="2"/>
      <c r="CX17" s="86"/>
      <c r="CY17" s="86"/>
      <c r="CZ17" s="86"/>
      <c r="DA17" s="86"/>
      <c r="DB17" s="86"/>
      <c r="DC17" s="86"/>
      <c r="DD17" s="86"/>
      <c r="DE17" s="86"/>
      <c r="DF17" s="86"/>
      <c r="DG17" s="86"/>
      <c r="DH17" s="86"/>
      <c r="DI17" s="86"/>
      <c r="DJ17" s="86"/>
      <c r="DK17" s="86"/>
      <c r="DL17" s="86"/>
      <c r="DM17" s="86"/>
      <c r="DN17" s="86"/>
      <c r="DO17" s="86"/>
      <c r="DP17" s="86"/>
      <c r="DQ17" s="2"/>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(B14-B15-B7+B16)*WACC!C$12*(1-WACC!C$13)/(1-(1-WACC!C$13)*WACC!C$12)</f>
        <v>950642.14811807626</v>
      </c>
      <c r="C18" s="84">
        <f>(C14-C15-C7+C16)*WACC!D$12*(1-WACC!D$13)/(1-(1-WACC!D$13)*WACC!D$12)</f>
        <v>922854.65684247878</v>
      </c>
      <c r="D18" s="84">
        <f>(D14-D15-D7+D16)*WACC!E$12*(1-WACC!E$13)/(1-(1-WACC!E$13)*WACC!E$12)</f>
        <v>1216908.4448395306</v>
      </c>
      <c r="E18" s="84">
        <f>(E14-E15-E7+E16)*WACC!F$12*(1-WACC!F$13)/(1-(1-WACC!F$13)*WACC!F$12)</f>
        <v>1206368.1830147177</v>
      </c>
      <c r="F18" s="84">
        <f>(F14-F15-F7+F16)*WACC!G$12*(1-WACC!G$13)/(1-(1-WACC!G$13)*WACC!G$12)</f>
        <v>1149811.9981163624</v>
      </c>
      <c r="G18" s="84">
        <f>(G14-G15-G7+G16)*WACC!H$12*(1-WACC!H$13)/(1-(1-WACC!H$13)*WACC!H$12)</f>
        <v>1522894.5515002436</v>
      </c>
      <c r="H18" s="84">
        <f>(H14-H15-H7+H16)*WACC!I$12*(1-WACC!I$13)/(1-(1-WACC!I$13)*WACC!I$12)</f>
        <v>1211885.7886829514</v>
      </c>
      <c r="I18" s="84">
        <f>(I14-I15-I7+I16)*WACC!J$12*(1-WACC!J$13)/(1-(1-WACC!J$13)*WACC!J$12)</f>
        <v>805573.708343431</v>
      </c>
      <c r="J18" s="84">
        <f>(J14-J15-J7+J16)*WACC!K$12*(1-WACC!K$13)/(1-(1-WACC!K$13)*WACC!K$12)</f>
        <v>699977.20755347144</v>
      </c>
      <c r="K18" s="84">
        <f>(K14-K15-K7+K16)*WACC!L$12*(1-WACC!L$13)/(1-(1-WACC!L$13)*WACC!L$12)</f>
        <v>1233618.4448634963</v>
      </c>
      <c r="L18" s="84">
        <f>(L14-L15-L7+L16)*WACC!M$12*(1-WACC!M$13)/(1-(1-WACC!M$13)*WACC!M$12)</f>
        <v>421899.64654056809</v>
      </c>
      <c r="M18" s="84">
        <f>(M14-M15-M7+M16)*WACC!N$12*(1-WACC!N$13)/(1-(1-WACC!N$13)*WACC!N$12)</f>
        <v>520345.38938013662</v>
      </c>
      <c r="N18" s="84">
        <f>(N14-N15-N7+N16)*WACC!O$12*(1-WACC!O$13)/(1-(1-WACC!O$13)*WACC!O$12)</f>
        <v>572593.59652094496</v>
      </c>
      <c r="O18" s="84">
        <f>(O14-O15-O7+O16)*WACC!P$12*(1-WACC!P$13)/(1-(1-WACC!P$13)*WACC!P$12)</f>
        <v>699864.12397011067</v>
      </c>
      <c r="P18" s="84">
        <f>(P14-P15-P7+P16)*WACC!Q$12*(1-WACC!Q$13)/(1-(1-WACC!Q$13)*WACC!Q$12)</f>
        <v>-21485.725845307898</v>
      </c>
      <c r="Q18" s="84">
        <f>(Q14-Q15-Q7+Q16)*WACC!R$12*(1-WACC!R$13)/(1-(1-WACC!R$13)*WACC!R$12)</f>
        <v>-323803.90112619015</v>
      </c>
      <c r="R18" s="84">
        <f>(R14-R15-R7+R16)*WACC!S$12*(1-WACC!S$13)/(1-(1-WACC!S$13)*WACC!S$12)</f>
        <v>41271.959638527384</v>
      </c>
      <c r="S18" s="84">
        <f>(S14-S15-S7+S16)*WACC!T$12*(1-WACC!T$13)/(1-(1-WACC!T$13)*WACC!T$12)</f>
        <v>-377203.38426317013</v>
      </c>
      <c r="T18" s="84">
        <f>(T14-T15-T7+T16)*WACC!U$12*(1-WACC!U$13)/(1-(1-WACC!U$13)*WACC!U$12)</f>
        <v>-403197.53504657676</v>
      </c>
      <c r="U18" s="84"/>
      <c r="V18" s="84">
        <f>(V14-V15-V7+V16)*WACC!C$12*(1-WACC!C$13)/(1-(1-WACC!C$13)*WACC!C$12)</f>
        <v>16985.028751408827</v>
      </c>
      <c r="W18" s="84">
        <f>(W14-W15-W7+W16)*WACC!D$12*(1-WACC!D$13)/(1-(1-WACC!D$13)*WACC!D$12)</f>
        <v>19713.85355038353</v>
      </c>
      <c r="X18" s="84">
        <f>(X14-X15-X7+X16)*WACC!E$12*(1-WACC!E$13)/(1-(1-WACC!E$13)*WACC!E$12)</f>
        <v>27551.784740043146</v>
      </c>
      <c r="Y18" s="84">
        <f>(Y14-Y15-Y7+Y16)*WACC!F$12*(1-WACC!F$13)/(1-(1-WACC!F$13)*WACC!F$12)</f>
        <v>25948.767727992123</v>
      </c>
      <c r="Z18" s="84">
        <f>(Z14-Z15-Z7+Z16)*WACC!G$12*(1-WACC!G$13)/(1-(1-WACC!G$13)*WACC!G$12)</f>
        <v>22546.762399280142</v>
      </c>
      <c r="AA18" s="84">
        <f>(AA14-AA15-AA7+AA16)*WACC!H$12*(1-WACC!H$13)/(1-(1-WACC!H$13)*WACC!H$12)</f>
        <v>27133.856016211055</v>
      </c>
      <c r="AB18" s="84">
        <f>(AB14-AB15-AB7+AB16)*WACC!I$12*(1-WACC!I$13)/(1-(1-WACC!I$13)*WACC!I$12)</f>
        <v>20246.390347052169</v>
      </c>
      <c r="AC18" s="84">
        <f>(AC14-AC15-AC7+AC16)*WACC!J$12*(1-WACC!J$13)/(1-(1-WACC!J$13)*WACC!J$12)</f>
        <v>14198.431778417764</v>
      </c>
      <c r="AD18" s="84">
        <f>(AD14-AD15-AD7+AD16)*WACC!K$12*(1-WACC!K$13)/(1-(1-WACC!K$13)*WACC!K$12)</f>
        <v>13442.21070857322</v>
      </c>
      <c r="AE18" s="84">
        <f>(AE14-AE15-AE7+AE16)*WACC!L$12*(1-WACC!L$13)/(1-(1-WACC!L$13)*WACC!L$12)</f>
        <v>24218.869361276615</v>
      </c>
      <c r="AF18" s="84">
        <f>(AF14-AF15-AF7+AF16)*WACC!M$12*(1-WACC!M$13)/(1-(1-WACC!M$13)*WACC!M$12)</f>
        <v>8093.0927479103784</v>
      </c>
      <c r="AG18" s="84">
        <f>(AG14-AG15-AG7+AG16)*WACC!N$12*(1-WACC!N$13)/(1-(1-WACC!N$13)*WACC!N$12)</f>
        <v>9787.824076191926</v>
      </c>
      <c r="AH18" s="84">
        <f>(AH14-AH15-AH7+AH16)*WACC!O$12*(1-WACC!O$13)/(1-(1-WACC!O$13)*WACC!O$12)</f>
        <v>11320.844621303493</v>
      </c>
      <c r="AI18" s="84">
        <f>(AI14-AI15-AI7+AI16)*WACC!P$12*(1-WACC!P$13)/(1-(1-WACC!P$13)*WACC!P$12)</f>
        <v>13424.190060756873</v>
      </c>
      <c r="AJ18" s="84">
        <f>(AJ14-AJ15-AJ7+AJ16)*WACC!Q$12*(1-WACC!Q$13)/(1-(1-WACC!Q$13)*WACC!Q$12)</f>
        <v>-417.98748796259952</v>
      </c>
      <c r="AK18" s="84">
        <f>(AK14-AK15-AK7+AK16)*WACC!R$12*(1-WACC!R$13)/(1-(1-WACC!R$13)*WACC!R$12)</f>
        <v>-6110.8236903327497</v>
      </c>
      <c r="AL18" s="84">
        <f>(AL14-AL15-AL7+AL16)*WACC!S$12*(1-WACC!S$13)/(1-(1-WACC!S$13)*WACC!S$12)</f>
        <v>758.64798708087847</v>
      </c>
      <c r="AM18" s="84">
        <f>(AM14-AM15-AM7+AM16)*WACC!T$12*(1-WACC!T$13)/(1-(1-WACC!T$13)*WACC!T$12)</f>
        <v>-6562.0727793434635</v>
      </c>
      <c r="AN18" s="84">
        <f>(AN14-AN15-AN7+AN16)*WACC!U$12*(1-WACC!U$13)/(1-(1-WACC!U$13)*WACC!U$12)</f>
        <v>-6967.5486195581097</v>
      </c>
      <c r="AP18" s="84">
        <f>(AP14-AP15-AP7+AP16)*WACC!C$12*(1-WACC!C$13)/(1-(1-WACC!C$13)*WACC!C$12)</f>
        <v>575733.90346455178</v>
      </c>
      <c r="AQ18" s="84">
        <f>(AQ14-AQ15-AQ7+AQ16)*WACC!D$12*(1-WACC!D$13)/(1-(1-WACC!D$13)*WACC!D$12)</f>
        <v>538529.8082912697</v>
      </c>
      <c r="AR18" s="84">
        <f>(AR14-AR15-AR7+AR16)*WACC!E$12*(1-WACC!E$13)/(1-(1-WACC!E$13)*WACC!E$12)</f>
        <v>695409.44150057354</v>
      </c>
      <c r="AS18" s="84">
        <f>(AS14-AS15-AS7+AS16)*WACC!F$12*(1-WACC!F$13)/(1-(1-WACC!F$13)*WACC!F$12)</f>
        <v>715298.31073284673</v>
      </c>
      <c r="AT18" s="84">
        <f>(AT14-AT15-AT7+AT16)*WACC!G$12*(1-WACC!G$13)/(1-(1-WACC!G$13)*WACC!G$12)</f>
        <v>680509.87411783135</v>
      </c>
      <c r="AU18" s="84">
        <f>(AU14-AU15-AU7+AU16)*WACC!H$12*(1-WACC!H$13)/(1-(1-WACC!H$13)*WACC!H$12)</f>
        <v>901421.00133551273</v>
      </c>
      <c r="AV18" s="84">
        <f>(AV14-AV15-AV7+AV16)*WACC!I$12*(1-WACC!I$13)/(1-(1-WACC!I$13)*WACC!I$12)</f>
        <v>718523.76802500512</v>
      </c>
      <c r="AW18" s="84">
        <f>(AW14-AW15-AW7+AW16)*WACC!J$12*(1-WACC!J$13)/(1-(1-WACC!J$13)*WACC!J$12)</f>
        <v>482237.03901255864</v>
      </c>
      <c r="AX18" s="84">
        <f>(AX14-AX15-AX7+AX16)*WACC!K$12*(1-WACC!K$13)/(1-(1-WACC!K$13)*WACC!K$12)</f>
        <v>411169.58562124631</v>
      </c>
      <c r="AY18" s="84">
        <f>(AY14-AY15-AY7+AY16)*WACC!L$12*(1-WACC!L$13)/(1-(1-WACC!L$13)*WACC!L$12)</f>
        <v>710875.39013440954</v>
      </c>
      <c r="AZ18" s="84">
        <f>(AZ14-AZ15-AZ7+AZ16)*WACC!M$12*(1-WACC!M$13)/(1-(1-WACC!M$13)*WACC!M$12)</f>
        <v>238127.89947618399</v>
      </c>
      <c r="BA18" s="84">
        <f>(BA14-BA15-BA7+BA16)*WACC!N$12*(1-WACC!N$13)/(1-(1-WACC!N$13)*WACC!N$12)</f>
        <v>286642.98636710201</v>
      </c>
      <c r="BB18" s="84">
        <f>(BB14-BB15-BB7+BB16)*WACC!O$12*(1-WACC!O$13)/(1-(1-WACC!O$13)*WACC!O$12)</f>
        <v>319853.76630607026</v>
      </c>
      <c r="BC18" s="84">
        <f>(BC14-BC15-BC7+BC16)*WACC!P$12*(1-WACC!P$13)/(1-(1-WACC!P$13)*WACC!P$12)</f>
        <v>373761.71122418542</v>
      </c>
      <c r="BD18" s="84">
        <f>(BD14-BD15-BD7+BD16)*WACC!Q$12*(1-WACC!Q$13)/(1-(1-WACC!Q$13)*WACC!Q$12)</f>
        <v>-11342.574983302253</v>
      </c>
      <c r="BE18" s="84">
        <f>(BE14-BE15-BE7+BE16)*WACC!R$12*(1-WACC!R$13)/(1-(1-WACC!R$13)*WACC!R$12)</f>
        <v>-166162.74540641339</v>
      </c>
      <c r="BF18" s="84">
        <f>(BF14-BF15-BF7+BF16)*WACC!S$12*(1-WACC!S$13)/(1-(1-WACC!S$13)*WACC!S$12)</f>
        <v>20527.507849183581</v>
      </c>
      <c r="BG18" s="84">
        <f>(BG14-BG15-BG7+BG16)*WACC!T$12*(1-WACC!T$13)/(1-(1-WACC!T$13)*WACC!T$12)</f>
        <v>-181434.97065673745</v>
      </c>
      <c r="BH18" s="84">
        <f>(BH14-BH15-BH7+BH16)*WACC!U$12*(1-WACC!U$13)/(1-(1-WACC!U$13)*WACC!U$12)</f>
        <v>-191511.8490545463</v>
      </c>
      <c r="BI18" s="84"/>
      <c r="BJ18" s="84">
        <f>(BJ14-BJ15-BJ7+BJ16)*WACC!C$12*(1-WACC!C$13)/(1-(1-WACC!C$13)*WACC!C$12)</f>
        <v>18863.01136137655</v>
      </c>
      <c r="BK18" s="84">
        <f>(BK14-BK15-BK7+BK16)*WACC!D$12*(1-WACC!D$13)/(1-(1-WACC!D$13)*WACC!D$12)</f>
        <v>19059.345832645231</v>
      </c>
      <c r="BL18" s="84">
        <f>(BL14-BL15-BL7+BL16)*WACC!E$12*(1-WACC!E$13)/(1-(1-WACC!E$13)*WACC!E$12)</f>
        <v>25374.711136948001</v>
      </c>
      <c r="BM18" s="84">
        <f>(BM14-BM15-BM7+BM16)*WACC!F$12*(1-WACC!F$13)/(1-(1-WACC!F$13)*WACC!F$12)</f>
        <v>24168.48827143032</v>
      </c>
      <c r="BN18" s="84">
        <f>(BN14-BN15-BN7+BN16)*WACC!G$12*(1-WACC!G$13)/(1-(1-WACC!G$13)*WACC!G$12)</f>
        <v>21458.49563677434</v>
      </c>
      <c r="BO18" s="84">
        <f>(BO14-BO15-BO7+BO16)*WACC!H$12*(1-WACC!H$13)/(1-(1-WACC!H$13)*WACC!H$12)</f>
        <v>27097.826930582411</v>
      </c>
      <c r="BP18" s="84">
        <f>(BP14-BP15-BP7+BP16)*WACC!I$12*(1-WACC!I$13)/(1-(1-WACC!I$13)*WACC!I$12)</f>
        <v>21062.562550705417</v>
      </c>
      <c r="BQ18" s="84">
        <f>(BQ14-BQ15-BQ7+BQ16)*WACC!J$12*(1-WACC!J$13)/(1-(1-WACC!J$13)*WACC!J$12)</f>
        <v>13831.95328286053</v>
      </c>
      <c r="BR18" s="84">
        <f>(BR14-BR15-BR7+BR16)*WACC!K$12*(1-WACC!K$13)/(1-(1-WACC!K$13)*WACC!K$12)</f>
        <v>11703.654127875616</v>
      </c>
      <c r="BS18" s="84">
        <f>(BS14-BS15-BS7+BS16)*WACC!L$12*(1-WACC!L$13)/(1-(1-WACC!L$13)*WACC!L$12)</f>
        <v>20037.900889824334</v>
      </c>
      <c r="BT18" s="84">
        <f>(BT14-BT15-BT7+BT16)*WACC!M$12*(1-WACC!M$13)/(1-(1-WACC!M$13)*WACC!M$12)</f>
        <v>6552.884206825247</v>
      </c>
      <c r="BU18" s="84">
        <f>(BU14-BU15-BU7+BU16)*WACC!N$12*(1-WACC!N$13)/(1-(1-WACC!N$13)*WACC!N$12)</f>
        <v>7766.340494952512</v>
      </c>
      <c r="BV18" s="84">
        <f>(BV14-BV15-BV7+BV16)*WACC!O$12*(1-WACC!O$13)/(1-(1-WACC!O$13)*WACC!O$12)</f>
        <v>8254.8712372464288</v>
      </c>
      <c r="BW18" s="84">
        <f>(BW14-BW15-BW7+BW16)*WACC!P$12*(1-WACC!P$13)/(1-(1-WACC!P$13)*WACC!P$12)</f>
        <v>9212.4759357574367</v>
      </c>
      <c r="BX18" s="84">
        <f>(BX14-BX15-BX7+BX16)*WACC!Q$12*(1-WACC!Q$13)/(1-(1-WACC!Q$13)*WACC!Q$12)</f>
        <v>-268.7085449147574</v>
      </c>
      <c r="BY18" s="84">
        <f>(BY14-BY15-BY7+BY16)*WACC!R$12*(1-WACC!R$13)/(1-(1-WACC!R$13)*WACC!R$12)</f>
        <v>-3850.4064678433688</v>
      </c>
      <c r="BZ18" s="84">
        <f>(BZ14-BZ15-BZ7+BZ16)*WACC!S$12*(1-WACC!S$13)/(1-(1-WACC!S$13)*WACC!S$12)</f>
        <v>463.34622116643192</v>
      </c>
      <c r="CA18" s="84">
        <f>(CA14-CA15-CA7+CA16)*WACC!T$12*(1-WACC!T$13)/(1-(1-WACC!T$13)*WACC!T$12)</f>
        <v>-4143.3832950069655</v>
      </c>
      <c r="CB18" s="84">
        <f>(CB14-CB15-CB7+CB16)*WACC!U$12*(1-WACC!U$13)/(1-(1-WACC!U$13)*WACC!U$12)</f>
        <v>-4385.8729267075578</v>
      </c>
      <c r="CD18" s="84">
        <f>(CD14-CD15-CD7+CD16)*WACC!C$12*(1-WACC!C$13)/(1-(1-WACC!C$13)*WACC!C$12)</f>
        <v>50331.521691257076</v>
      </c>
      <c r="CE18" s="84">
        <f>(CE14-CE15-CE7+CE16)*WACC!D$12*(1-WACC!D$13)/(1-(1-WACC!D$13)*WACC!D$12)</f>
        <v>56814.481345728622</v>
      </c>
      <c r="CF18" s="84">
        <f>(CF14-CF15-CF7+CF16)*WACC!E$12*(1-WACC!E$13)/(1-(1-WACC!E$13)*WACC!E$12)</f>
        <v>74978.213447058894</v>
      </c>
      <c r="CG18" s="84">
        <f>(CG14-CG15-CG7+CG16)*WACC!F$12*(1-WACC!F$13)/(1-(1-WACC!F$13)*WACC!F$12)</f>
        <v>68753.747300712683</v>
      </c>
      <c r="CH18" s="84">
        <f>(CH14-CH15-CH7+CH16)*WACC!G$12*(1-WACC!G$13)/(1-(1-WACC!G$13)*WACC!G$12)</f>
        <v>64894.632901138095</v>
      </c>
      <c r="CI18" s="84">
        <f>(CI14-CI15-CI7+CI16)*WACC!H$12*(1-WACC!H$13)/(1-(1-WACC!H$13)*WACC!H$12)</f>
        <v>87354.449684350606</v>
      </c>
      <c r="CJ18" s="84">
        <f>(CJ14-CJ15-CJ7+CJ16)*WACC!I$12*(1-WACC!I$13)/(1-(1-WACC!I$13)*WACC!I$12)</f>
        <v>75236.192672825433</v>
      </c>
      <c r="CK18" s="84">
        <f>(CK14-CK15-CK7+CK16)*WACC!J$12*(1-WACC!J$13)/(1-(1-WACC!J$13)*WACC!J$12)</f>
        <v>56991.974255900313</v>
      </c>
      <c r="CL18" s="84">
        <f>(CL14-CL15-CL7+CL16)*WACC!K$12*(1-WACC!K$13)/(1-(1-WACC!K$13)*WACC!K$12)</f>
        <v>50102.696398733395</v>
      </c>
      <c r="CM18" s="84">
        <f>(CM14-CM15-CM7+CM16)*WACC!L$12*(1-WACC!L$13)/(1-(1-WACC!L$13)*WACC!L$12)</f>
        <v>97150.659180948685</v>
      </c>
      <c r="CN18" s="84">
        <f>(CN14-CN15-CN7+CN16)*WACC!M$12*(1-WACC!M$13)/(1-(1-WACC!M$13)*WACC!M$12)</f>
        <v>32446.027709508613</v>
      </c>
      <c r="CO18" s="84">
        <f>(CO14-CO15-CO7+CO16)*WACC!N$12*(1-WACC!N$13)/(1-(1-WACC!N$13)*WACC!N$12)</f>
        <v>41439.819276544717</v>
      </c>
      <c r="CP18" s="84">
        <f>(CP14-CP15-CP7+CP16)*WACC!O$12*(1-WACC!O$13)/(1-(1-WACC!O$13)*WACC!O$12)</f>
        <v>38904.132460873261</v>
      </c>
      <c r="CQ18" s="84">
        <f>(CQ14-CQ15-CQ7+CQ16)*WACC!P$12*(1-WACC!P$13)/(1-(1-WACC!P$13)*WACC!P$12)</f>
        <v>45597.924486465119</v>
      </c>
      <c r="CR18" s="84">
        <f>(CR14-CR15-CR7+CR16)*WACC!Q$12*(1-WACC!Q$13)/(1-(1-WACC!Q$13)*WACC!Q$12)</f>
        <v>-1352.4905372044852</v>
      </c>
      <c r="CS18" s="84">
        <f>(CS14-CS15-CS7+CS16)*WACC!R$12*(1-WACC!R$13)/(1-(1-WACC!R$13)*WACC!R$12)</f>
        <v>-20503.080479041004</v>
      </c>
      <c r="CT18" s="84">
        <f>(CT14-CT15-CT7+CT16)*WACC!S$12*(1-WACC!S$13)/(1-(1-WACC!S$13)*WACC!S$12)</f>
        <v>2588.9810590570801</v>
      </c>
      <c r="CU18" s="84">
        <f>(CU14-CU15-CU7+CU16)*WACC!T$12*(1-WACC!T$13)/(1-(1-WACC!T$13)*WACC!T$12)</f>
        <v>-23145.523566170981</v>
      </c>
      <c r="CV18" s="84">
        <f>(CV14-CV15-CV7+CV16)*WACC!U$12*(1-WACC!U$13)/(1-(1-WACC!U$13)*WACC!U$12)</f>
        <v>-23520.246249521457</v>
      </c>
      <c r="CX18" s="84">
        <f>(CX14-CX15-CX7+CX16)*WACC!C$12*(1-WACC!C$13)/(1-(1-WACC!C$13)*WACC!C$12)</f>
        <v>411017.57332849567</v>
      </c>
      <c r="CY18" s="84">
        <f>(CY14-CY15-CY7+CY16)*WACC!D$12*(1-WACC!D$13)/(1-(1-WACC!D$13)*WACC!D$12)</f>
        <v>377725.15174800804</v>
      </c>
      <c r="CZ18" s="84">
        <f>(CZ14-CZ15-CZ7+CZ16)*WACC!E$12*(1-WACC!E$13)/(1-(1-WACC!E$13)*WACC!E$12)</f>
        <v>483713.47155194974</v>
      </c>
      <c r="DA18" s="84">
        <f>(DA14-DA15-DA7+DA16)*WACC!F$12*(1-WACC!F$13)/(1-(1-WACC!F$13)*WACC!F$12)</f>
        <v>458474.05446404486</v>
      </c>
      <c r="DB18" s="84">
        <f>(DB14-DB15-DB7+DB16)*WACC!G$12*(1-WACC!G$13)/(1-(1-WACC!G$13)*WACC!G$12)</f>
        <v>429226.65451124508</v>
      </c>
      <c r="DC18" s="84">
        <f>(DC14-DC15-DC7+DC16)*WACC!H$12*(1-WACC!H$13)/(1-(1-WACC!H$13)*WACC!H$12)</f>
        <v>563669.0545854622</v>
      </c>
      <c r="DD18" s="84">
        <f>(DD14-DD15-DD7+DD16)*WACC!I$12*(1-WACC!I$13)/(1-(1-WACC!I$13)*WACC!I$12)</f>
        <v>449051.31781895715</v>
      </c>
      <c r="DE18" s="84">
        <f>(DE14-DE15-DE7+DE16)*WACC!J$12*(1-WACC!J$13)/(1-(1-WACC!J$13)*WACC!J$12)</f>
        <v>298362.73532294523</v>
      </c>
      <c r="DF18" s="84">
        <f>(DF14-DF15-DF7+DF16)*WACC!K$12*(1-WACC!K$13)/(1-(1-WACC!K$13)*WACC!K$12)</f>
        <v>256807.45097682261</v>
      </c>
      <c r="DG18" s="84">
        <f>(DG14-DG15-DG7+DG16)*WACC!L$12*(1-WACC!L$13)/(1-(1-WACC!L$13)*WACC!L$12)</f>
        <v>445061.66245186917</v>
      </c>
      <c r="DH18" s="84">
        <f>(DH14-DH15-DH7+DH16)*WACC!M$12*(1-WACC!M$13)/(1-(1-WACC!M$13)*WACC!M$12)</f>
        <v>150105.6707155109</v>
      </c>
      <c r="DI18" s="84">
        <f>(DI14-DI15-DI7+DI16)*WACC!N$12*(1-WACC!N$13)/(1-(1-WACC!N$13)*WACC!N$12)</f>
        <v>185428.08902249602</v>
      </c>
      <c r="DJ18" s="84">
        <f>(DJ14-DJ15-DJ7+DJ16)*WACC!O$12*(1-WACC!O$13)/(1-(1-WACC!O$13)*WACC!O$12)</f>
        <v>205297.26532893462</v>
      </c>
      <c r="DK18" s="84">
        <f>(DK14-DK15-DK7+DK16)*WACC!P$12*(1-WACC!P$13)/(1-(1-WACC!P$13)*WACC!P$12)</f>
        <v>241210.18224430867</v>
      </c>
      <c r="DL18" s="84">
        <f>(DL14-DL15-DL7+DL16)*WACC!Q$12*(1-WACC!Q$13)/(1-(1-WACC!Q$13)*WACC!Q$12)</f>
        <v>-7349.8597992240184</v>
      </c>
      <c r="DM18" s="84">
        <f>(DM14-DM15-DM7+DM16)*WACC!R$12*(1-WACC!R$13)/(1-(1-WACC!R$13)*WACC!R$12)</f>
        <v>-109658.53968378469</v>
      </c>
      <c r="DN18" s="84">
        <f>(DN14-DN15-DN7+DN16)*WACC!S$12*(1-WACC!S$13)/(1-(1-WACC!S$13)*WACC!S$12)</f>
        <v>14000.209650464176</v>
      </c>
      <c r="DO18" s="84">
        <f>(DO14-DO15-DO7+DO16)*WACC!T$12*(1-WACC!T$13)/(1-(1-WACC!T$13)*WACC!T$12)</f>
        <v>-124980.91994331623</v>
      </c>
      <c r="DP18" s="84">
        <f>(DP14-DP15-DP7+DP16)*WACC!U$12*(1-WACC!U$13)/(1-(1-WACC!U$13)*WACC!U$12)</f>
        <v>-132272.32252810971</v>
      </c>
      <c r="DR18" s="84">
        <f>(DR14-DR15-DR7+DR16)*WACC!C$12*(1-WACC!C$13)/(1-(1-WACC!C$13)*WACC!C$12)</f>
        <v>230309.04803067434</v>
      </c>
      <c r="DS18" s="84">
        <f>(DS14-DS15-DS7+DS16)*WACC!D$12*(1-WACC!D$13)/(1-(1-WACC!D$13)*WACC!D$12)</f>
        <v>235242.65477736157</v>
      </c>
      <c r="DT18" s="84">
        <f>(DT14-DT15-DT7+DT16)*WACC!E$12*(1-WACC!E$13)/(1-(1-WACC!E$13)*WACC!E$12)</f>
        <v>297419.72309803154</v>
      </c>
      <c r="DU18" s="84">
        <f>(DU14-DU15-DU7+DU16)*WACC!F$12*(1-WACC!F$13)/(1-(1-WACC!F$13)*WACC!F$12)</f>
        <v>272022.98874354875</v>
      </c>
      <c r="DV18" s="84">
        <f>(DV14-DV15-DV7+DV16)*WACC!G$12*(1-WACC!G$13)/(1-(1-WACC!G$13)*WACC!G$12)</f>
        <v>269300.81193567609</v>
      </c>
      <c r="DW18" s="84">
        <f>(DW14-DW15-DW7+DW16)*WACC!H$12*(1-WACC!H$13)/(1-(1-WACC!H$13)*WACC!H$12)</f>
        <v>356348.44883129443</v>
      </c>
      <c r="DX18" s="84">
        <f>(DX14-DX15-DX7+DX16)*WACC!I$12*(1-WACC!I$13)/(1-(1-WACC!I$13)*WACC!I$12)</f>
        <v>282168.8633966773</v>
      </c>
      <c r="DY18" s="84">
        <f>(DY14-DY15-DY7+DY16)*WACC!J$12*(1-WACC!J$13)/(1-(1-WACC!J$13)*WACC!J$12)</f>
        <v>181493.45327510181</v>
      </c>
      <c r="DZ18" s="84">
        <f>(DZ14-DZ15-DZ7+DZ16)*WACC!K$12*(1-WACC!K$13)/(1-(1-WACC!K$13)*WACC!K$12)</f>
        <v>153713.11736346711</v>
      </c>
      <c r="EA18" s="84">
        <f>(EA14-EA15-EA7+EA16)*WACC!L$12*(1-WACC!L$13)/(1-(1-WACC!L$13)*WACC!L$12)</f>
        <v>282531.96140260115</v>
      </c>
      <c r="EB18" s="84">
        <f>(EB14-EB15-EB7+EB16)*WACC!M$12*(1-WACC!M$13)/(1-(1-WACC!M$13)*WACC!M$12)</f>
        <v>89500.091208724552</v>
      </c>
      <c r="EC18" s="84">
        <f>(EC14-EC15-EC7+EC16)*WACC!N$12*(1-WACC!N$13)/(1-(1-WACC!N$13)*WACC!N$12)</f>
        <v>111547.83391885832</v>
      </c>
      <c r="ED18" s="84">
        <f>(ED14-ED15-ED7+ED16)*WACC!O$12*(1-WACC!O$13)/(1-(1-WACC!O$13)*WACC!O$12)</f>
        <v>120548.32766607509</v>
      </c>
      <c r="EE18" s="84">
        <f>(EE14-EE15-EE7+EE16)*WACC!P$12*(1-WACC!P$13)/(1-(1-WACC!P$13)*WACC!P$12)</f>
        <v>164691.89827675122</v>
      </c>
      <c r="EF18" s="84">
        <f>(EF14-EF15-EF7+EF16)*WACC!Q$12*(1-WACC!Q$13)/(1-(1-WACC!Q$13)*WACC!Q$12)</f>
        <v>-4728.4131533640093</v>
      </c>
      <c r="EG18" s="84">
        <f>(EG14-EG15-EG7+EG16)*WACC!R$12*(1-WACC!R$13)/(1-(1-WACC!R$13)*WACC!R$12)</f>
        <v>-70333.037238889519</v>
      </c>
      <c r="EH18" s="84">
        <f>(EH14-EH15-EH7+EH16)*WACC!S$12*(1-WACC!S$13)/(1-(1-WACC!S$13)*WACC!S$12)</f>
        <v>9066.5484581738328</v>
      </c>
      <c r="EI18" s="84">
        <f>(EI14-EI15-EI7+EI16)*WACC!T$12*(1-WACC!T$13)/(1-(1-WACC!T$13)*WACC!T$12)</f>
        <v>-87986.955083211695</v>
      </c>
      <c r="EJ18" s="84">
        <f>(EJ14-EJ15-EJ7+EJ16)*WACC!U$12*(1-WACC!U$13)/(1-(1-WACC!U$13)*WACC!U$12)</f>
        <v>-99988.777935061284</v>
      </c>
    </row>
    <row r="19" spans="1:140" x14ac:dyDescent="0.25">
      <c r="A19" s="180" t="s">
        <v>277</v>
      </c>
      <c r="B19" s="177">
        <f>(B6-B5*(WACC!C$21-WACC!C$22))*WACC!C$12*(1-WACC!C$13)/(1-WACC!C$12*(1-WACC!C$13))</f>
        <v>-76745.448981710069</v>
      </c>
      <c r="C19" s="177">
        <f>(C6-C5*(WACC!D$21-WACC!D$22))*WACC!D$12*(1-WACC!D$13)/(1-WACC!D$12*(1-WACC!D$13))</f>
        <v>-539654.41544876574</v>
      </c>
      <c r="D19" s="177">
        <f>(D6-D5*(WACC!E$21-WACC!E$22))*WACC!E$12*(1-WACC!E$13)/(1-WACC!E$12*(1-WACC!E$13))</f>
        <v>240876.53472713183</v>
      </c>
      <c r="E19" s="177">
        <f>(E6-E5*(WACC!F$21-WACC!F$22))*WACC!F$12*(1-WACC!F$13)/(1-WACC!F$12*(1-WACC!F$13))</f>
        <v>667000.09818554006</v>
      </c>
      <c r="F19" s="177">
        <f>(F6-F5*(WACC!G$21-WACC!G$22))*WACC!G$12*(1-WACC!G$13)/(1-WACC!G$12*(1-WACC!G$13))</f>
        <v>-576727.16895433713</v>
      </c>
      <c r="G19" s="177">
        <f>(G6-G5*(WACC!H$21-WACC!H$22))*WACC!H$12*(1-WACC!H$13)/(1-WACC!H$12*(1-WACC!H$13))</f>
        <v>-7809.2739608546635</v>
      </c>
      <c r="H19" s="177">
        <f>(H6-H5*(WACC!I$21-WACC!I$22))*WACC!I$12*(1-WACC!I$13)/(1-WACC!I$12*(1-WACC!I$13))</f>
        <v>791008.96161765663</v>
      </c>
      <c r="I19" s="177">
        <f>(I6-I5*(WACC!J$21-WACC!J$22))*WACC!J$12*(1-WACC!J$13)/(1-WACC!J$12*(1-WACC!J$13))</f>
        <v>-1511325.740915295</v>
      </c>
      <c r="J19" s="177">
        <f>(J6-J5*(WACC!K$21-WACC!K$22))*WACC!K$12*(1-WACC!K$13)/(1-WACC!K$12*(1-WACC!K$13))</f>
        <v>-134575.3078295172</v>
      </c>
      <c r="K19" s="177">
        <f>(K6-K5*(WACC!L$21-WACC!L$22))*WACC!L$12*(1-WACC!L$13)/(1-WACC!L$12*(1-WACC!L$13))</f>
        <v>550157.05742160382</v>
      </c>
      <c r="L19" s="177">
        <f>(L6-L5*(WACC!M$21-WACC!M$22))*WACC!M$12*(1-WACC!M$13)/(1-WACC!M$12*(1-WACC!M$13))</f>
        <v>-2021936.5654648561</v>
      </c>
      <c r="M19" s="177">
        <f>(M6-M5*(WACC!N$21-WACC!N$22))*WACC!N$12*(1-WACC!N$13)/(1-WACC!N$12*(1-WACC!N$13))</f>
        <v>-1811846.7293988373</v>
      </c>
      <c r="N19" s="177">
        <f>(N6-N5*(WACC!O$21-WACC!O$22))*WACC!O$12*(1-WACC!O$13)/(1-WACC!O$12*(1-WACC!O$13))</f>
        <v>-768018.5807238901</v>
      </c>
      <c r="O19" s="177">
        <f>(O6-O5*(WACC!P$21-WACC!P$22))*WACC!P$12*(1-WACC!P$13)/(1-WACC!P$12*(1-WACC!P$13))</f>
        <v>-1125899.0537742863</v>
      </c>
      <c r="P19" s="177">
        <f>(P6-P5*(WACC!Q$21-WACC!Q$22))*WACC!Q$12*(1-WACC!Q$13)/(1-WACC!Q$12*(1-WACC!Q$13))</f>
        <v>-598529.95785207418</v>
      </c>
      <c r="Q19" s="177">
        <f>(Q6-Q5*(WACC!R$21-WACC!R$22))*WACC!R$12*(1-WACC!R$13)/(1-WACC!R$12*(1-WACC!R$13))</f>
        <v>-1444314.0005329857</v>
      </c>
      <c r="R19" s="177">
        <f>(R6-R5*(WACC!S$21-WACC!S$22))*WACC!S$12*(1-WACC!S$13)/(1-WACC!S$12*(1-WACC!S$13))</f>
        <v>1874714.2213429548</v>
      </c>
      <c r="S19" s="177">
        <f>(S6-S5*(WACC!T$21-WACC!T$22))*WACC!T$12*(1-WACC!T$13)/(1-WACC!T$12*(1-WACC!T$13))</f>
        <v>6483182.2764699645</v>
      </c>
      <c r="T19" s="179">
        <f>(T6-T5*(WACC!U$21-WACC!U$22))*WACC!U$12*(1-WACC!U$13)/(1-WACC!U$12*(1-WACC!U$13))</f>
        <v>1167345.5670015588</v>
      </c>
      <c r="U19" s="177"/>
      <c r="V19" s="177">
        <f>(V6-V5*(WACC!C$21-WACC!C$22))*WACC!C$12*(1-WACC!C$13)/(1-WACC!C$12*(1-WACC!C$13))</f>
        <v>-1371.2033072324616</v>
      </c>
      <c r="W19" s="177">
        <f>(W6-W5*(WACC!D$21-WACC!D$22))*WACC!D$12*(1-WACC!D$13)/(1-WACC!D$12*(1-WACC!D$13))</f>
        <v>-11527.999598956039</v>
      </c>
      <c r="X19" s="177">
        <f>(X6-X5*(WACC!E$21-WACC!E$22))*WACC!E$12*(1-WACC!E$13)/(1-WACC!E$12*(1-WACC!E$13))</f>
        <v>5453.6382435941368</v>
      </c>
      <c r="Y19" s="177">
        <f>(Y6-Y5*(WACC!F$21-WACC!F$22))*WACC!F$12*(1-WACC!F$13)/(1-WACC!F$12*(1-WACC!F$13))</f>
        <v>14347.054958886643</v>
      </c>
      <c r="Z19" s="177">
        <f>(Z6-Z5*(WACC!G$21-WACC!G$22))*WACC!G$12*(1-WACC!G$13)/(1-WACC!G$12*(1-WACC!G$13))</f>
        <v>-11309.09267682479</v>
      </c>
      <c r="AA19" s="177">
        <f>(AA6-AA5*(WACC!H$21-WACC!H$22))*WACC!H$12*(1-WACC!H$13)/(1-WACC!H$12*(1-WACC!H$13))</f>
        <v>-139.14010988890038</v>
      </c>
      <c r="AB19" s="177">
        <f>(AB6-AB5*(WACC!I$21-WACC!I$22))*WACC!I$12*(1-WACC!I$13)/(1-WACC!I$12*(1-WACC!I$13))</f>
        <v>13215.004544555517</v>
      </c>
      <c r="AC19" s="177">
        <f>(AC6-AC5*(WACC!J$21-WACC!J$22))*WACC!J$12*(1-WACC!J$13)/(1-WACC!J$12*(1-WACC!J$13))</f>
        <v>-26637.482337251575</v>
      </c>
      <c r="AD19" s="177">
        <f>(AD6-AD5*(WACC!K$21-WACC!K$22))*WACC!K$12*(1-WACC!K$13)/(1-WACC!K$12*(1-WACC!K$13))</f>
        <v>-2584.3550682717951</v>
      </c>
      <c r="AE19" s="177">
        <f>(AE6-AE5*(WACC!L$21-WACC!L$22))*WACC!L$12*(1-WACC!L$13)/(1-WACC!L$12*(1-WACC!L$13))</f>
        <v>10800.893872296727</v>
      </c>
      <c r="AF19" s="177">
        <f>(AF6-AF5*(WACC!M$21-WACC!M$22))*WACC!M$12*(1-WACC!M$13)/(1-WACC!M$12*(1-WACC!M$13))</f>
        <v>-38785.796459917583</v>
      </c>
      <c r="AG19" s="177">
        <f>(AG6-AG5*(WACC!N$21-WACC!N$22))*WACC!N$12*(1-WACC!N$13)/(1-WACC!N$12*(1-WACC!N$13))</f>
        <v>-34081.28024638661</v>
      </c>
      <c r="AH19" s="177">
        <f>(AH6-AH5*(WACC!O$21-WACC!O$22))*WACC!O$12*(1-WACC!O$13)/(1-WACC!O$12*(1-WACC!O$13))</f>
        <v>-15184.624961713555</v>
      </c>
      <c r="AI19" s="177">
        <f>(AI6-AI5*(WACC!P$21-WACC!P$22))*WACC!P$12*(1-WACC!P$13)/(1-WACC!P$12*(1-WACC!P$13))</f>
        <v>-21596.024670265891</v>
      </c>
      <c r="AJ19" s="177">
        <f>(AJ6-AJ5*(WACC!Q$21-WACC!Q$22))*WACC!Q$12*(1-WACC!Q$13)/(1-WACC!Q$12*(1-WACC!Q$13))</f>
        <v>-11643.9181694005</v>
      </c>
      <c r="AK19" s="177">
        <f>(AK6-AK5*(WACC!R$21-WACC!R$22))*WACC!R$12*(1-WACC!R$13)/(1-WACC!R$12*(1-WACC!R$13))</f>
        <v>-27257.078064963291</v>
      </c>
      <c r="AL19" s="177">
        <f>(AL6-AL5*(WACC!S$21-WACC!S$22))*WACC!S$12*(1-WACC!S$13)/(1-WACC!S$12*(1-WACC!S$13))</f>
        <v>34460.314634977301</v>
      </c>
      <c r="AM19" s="177">
        <f>(AM6-AM5*(WACC!T$21-WACC!T$22))*WACC!T$12*(1-WACC!T$13)/(1-WACC!T$12*(1-WACC!T$13))</f>
        <v>117380.89103440184</v>
      </c>
      <c r="AN19" s="179">
        <f>(AN6-AN5*(WACC!U$21-WACC!U$22))*WACC!U$12*(1-WACC!U$13)/(1-WACC!U$12*(1-WACC!U$13))</f>
        <v>20155.853263366764</v>
      </c>
      <c r="AO19" s="178"/>
      <c r="AP19" s="177">
        <f>(AP6-AP5*(WACC!C$21-WACC!C$22))*WACC!C$12*(1-WACC!C$13)/(1-WACC!C$12*(1-WACC!C$13))</f>
        <v>-46479.063654865859</v>
      </c>
      <c r="AQ19" s="177">
        <f>(AQ6-AQ5*(WACC!D$21-WACC!D$22))*WACC!D$12*(1-WACC!D$13)/(1-WACC!D$12*(1-WACC!D$13))</f>
        <v>-314914.14898366743</v>
      </c>
      <c r="AR19" s="177">
        <f>(AR6-AR5*(WACC!E$21-WACC!E$22))*WACC!E$12*(1-WACC!E$13)/(1-WACC!E$12*(1-WACC!E$13))</f>
        <v>137650.30327098953</v>
      </c>
      <c r="AS19" s="177">
        <f>(AS6-AS5*(WACC!F$21-WACC!F$22))*WACC!F$12*(1-WACC!F$13)/(1-WACC!F$12*(1-WACC!F$13))</f>
        <v>395487.92002991517</v>
      </c>
      <c r="AT19" s="177">
        <f>(AT6-AT5*(WACC!G$21-WACC!G$22))*WACC!G$12*(1-WACC!G$13)/(1-WACC!G$12*(1-WACC!G$13))</f>
        <v>-341332.78639325261</v>
      </c>
      <c r="AU19" s="177">
        <f>(AU6-AU5*(WACC!H$21-WACC!H$22))*WACC!H$12*(1-WACC!H$13)/(1-WACC!H$12*(1-WACC!H$13))</f>
        <v>-4622.4103609556123</v>
      </c>
      <c r="AV19" s="177">
        <f>(AV6-AV5*(WACC!I$21-WACC!I$22))*WACC!I$12*(1-WACC!I$13)/(1-WACC!I$12*(1-WACC!I$13))</f>
        <v>468987.04890395486</v>
      </c>
      <c r="AW19" s="177">
        <f>(AW6-AW5*(WACC!J$21-WACC!J$22))*WACC!J$12*(1-WACC!J$13)/(1-WACC!J$12*(1-WACC!J$13))</f>
        <v>-904718.26815349003</v>
      </c>
      <c r="AX19" s="177">
        <f>(AX6-AX5*(WACC!K$21-WACC!K$22))*WACC!K$12*(1-WACC!K$13)/(1-WACC!K$12*(1-WACC!K$13))</f>
        <v>-79050.107572089444</v>
      </c>
      <c r="AY19" s="177">
        <f>(AY6-AY5*(WACC!L$21-WACC!L$22))*WACC!L$12*(1-WACC!L$13)/(1-WACC!L$12*(1-WACC!L$13))</f>
        <v>317029.23578858702</v>
      </c>
      <c r="AZ19" s="177">
        <f>(AZ6-AZ5*(WACC!M$21-WACC!M$22))*WACC!M$12*(1-WACC!M$13)/(1-WACC!M$12*(1-WACC!M$13))</f>
        <v>-1141218.0704579621</v>
      </c>
      <c r="BA19" s="177">
        <f>(BA6-BA5*(WACC!N$21-WACC!N$22))*WACC!N$12*(1-WACC!N$13)/(1-WACC!N$12*(1-WACC!N$13))</f>
        <v>-998093.12805294525</v>
      </c>
      <c r="BB19" s="177">
        <f>(BB6-BB5*(WACC!O$21-WACC!O$22))*WACC!O$12*(1-WACC!O$13)/(1-WACC!O$12*(1-WACC!O$13))</f>
        <v>-429019.18067222921</v>
      </c>
      <c r="BC19" s="177">
        <f>(BC6-BC5*(WACC!P$21-WACC!P$22))*WACC!P$12*(1-WACC!P$13)/(1-WACC!P$12*(1-WACC!P$13))</f>
        <v>-601285.22464789497</v>
      </c>
      <c r="BD19" s="177">
        <f>(BD6-BD5*(WACC!Q$21-WACC!Q$22))*WACC!Q$12*(1-WACC!Q$13)/(1-WACC!Q$12*(1-WACC!Q$13))</f>
        <v>-315971.21621898736</v>
      </c>
      <c r="BE19" s="177">
        <f>(BE6-BE5*(WACC!R$21-WACC!R$22))*WACC!R$12*(1-WACC!R$13)/(1-WACC!R$12*(1-WACC!R$13))</f>
        <v>-741162.10065039771</v>
      </c>
      <c r="BF19" s="177">
        <f>(BF6-BF5*(WACC!S$21-WACC!S$22))*WACC!S$12*(1-WACC!S$13)/(1-WACC!S$12*(1-WACC!S$13))</f>
        <v>932427.80513979273</v>
      </c>
      <c r="BG19" s="177">
        <f>(BG6-BG5*(WACC!T$21-WACC!T$22))*WACC!T$12*(1-WACC!T$13)/(1-WACC!T$12*(1-WACC!T$13))</f>
        <v>3118347.6366396183</v>
      </c>
      <c r="BH19" s="179">
        <f>(BH6-BH5*(WACC!U$21-WACC!U$22))*WACC!U$12*(1-WACC!U$13)/(1-WACC!U$12*(1-WACC!U$13))</f>
        <v>554288.47933056159</v>
      </c>
      <c r="BI19" s="177"/>
      <c r="BJ19" s="177">
        <f>(BJ6-BJ5*(WACC!C$21-WACC!C$22))*WACC!C$12*(1-WACC!C$13)/(1-WACC!C$12*(1-WACC!C$13))</f>
        <v>-1522.8130574073132</v>
      </c>
      <c r="BK19" s="177">
        <f>(BK6-BK5*(WACC!D$21-WACC!D$22))*WACC!D$12*(1-WACC!D$13)/(1-WACC!D$12*(1-WACC!D$13))</f>
        <v>-11145.26546286656</v>
      </c>
      <c r="BL19" s="177">
        <f>(BL6-BL5*(WACC!E$21-WACC!E$22))*WACC!E$12*(1-WACC!E$13)/(1-WACC!E$12*(1-WACC!E$13))</f>
        <v>5022.7052941326201</v>
      </c>
      <c r="BM19" s="177">
        <f>(BM6-BM5*(WACC!F$21-WACC!F$22))*WACC!F$12*(1-WACC!F$13)/(1-WACC!F$12*(1-WACC!F$13))</f>
        <v>13362.739731542975</v>
      </c>
      <c r="BN19" s="177">
        <f>(BN6-BN5*(WACC!G$21-WACC!G$22))*WACC!G$12*(1-WACC!G$13)/(1-WACC!G$12*(1-WACC!G$13))</f>
        <v>-10763.235606246919</v>
      </c>
      <c r="BO19" s="177">
        <f>(BO6-BO5*(WACC!H$21-WACC!H$22))*WACC!H$12*(1-WACC!H$13)/(1-WACC!H$12*(1-WACC!H$13))</f>
        <v>-138.95535579693168</v>
      </c>
      <c r="BP19" s="177">
        <f>(BP6-BP5*(WACC!I$21-WACC!I$22))*WACC!I$12*(1-WACC!I$13)/(1-WACC!I$12*(1-WACC!I$13))</f>
        <v>13747.72762237512</v>
      </c>
      <c r="BQ19" s="177">
        <f>(BQ6-BQ5*(WACC!J$21-WACC!J$22))*WACC!J$12*(1-WACC!J$13)/(1-WACC!J$12*(1-WACC!J$13))</f>
        <v>-25949.937078399347</v>
      </c>
      <c r="BR19" s="177">
        <f>(BR6-BR5*(WACC!K$21-WACC!K$22))*WACC!K$12*(1-WACC!K$13)/(1-WACC!K$12*(1-WACC!K$13))</f>
        <v>-2250.1059177255465</v>
      </c>
      <c r="BS19" s="177">
        <f>(BS6-BS5*(WACC!L$21-WACC!L$22))*WACC!L$12*(1-WACC!L$13)/(1-WACC!L$12*(1-WACC!L$13))</f>
        <v>8936.3065511483164</v>
      </c>
      <c r="BT19" s="177">
        <f>(BT6-BT5*(WACC!M$21-WACC!M$22))*WACC!M$12*(1-WACC!M$13)/(1-WACC!M$12*(1-WACC!M$13))</f>
        <v>-31404.528832299529</v>
      </c>
      <c r="BU19" s="177">
        <f>(BU6-BU5*(WACC!N$21-WACC!N$22))*WACC!N$12*(1-WACC!N$13)/(1-WACC!N$12*(1-WACC!N$13))</f>
        <v>-27042.458552270651</v>
      </c>
      <c r="BV19" s="177">
        <f>(BV6-BV5*(WACC!O$21-WACC!O$22))*WACC!O$12*(1-WACC!O$13)/(1-WACC!O$12*(1-WACC!O$13))</f>
        <v>-11072.241342218009</v>
      </c>
      <c r="BW19" s="177">
        <f>(BW6-BW5*(WACC!P$21-WACC!P$22))*WACC!P$12*(1-WACC!P$13)/(1-WACC!P$12*(1-WACC!P$13))</f>
        <v>-14820.473837334082</v>
      </c>
      <c r="BX19" s="177">
        <f>(BX6-BX5*(WACC!Q$21-WACC!Q$22))*WACC!Q$12*(1-WACC!Q$13)/(1-WACC!Q$12*(1-WACC!Q$13))</f>
        <v>-7485.4401112747564</v>
      </c>
      <c r="BY19" s="177">
        <f>(BY6-BY5*(WACC!R$21-WACC!R$22))*WACC!R$12*(1-WACC!R$13)/(1-WACC!R$12*(1-WACC!R$13))</f>
        <v>-17174.579892049151</v>
      </c>
      <c r="BZ19" s="177">
        <f>(BZ6-BZ5*(WACC!S$21-WACC!S$22))*WACC!S$12*(1-WACC!S$13)/(1-WACC!S$12*(1-WACC!S$13))</f>
        <v>21046.41726324497</v>
      </c>
      <c r="CA19" s="177">
        <f>(CA6-CA5*(WACC!T$21-WACC!T$22))*WACC!T$12*(1-WACC!T$13)/(1-WACC!T$12*(1-WACC!T$13))</f>
        <v>71212.686098756487</v>
      </c>
      <c r="CB19" s="179">
        <f>(CB6-CB5*(WACC!U$21-WACC!U$22))*WACC!U$12*(1-WACC!U$13)/(1-WACC!U$12*(1-WACC!U$13))</f>
        <v>12690.418339652466</v>
      </c>
      <c r="CC19" s="178"/>
      <c r="CD19" s="177">
        <f>(CD6-CD5*(WACC!C$21-WACC!C$22))*WACC!C$12*(1-WACC!C$13)/(1-WACC!C$12*(1-WACC!C$13))</f>
        <v>-4063.2694834485051</v>
      </c>
      <c r="CE19" s="177">
        <f>(CE6-CE5*(WACC!D$21-WACC!D$22))*WACC!D$12*(1-WACC!D$13)/(1-WACC!D$12*(1-WACC!D$13))</f>
        <v>-33223.200958379552</v>
      </c>
      <c r="CF19" s="177">
        <f>(CF6-CF5*(WACC!E$21-WACC!E$22))*WACC!E$12*(1-WACC!E$13)/(1-WACC!E$12*(1-WACC!E$13))</f>
        <v>14841.290905447782</v>
      </c>
      <c r="CG19" s="177">
        <f>(CG6-CG5*(WACC!F$21-WACC!F$22))*WACC!F$12*(1-WACC!F$13)/(1-WACC!F$12*(1-WACC!F$13))</f>
        <v>38013.897287640575</v>
      </c>
      <c r="CH19" s="177">
        <f>(CH6-CH5*(WACC!G$21-WACC!G$22))*WACC!G$12*(1-WACC!G$13)/(1-WACC!G$12*(1-WACC!G$13))</f>
        <v>-32550.102081659355</v>
      </c>
      <c r="CI19" s="177">
        <f>(CI6-CI5*(WACC!H$21-WACC!H$22))*WACC!H$12*(1-WACC!H$13)/(1-WACC!H$12*(1-WACC!H$13))</f>
        <v>-447.94620127374822</v>
      </c>
      <c r="CJ19" s="177">
        <f>(CJ6-CJ5*(WACC!I$21-WACC!I$22))*WACC!I$12*(1-WACC!I$13)/(1-WACC!I$12*(1-WACC!I$13))</f>
        <v>49107.352522776455</v>
      </c>
      <c r="CK19" s="177">
        <f>(CK6-CK5*(WACC!J$21-WACC!J$22))*WACC!J$12*(1-WACC!J$13)/(1-WACC!J$12*(1-WACC!J$13))</f>
        <v>-106921.85808254246</v>
      </c>
      <c r="CL19" s="177">
        <f>(CL6-CL5*(WACC!K$21-WACC!K$22))*WACC!K$12*(1-WACC!K$13)/(1-WACC!K$12*(1-WACC!K$13))</f>
        <v>-9632.5790585589457</v>
      </c>
      <c r="CM19" s="177">
        <f>(CM6-CM5*(WACC!L$21-WACC!L$22))*WACC!L$12*(1-WACC!L$13)/(1-WACC!L$12*(1-WACC!L$13))</f>
        <v>43326.298341359769</v>
      </c>
      <c r="CN19" s="177">
        <f>(CN6-CN5*(WACC!M$21-WACC!M$22))*WACC!M$12*(1-WACC!M$13)/(1-WACC!M$12*(1-WACC!M$13))</f>
        <v>-155496.15222553397</v>
      </c>
      <c r="CO19" s="177">
        <f>(CO6-CO5*(WACC!N$21-WACC!N$22))*WACC!N$12*(1-WACC!N$13)/(1-WACC!N$12*(1-WACC!N$13))</f>
        <v>-144293.77593319063</v>
      </c>
      <c r="CP19" s="177">
        <f>(CP6-CP5*(WACC!O$21-WACC!O$22))*WACC!O$12*(1-WACC!O$13)/(1-WACC!O$12*(1-WACC!O$13))</f>
        <v>-52182.030638201933</v>
      </c>
      <c r="CQ19" s="177">
        <f>(CQ6-CQ5*(WACC!P$21-WACC!P$22))*WACC!P$12*(1-WACC!P$13)/(1-WACC!P$12*(1-WACC!P$13))</f>
        <v>-73355.181777506266</v>
      </c>
      <c r="CR19" s="177">
        <f>(CR6-CR5*(WACC!Q$21-WACC!Q$22))*WACC!Q$12*(1-WACC!Q$13)/(1-WACC!Q$12*(1-WACC!Q$13))</f>
        <v>-37676.460644456172</v>
      </c>
      <c r="CS19" s="177">
        <f>(CS6-CS5*(WACC!R$21-WACC!R$22))*WACC!R$12*(1-WACC!R$13)/(1-WACC!R$12*(1-WACC!R$13))</f>
        <v>-91453.148300374945</v>
      </c>
      <c r="CT19" s="177">
        <f>(CT6-CT5*(WACC!S$21-WACC!S$22))*WACC!S$12*(1-WACC!S$13)/(1-WACC!S$12*(1-WACC!S$13))</f>
        <v>117600.65360452556</v>
      </c>
      <c r="CU19" s="177">
        <f>(CU6-CU5*(WACC!T$21-WACC!T$22))*WACC!T$12*(1-WACC!T$13)/(1-WACC!T$12*(1-WACC!T$13))</f>
        <v>397809.08777197398</v>
      </c>
      <c r="CV19" s="179">
        <f>(CV6-CV5*(WACC!U$21-WACC!U$22))*WACC!U$12*(1-WACC!U$13)/(1-WACC!U$12*(1-WACC!U$13))</f>
        <v>68019.108050513823</v>
      </c>
      <c r="CW19" s="178"/>
      <c r="CX19" s="177">
        <f>(CX6-CX5*(WACC!C$21-WACC!C$22))*WACC!C$12*(1-WACC!C$13)/(1-WACC!C$12*(1-WACC!C$13))</f>
        <v>-33181.49554689051</v>
      </c>
      <c r="CY19" s="177">
        <f>(CY6-CY5*(WACC!D$21-WACC!D$22))*WACC!D$12*(1-WACC!D$13)/(1-WACC!D$12*(1-WACC!D$13))</f>
        <v>-220880.98538106144</v>
      </c>
      <c r="CZ19" s="177">
        <f>(CZ6-CZ5*(WACC!E$21-WACC!E$22))*WACC!E$12*(1-WACC!E$13)/(1-WACC!E$12*(1-WACC!E$13))</f>
        <v>95746.91121782003</v>
      </c>
      <c r="DA19" s="177">
        <f>(DA6-DA5*(WACC!F$21-WACC!F$22))*WACC!F$12*(1-WACC!F$13)/(1-WACC!F$12*(1-WACC!F$13))</f>
        <v>253489.97399685445</v>
      </c>
      <c r="DB19" s="177">
        <f>(DB6-DB5*(WACC!G$21-WACC!G$22))*WACC!G$12*(1-WACC!G$13)/(1-WACC!G$12*(1-WACC!G$13))</f>
        <v>-215293.17288526159</v>
      </c>
      <c r="DC19" s="177">
        <f>(DC6-DC5*(WACC!H$21-WACC!H$22))*WACC!H$12*(1-WACC!H$13)/(1-WACC!H$12*(1-WACC!H$13))</f>
        <v>-2890.4470543798734</v>
      </c>
      <c r="DD19" s="177">
        <f>(DD6-DD5*(WACC!I$21-WACC!I$22))*WACC!I$12*(1-WACC!I$13)/(1-WACC!I$12*(1-WACC!I$13))</f>
        <v>293099.91084806924</v>
      </c>
      <c r="DE19" s="177">
        <f>(DE6-DE5*(WACC!J$21-WACC!J$22))*WACC!J$12*(1-WACC!J$13)/(1-WACC!J$12*(1-WACC!J$13))</f>
        <v>-559754.21907789819</v>
      </c>
      <c r="DF19" s="177">
        <f>(DF6-DF5*(WACC!K$21-WACC!K$22))*WACC!K$12*(1-WACC!K$13)/(1-WACC!K$12*(1-WACC!K$13))</f>
        <v>-49372.952997871529</v>
      </c>
      <c r="DG19" s="177">
        <f>(DG6-DG5*(WACC!L$21-WACC!L$22))*WACC!L$12*(1-WACC!L$13)/(1-WACC!L$12*(1-WACC!L$13))</f>
        <v>198484.23603359531</v>
      </c>
      <c r="DH19" s="177">
        <f>(DH6-DH5*(WACC!M$21-WACC!M$22))*WACC!M$12*(1-WACC!M$13)/(1-WACC!M$12*(1-WACC!M$13))</f>
        <v>-719375.30194454186</v>
      </c>
      <c r="DI19" s="177">
        <f>(DI6-DI5*(WACC!N$21-WACC!N$22))*WACC!N$12*(1-WACC!N$13)/(1-WACC!N$12*(1-WACC!N$13))</f>
        <v>-645662.06118268135</v>
      </c>
      <c r="DJ19" s="177">
        <f>(DJ6-DJ5*(WACC!O$21-WACC!O$22))*WACC!O$12*(1-WACC!O$13)/(1-WACC!O$12*(1-WACC!O$13))</f>
        <v>-275364.78804938379</v>
      </c>
      <c r="DK19" s="177">
        <f>(DK6-DK5*(WACC!P$21-WACC!P$22))*WACC!P$12*(1-WACC!P$13)/(1-WACC!P$12*(1-WACC!P$13))</f>
        <v>-388044.3455352615</v>
      </c>
      <c r="DL19" s="177">
        <f>(DL6-DL5*(WACC!Q$21-WACC!Q$22))*WACC!Q$12*(1-WACC!Q$13)/(1-WACC!Q$12*(1-WACC!Q$13))</f>
        <v>-204745.76039555692</v>
      </c>
      <c r="DM19" s="177">
        <f>(DM6-DM5*(WACC!R$21-WACC!R$22))*WACC!R$12*(1-WACC!R$13)/(1-WACC!R$12*(1-WACC!R$13))</f>
        <v>-489127.41196891555</v>
      </c>
      <c r="DN19" s="177">
        <f>(DN6-DN5*(WACC!S$21-WACC!S$22))*WACC!S$12*(1-WACC!S$13)/(1-WACC!S$12*(1-WACC!S$13))</f>
        <v>635939.23772252235</v>
      </c>
      <c r="DO19" s="177">
        <f>(DO6-DO5*(WACC!T$21-WACC!T$22))*WACC!T$12*(1-WACC!T$13)/(1-WACC!T$12*(1-WACC!T$13))</f>
        <v>2148083.6368020345</v>
      </c>
      <c r="DP19" s="179">
        <f>(DP6-DP5*(WACC!U$21-WACC!U$22))*WACC!U$12*(1-WACC!U$13)/(1-WACC!U$12*(1-WACC!U$13))</f>
        <v>382993.37814160698</v>
      </c>
      <c r="DQ19" s="178"/>
      <c r="DR19" s="177">
        <f>(DR6-DR5*(WACC!C$21-WACC!C$22))*WACC!C$12*(1-WACC!C$13)/(1-WACC!C$12*(1-WACC!C$13))</f>
        <v>-18592.87570055063</v>
      </c>
      <c r="DS19" s="177">
        <f>(DS6-DS5*(WACC!D$21-WACC!D$22))*WACC!D$12*(1-WACC!D$13)/(1-WACC!D$12*(1-WACC!D$13))</f>
        <v>-137562.00546990559</v>
      </c>
      <c r="DT19" s="177">
        <f>(DT6-DT5*(WACC!E$21-WACC!E$22))*WACC!E$12*(1-WACC!E$13)/(1-WACC!E$12*(1-WACC!E$13))</f>
        <v>58871.66989691378</v>
      </c>
      <c r="DU19" s="177">
        <f>(DU6-DU5*(WACC!F$21-WACC!F$22))*WACC!F$12*(1-WACC!F$13)/(1-WACC!F$12*(1-WACC!F$13))</f>
        <v>150401.31425486752</v>
      </c>
      <c r="DV19" s="177">
        <f>(DV6-DV5*(WACC!G$21-WACC!G$22))*WACC!G$12*(1-WACC!G$13)/(1-WACC!G$12*(1-WACC!G$13))</f>
        <v>-135076.94746550018</v>
      </c>
      <c r="DW19" s="177">
        <f>(DW6-DW5*(WACC!H$21-WACC!H$22))*WACC!H$12*(1-WACC!H$13)/(1-WACC!H$12*(1-WACC!H$13))</f>
        <v>-1827.3245903399927</v>
      </c>
      <c r="DX19" s="177">
        <f>(DX6-DX5*(WACC!I$21-WACC!I$22))*WACC!I$12*(1-WACC!I$13)/(1-WACC!I$12*(1-WACC!I$13))</f>
        <v>184174.20331234898</v>
      </c>
      <c r="DY19" s="177">
        <f>(DY6-DY5*(WACC!J$21-WACC!J$22))*WACC!J$12*(1-WACC!J$13)/(1-WACC!J$12*(1-WACC!J$13))</f>
        <v>-340497.36839888414</v>
      </c>
      <c r="DZ19" s="177">
        <f>(DZ6-DZ5*(WACC!K$21-WACC!K$22))*WACC!K$12*(1-WACC!K$13)/(1-WACC!K$12*(1-WACC!K$13))</f>
        <v>-29552.376653696891</v>
      </c>
      <c r="EA19" s="177">
        <f>(EA6-EA5*(WACC!L$21-WACC!L$22))*WACC!L$12*(1-WACC!L$13)/(1-WACC!L$12*(1-WACC!L$13))</f>
        <v>126000.83369376631</v>
      </c>
      <c r="EB19" s="177">
        <f>(EB6-EB5*(WACC!M$21-WACC!M$22))*WACC!M$12*(1-WACC!M$13)/(1-WACC!M$12*(1-WACC!M$13))</f>
        <v>-428925.45762888942</v>
      </c>
      <c r="EC19" s="177">
        <f>(EC6-EC5*(WACC!N$21-WACC!N$22))*WACC!N$12*(1-WACC!N$13)/(1-WACC!N$12*(1-WACC!N$13))</f>
        <v>-388410.43311283947</v>
      </c>
      <c r="ED19" s="177">
        <f>(ED6-ED5*(WACC!O$21-WACC!O$22))*WACC!O$12*(1-WACC!O$13)/(1-WACC!O$12*(1-WACC!O$13))</f>
        <v>-161691.21709580926</v>
      </c>
      <c r="EE19" s="177">
        <f>(EE6-EE5*(WACC!P$21-WACC!P$22))*WACC!P$12*(1-WACC!P$13)/(1-WACC!P$12*(1-WACC!P$13))</f>
        <v>-264946.36041953397</v>
      </c>
      <c r="EF19" s="177">
        <f>(EF6-EF5*(WACC!Q$21-WACC!Q$22))*WACC!Q$12*(1-WACC!Q$13)/(1-WACC!Q$12*(1-WACC!Q$13))</f>
        <v>-131719.86582003449</v>
      </c>
      <c r="EG19" s="177">
        <f>(EG6-EG5*(WACC!R$21-WACC!R$22))*WACC!R$12*(1-WACC!R$13)/(1-WACC!R$12*(1-WACC!R$13))</f>
        <v>-313717.62363217364</v>
      </c>
      <c r="EH19" s="177">
        <f>(EH6-EH5*(WACC!S$21-WACC!S$22))*WACC!S$12*(1-WACC!S$13)/(1-WACC!S$12*(1-WACC!S$13))</f>
        <v>411825.04723619315</v>
      </c>
      <c r="EI19" s="177">
        <f>(EI6-EI5*(WACC!T$21-WACC!T$22))*WACC!T$12*(1-WACC!T$13)/(1-WACC!T$12*(1-WACC!T$13))</f>
        <v>1512306.3935284987</v>
      </c>
      <c r="EJ19" s="179">
        <f>(EJ6-EJ5*(WACC!U$21-WACC!U$22))*WACC!U$12*(1-WACC!U$13)/(1-WACC!U$12*(1-WACC!U$13))</f>
        <v>280207.540434936</v>
      </c>
    </row>
    <row r="20" spans="1:140" s="147" customFormat="1" x14ac:dyDescent="0.25">
      <c r="A20" s="85" t="s">
        <v>58</v>
      </c>
      <c r="B20" s="181">
        <f>B14-B7+B18</f>
        <v>33035816.83647792</v>
      </c>
      <c r="C20" s="181">
        <f t="shared" ref="C20:T20" si="43">C14-C7+C18</f>
        <v>35355481.085257567</v>
      </c>
      <c r="D20" s="181">
        <f t="shared" si="43"/>
        <v>40508251.780524068</v>
      </c>
      <c r="E20" s="181">
        <f t="shared" si="43"/>
        <v>47496493.904846355</v>
      </c>
      <c r="F20" s="181">
        <f t="shared" si="43"/>
        <v>51045081.401205249</v>
      </c>
      <c r="G20" s="181">
        <f t="shared" si="43"/>
        <v>60558319.10641323</v>
      </c>
      <c r="H20" s="181">
        <f t="shared" si="43"/>
        <v>63728484.186573595</v>
      </c>
      <c r="I20" s="181">
        <f t="shared" si="43"/>
        <v>59269326.988021314</v>
      </c>
      <c r="J20" s="181">
        <f t="shared" si="43"/>
        <v>55699988.50353799</v>
      </c>
      <c r="K20" s="181">
        <f t="shared" si="43"/>
        <v>60925864.204850167</v>
      </c>
      <c r="L20" s="181">
        <f t="shared" si="43"/>
        <v>55054183.790563554</v>
      </c>
      <c r="M20" s="181">
        <f t="shared" si="43"/>
        <v>57603228.771023713</v>
      </c>
      <c r="N20" s="181">
        <f t="shared" si="43"/>
        <v>59477398.382559322</v>
      </c>
      <c r="O20" s="181">
        <f t="shared" si="43"/>
        <v>62029381.760493629</v>
      </c>
      <c r="P20" s="181">
        <f t="shared" si="43"/>
        <v>62270385.212596774</v>
      </c>
      <c r="Q20" s="181">
        <f t="shared" si="43"/>
        <v>55319785.317682967</v>
      </c>
      <c r="R20" s="181">
        <f t="shared" si="43"/>
        <v>57044149.906272218</v>
      </c>
      <c r="S20" s="181">
        <f t="shared" si="43"/>
        <v>63615041.542957477</v>
      </c>
      <c r="T20" s="181">
        <f t="shared" si="43"/>
        <v>83057364.401441336</v>
      </c>
      <c r="U20" s="181"/>
      <c r="V20" s="181">
        <f>V14-V7+V18</f>
        <v>506815.56085061107</v>
      </c>
      <c r="W20" s="181">
        <f t="shared" ref="W20:AN20" si="44">W14-W7+W18</f>
        <v>629093.863381034</v>
      </c>
      <c r="X20" s="181">
        <f t="shared" si="44"/>
        <v>765993.37871503364</v>
      </c>
      <c r="Y20" s="181">
        <f t="shared" si="44"/>
        <v>867131.40970918385</v>
      </c>
      <c r="Z20" s="181">
        <f t="shared" si="44"/>
        <v>851252.37957511318</v>
      </c>
      <c r="AA20" s="181">
        <f t="shared" si="44"/>
        <v>937608.41205805785</v>
      </c>
      <c r="AB20" s="181">
        <f t="shared" si="44"/>
        <v>924866.87570854998</v>
      </c>
      <c r="AC20" s="181">
        <f t="shared" si="44"/>
        <v>875954.2565210216</v>
      </c>
      <c r="AD20" s="181">
        <f t="shared" si="44"/>
        <v>860897.02423843532</v>
      </c>
      <c r="AE20" s="181">
        <f t="shared" si="44"/>
        <v>962819.44677083928</v>
      </c>
      <c r="AF20" s="181">
        <f t="shared" si="44"/>
        <v>812615.19254287076</v>
      </c>
      <c r="AG20" s="181">
        <f t="shared" si="44"/>
        <v>849675.28928231355</v>
      </c>
      <c r="AH20" s="181">
        <f t="shared" si="44"/>
        <v>903022.95392152667</v>
      </c>
      <c r="AI20" s="181">
        <f t="shared" si="44"/>
        <v>913593.02347297943</v>
      </c>
      <c r="AJ20" s="181">
        <f t="shared" si="44"/>
        <v>860414.21544150752</v>
      </c>
      <c r="AK20" s="181">
        <f t="shared" si="44"/>
        <v>712114.33932384895</v>
      </c>
      <c r="AL20" s="181">
        <f t="shared" si="44"/>
        <v>735566.00651485135</v>
      </c>
      <c r="AM20" s="181">
        <f t="shared" si="44"/>
        <v>827926.23701647099</v>
      </c>
      <c r="AN20" s="181">
        <f t="shared" si="44"/>
        <v>1140431.9166027848</v>
      </c>
      <c r="AO20" s="85"/>
      <c r="AP20" s="181">
        <f>AP14-AP7+AP18</f>
        <v>15709134.171430208</v>
      </c>
      <c r="AQ20" s="181">
        <f t="shared" ref="AQ20:BH20" si="45">AQ14-AQ7+AQ18</f>
        <v>16069444.729150815</v>
      </c>
      <c r="AR20" s="181">
        <f t="shared" si="45"/>
        <v>18291999.226376913</v>
      </c>
      <c r="AS20" s="181">
        <f t="shared" si="45"/>
        <v>22519082.438431561</v>
      </c>
      <c r="AT20" s="181">
        <f t="shared" si="45"/>
        <v>23908737.674547885</v>
      </c>
      <c r="AU20" s="181">
        <f t="shared" si="45"/>
        <v>28887250.599142723</v>
      </c>
      <c r="AV20" s="181">
        <f t="shared" si="45"/>
        <v>30121908.54332675</v>
      </c>
      <c r="AW20" s="181">
        <f t="shared" si="45"/>
        <v>27007840.07212951</v>
      </c>
      <c r="AX20" s="181">
        <f t="shared" si="45"/>
        <v>23900122.421218351</v>
      </c>
      <c r="AY20" s="181">
        <f t="shared" si="45"/>
        <v>25860168.303561416</v>
      </c>
      <c r="AZ20" s="181">
        <f t="shared" si="45"/>
        <v>21348735.319107905</v>
      </c>
      <c r="BA20" s="181">
        <f t="shared" si="45"/>
        <v>22345173.257446151</v>
      </c>
      <c r="BB20" s="181">
        <f t="shared" si="45"/>
        <v>22759687.18019053</v>
      </c>
      <c r="BC20" s="181">
        <f t="shared" si="45"/>
        <v>22928269.718123641</v>
      </c>
      <c r="BD20" s="181">
        <f t="shared" si="45"/>
        <v>21186467.474789958</v>
      </c>
      <c r="BE20" s="181">
        <f t="shared" si="45"/>
        <v>17134277.066701077</v>
      </c>
      <c r="BF20" s="181">
        <f t="shared" si="45"/>
        <v>17721572.912597705</v>
      </c>
      <c r="BG20" s="181">
        <f t="shared" si="45"/>
        <v>20326739.667843971</v>
      </c>
      <c r="BH20" s="181">
        <f t="shared" si="45"/>
        <v>28671882.254116505</v>
      </c>
      <c r="BI20" s="181"/>
      <c r="BJ20" s="181">
        <f>BJ14-BJ7+BJ18</f>
        <v>513705.61664555344</v>
      </c>
      <c r="BK20" s="181">
        <f t="shared" ref="BK20:CB20" si="46">BK14-BK7+BK18</f>
        <v>563694.54304667213</v>
      </c>
      <c r="BL20" s="181">
        <f t="shared" si="46"/>
        <v>660421.51298554381</v>
      </c>
      <c r="BM20" s="181">
        <f t="shared" si="46"/>
        <v>758274.98746712145</v>
      </c>
      <c r="BN20" s="181">
        <f t="shared" si="46"/>
        <v>755458.72722445952</v>
      </c>
      <c r="BO20" s="181">
        <f t="shared" si="46"/>
        <v>873118.63784285891</v>
      </c>
      <c r="BP20" s="181">
        <f t="shared" si="46"/>
        <v>889624.53524891357</v>
      </c>
      <c r="BQ20" s="181">
        <f t="shared" si="46"/>
        <v>783197.64734914596</v>
      </c>
      <c r="BR20" s="181">
        <f t="shared" si="46"/>
        <v>689717.47498678113</v>
      </c>
      <c r="BS20" s="181">
        <f t="shared" si="46"/>
        <v>739554.32103182923</v>
      </c>
      <c r="BT20" s="181">
        <f t="shared" si="46"/>
        <v>600687.46619148483</v>
      </c>
      <c r="BU20" s="181">
        <f t="shared" si="46"/>
        <v>622885.74429069681</v>
      </c>
      <c r="BV20" s="181">
        <f t="shared" si="46"/>
        <v>627115.80154091911</v>
      </c>
      <c r="BW20" s="181">
        <f t="shared" si="46"/>
        <v>612938.24597201054</v>
      </c>
      <c r="BX20" s="181">
        <f t="shared" si="46"/>
        <v>556233.91569249856</v>
      </c>
      <c r="BY20" s="181">
        <f t="shared" si="46"/>
        <v>458214.57708603796</v>
      </c>
      <c r="BZ20" s="181">
        <f t="shared" si="46"/>
        <v>468550.65575601015</v>
      </c>
      <c r="CA20" s="181">
        <f t="shared" si="46"/>
        <v>532011.35894407157</v>
      </c>
      <c r="CB20" s="181">
        <f t="shared" si="46"/>
        <v>728928.56931915344</v>
      </c>
      <c r="CC20" s="85"/>
      <c r="CD20" s="181">
        <f>CD14-CD7+CD18</f>
        <v>1405454.980535601</v>
      </c>
      <c r="CE20" s="181">
        <f t="shared" ref="CE20:CV20" si="47">CE14-CE7+CE18</f>
        <v>1743214.9247747762</v>
      </c>
      <c r="CF20" s="181">
        <f t="shared" si="47"/>
        <v>2033781.7425921757</v>
      </c>
      <c r="CG20" s="181">
        <f t="shared" si="47"/>
        <v>2251260.9942407035</v>
      </c>
      <c r="CH20" s="181">
        <f t="shared" si="47"/>
        <v>2391510.8173443591</v>
      </c>
      <c r="CI20" s="181">
        <f t="shared" si="47"/>
        <v>2939353.7853164077</v>
      </c>
      <c r="CJ20" s="181">
        <f t="shared" si="47"/>
        <v>3325912.4531437363</v>
      </c>
      <c r="CK20" s="181">
        <f t="shared" si="47"/>
        <v>3399720.9422449404</v>
      </c>
      <c r="CL20" s="181">
        <f t="shared" si="47"/>
        <v>3138143.143402338</v>
      </c>
      <c r="CM20" s="181">
        <f t="shared" si="47"/>
        <v>3782716.9533130676</v>
      </c>
      <c r="CN20" s="181">
        <f t="shared" si="47"/>
        <v>3181443.6476424122</v>
      </c>
      <c r="CO20" s="181">
        <f t="shared" si="47"/>
        <v>3426644.0206184792</v>
      </c>
      <c r="CP20" s="181">
        <f t="shared" si="47"/>
        <v>3246399.736140437</v>
      </c>
      <c r="CQ20" s="181">
        <f t="shared" si="47"/>
        <v>3306794.1807294339</v>
      </c>
      <c r="CR20" s="181">
        <f t="shared" si="47"/>
        <v>3206776.782358788</v>
      </c>
      <c r="CS20" s="181">
        <f t="shared" si="47"/>
        <v>2760345.2409334872</v>
      </c>
      <c r="CT20" s="181">
        <f t="shared" si="47"/>
        <v>2855645.8207671666</v>
      </c>
      <c r="CU20" s="181">
        <f t="shared" si="47"/>
        <v>3218269.449215814</v>
      </c>
      <c r="CV20" s="181">
        <f t="shared" si="47"/>
        <v>4255944.1693359278</v>
      </c>
      <c r="CW20" s="85"/>
      <c r="CX20" s="181">
        <f>CX14-CX7+CX18</f>
        <v>13658494.641750827</v>
      </c>
      <c r="CY20" s="181">
        <f t="shared" ref="CY20:DP20" si="48">CY14-CY7+CY18</f>
        <v>13919158.120246228</v>
      </c>
      <c r="CZ20" s="181">
        <f t="shared" si="48"/>
        <v>15566337.218986599</v>
      </c>
      <c r="DA20" s="181">
        <f t="shared" si="48"/>
        <v>17581264.811765324</v>
      </c>
      <c r="DB20" s="181">
        <f t="shared" si="48"/>
        <v>18552178.400620554</v>
      </c>
      <c r="DC20" s="181">
        <f t="shared" si="48"/>
        <v>21844579.588958643</v>
      </c>
      <c r="DD20" s="181">
        <f t="shared" si="48"/>
        <v>22937208.381398927</v>
      </c>
      <c r="DE20" s="181">
        <f t="shared" si="48"/>
        <v>21179652.701026663</v>
      </c>
      <c r="DF20" s="181">
        <f t="shared" si="48"/>
        <v>19628919.387714628</v>
      </c>
      <c r="DG20" s="181">
        <f t="shared" si="48"/>
        <v>21174455.544663232</v>
      </c>
      <c r="DH20" s="181">
        <f t="shared" si="48"/>
        <v>18763034.726886436</v>
      </c>
      <c r="DI20" s="181">
        <f t="shared" si="48"/>
        <v>19672161.38947431</v>
      </c>
      <c r="DJ20" s="181">
        <f t="shared" si="48"/>
        <v>20386115.150963463</v>
      </c>
      <c r="DK20" s="181">
        <f t="shared" si="48"/>
        <v>20942522.036269389</v>
      </c>
      <c r="DL20" s="181">
        <f t="shared" si="48"/>
        <v>20019818.096646447</v>
      </c>
      <c r="DM20" s="181">
        <f t="shared" si="48"/>
        <v>17579621.616601609</v>
      </c>
      <c r="DN20" s="181">
        <f t="shared" si="48"/>
        <v>18160796.539175026</v>
      </c>
      <c r="DO20" s="181">
        <f t="shared" si="48"/>
        <v>20208310.03546064</v>
      </c>
      <c r="DP20" s="181">
        <f t="shared" si="48"/>
        <v>26472057.244975671</v>
      </c>
      <c r="DQ20" s="85"/>
      <c r="DR20" s="181">
        <f>DR14-DR7+DR18</f>
        <v>21437752.292607367</v>
      </c>
      <c r="DS20" s="181">
        <f t="shared" ref="DS20:EJ20" si="49">DS14-DS7+DS18</f>
        <v>26907946.238203231</v>
      </c>
      <c r="DT20" s="181">
        <f t="shared" si="49"/>
        <v>26366328.806664504</v>
      </c>
      <c r="DU20" s="181">
        <f t="shared" si="49"/>
        <v>18402788.487757746</v>
      </c>
      <c r="DV20" s="181">
        <f t="shared" si="49"/>
        <v>23186985.940985665</v>
      </c>
      <c r="DW20" s="181">
        <f t="shared" si="49"/>
        <v>28994967.88985128</v>
      </c>
      <c r="DX20" s="181">
        <f t="shared" si="49"/>
        <v>31393340.234352421</v>
      </c>
      <c r="DY20" s="181">
        <f t="shared" si="49"/>
        <v>28588510.158271011</v>
      </c>
      <c r="DZ20" s="181">
        <f t="shared" si="49"/>
        <v>28125405.624505997</v>
      </c>
      <c r="EA20" s="181">
        <f t="shared" si="49"/>
        <v>31132360.361724012</v>
      </c>
      <c r="EB20" s="181">
        <f t="shared" si="49"/>
        <v>28262556.205271449</v>
      </c>
      <c r="EC20" s="181">
        <f t="shared" si="49"/>
        <v>24660545.740528356</v>
      </c>
      <c r="ED20" s="181">
        <f t="shared" si="49"/>
        <v>13086139.598701691</v>
      </c>
      <c r="EE20" s="181">
        <f t="shared" si="49"/>
        <v>32132740.285329141</v>
      </c>
      <c r="EF20" s="181">
        <f t="shared" si="49"/>
        <v>27279748.589620948</v>
      </c>
      <c r="EG20" s="181">
        <f t="shared" si="49"/>
        <v>22974895.504092339</v>
      </c>
      <c r="EH20" s="181">
        <f t="shared" si="49"/>
        <v>21634872.041258723</v>
      </c>
      <c r="EI20" s="181">
        <f t="shared" si="49"/>
        <v>20197043.017040603</v>
      </c>
      <c r="EJ20" s="181">
        <f t="shared" si="49"/>
        <v>21523379.00617997</v>
      </c>
    </row>
    <row r="21" spans="1:140" s="39" customFormat="1" x14ac:dyDescent="0.25">
      <c r="A21" s="179" t="s">
        <v>276</v>
      </c>
      <c r="B21" s="179">
        <f>B6-B5*(WACC!C$21-WACC!C$22)</f>
        <v>-349618.15647236351</v>
      </c>
      <c r="C21" s="179">
        <f>C6-C5*(WACC!D$21-WACC!D$22)</f>
        <v>-2458425.6703786151</v>
      </c>
      <c r="D21" s="179">
        <f>D6-D5*(WACC!E$21-WACC!E$22)</f>
        <v>1097326.43597956</v>
      </c>
      <c r="E21" s="179">
        <f>E6-E5*(WACC!F$21-WACC!F$22)</f>
        <v>3038556.0028463565</v>
      </c>
      <c r="F21" s="179">
        <f>F6-F5*(WACC!G$21-WACC!G$22)</f>
        <v>-2627312.6585707255</v>
      </c>
      <c r="G21" s="179">
        <f>G6-G5*(WACC!H$21-WACC!H$22)</f>
        <v>-35575.581377239898</v>
      </c>
      <c r="H21" s="179">
        <f>H6-H5*(WACC!I$21-WACC!I$22)</f>
        <v>3603485.2695928738</v>
      </c>
      <c r="I21" s="179">
        <f>I6-I5*(WACC!J$21-WACC!J$22)</f>
        <v>-6884928.3752833232</v>
      </c>
      <c r="J21" s="179">
        <f>J6-J5*(WACC!K$21-WACC!K$22)</f>
        <v>-613065.29122358188</v>
      </c>
      <c r="K21" s="179">
        <f>K6-K5*(WACC!L$21-WACC!L$22)</f>
        <v>2506271.0393660069</v>
      </c>
      <c r="L21" s="179">
        <f>L6-L5*(WACC!M$21-WACC!M$22)</f>
        <v>-9211044.3537877351</v>
      </c>
      <c r="M21" s="179">
        <f>M6-M5*(WACC!N$21-WACC!N$22)</f>
        <v>-8253968.433931075</v>
      </c>
      <c r="N21" s="179">
        <f>N6-N5*(WACC!O$21-WACC!O$22)</f>
        <v>-3498751.3121878989</v>
      </c>
      <c r="O21" s="179">
        <f>O6-O5*(WACC!P$21-WACC!P$22)</f>
        <v>-5129095.6894180812</v>
      </c>
      <c r="P21" s="179">
        <f>P6-P5*(WACC!Q$21-WACC!Q$22)</f>
        <v>-4208939.5831298921</v>
      </c>
      <c r="Q21" s="179">
        <f>Q6-Q5*(WACC!R$21-WACC!R$22)</f>
        <v>-10156601.666402128</v>
      </c>
      <c r="R21" s="179">
        <f>R6-R5*(WACC!S$21-WACC!S$22)</f>
        <v>13183231.33161705</v>
      </c>
      <c r="S21" s="179">
        <f>S6-S5*(WACC!T$21-WACC!T$22)</f>
        <v>45590570.9482041</v>
      </c>
      <c r="T21" s="179">
        <f>T6-T5*(WACC!U$21-WACC!U$22)</f>
        <v>7881844.8748737201</v>
      </c>
      <c r="U21" s="179"/>
      <c r="V21" s="179">
        <f>V6-V5*(WACC!C$21-WACC!C$22)</f>
        <v>-6246.5928440612915</v>
      </c>
      <c r="W21" s="179">
        <f>W6-W5*(WACC!D$21-WACC!D$22)</f>
        <v>-52516.442617485736</v>
      </c>
      <c r="X21" s="179">
        <f>X6-X5*(WACC!E$21-WACC!E$22)</f>
        <v>24844.351998604659</v>
      </c>
      <c r="Y21" s="179">
        <f>Y6-Y5*(WACC!F$21-WACC!F$22)</f>
        <v>65358.805923840991</v>
      </c>
      <c r="Z21" s="179">
        <f>Z6-Z5*(WACC!G$21-WACC!G$22)</f>
        <v>-51519.199972220784</v>
      </c>
      <c r="AA21" s="179">
        <f>AA6-AA5*(WACC!H$21-WACC!H$22)</f>
        <v>-633.86050060522393</v>
      </c>
      <c r="AB21" s="179">
        <f>AB6-AB5*(WACC!I$21-WACC!I$22)</f>
        <v>60201.687369663967</v>
      </c>
      <c r="AC21" s="179">
        <f>AC6-AC5*(WACC!J$21-WACC!J$22)</f>
        <v>-121348.53064752408</v>
      </c>
      <c r="AD21" s="179">
        <f>AD6-AD5*(WACC!K$21-WACC!K$22)</f>
        <v>-11773.173088798067</v>
      </c>
      <c r="AE21" s="179">
        <f>AE6-AE5*(WACC!L$21-WACC!L$22)</f>
        <v>49204.072084925428</v>
      </c>
      <c r="AF21" s="179">
        <f>AF6-AF5*(WACC!M$21-WACC!M$22)</f>
        <v>-176690.85053968959</v>
      </c>
      <c r="AG21" s="179">
        <f>AG6-AG5*(WACC!N$21-WACC!N$22)</f>
        <v>-155259.1655669295</v>
      </c>
      <c r="AH21" s="179">
        <f>AH6-AH5*(WACC!O$21-WACC!O$22)</f>
        <v>-69174.402603387221</v>
      </c>
      <c r="AI21" s="179">
        <f>AI6-AI5*(WACC!P$21-WACC!P$22)</f>
        <v>-98381.890164580836</v>
      </c>
      <c r="AJ21" s="179">
        <f>AJ6-AJ5*(WACC!Q$21-WACC!Q$22)</f>
        <v>-81881.528974406829</v>
      </c>
      <c r="AK21" s="179">
        <f>AK6-AK5*(WACC!R$21-WACC!R$22)</f>
        <v>-191675.27587055089</v>
      </c>
      <c r="AL21" s="179">
        <f>AL6-AL5*(WACC!S$21-WACC!S$22)</f>
        <v>242329.36114805646</v>
      </c>
      <c r="AM21" s="179">
        <f>AM6-AM5*(WACC!T$21-WACC!T$22)</f>
        <v>825437.51084862836</v>
      </c>
      <c r="AN21" s="179">
        <f>AN6-AN5*(WACC!U$21-WACC!U$22)</f>
        <v>136091.07125890336</v>
      </c>
      <c r="AO21" s="179"/>
      <c r="AP21" s="179">
        <f>AP6-AP5*(WACC!C$21-WACC!C$22)</f>
        <v>-211737.95665002242</v>
      </c>
      <c r="AQ21" s="179">
        <f>AQ6-AQ5*(WACC!D$21-WACC!D$22)</f>
        <v>-1434608.9009261243</v>
      </c>
      <c r="AR21" s="179">
        <f>AR6-AR5*(WACC!E$21-WACC!E$22)</f>
        <v>627073.60379029438</v>
      </c>
      <c r="AS21" s="179">
        <f>AS6-AS5*(WACC!F$21-WACC!F$22)</f>
        <v>1801667.1912480546</v>
      </c>
      <c r="AT21" s="179">
        <f>AT6-AT5*(WACC!G$21-WACC!G$22)</f>
        <v>-1554960.4713476123</v>
      </c>
      <c r="AU21" s="179">
        <f>AU6-AU5*(WACC!H$21-WACC!H$22)</f>
        <v>-21057.647199916653</v>
      </c>
      <c r="AV21" s="179">
        <f>AV6-AV5*(WACC!I$21-WACC!I$22)</f>
        <v>2136496.5561188031</v>
      </c>
      <c r="AW21" s="179">
        <f>AW6-AW5*(WACC!J$21-WACC!J$22)</f>
        <v>-4121494.3327007499</v>
      </c>
      <c r="AX21" s="179">
        <f>AX6-AX5*(WACC!K$21-WACC!K$22)</f>
        <v>-360117.15671742894</v>
      </c>
      <c r="AY21" s="179">
        <f>AY6-AY5*(WACC!L$21-WACC!L$22)</f>
        <v>1444244.2963707615</v>
      </c>
      <c r="AZ21" s="179">
        <f>AZ6-AZ5*(WACC!M$21-WACC!M$22)</f>
        <v>-5198882.320977075</v>
      </c>
      <c r="BA21" s="179">
        <f>BA6-BA5*(WACC!N$21-WACC!N$22)</f>
        <v>-4546868.6944650915</v>
      </c>
      <c r="BB21" s="179">
        <f>BB6-BB5*(WACC!O$21-WACC!O$22)</f>
        <v>-1954420.711951986</v>
      </c>
      <c r="BC21" s="179">
        <f>BC6-BC5*(WACC!P$21-WACC!P$22)</f>
        <v>-2739188.2456191964</v>
      </c>
      <c r="BD21" s="179">
        <f>BD6-BD5*(WACC!Q$21-WACC!Q$22)</f>
        <v>-2221950.1991953319</v>
      </c>
      <c r="BE21" s="179">
        <f>BE6-BE5*(WACC!R$21-WACC!R$22)</f>
        <v>-5211947.1415232681</v>
      </c>
      <c r="BF21" s="179">
        <f>BF6-BF5*(WACC!S$21-WACC!S$22)</f>
        <v>6556952.1558246585</v>
      </c>
      <c r="BG21" s="179">
        <f>BG6-BG5*(WACC!T$21-WACC!T$22)</f>
        <v>21928621.332360856</v>
      </c>
      <c r="BH21" s="179">
        <f>BH6-BH5*(WACC!U$21-WACC!U$22)</f>
        <v>3742521.4379619099</v>
      </c>
      <c r="BI21" s="179"/>
      <c r="BJ21" s="179">
        <f>BJ6-BJ5*(WACC!C$21-WACC!C$22)</f>
        <v>-6937.2594837469805</v>
      </c>
      <c r="BK21" s="179">
        <f>BK6-BK5*(WACC!D$21-WACC!D$22)</f>
        <v>-50772.875997521915</v>
      </c>
      <c r="BL21" s="179">
        <f>BL6-BL5*(WACC!E$21-WACC!E$22)</f>
        <v>22881.213006612583</v>
      </c>
      <c r="BM21" s="179">
        <f>BM6-BM5*(WACC!F$21-WACC!F$22)</f>
        <v>60874.703221495962</v>
      </c>
      <c r="BN21" s="179">
        <f>BN6-BN5*(WACC!G$21-WACC!G$22)</f>
        <v>-49032.517761809577</v>
      </c>
      <c r="BO21" s="179">
        <f>BO6-BO5*(WACC!H$21-WACC!H$22)</f>
        <v>-633.0188430751441</v>
      </c>
      <c r="BP21" s="179">
        <f>BP6-BP5*(WACC!I$21-WACC!I$22)</f>
        <v>62628.536946398614</v>
      </c>
      <c r="BQ21" s="179">
        <f>BQ6-BQ5*(WACC!J$21-WACC!J$22)</f>
        <v>-118216.38002386279</v>
      </c>
      <c r="BR21" s="179">
        <f>BR6-BR5*(WACC!K$21-WACC!K$22)</f>
        <v>-10250.48251408682</v>
      </c>
      <c r="BS21" s="179">
        <f>BS6-BS5*(WACC!L$21-WACC!L$22)</f>
        <v>40709.840955246211</v>
      </c>
      <c r="BT21" s="179">
        <f>BT6-BT5*(WACC!M$21-WACC!M$22)</f>
        <v>-143065.07579163939</v>
      </c>
      <c r="BU21" s="179">
        <f>BU6-BU5*(WACC!N$21-WACC!N$22)</f>
        <v>-123193.42229372278</v>
      </c>
      <c r="BV21" s="179">
        <f>BV6-BV5*(WACC!O$21-WACC!O$22)</f>
        <v>-50440.210559011728</v>
      </c>
      <c r="BW21" s="179">
        <f>BW6-BW5*(WACC!P$21-WACC!P$22)</f>
        <v>-67515.491925657901</v>
      </c>
      <c r="BX21" s="179">
        <f>BX6-BX5*(WACC!Q$21-WACC!Q$22)</f>
        <v>-52638.576846773562</v>
      </c>
      <c r="BY21" s="179">
        <f>BY6-BY5*(WACC!R$21-WACC!R$22)</f>
        <v>-120773.85297585712</v>
      </c>
      <c r="BZ21" s="179">
        <f>BZ6-BZ5*(WACC!S$21-WACC!S$22)</f>
        <v>148001.11095564114</v>
      </c>
      <c r="CA21" s="179">
        <f>CA6-CA5*(WACC!T$21-WACC!T$22)</f>
        <v>500776.76047777338</v>
      </c>
      <c r="CB21" s="179">
        <f>CB6-CB5*(WACC!U$21-WACC!U$22)</f>
        <v>85684.917626675393</v>
      </c>
      <c r="CC21" s="179"/>
      <c r="CD21" s="179">
        <f>CD6-CD5*(WACC!C$21-WACC!C$22)</f>
        <v>-18510.449869050004</v>
      </c>
      <c r="CE21" s="179">
        <f>CE6-CE5*(WACC!D$21-WACC!D$22)</f>
        <v>-151350.13769934035</v>
      </c>
      <c r="CF21" s="179">
        <f>CF6-CF5*(WACC!E$21-WACC!E$22)</f>
        <v>67610.325235953671</v>
      </c>
      <c r="CG21" s="179">
        <f>CG6-CG5*(WACC!F$21-WACC!F$22)</f>
        <v>173174.42097709305</v>
      </c>
      <c r="CH21" s="179">
        <f>CH6-CH5*(WACC!G$21-WACC!G$22)</f>
        <v>-148283.79837205831</v>
      </c>
      <c r="CI21" s="179">
        <f>CI6-CI5*(WACC!H$21-WACC!H$22)</f>
        <v>-2040.6438058033818</v>
      </c>
      <c r="CJ21" s="179">
        <f>CJ6-CJ5*(WACC!I$21-WACC!I$22)</f>
        <v>223711.27260384173</v>
      </c>
      <c r="CK21" s="179">
        <f>CK6-CK5*(WACC!J$21-WACC!J$22)</f>
        <v>-487088.46459842834</v>
      </c>
      <c r="CL21" s="179">
        <f>CL6-CL5*(WACC!K$21-WACC!K$22)</f>
        <v>-43881.749044562457</v>
      </c>
      <c r="CM21" s="179">
        <f>CM6-CM5*(WACC!L$21-WACC!L$22)</f>
        <v>197375.35911071161</v>
      </c>
      <c r="CN21" s="179">
        <f>CN6-CN5*(WACC!M$21-WACC!M$22)</f>
        <v>-708371.36013880442</v>
      </c>
      <c r="CO21" s="179">
        <f>CO6-CO5*(WACC!N$21-WACC!N$22)</f>
        <v>-657338.31258477701</v>
      </c>
      <c r="CP21" s="179">
        <f>CP6-CP5*(WACC!O$21-WACC!O$22)</f>
        <v>-237718.13957411854</v>
      </c>
      <c r="CQ21" s="179">
        <f>CQ6-CQ5*(WACC!P$21-WACC!P$22)</f>
        <v>-334173.60587542935</v>
      </c>
      <c r="CR21" s="179">
        <f>CR6-CR5*(WACC!Q$21-WACC!Q$22)</f>
        <v>-264945.71320668876</v>
      </c>
      <c r="CS21" s="179">
        <f>CS6-CS5*(WACC!R$21-WACC!R$22)</f>
        <v>-643110.29186350084</v>
      </c>
      <c r="CT21" s="179">
        <f>CT6-CT5*(WACC!S$21-WACC!S$22)</f>
        <v>826982.90948431811</v>
      </c>
      <c r="CU21" s="179">
        <f>CU6-CU5*(WACC!T$21-WACC!T$22)</f>
        <v>2797444.6292729578</v>
      </c>
      <c r="CV21" s="179">
        <f>CV6-CV5*(WACC!U$21-WACC!U$22)</f>
        <v>459260.79931796947</v>
      </c>
      <c r="CW21" s="179"/>
      <c r="CX21" s="179">
        <f>CX6-CX5*(WACC!C$21-WACC!C$22)</f>
        <v>-151160.14638033463</v>
      </c>
      <c r="CY21" s="179">
        <f>CY6-CY5*(WACC!D$21-WACC!D$22)</f>
        <v>-1006235.6000696504</v>
      </c>
      <c r="CZ21" s="179">
        <f>CZ6-CZ5*(WACC!E$21-WACC!E$22)</f>
        <v>436180.37332578516</v>
      </c>
      <c r="DA21" s="179">
        <f>DA6-DA5*(WACC!F$21-WACC!F$22)</f>
        <v>1154787.6593194287</v>
      </c>
      <c r="DB21" s="179">
        <f>DB6-DB5*(WACC!G$21-WACC!G$22)</f>
        <v>-980780.00981099717</v>
      </c>
      <c r="DC21" s="179">
        <f>DC6-DC5*(WACC!H$21-WACC!H$22)</f>
        <v>-13167.592136624269</v>
      </c>
      <c r="DD21" s="179">
        <f>DD6-DD5*(WACC!I$21-WACC!I$22)</f>
        <v>1335232.9271972515</v>
      </c>
      <c r="DE21" s="179">
        <f>DE6-DE5*(WACC!J$21-WACC!J$22)</f>
        <v>-2549991.4424669193</v>
      </c>
      <c r="DF21" s="179">
        <f>DF6-DF5*(WACC!K$21-WACC!K$22)</f>
        <v>-224921.23032371979</v>
      </c>
      <c r="DG21" s="179">
        <f>DG6-DG5*(WACC!L$21-WACC!L$22)</f>
        <v>904205.96415337827</v>
      </c>
      <c r="DH21" s="179">
        <f>DH6-DH5*(WACC!M$21-WACC!M$22)</f>
        <v>-3277154.1533041196</v>
      </c>
      <c r="DI21" s="179">
        <f>DI6-DI5*(WACC!N$21-WACC!N$22)</f>
        <v>-2941349.3898332976</v>
      </c>
      <c r="DJ21" s="179">
        <f>DJ6-DJ5*(WACC!O$21-WACC!O$22)</f>
        <v>-1254439.5900032101</v>
      </c>
      <c r="DK21" s="179">
        <f>DK6-DK5*(WACC!P$21-WACC!P$22)</f>
        <v>-1767757.5741057312</v>
      </c>
      <c r="DL21" s="179">
        <f>DL6-DL5*(WACC!Q$21-WACC!Q$22)</f>
        <v>-1439798.499810216</v>
      </c>
      <c r="DM21" s="179">
        <f>DM6-DM5*(WACC!R$21-WACC!R$22)</f>
        <v>-3439606.8207143224</v>
      </c>
      <c r="DN21" s="179">
        <f>DN6-DN5*(WACC!S$21-WACC!S$22)</f>
        <v>4472006.4467972713</v>
      </c>
      <c r="DO21" s="179">
        <f>DO6-DO5*(WACC!T$21-WACC!T$22)</f>
        <v>15105600.192938389</v>
      </c>
      <c r="DP21" s="179">
        <f>DP6-DP5*(WACC!U$21-WACC!U$22)</f>
        <v>2585947.5376856998</v>
      </c>
      <c r="DQ21" s="179"/>
      <c r="DR21" s="179">
        <f>DR6-DR5*(WACC!C$21-WACC!C$22)</f>
        <v>-84700.878191428492</v>
      </c>
      <c r="DS21" s="179">
        <f>DS6-DS5*(WACC!D$21-WACC!D$22)</f>
        <v>-626671.35825202288</v>
      </c>
      <c r="DT21" s="179">
        <f>DT6-DT5*(WACC!E$21-WACC!E$22)</f>
        <v>268193.16286381707</v>
      </c>
      <c r="DU21" s="179">
        <f>DU6-DU5*(WACC!F$21-WACC!F$22)</f>
        <v>685161.54271687102</v>
      </c>
      <c r="DV21" s="179">
        <f>DV6-DV5*(WACC!G$21-WACC!G$22)</f>
        <v>-615350.53845417174</v>
      </c>
      <c r="DW21" s="179">
        <f>DW6-DW5*(WACC!H$21-WACC!H$22)</f>
        <v>-8324.4786893296987</v>
      </c>
      <c r="DX21" s="179">
        <f>DX6-DX5*(WACC!I$21-WACC!I$22)</f>
        <v>839015.81508989865</v>
      </c>
      <c r="DY21" s="179">
        <f>DY6-DY5*(WACC!J$21-WACC!J$22)</f>
        <v>-1551154.6782621546</v>
      </c>
      <c r="DZ21" s="179">
        <f>DZ6-DZ5*(WACC!K$21-WACC!K$22)</f>
        <v>-134627.49364466872</v>
      </c>
      <c r="EA21" s="179">
        <f>EA6-EA5*(WACC!L$21-WACC!L$22)</f>
        <v>574003.79793848004</v>
      </c>
      <c r="EB21" s="179">
        <f>EB6-EB5*(WACC!M$21-WACC!M$22)</f>
        <v>-1953993.7514212157</v>
      </c>
      <c r="EC21" s="179">
        <f>EC6-EC5*(WACC!N$21-WACC!N$22)</f>
        <v>-1769425.3064035864</v>
      </c>
      <c r="ED21" s="179">
        <f>ED6-ED5*(WACC!O$21-WACC!O$22)</f>
        <v>-736593.32232562453</v>
      </c>
      <c r="EE21" s="179">
        <f>EE6-EE5*(WACC!P$21-WACC!P$22)</f>
        <v>-1206977.8641338767</v>
      </c>
      <c r="EF21" s="179">
        <f>EF6-EF5*(WACC!Q$21-WACC!Q$22)</f>
        <v>-926271.02430104371</v>
      </c>
      <c r="EG21" s="179">
        <f>EG6-EG5*(WACC!R$21-WACC!R$22)</f>
        <v>-2206102.6465065274</v>
      </c>
      <c r="EH21" s="179">
        <f>EH6-EH5*(WACC!S$21-WACC!S$22)</f>
        <v>2896006.6574731837</v>
      </c>
      <c r="EI21" s="179">
        <f>EI6-EI5*(WACC!T$21-WACC!T$22)</f>
        <v>10634732.911924955</v>
      </c>
      <c r="EJ21" s="179">
        <f>EJ6-EJ5*(WACC!U$21-WACC!U$22)</f>
        <v>1891943.9358055331</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09">
        <v>4219417.7000013739</v>
      </c>
      <c r="C23" s="109">
        <v>4410343.8803741569</v>
      </c>
      <c r="D23" s="109">
        <v>4627199.7436360866</v>
      </c>
      <c r="E23" s="109">
        <v>5220754.62950774</v>
      </c>
      <c r="F23" s="109">
        <v>6507118.6362891598</v>
      </c>
      <c r="G23" s="109">
        <v>6732707.0078473901</v>
      </c>
      <c r="H23" s="109">
        <v>9507981.87686483</v>
      </c>
      <c r="I23" s="109">
        <v>4282109.6365736304</v>
      </c>
      <c r="J23" s="109">
        <v>4118048.2721407097</v>
      </c>
      <c r="K23" s="109">
        <v>1514270.9209865299</v>
      </c>
      <c r="L23" s="109">
        <v>2990293.7172534699</v>
      </c>
      <c r="M23" s="109">
        <v>4771043.8140579304</v>
      </c>
      <c r="N23" s="109">
        <v>10621012.7565205</v>
      </c>
      <c r="O23" s="109">
        <v>12703369.34619</v>
      </c>
      <c r="P23" s="109">
        <v>15849999.2171584</v>
      </c>
      <c r="Q23" s="109">
        <v>14052982.9765129</v>
      </c>
      <c r="R23" s="109">
        <v>13924776</v>
      </c>
      <c r="S23" s="109">
        <v>15465052.133950301</v>
      </c>
      <c r="T23" s="109">
        <v>13077720.7631584</v>
      </c>
      <c r="CQ23" s="36"/>
    </row>
    <row r="24" spans="1:140" x14ac:dyDescent="0.25">
      <c r="CQ24" s="36"/>
    </row>
    <row r="25" spans="1:140" x14ac:dyDescent="0.25">
      <c r="A25" s="91" t="s">
        <v>255</v>
      </c>
      <c r="B25" s="112">
        <f t="shared" ref="B25:T25" si="50">B9+V9+AP9+BJ9+CD9+CX9+DR9</f>
        <v>101629940.69461894</v>
      </c>
      <c r="C25" s="112">
        <f t="shared" si="50"/>
        <v>85969683.107540637</v>
      </c>
      <c r="D25" s="112">
        <f t="shared" si="50"/>
        <v>98114135.564978376</v>
      </c>
      <c r="E25" s="112">
        <f t="shared" si="50"/>
        <v>114954684.43023753</v>
      </c>
      <c r="F25" s="112">
        <f t="shared" si="50"/>
        <v>133282791.7577702</v>
      </c>
      <c r="G25" s="112">
        <f t="shared" si="50"/>
        <v>129998855.22698842</v>
      </c>
      <c r="H25" s="112">
        <f t="shared" si="50"/>
        <v>104682904.78555569</v>
      </c>
      <c r="I25" s="112">
        <f t="shared" si="50"/>
        <v>84593575.403058976</v>
      </c>
      <c r="J25" s="112">
        <f t="shared" si="50"/>
        <v>95477124.15417473</v>
      </c>
      <c r="K25" s="112">
        <f t="shared" si="50"/>
        <v>83202459.249480397</v>
      </c>
      <c r="L25" s="112">
        <f t="shared" si="50"/>
        <v>99394338.774017006</v>
      </c>
      <c r="M25" s="112">
        <f t="shared" si="50"/>
        <v>129232589.16361336</v>
      </c>
      <c r="N25" s="112">
        <f t="shared" si="50"/>
        <v>154093449.99134317</v>
      </c>
      <c r="O25" s="112">
        <f t="shared" si="50"/>
        <v>104564391.54252955</v>
      </c>
      <c r="P25" s="112">
        <f t="shared" si="50"/>
        <v>111706299.09201877</v>
      </c>
      <c r="Q25" s="112">
        <f t="shared" si="50"/>
        <v>131026070.29968128</v>
      </c>
      <c r="R25" s="112">
        <f t="shared" si="50"/>
        <v>115570515.90450984</v>
      </c>
      <c r="S25" s="112">
        <f t="shared" si="50"/>
        <v>123922786.32014167</v>
      </c>
      <c r="T25" s="112">
        <f t="shared" si="50"/>
        <v>122541344.27760765</v>
      </c>
      <c r="V25" s="97">
        <f t="shared" ref="V25:AE26" si="51">B25</f>
        <v>101629940.69461894</v>
      </c>
      <c r="W25" s="97">
        <f t="shared" si="51"/>
        <v>85969683.107540637</v>
      </c>
      <c r="X25" s="97">
        <f t="shared" si="51"/>
        <v>98114135.564978376</v>
      </c>
      <c r="Y25" s="97">
        <f t="shared" si="51"/>
        <v>114954684.43023753</v>
      </c>
      <c r="Z25" s="97">
        <f t="shared" si="51"/>
        <v>133282791.7577702</v>
      </c>
      <c r="AA25" s="97">
        <f t="shared" si="51"/>
        <v>129998855.22698842</v>
      </c>
      <c r="AB25" s="97">
        <f t="shared" si="51"/>
        <v>104682904.78555569</v>
      </c>
      <c r="AC25" s="97">
        <f t="shared" si="51"/>
        <v>84593575.403058976</v>
      </c>
      <c r="AD25" s="97">
        <f t="shared" si="51"/>
        <v>95477124.15417473</v>
      </c>
      <c r="AE25" s="97">
        <f t="shared" si="51"/>
        <v>83202459.249480397</v>
      </c>
      <c r="AF25" s="97">
        <f t="shared" ref="AF25:AN26" si="52">L25</f>
        <v>99394338.774017006</v>
      </c>
      <c r="AG25" s="97">
        <f t="shared" si="52"/>
        <v>129232589.16361336</v>
      </c>
      <c r="AH25" s="97">
        <f t="shared" si="52"/>
        <v>154093449.99134317</v>
      </c>
      <c r="AI25" s="97">
        <f t="shared" si="52"/>
        <v>104564391.54252955</v>
      </c>
      <c r="AJ25" s="97">
        <f t="shared" si="52"/>
        <v>111706299.09201877</v>
      </c>
      <c r="AK25" s="97">
        <f t="shared" si="52"/>
        <v>131026070.29968128</v>
      </c>
      <c r="AL25" s="97">
        <f t="shared" si="52"/>
        <v>115570515.90450984</v>
      </c>
      <c r="AM25" s="97">
        <f t="shared" si="52"/>
        <v>123922786.32014167</v>
      </c>
      <c r="AN25" s="97">
        <f t="shared" si="52"/>
        <v>122541344.27760765</v>
      </c>
      <c r="AP25" s="97">
        <f t="shared" ref="AP25:AY26" si="53">B25</f>
        <v>101629940.69461894</v>
      </c>
      <c r="AQ25" s="97">
        <f t="shared" si="53"/>
        <v>85969683.107540637</v>
      </c>
      <c r="AR25" s="97">
        <f t="shared" si="53"/>
        <v>98114135.564978376</v>
      </c>
      <c r="AS25" s="97">
        <f t="shared" si="53"/>
        <v>114954684.43023753</v>
      </c>
      <c r="AT25" s="97">
        <f t="shared" si="53"/>
        <v>133282791.7577702</v>
      </c>
      <c r="AU25" s="97">
        <f t="shared" si="53"/>
        <v>129998855.22698842</v>
      </c>
      <c r="AV25" s="97">
        <f t="shared" si="53"/>
        <v>104682904.78555569</v>
      </c>
      <c r="AW25" s="97">
        <f t="shared" si="53"/>
        <v>84593575.403058976</v>
      </c>
      <c r="AX25" s="97">
        <f t="shared" si="53"/>
        <v>95477124.15417473</v>
      </c>
      <c r="AY25" s="97">
        <f t="shared" si="53"/>
        <v>83202459.249480397</v>
      </c>
      <c r="AZ25" s="97">
        <f t="shared" ref="AZ25:BH26" si="54">L25</f>
        <v>99394338.774017006</v>
      </c>
      <c r="BA25" s="97">
        <f t="shared" si="54"/>
        <v>129232589.16361336</v>
      </c>
      <c r="BB25" s="97">
        <f t="shared" si="54"/>
        <v>154093449.99134317</v>
      </c>
      <c r="BC25" s="97">
        <f t="shared" si="54"/>
        <v>104564391.54252955</v>
      </c>
      <c r="BD25" s="97">
        <f t="shared" si="54"/>
        <v>111706299.09201877</v>
      </c>
      <c r="BE25" s="97">
        <f t="shared" si="54"/>
        <v>131026070.29968128</v>
      </c>
      <c r="BF25" s="97">
        <f t="shared" si="54"/>
        <v>115570515.90450984</v>
      </c>
      <c r="BG25" s="97">
        <f t="shared" si="54"/>
        <v>123922786.32014167</v>
      </c>
      <c r="BH25" s="97">
        <f t="shared" si="54"/>
        <v>122541344.27760765</v>
      </c>
      <c r="BJ25" s="97">
        <f t="shared" ref="BJ25:BS26" si="55">B25</f>
        <v>101629940.69461894</v>
      </c>
      <c r="BK25" s="97">
        <f t="shared" si="55"/>
        <v>85969683.107540637</v>
      </c>
      <c r="BL25" s="97">
        <f t="shared" si="55"/>
        <v>98114135.564978376</v>
      </c>
      <c r="BM25" s="97">
        <f t="shared" si="55"/>
        <v>114954684.43023753</v>
      </c>
      <c r="BN25" s="97">
        <f t="shared" si="55"/>
        <v>133282791.7577702</v>
      </c>
      <c r="BO25" s="97">
        <f t="shared" si="55"/>
        <v>129998855.22698842</v>
      </c>
      <c r="BP25" s="97">
        <f t="shared" si="55"/>
        <v>104682904.78555569</v>
      </c>
      <c r="BQ25" s="97">
        <f t="shared" si="55"/>
        <v>84593575.403058976</v>
      </c>
      <c r="BR25" s="97">
        <f t="shared" si="55"/>
        <v>95477124.15417473</v>
      </c>
      <c r="BS25" s="97">
        <f t="shared" si="55"/>
        <v>83202459.249480397</v>
      </c>
      <c r="BT25" s="97">
        <f t="shared" ref="BT25:CB26" si="56">L25</f>
        <v>99394338.774017006</v>
      </c>
      <c r="BU25" s="97">
        <f t="shared" si="56"/>
        <v>129232589.16361336</v>
      </c>
      <c r="BV25" s="97">
        <f t="shared" si="56"/>
        <v>154093449.99134317</v>
      </c>
      <c r="BW25" s="97">
        <f t="shared" si="56"/>
        <v>104564391.54252955</v>
      </c>
      <c r="BX25" s="97">
        <f t="shared" si="56"/>
        <v>111706299.09201877</v>
      </c>
      <c r="BY25" s="97">
        <f t="shared" si="56"/>
        <v>131026070.29968128</v>
      </c>
      <c r="BZ25" s="97">
        <f t="shared" si="56"/>
        <v>115570515.90450984</v>
      </c>
      <c r="CA25" s="97">
        <f t="shared" si="56"/>
        <v>123922786.32014167</v>
      </c>
      <c r="CB25" s="97">
        <f t="shared" si="56"/>
        <v>122541344.27760765</v>
      </c>
      <c r="CD25" s="97">
        <f t="shared" ref="CD25:CM26" si="57">B25</f>
        <v>101629940.69461894</v>
      </c>
      <c r="CE25" s="97">
        <f t="shared" si="57"/>
        <v>85969683.107540637</v>
      </c>
      <c r="CF25" s="97">
        <f t="shared" si="57"/>
        <v>98114135.564978376</v>
      </c>
      <c r="CG25" s="97">
        <f t="shared" si="57"/>
        <v>114954684.43023753</v>
      </c>
      <c r="CH25" s="97">
        <f t="shared" si="57"/>
        <v>133282791.7577702</v>
      </c>
      <c r="CI25" s="97">
        <f t="shared" si="57"/>
        <v>129998855.22698842</v>
      </c>
      <c r="CJ25" s="97">
        <f t="shared" si="57"/>
        <v>104682904.78555569</v>
      </c>
      <c r="CK25" s="97">
        <f t="shared" si="57"/>
        <v>84593575.403058976</v>
      </c>
      <c r="CL25" s="97">
        <f t="shared" si="57"/>
        <v>95477124.15417473</v>
      </c>
      <c r="CM25" s="97">
        <f t="shared" si="57"/>
        <v>83202459.249480397</v>
      </c>
      <c r="CN25" s="97">
        <f t="shared" ref="CN25:CV26" si="58">L25</f>
        <v>99394338.774017006</v>
      </c>
      <c r="CO25" s="97">
        <f t="shared" si="58"/>
        <v>129232589.16361336</v>
      </c>
      <c r="CP25" s="97">
        <f t="shared" si="58"/>
        <v>154093449.99134317</v>
      </c>
      <c r="CQ25" s="97">
        <f t="shared" si="58"/>
        <v>104564391.54252955</v>
      </c>
      <c r="CR25" s="97">
        <f t="shared" si="58"/>
        <v>111706299.09201877</v>
      </c>
      <c r="CS25" s="97">
        <f t="shared" si="58"/>
        <v>131026070.29968128</v>
      </c>
      <c r="CT25" s="97">
        <f t="shared" si="58"/>
        <v>115570515.90450984</v>
      </c>
      <c r="CU25" s="97">
        <f t="shared" si="58"/>
        <v>123922786.32014167</v>
      </c>
      <c r="CV25" s="97">
        <f t="shared" si="58"/>
        <v>122541344.27760765</v>
      </c>
      <c r="CX25" s="97">
        <f t="shared" ref="CX25:DG26" si="59">B25</f>
        <v>101629940.69461894</v>
      </c>
      <c r="CY25" s="97">
        <f t="shared" si="59"/>
        <v>85969683.107540637</v>
      </c>
      <c r="CZ25" s="97">
        <f t="shared" si="59"/>
        <v>98114135.564978376</v>
      </c>
      <c r="DA25" s="97">
        <f t="shared" si="59"/>
        <v>114954684.43023753</v>
      </c>
      <c r="DB25" s="97">
        <f t="shared" si="59"/>
        <v>133282791.7577702</v>
      </c>
      <c r="DC25" s="97">
        <f t="shared" si="59"/>
        <v>129998855.22698842</v>
      </c>
      <c r="DD25" s="97">
        <f t="shared" si="59"/>
        <v>104682904.78555569</v>
      </c>
      <c r="DE25" s="97">
        <f t="shared" si="59"/>
        <v>84593575.403058976</v>
      </c>
      <c r="DF25" s="97">
        <f t="shared" si="59"/>
        <v>95477124.15417473</v>
      </c>
      <c r="DG25" s="97">
        <f t="shared" si="59"/>
        <v>83202459.249480397</v>
      </c>
      <c r="DH25" s="97">
        <f t="shared" ref="DH25:DP26" si="60">L25</f>
        <v>99394338.774017006</v>
      </c>
      <c r="DI25" s="97">
        <f t="shared" si="60"/>
        <v>129232589.16361336</v>
      </c>
      <c r="DJ25" s="97">
        <f t="shared" si="60"/>
        <v>154093449.99134317</v>
      </c>
      <c r="DK25" s="97">
        <f t="shared" si="60"/>
        <v>104564391.54252955</v>
      </c>
      <c r="DL25" s="97">
        <f t="shared" si="60"/>
        <v>111706299.09201877</v>
      </c>
      <c r="DM25" s="97">
        <f t="shared" si="60"/>
        <v>131026070.29968128</v>
      </c>
      <c r="DN25" s="97">
        <f t="shared" si="60"/>
        <v>115570515.90450984</v>
      </c>
      <c r="DO25" s="97">
        <f t="shared" si="60"/>
        <v>123922786.32014167</v>
      </c>
      <c r="DP25" s="97">
        <f t="shared" si="60"/>
        <v>122541344.27760765</v>
      </c>
      <c r="DR25" s="97">
        <f t="shared" ref="DR25:EA26" si="61">B25</f>
        <v>101629940.69461894</v>
      </c>
      <c r="DS25" s="97">
        <f t="shared" si="61"/>
        <v>85969683.107540637</v>
      </c>
      <c r="DT25" s="97">
        <f t="shared" si="61"/>
        <v>98114135.564978376</v>
      </c>
      <c r="DU25" s="97">
        <f t="shared" si="61"/>
        <v>114954684.43023753</v>
      </c>
      <c r="DV25" s="97">
        <f t="shared" si="61"/>
        <v>133282791.7577702</v>
      </c>
      <c r="DW25" s="97">
        <f t="shared" si="61"/>
        <v>129998855.22698842</v>
      </c>
      <c r="DX25" s="97">
        <f t="shared" si="61"/>
        <v>104682904.78555569</v>
      </c>
      <c r="DY25" s="97">
        <f t="shared" si="61"/>
        <v>84593575.403058976</v>
      </c>
      <c r="DZ25" s="97">
        <f t="shared" si="61"/>
        <v>95477124.15417473</v>
      </c>
      <c r="EA25" s="97">
        <f t="shared" si="61"/>
        <v>83202459.249480397</v>
      </c>
      <c r="EB25" s="97">
        <f t="shared" ref="EB25:EJ26" si="62">L25</f>
        <v>99394338.774017006</v>
      </c>
      <c r="EC25" s="97">
        <f t="shared" si="62"/>
        <v>129232589.16361336</v>
      </c>
      <c r="ED25" s="97">
        <f t="shared" si="62"/>
        <v>154093449.99134317</v>
      </c>
      <c r="EE25" s="97">
        <f t="shared" si="62"/>
        <v>104564391.54252955</v>
      </c>
      <c r="EF25" s="97">
        <f t="shared" si="62"/>
        <v>111706299.09201877</v>
      </c>
      <c r="EG25" s="97">
        <f t="shared" si="62"/>
        <v>131026070.29968128</v>
      </c>
      <c r="EH25" s="97">
        <f t="shared" si="62"/>
        <v>115570515.90450984</v>
      </c>
      <c r="EI25" s="97">
        <f t="shared" si="62"/>
        <v>123922786.32014167</v>
      </c>
      <c r="EJ25" s="97">
        <f t="shared" si="62"/>
        <v>122541344.27760765</v>
      </c>
    </row>
    <row r="26" spans="1:140" x14ac:dyDescent="0.25">
      <c r="A26" s="92" t="s">
        <v>256</v>
      </c>
      <c r="B26" s="112">
        <f>B25-B23</f>
        <v>97410522.994617566</v>
      </c>
      <c r="C26" s="112">
        <f t="shared" ref="C26:S26" si="63">C25-C23</f>
        <v>81559339.227166474</v>
      </c>
      <c r="D26" s="112">
        <f t="shared" si="63"/>
        <v>93486935.821342289</v>
      </c>
      <c r="E26" s="112">
        <f t="shared" si="63"/>
        <v>109733929.8007298</v>
      </c>
      <c r="F26" s="112">
        <f t="shared" si="63"/>
        <v>126775673.12148103</v>
      </c>
      <c r="G26" s="112">
        <f t="shared" si="63"/>
        <v>123266148.21914104</v>
      </c>
      <c r="H26" s="112">
        <f t="shared" si="63"/>
        <v>95174922.908690855</v>
      </c>
      <c r="I26" s="112">
        <f t="shared" si="63"/>
        <v>80311465.766485348</v>
      </c>
      <c r="J26" s="112">
        <f t="shared" si="63"/>
        <v>91359075.882034019</v>
      </c>
      <c r="K26" s="112">
        <f t="shared" si="63"/>
        <v>81688188.328493863</v>
      </c>
      <c r="L26" s="112">
        <f t="shared" si="63"/>
        <v>96404045.05676353</v>
      </c>
      <c r="M26" s="112">
        <f t="shared" si="63"/>
        <v>124461545.34955543</v>
      </c>
      <c r="N26" s="112">
        <f t="shared" si="63"/>
        <v>143472437.23482266</v>
      </c>
      <c r="O26" s="112">
        <f t="shared" si="63"/>
        <v>91861022.196339548</v>
      </c>
      <c r="P26" s="112">
        <f t="shared" si="63"/>
        <v>95856299.874860376</v>
      </c>
      <c r="Q26" s="112">
        <f t="shared" si="63"/>
        <v>116973087.32316838</v>
      </c>
      <c r="R26" s="112">
        <f t="shared" si="63"/>
        <v>101645739.90450984</v>
      </c>
      <c r="S26" s="112">
        <f t="shared" si="63"/>
        <v>108457734.18619138</v>
      </c>
      <c r="T26" s="112">
        <f t="shared" ref="T26" si="64">T25-T23</f>
        <v>109463623.51444925</v>
      </c>
      <c r="V26" s="97">
        <f t="shared" si="51"/>
        <v>97410522.994617566</v>
      </c>
      <c r="W26" s="97">
        <f t="shared" si="51"/>
        <v>81559339.227166474</v>
      </c>
      <c r="X26" s="97">
        <f t="shared" si="51"/>
        <v>93486935.821342289</v>
      </c>
      <c r="Y26" s="97">
        <f t="shared" si="51"/>
        <v>109733929.8007298</v>
      </c>
      <c r="Z26" s="97">
        <f t="shared" si="51"/>
        <v>126775673.12148103</v>
      </c>
      <c r="AA26" s="97">
        <f t="shared" si="51"/>
        <v>123266148.21914104</v>
      </c>
      <c r="AB26" s="97">
        <f t="shared" si="51"/>
        <v>95174922.908690855</v>
      </c>
      <c r="AC26" s="97">
        <f t="shared" si="51"/>
        <v>80311465.766485348</v>
      </c>
      <c r="AD26" s="97">
        <f t="shared" si="51"/>
        <v>91359075.882034019</v>
      </c>
      <c r="AE26" s="97">
        <f t="shared" si="51"/>
        <v>81688188.328493863</v>
      </c>
      <c r="AF26" s="97">
        <f t="shared" si="52"/>
        <v>96404045.05676353</v>
      </c>
      <c r="AG26" s="97">
        <f t="shared" si="52"/>
        <v>124461545.34955543</v>
      </c>
      <c r="AH26" s="97">
        <f t="shared" si="52"/>
        <v>143472437.23482266</v>
      </c>
      <c r="AI26" s="97">
        <f t="shared" si="52"/>
        <v>91861022.196339548</v>
      </c>
      <c r="AJ26" s="97">
        <f t="shared" si="52"/>
        <v>95856299.874860376</v>
      </c>
      <c r="AK26" s="97">
        <f t="shared" si="52"/>
        <v>116973087.32316838</v>
      </c>
      <c r="AL26" s="97">
        <f t="shared" si="52"/>
        <v>101645739.90450984</v>
      </c>
      <c r="AM26" s="97">
        <f t="shared" si="52"/>
        <v>108457734.18619138</v>
      </c>
      <c r="AN26" s="97">
        <f t="shared" si="52"/>
        <v>109463623.51444925</v>
      </c>
      <c r="AP26" s="97">
        <f t="shared" si="53"/>
        <v>97410522.994617566</v>
      </c>
      <c r="AQ26" s="97">
        <f t="shared" si="53"/>
        <v>81559339.227166474</v>
      </c>
      <c r="AR26" s="97">
        <f t="shared" si="53"/>
        <v>93486935.821342289</v>
      </c>
      <c r="AS26" s="97">
        <f t="shared" si="53"/>
        <v>109733929.8007298</v>
      </c>
      <c r="AT26" s="97">
        <f t="shared" si="53"/>
        <v>126775673.12148103</v>
      </c>
      <c r="AU26" s="97">
        <f t="shared" si="53"/>
        <v>123266148.21914104</v>
      </c>
      <c r="AV26" s="97">
        <f t="shared" si="53"/>
        <v>95174922.908690855</v>
      </c>
      <c r="AW26" s="97">
        <f t="shared" si="53"/>
        <v>80311465.766485348</v>
      </c>
      <c r="AX26" s="97">
        <f t="shared" si="53"/>
        <v>91359075.882034019</v>
      </c>
      <c r="AY26" s="97">
        <f t="shared" si="53"/>
        <v>81688188.328493863</v>
      </c>
      <c r="AZ26" s="97">
        <f t="shared" si="54"/>
        <v>96404045.05676353</v>
      </c>
      <c r="BA26" s="97">
        <f t="shared" si="54"/>
        <v>124461545.34955543</v>
      </c>
      <c r="BB26" s="97">
        <f t="shared" si="54"/>
        <v>143472437.23482266</v>
      </c>
      <c r="BC26" s="97">
        <f t="shared" si="54"/>
        <v>91861022.196339548</v>
      </c>
      <c r="BD26" s="97">
        <f t="shared" si="54"/>
        <v>95856299.874860376</v>
      </c>
      <c r="BE26" s="97">
        <f t="shared" si="54"/>
        <v>116973087.32316838</v>
      </c>
      <c r="BF26" s="97">
        <f t="shared" si="54"/>
        <v>101645739.90450984</v>
      </c>
      <c r="BG26" s="97">
        <f t="shared" si="54"/>
        <v>108457734.18619138</v>
      </c>
      <c r="BH26" s="97">
        <f t="shared" si="54"/>
        <v>109463623.51444925</v>
      </c>
      <c r="BJ26" s="97">
        <f t="shared" si="55"/>
        <v>97410522.994617566</v>
      </c>
      <c r="BK26" s="97">
        <f t="shared" si="55"/>
        <v>81559339.227166474</v>
      </c>
      <c r="BL26" s="97">
        <f t="shared" si="55"/>
        <v>93486935.821342289</v>
      </c>
      <c r="BM26" s="97">
        <f t="shared" si="55"/>
        <v>109733929.8007298</v>
      </c>
      <c r="BN26" s="97">
        <f t="shared" si="55"/>
        <v>126775673.12148103</v>
      </c>
      <c r="BO26" s="97">
        <f t="shared" si="55"/>
        <v>123266148.21914104</v>
      </c>
      <c r="BP26" s="97">
        <f t="shared" si="55"/>
        <v>95174922.908690855</v>
      </c>
      <c r="BQ26" s="97">
        <f t="shared" si="55"/>
        <v>80311465.766485348</v>
      </c>
      <c r="BR26" s="97">
        <f t="shared" si="55"/>
        <v>91359075.882034019</v>
      </c>
      <c r="BS26" s="97">
        <f t="shared" si="55"/>
        <v>81688188.328493863</v>
      </c>
      <c r="BT26" s="97">
        <f t="shared" si="56"/>
        <v>96404045.05676353</v>
      </c>
      <c r="BU26" s="97">
        <f t="shared" si="56"/>
        <v>124461545.34955543</v>
      </c>
      <c r="BV26" s="97">
        <f t="shared" si="56"/>
        <v>143472437.23482266</v>
      </c>
      <c r="BW26" s="97">
        <f t="shared" si="56"/>
        <v>91861022.196339548</v>
      </c>
      <c r="BX26" s="97">
        <f t="shared" si="56"/>
        <v>95856299.874860376</v>
      </c>
      <c r="BY26" s="97">
        <f t="shared" si="56"/>
        <v>116973087.32316838</v>
      </c>
      <c r="BZ26" s="97">
        <f t="shared" si="56"/>
        <v>101645739.90450984</v>
      </c>
      <c r="CA26" s="97">
        <f t="shared" si="56"/>
        <v>108457734.18619138</v>
      </c>
      <c r="CB26" s="97">
        <f t="shared" si="56"/>
        <v>109463623.51444925</v>
      </c>
      <c r="CD26" s="97">
        <f t="shared" si="57"/>
        <v>97410522.994617566</v>
      </c>
      <c r="CE26" s="97">
        <f t="shared" si="57"/>
        <v>81559339.227166474</v>
      </c>
      <c r="CF26" s="97">
        <f t="shared" si="57"/>
        <v>93486935.821342289</v>
      </c>
      <c r="CG26" s="97">
        <f t="shared" si="57"/>
        <v>109733929.8007298</v>
      </c>
      <c r="CH26" s="97">
        <f t="shared" si="57"/>
        <v>126775673.12148103</v>
      </c>
      <c r="CI26" s="97">
        <f t="shared" si="57"/>
        <v>123266148.21914104</v>
      </c>
      <c r="CJ26" s="97">
        <f t="shared" si="57"/>
        <v>95174922.908690855</v>
      </c>
      <c r="CK26" s="97">
        <f t="shared" si="57"/>
        <v>80311465.766485348</v>
      </c>
      <c r="CL26" s="97">
        <f t="shared" si="57"/>
        <v>91359075.882034019</v>
      </c>
      <c r="CM26" s="97">
        <f t="shared" si="57"/>
        <v>81688188.328493863</v>
      </c>
      <c r="CN26" s="97">
        <f t="shared" si="58"/>
        <v>96404045.05676353</v>
      </c>
      <c r="CO26" s="97">
        <f t="shared" si="58"/>
        <v>124461545.34955543</v>
      </c>
      <c r="CP26" s="97">
        <f t="shared" si="58"/>
        <v>143472437.23482266</v>
      </c>
      <c r="CQ26" s="97">
        <f t="shared" si="58"/>
        <v>91861022.196339548</v>
      </c>
      <c r="CR26" s="97">
        <f t="shared" si="58"/>
        <v>95856299.874860376</v>
      </c>
      <c r="CS26" s="97">
        <f t="shared" si="58"/>
        <v>116973087.32316838</v>
      </c>
      <c r="CT26" s="97">
        <f t="shared" si="58"/>
        <v>101645739.90450984</v>
      </c>
      <c r="CU26" s="97">
        <f t="shared" si="58"/>
        <v>108457734.18619138</v>
      </c>
      <c r="CV26" s="97">
        <f t="shared" si="58"/>
        <v>109463623.51444925</v>
      </c>
      <c r="CX26" s="97">
        <f t="shared" si="59"/>
        <v>97410522.994617566</v>
      </c>
      <c r="CY26" s="97">
        <f t="shared" si="59"/>
        <v>81559339.227166474</v>
      </c>
      <c r="CZ26" s="97">
        <f t="shared" si="59"/>
        <v>93486935.821342289</v>
      </c>
      <c r="DA26" s="97">
        <f t="shared" si="59"/>
        <v>109733929.8007298</v>
      </c>
      <c r="DB26" s="97">
        <f t="shared" si="59"/>
        <v>126775673.12148103</v>
      </c>
      <c r="DC26" s="97">
        <f t="shared" si="59"/>
        <v>123266148.21914104</v>
      </c>
      <c r="DD26" s="97">
        <f t="shared" si="59"/>
        <v>95174922.908690855</v>
      </c>
      <c r="DE26" s="97">
        <f t="shared" si="59"/>
        <v>80311465.766485348</v>
      </c>
      <c r="DF26" s="97">
        <f t="shared" si="59"/>
        <v>91359075.882034019</v>
      </c>
      <c r="DG26" s="97">
        <f t="shared" si="59"/>
        <v>81688188.328493863</v>
      </c>
      <c r="DH26" s="97">
        <f t="shared" si="60"/>
        <v>96404045.05676353</v>
      </c>
      <c r="DI26" s="97">
        <f t="shared" si="60"/>
        <v>124461545.34955543</v>
      </c>
      <c r="DJ26" s="97">
        <f t="shared" si="60"/>
        <v>143472437.23482266</v>
      </c>
      <c r="DK26" s="97">
        <f t="shared" si="60"/>
        <v>91861022.196339548</v>
      </c>
      <c r="DL26" s="97">
        <f t="shared" si="60"/>
        <v>95856299.874860376</v>
      </c>
      <c r="DM26" s="97">
        <f t="shared" si="60"/>
        <v>116973087.32316838</v>
      </c>
      <c r="DN26" s="97">
        <f t="shared" si="60"/>
        <v>101645739.90450984</v>
      </c>
      <c r="DO26" s="97">
        <f t="shared" si="60"/>
        <v>108457734.18619138</v>
      </c>
      <c r="DP26" s="97">
        <f t="shared" si="60"/>
        <v>109463623.51444925</v>
      </c>
      <c r="DR26" s="97">
        <f t="shared" si="61"/>
        <v>97410522.994617566</v>
      </c>
      <c r="DS26" s="97">
        <f t="shared" si="61"/>
        <v>81559339.227166474</v>
      </c>
      <c r="DT26" s="97">
        <f t="shared" si="61"/>
        <v>93486935.821342289</v>
      </c>
      <c r="DU26" s="97">
        <f t="shared" si="61"/>
        <v>109733929.8007298</v>
      </c>
      <c r="DV26" s="97">
        <f t="shared" si="61"/>
        <v>126775673.12148103</v>
      </c>
      <c r="DW26" s="97">
        <f t="shared" si="61"/>
        <v>123266148.21914104</v>
      </c>
      <c r="DX26" s="97">
        <f t="shared" si="61"/>
        <v>95174922.908690855</v>
      </c>
      <c r="DY26" s="97">
        <f t="shared" si="61"/>
        <v>80311465.766485348</v>
      </c>
      <c r="DZ26" s="97">
        <f t="shared" si="61"/>
        <v>91359075.882034019</v>
      </c>
      <c r="EA26" s="97">
        <f t="shared" si="61"/>
        <v>81688188.328493863</v>
      </c>
      <c r="EB26" s="97">
        <f t="shared" si="62"/>
        <v>96404045.05676353</v>
      </c>
      <c r="EC26" s="97">
        <f t="shared" si="62"/>
        <v>124461545.34955543</v>
      </c>
      <c r="ED26" s="97">
        <f t="shared" si="62"/>
        <v>143472437.23482266</v>
      </c>
      <c r="EE26" s="97">
        <f t="shared" si="62"/>
        <v>91861022.196339548</v>
      </c>
      <c r="EF26" s="97">
        <f t="shared" si="62"/>
        <v>95856299.874860376</v>
      </c>
      <c r="EG26" s="97">
        <f t="shared" si="62"/>
        <v>116973087.32316838</v>
      </c>
      <c r="EH26" s="97">
        <f t="shared" si="62"/>
        <v>101645739.90450984</v>
      </c>
      <c r="EI26" s="97">
        <f t="shared" si="62"/>
        <v>108457734.18619138</v>
      </c>
      <c r="EJ26" s="97">
        <f t="shared" si="62"/>
        <v>109463623.51444925</v>
      </c>
    </row>
    <row r="27" spans="1:140" x14ac:dyDescent="0.25">
      <c r="B27" s="1"/>
      <c r="CE27" s="4"/>
      <c r="CF27" s="4"/>
      <c r="CG27" s="4"/>
      <c r="CH27" s="4"/>
      <c r="CI27" s="4"/>
      <c r="CJ27" s="4"/>
      <c r="CK27" s="4"/>
      <c r="CL27" s="4"/>
      <c r="CM27" s="4"/>
      <c r="CN27" s="4"/>
      <c r="CO27" s="4"/>
      <c r="CP27" s="4"/>
      <c r="CQ27" s="4"/>
      <c r="CR27" s="4"/>
      <c r="CS27" s="4"/>
      <c r="CT27" s="4"/>
      <c r="CU27" s="4"/>
      <c r="CV27" s="4"/>
      <c r="CY27" s="4"/>
      <c r="CZ27" s="4"/>
      <c r="DA27" s="4"/>
      <c r="DB27" s="4"/>
      <c r="DC27" s="4"/>
      <c r="DD27" s="4"/>
      <c r="DE27" s="4"/>
      <c r="DF27" s="4"/>
      <c r="DG27" s="4"/>
      <c r="DH27" s="4"/>
      <c r="DI27" s="4"/>
      <c r="DJ27" s="4"/>
      <c r="DK27" s="4"/>
      <c r="DL27" s="4"/>
      <c r="DM27" s="4"/>
      <c r="DN27" s="4"/>
      <c r="DO27" s="4"/>
      <c r="DP27" s="4"/>
    </row>
    <row r="28" spans="1:140" x14ac:dyDescent="0.25">
      <c r="A28" s="100" t="s">
        <v>257</v>
      </c>
      <c r="B28" s="98">
        <f t="shared" ref="B28:S28" si="65">B6/B5</f>
        <v>2.5000000000000001E-2</v>
      </c>
      <c r="C28" s="98">
        <f t="shared" si="65"/>
        <v>2.0700000000000014E-2</v>
      </c>
      <c r="D28" s="98">
        <f t="shared" si="65"/>
        <v>2.9599999999999925E-2</v>
      </c>
      <c r="E28" s="98">
        <f t="shared" si="65"/>
        <v>3.6900000000000072E-2</v>
      </c>
      <c r="F28" s="98">
        <f t="shared" si="65"/>
        <v>2.1100000000000008E-2</v>
      </c>
      <c r="G28" s="98">
        <f t="shared" si="65"/>
        <v>2.6500000000000017E-2</v>
      </c>
      <c r="H28" s="98">
        <f t="shared" si="65"/>
        <v>3.6000000000000004E-2</v>
      </c>
      <c r="I28" s="98">
        <f t="shared" si="65"/>
        <v>1.6299999999999988E-2</v>
      </c>
      <c r="J28" s="98">
        <f t="shared" si="65"/>
        <v>2.499999999999996E-2</v>
      </c>
      <c r="K28" s="98">
        <f t="shared" si="65"/>
        <v>2.9300000000000055E-2</v>
      </c>
      <c r="L28" s="98">
        <f t="shared" si="65"/>
        <v>1.3299999981774984E-2</v>
      </c>
      <c r="M28" s="98">
        <f t="shared" si="65"/>
        <v>1.3099999999999992E-2</v>
      </c>
      <c r="N28" s="98">
        <f t="shared" si="65"/>
        <v>1.9090909090909072E-2</v>
      </c>
      <c r="O28" s="98">
        <f t="shared" si="65"/>
        <v>1.7841213202497808E-2</v>
      </c>
      <c r="P28" s="98">
        <f t="shared" si="65"/>
        <v>1.8404907975460225E-2</v>
      </c>
      <c r="Q28" s="98">
        <f t="shared" si="65"/>
        <v>9.0000000000000028E-3</v>
      </c>
      <c r="R28" s="98">
        <f t="shared" si="65"/>
        <v>3.4968894857067875E-2</v>
      </c>
      <c r="S28" s="98">
        <f t="shared" si="65"/>
        <v>7.8288413740938687E-2</v>
      </c>
      <c r="T28" s="98">
        <f t="shared" ref="T28" si="66">T6/T5</f>
        <v>4.0514317181501232E-2</v>
      </c>
      <c r="V28" s="98">
        <f t="shared" ref="V28:AM28" si="67">V6/V5</f>
        <v>2.5000000000000043E-2</v>
      </c>
      <c r="W28" s="98">
        <f t="shared" si="67"/>
        <v>2.070000000000001E-2</v>
      </c>
      <c r="X28" s="98">
        <f t="shared" si="67"/>
        <v>2.9599999999999956E-2</v>
      </c>
      <c r="Y28" s="98">
        <f t="shared" si="67"/>
        <v>3.6900000000000009E-2</v>
      </c>
      <c r="Z28" s="98">
        <f t="shared" si="67"/>
        <v>2.1099999999999956E-2</v>
      </c>
      <c r="AA28" s="98">
        <f t="shared" si="67"/>
        <v>2.6500000000000027E-2</v>
      </c>
      <c r="AB28" s="98">
        <f t="shared" si="67"/>
        <v>3.5999999999999997E-2</v>
      </c>
      <c r="AC28" s="98">
        <f t="shared" si="67"/>
        <v>1.6300000000000019E-2</v>
      </c>
      <c r="AD28" s="98">
        <f t="shared" si="67"/>
        <v>2.4999999999999915E-2</v>
      </c>
      <c r="AE28" s="98">
        <f t="shared" si="67"/>
        <v>2.93000000000001E-2</v>
      </c>
      <c r="AF28" s="98">
        <f t="shared" si="67"/>
        <v>1.330000539965097E-2</v>
      </c>
      <c r="AG28" s="98">
        <f t="shared" si="67"/>
        <v>1.3099999999999929E-2</v>
      </c>
      <c r="AH28" s="98">
        <f t="shared" si="67"/>
        <v>1.9090909090909013E-2</v>
      </c>
      <c r="AI28" s="98">
        <f t="shared" si="67"/>
        <v>1.7841213202497711E-2</v>
      </c>
      <c r="AJ28" s="98">
        <f t="shared" si="67"/>
        <v>1.8404907975460207E-2</v>
      </c>
      <c r="AK28" s="98">
        <f t="shared" si="67"/>
        <v>9.0000000000000149E-3</v>
      </c>
      <c r="AL28" s="98">
        <f t="shared" si="67"/>
        <v>3.4968856248346739E-2</v>
      </c>
      <c r="AM28" s="98">
        <f t="shared" si="67"/>
        <v>8.0411460806452562E-2</v>
      </c>
      <c r="AN28" s="98">
        <f t="shared" ref="AN28" si="68">AN6/AN5</f>
        <v>4.0507490982751672E-2</v>
      </c>
      <c r="AP28" s="98">
        <f t="shared" ref="AP28:BG28" si="69">AP6/AP5</f>
        <v>2.5000000000000026E-2</v>
      </c>
      <c r="AQ28" s="98">
        <f t="shared" si="69"/>
        <v>2.0699999999999955E-2</v>
      </c>
      <c r="AR28" s="98">
        <f t="shared" si="69"/>
        <v>2.9599999999999949E-2</v>
      </c>
      <c r="AS28" s="98">
        <f t="shared" si="69"/>
        <v>3.6900000000000051E-2</v>
      </c>
      <c r="AT28" s="98">
        <f t="shared" si="69"/>
        <v>2.1099999999999969E-2</v>
      </c>
      <c r="AU28" s="98">
        <f t="shared" si="69"/>
        <v>2.6500000000000013E-2</v>
      </c>
      <c r="AV28" s="98">
        <f t="shared" si="69"/>
        <v>3.5999999999999935E-2</v>
      </c>
      <c r="AW28" s="98">
        <f t="shared" si="69"/>
        <v>1.6299999999999985E-2</v>
      </c>
      <c r="AX28" s="98">
        <f t="shared" si="69"/>
        <v>2.4999999999999988E-2</v>
      </c>
      <c r="AY28" s="98">
        <f t="shared" si="69"/>
        <v>2.9300000000000031E-2</v>
      </c>
      <c r="AZ28" s="98">
        <f t="shared" si="69"/>
        <v>1.3300000175172745E-2</v>
      </c>
      <c r="BA28" s="98">
        <f t="shared" si="69"/>
        <v>1.3100000000000001E-2</v>
      </c>
      <c r="BB28" s="98">
        <f t="shared" si="69"/>
        <v>1.9090909090909023E-2</v>
      </c>
      <c r="BC28" s="98">
        <f t="shared" si="69"/>
        <v>1.784121320249777E-2</v>
      </c>
      <c r="BD28" s="98">
        <f t="shared" si="69"/>
        <v>1.840490797546019E-2</v>
      </c>
      <c r="BE28" s="98">
        <f t="shared" si="69"/>
        <v>8.9999999999999837E-3</v>
      </c>
      <c r="BF28" s="98">
        <f t="shared" si="69"/>
        <v>3.4968858456793726E-2</v>
      </c>
      <c r="BG28" s="98">
        <f t="shared" si="69"/>
        <v>7.8287319372356889E-2</v>
      </c>
      <c r="BH28" s="98">
        <f t="shared" ref="BH28" si="70">BH6/BH5</f>
        <v>4.0511638845380879E-2</v>
      </c>
      <c r="BJ28" s="98">
        <f t="shared" ref="BJ28:CA28" si="71">BJ6/BJ5</f>
        <v>2.5000000000000001E-2</v>
      </c>
      <c r="BK28" s="98">
        <f t="shared" si="71"/>
        <v>2.0700000000000003E-2</v>
      </c>
      <c r="BL28" s="98">
        <f t="shared" si="71"/>
        <v>2.9600000000000026E-2</v>
      </c>
      <c r="BM28" s="98">
        <f t="shared" si="71"/>
        <v>3.6900000000000065E-2</v>
      </c>
      <c r="BN28" s="98">
        <f t="shared" si="71"/>
        <v>2.1099999999999959E-2</v>
      </c>
      <c r="BO28" s="98">
        <f t="shared" si="71"/>
        <v>2.6499999999999958E-2</v>
      </c>
      <c r="BP28" s="98">
        <f t="shared" si="71"/>
        <v>3.6000000000000025E-2</v>
      </c>
      <c r="BQ28" s="98">
        <f t="shared" si="71"/>
        <v>1.6300000000000026E-2</v>
      </c>
      <c r="BR28" s="98">
        <f t="shared" si="71"/>
        <v>2.4999999999999953E-2</v>
      </c>
      <c r="BS28" s="98">
        <f t="shared" si="71"/>
        <v>2.9299999999999896E-2</v>
      </c>
      <c r="BT28" s="98">
        <f t="shared" si="71"/>
        <v>1.3299954129996822E-2</v>
      </c>
      <c r="BU28" s="98">
        <f t="shared" si="71"/>
        <v>1.3099999999999961E-2</v>
      </c>
      <c r="BV28" s="98">
        <f t="shared" si="71"/>
        <v>1.9090909090909033E-2</v>
      </c>
      <c r="BW28" s="98">
        <f t="shared" si="71"/>
        <v>1.7841213202497739E-2</v>
      </c>
      <c r="BX28" s="98">
        <f t="shared" si="71"/>
        <v>1.8404907975460148E-2</v>
      </c>
      <c r="BY28" s="98">
        <f t="shared" si="71"/>
        <v>8.9999999999999941E-3</v>
      </c>
      <c r="BZ28" s="98">
        <f t="shared" si="71"/>
        <v>3.4968622900852002E-2</v>
      </c>
      <c r="CA28" s="98">
        <f t="shared" si="71"/>
        <v>7.8287166555568791E-2</v>
      </c>
      <c r="CB28" s="98">
        <f t="shared" ref="CB28" si="72">CB6/CB5</f>
        <v>4.0509360179446119E-2</v>
      </c>
      <c r="CD28" s="98">
        <f t="shared" ref="CD28:CU28" si="73">CD6/CD5</f>
        <v>2.5000000000000029E-2</v>
      </c>
      <c r="CE28" s="98">
        <f t="shared" si="73"/>
        <v>2.07E-2</v>
      </c>
      <c r="CF28" s="98">
        <f t="shared" si="73"/>
        <v>2.9600000000000043E-2</v>
      </c>
      <c r="CG28" s="98">
        <f t="shared" si="73"/>
        <v>3.6900000000000058E-2</v>
      </c>
      <c r="CH28" s="98">
        <f t="shared" si="73"/>
        <v>2.1100000000000015E-2</v>
      </c>
      <c r="CI28" s="98">
        <f t="shared" si="73"/>
        <v>2.6499999999999996E-2</v>
      </c>
      <c r="CJ28" s="98">
        <f t="shared" si="73"/>
        <v>3.59999999999999E-2</v>
      </c>
      <c r="CK28" s="98">
        <f t="shared" si="73"/>
        <v>1.6300000000000012E-2</v>
      </c>
      <c r="CL28" s="98">
        <f t="shared" si="73"/>
        <v>2.4999999999999998E-2</v>
      </c>
      <c r="CM28" s="98">
        <f t="shared" si="73"/>
        <v>2.9300000000000073E-2</v>
      </c>
      <c r="CN28" s="98">
        <f t="shared" si="73"/>
        <v>1.3300008120586604E-2</v>
      </c>
      <c r="CO28" s="98">
        <f t="shared" si="73"/>
        <v>1.3100000000000006E-2</v>
      </c>
      <c r="CP28" s="98">
        <f t="shared" si="73"/>
        <v>1.9090909090909044E-2</v>
      </c>
      <c r="CQ28" s="98">
        <f t="shared" si="73"/>
        <v>1.784121320249777E-2</v>
      </c>
      <c r="CR28" s="98">
        <f t="shared" si="73"/>
        <v>1.84049079754602E-2</v>
      </c>
      <c r="CS28" s="98">
        <f t="shared" si="73"/>
        <v>9.0000000000000184E-3</v>
      </c>
      <c r="CT28" s="98">
        <f t="shared" si="73"/>
        <v>3.4968927003260868E-2</v>
      </c>
      <c r="CU28" s="98">
        <f t="shared" si="73"/>
        <v>7.8287818561206562E-2</v>
      </c>
      <c r="CV28" s="98">
        <f t="shared" ref="CV28" si="74">CV6/CV5</f>
        <v>4.0504990052296984E-2</v>
      </c>
      <c r="CX28" s="98">
        <f t="shared" ref="CX28:DO28" si="75">CX6/CX5</f>
        <v>2.5000000000000074E-2</v>
      </c>
      <c r="CY28" s="98">
        <f t="shared" si="75"/>
        <v>2.07E-2</v>
      </c>
      <c r="CZ28" s="98">
        <f t="shared" si="75"/>
        <v>2.9599999999999956E-2</v>
      </c>
      <c r="DA28" s="98">
        <f t="shared" si="75"/>
        <v>3.6899999999999898E-2</v>
      </c>
      <c r="DB28" s="98">
        <f t="shared" si="75"/>
        <v>2.1099999999999949E-2</v>
      </c>
      <c r="DC28" s="98">
        <f t="shared" si="75"/>
        <v>2.6499999999999999E-2</v>
      </c>
      <c r="DD28" s="98">
        <f t="shared" si="75"/>
        <v>3.6000000000000032E-2</v>
      </c>
      <c r="DE28" s="98">
        <f t="shared" si="75"/>
        <v>1.6299999999999992E-2</v>
      </c>
      <c r="DF28" s="98">
        <f t="shared" si="75"/>
        <v>2.4999999999999977E-2</v>
      </c>
      <c r="DG28" s="98">
        <f t="shared" si="75"/>
        <v>2.9299999999999979E-2</v>
      </c>
      <c r="DH28" s="98">
        <f t="shared" si="75"/>
        <v>1.3299998077363807E-2</v>
      </c>
      <c r="DI28" s="98">
        <f t="shared" si="75"/>
        <v>1.3100000000000042E-2</v>
      </c>
      <c r="DJ28" s="98">
        <f t="shared" si="75"/>
        <v>1.9090909090909058E-2</v>
      </c>
      <c r="DK28" s="98">
        <f t="shared" si="75"/>
        <v>1.7841213202497784E-2</v>
      </c>
      <c r="DL28" s="98">
        <f t="shared" si="75"/>
        <v>1.8404907975460173E-2</v>
      </c>
      <c r="DM28" s="98">
        <f t="shared" si="75"/>
        <v>9.0000000000000045E-3</v>
      </c>
      <c r="DN28" s="98">
        <f t="shared" si="75"/>
        <v>3.496893506874315E-2</v>
      </c>
      <c r="DO28" s="98">
        <f t="shared" si="75"/>
        <v>7.8287792031281944E-2</v>
      </c>
      <c r="DP28" s="98">
        <f t="shared" ref="DP28" si="76">DP6/DP5</f>
        <v>4.0515088743586031E-2</v>
      </c>
      <c r="DR28" s="98">
        <f t="shared" ref="DR28:EI28" si="77">DR6/DR5</f>
        <v>2.5000000000000033E-2</v>
      </c>
      <c r="DS28" s="98">
        <f t="shared" si="77"/>
        <v>2.070000000000002E-2</v>
      </c>
      <c r="DT28" s="98">
        <f t="shared" si="77"/>
        <v>2.9600000000000026E-2</v>
      </c>
      <c r="DU28" s="98">
        <f t="shared" si="77"/>
        <v>3.690000000000003E-2</v>
      </c>
      <c r="DV28" s="98">
        <f t="shared" si="77"/>
        <v>2.1100000000000039E-2</v>
      </c>
      <c r="DW28" s="98">
        <f t="shared" si="77"/>
        <v>2.6499999999999965E-2</v>
      </c>
      <c r="DX28" s="98">
        <f t="shared" si="77"/>
        <v>3.6000000000000004E-2</v>
      </c>
      <c r="DY28" s="98">
        <f t="shared" si="77"/>
        <v>1.6300000000000005E-2</v>
      </c>
      <c r="DZ28" s="98">
        <f t="shared" si="77"/>
        <v>2.4999999999999963E-2</v>
      </c>
      <c r="EA28" s="98">
        <f t="shared" si="77"/>
        <v>2.9300000000000017E-2</v>
      </c>
      <c r="EB28" s="98">
        <f t="shared" si="77"/>
        <v>1.330000060496335E-2</v>
      </c>
      <c r="EC28" s="98">
        <f t="shared" si="77"/>
        <v>1.3099999999999992E-2</v>
      </c>
      <c r="ED28" s="98">
        <f t="shared" si="77"/>
        <v>1.9090909090909009E-2</v>
      </c>
      <c r="EE28" s="98">
        <f t="shared" si="77"/>
        <v>1.7841213202497735E-2</v>
      </c>
      <c r="EF28" s="98">
        <f t="shared" si="77"/>
        <v>1.8404907975460176E-2</v>
      </c>
      <c r="EG28" s="98">
        <f t="shared" si="77"/>
        <v>9.0000000000000184E-3</v>
      </c>
      <c r="EH28" s="98">
        <f t="shared" si="77"/>
        <v>3.4968557733633901E-2</v>
      </c>
      <c r="EI28" s="98">
        <f t="shared" si="77"/>
        <v>7.8289475370133713E-2</v>
      </c>
      <c r="EJ28" s="98">
        <f t="shared" ref="EJ28" si="78">EJ6/EJ5</f>
        <v>4.0250454458827883E-2</v>
      </c>
    </row>
    <row r="29" spans="1:140" x14ac:dyDescent="0.25">
      <c r="A29" s="101" t="s">
        <v>258</v>
      </c>
      <c r="B29" s="98">
        <f t="shared" ref="B29:S29" si="79">B7/B5</f>
        <v>-4.7101650388476031E-2</v>
      </c>
      <c r="C29" s="98">
        <f t="shared" si="79"/>
        <v>-4.6933188388671047E-2</v>
      </c>
      <c r="D29" s="98">
        <f t="shared" si="79"/>
        <v>-4.7244647417357621E-2</v>
      </c>
      <c r="E29" s="98">
        <f t="shared" si="79"/>
        <v>-4.7488095694878489E-2</v>
      </c>
      <c r="F29" s="98">
        <f t="shared" si="79"/>
        <v>-4.7554678195711825E-2</v>
      </c>
      <c r="G29" s="98">
        <f t="shared" si="79"/>
        <v>-4.7506556131934108E-2</v>
      </c>
      <c r="H29" s="98">
        <f t="shared" si="79"/>
        <v>-4.7816897301653234E-2</v>
      </c>
      <c r="I29" s="98">
        <f t="shared" si="79"/>
        <v>-4.8692465207716917E-2</v>
      </c>
      <c r="J29" s="98">
        <f t="shared" si="79"/>
        <v>-4.9693802940449568E-2</v>
      </c>
      <c r="K29" s="98">
        <f t="shared" si="79"/>
        <v>-5.0723394624141056E-2</v>
      </c>
      <c r="L29" s="98">
        <f t="shared" si="79"/>
        <v>-5.1714409019536063E-2</v>
      </c>
      <c r="M29" s="98">
        <f t="shared" si="79"/>
        <v>-5.0903847127727997E-2</v>
      </c>
      <c r="N29" s="98">
        <f t="shared" si="79"/>
        <v>-5.4622181806757847E-2</v>
      </c>
      <c r="O29" s="98">
        <f t="shared" si="79"/>
        <v>-5.3157570149911772E-2</v>
      </c>
      <c r="P29" s="98">
        <f t="shared" si="79"/>
        <v>-5.612655323925482E-2</v>
      </c>
      <c r="Q29" s="98">
        <f t="shared" si="79"/>
        <v>-5.4998104378387994E-2</v>
      </c>
      <c r="R29" s="98">
        <f t="shared" si="79"/>
        <v>-5.3426866892091182E-2</v>
      </c>
      <c r="S29" s="98">
        <f t="shared" si="79"/>
        <v>-5.2433300754857561E-2</v>
      </c>
      <c r="T29" s="98">
        <f t="shared" ref="T29" si="80">T7/T5</f>
        <v>-5.1650051912259382E-2</v>
      </c>
      <c r="V29" s="98">
        <f t="shared" ref="V29:AM29" si="81">V7/V5</f>
        <v>-3.2228003624306674E-2</v>
      </c>
      <c r="W29" s="98">
        <f t="shared" si="81"/>
        <v>-3.0030578741095642E-2</v>
      </c>
      <c r="X29" s="98">
        <f t="shared" si="81"/>
        <v>-2.9534728606565031E-2</v>
      </c>
      <c r="Y29" s="98">
        <f t="shared" si="81"/>
        <v>-3.0047756066532035E-2</v>
      </c>
      <c r="Z29" s="98">
        <f t="shared" si="81"/>
        <v>-3.0879555636516919E-2</v>
      </c>
      <c r="AA29" s="98">
        <f t="shared" si="81"/>
        <v>-3.174220050905964E-2</v>
      </c>
      <c r="AB29" s="98">
        <f t="shared" si="81"/>
        <v>-3.2487570835663011E-2</v>
      </c>
      <c r="AC29" s="98">
        <f t="shared" si="81"/>
        <v>-3.219517878797272E-2</v>
      </c>
      <c r="AD29" s="98">
        <f t="shared" si="81"/>
        <v>-3.1597769070414311E-2</v>
      </c>
      <c r="AE29" s="98">
        <f t="shared" si="81"/>
        <v>-3.1768528414746498E-2</v>
      </c>
      <c r="AF29" s="98">
        <f t="shared" si="81"/>
        <v>-3.2438601138867144E-2</v>
      </c>
      <c r="AG29" s="98">
        <f t="shared" si="81"/>
        <v>-3.2562092550857499E-2</v>
      </c>
      <c r="AH29" s="98">
        <f t="shared" si="81"/>
        <v>-3.4474279800510925E-2</v>
      </c>
      <c r="AI29" s="98">
        <f t="shared" si="81"/>
        <v>-3.3729917558794967E-2</v>
      </c>
      <c r="AJ29" s="98">
        <f t="shared" si="81"/>
        <v>-3.265935167897073E-2</v>
      </c>
      <c r="AK29" s="98">
        <f t="shared" si="81"/>
        <v>-3.2990012678083713E-2</v>
      </c>
      <c r="AL29" s="98">
        <f t="shared" si="81"/>
        <v>-3.2902350566134893E-2</v>
      </c>
      <c r="AM29" s="98">
        <f t="shared" si="81"/>
        <v>-3.4118833479188815E-2</v>
      </c>
      <c r="AN29" s="98">
        <f t="shared" ref="AN29" si="82">AN7/AN5</f>
        <v>-3.3834601146943546E-2</v>
      </c>
      <c r="AP29" s="98">
        <f t="shared" ref="AP29:BG29" si="83">AP7/AP5</f>
        <v>-2.4495946261181224E-2</v>
      </c>
      <c r="AQ29" s="98">
        <f t="shared" si="83"/>
        <v>-2.4558698676947887E-2</v>
      </c>
      <c r="AR29" s="98">
        <f t="shared" si="83"/>
        <v>-2.4698703433140234E-2</v>
      </c>
      <c r="AS29" s="98">
        <f t="shared" si="83"/>
        <v>-2.4380278336809315E-2</v>
      </c>
      <c r="AT29" s="98">
        <f t="shared" si="83"/>
        <v>-2.4295698902525902E-2</v>
      </c>
      <c r="AU29" s="98">
        <f t="shared" si="83"/>
        <v>-2.4152276314369503E-2</v>
      </c>
      <c r="AV29" s="98">
        <f t="shared" si="83"/>
        <v>-2.4144022524183125E-2</v>
      </c>
      <c r="AW29" s="98">
        <f t="shared" si="83"/>
        <v>-2.4296122291979902E-2</v>
      </c>
      <c r="AX29" s="98">
        <f t="shared" si="83"/>
        <v>-2.4702803840801903E-2</v>
      </c>
      <c r="AY29" s="98">
        <f t="shared" si="83"/>
        <v>-2.5123584827987974E-2</v>
      </c>
      <c r="AZ29" s="98">
        <f t="shared" si="83"/>
        <v>-2.5546517912517885E-2</v>
      </c>
      <c r="BA29" s="98">
        <f t="shared" si="83"/>
        <v>-2.5764531735147148E-2</v>
      </c>
      <c r="BB29" s="98">
        <f t="shared" si="83"/>
        <v>-2.7278505978018744E-2</v>
      </c>
      <c r="BC29" s="98">
        <f t="shared" si="83"/>
        <v>-2.7393010658023399E-2</v>
      </c>
      <c r="BD29" s="98">
        <f t="shared" si="83"/>
        <v>-2.7333023518496553E-2</v>
      </c>
      <c r="BE29" s="98">
        <f t="shared" si="83"/>
        <v>-2.7553518817680075E-2</v>
      </c>
      <c r="BF29" s="98">
        <f t="shared" si="83"/>
        <v>-2.7615919065854769E-2</v>
      </c>
      <c r="BG29" s="98">
        <f t="shared" si="83"/>
        <v>-2.8024812210392387E-2</v>
      </c>
      <c r="BH29" s="98">
        <f t="shared" ref="BH29" si="84">BH7/BH5</f>
        <v>-2.7955927958457222E-2</v>
      </c>
      <c r="BJ29" s="98">
        <f t="shared" ref="BJ29:CA29" si="85">BJ7/BJ5</f>
        <v>-2.4338739608210404E-2</v>
      </c>
      <c r="BK29" s="98">
        <f t="shared" si="85"/>
        <v>-2.3862186975877633E-2</v>
      </c>
      <c r="BL29" s="98">
        <f t="shared" si="85"/>
        <v>-2.3803933147164526E-2</v>
      </c>
      <c r="BM29" s="98">
        <f t="shared" si="85"/>
        <v>-2.4065254899023145E-2</v>
      </c>
      <c r="BN29" s="98">
        <f t="shared" si="85"/>
        <v>-2.447656394102498E-2</v>
      </c>
      <c r="BO29" s="98">
        <f t="shared" si="85"/>
        <v>-2.4680653196768872E-2</v>
      </c>
      <c r="BP29" s="98">
        <f t="shared" si="85"/>
        <v>-2.4843942932162855E-2</v>
      </c>
      <c r="BQ29" s="98">
        <f t="shared" si="85"/>
        <v>-2.5152937593263296E-2</v>
      </c>
      <c r="BR29" s="98">
        <f t="shared" si="85"/>
        <v>-2.5640414267597444E-2</v>
      </c>
      <c r="BS29" s="98">
        <f t="shared" si="85"/>
        <v>-2.6166178631042373E-2</v>
      </c>
      <c r="BT29" s="98">
        <f t="shared" si="85"/>
        <v>-2.6837814287992628E-2</v>
      </c>
      <c r="BU29" s="98">
        <f t="shared" si="85"/>
        <v>-2.7490680770638733E-2</v>
      </c>
      <c r="BV29" s="98">
        <f t="shared" si="85"/>
        <v>-3.130071960309519E-2</v>
      </c>
      <c r="BW29" s="98">
        <f t="shared" si="85"/>
        <v>-3.2292564893823907E-2</v>
      </c>
      <c r="BX29" s="98">
        <f t="shared" si="85"/>
        <v>-3.2982346322372361E-2</v>
      </c>
      <c r="BY29" s="98">
        <f t="shared" si="85"/>
        <v>-3.3991305244374201E-2</v>
      </c>
      <c r="BZ29" s="98">
        <f t="shared" si="85"/>
        <v>-3.4974683524618917E-2</v>
      </c>
      <c r="CA29" s="98">
        <f t="shared" si="85"/>
        <v>-3.5081026277566832E-2</v>
      </c>
      <c r="CB29" s="98">
        <f t="shared" ref="CB29" si="86">CB7/CB5</f>
        <v>-3.4896125347803848E-2</v>
      </c>
      <c r="CD29" s="98">
        <f t="shared" ref="CD29:CU29" si="87">CD7/CD5</f>
        <v>-2.6429434622331174E-2</v>
      </c>
      <c r="CE29" s="98">
        <f t="shared" si="87"/>
        <v>-2.6785470197904386E-2</v>
      </c>
      <c r="CF29" s="98">
        <f t="shared" si="87"/>
        <v>-2.7349248748320322E-2</v>
      </c>
      <c r="CG29" s="98">
        <f t="shared" si="87"/>
        <v>-2.8075895260619356E-2</v>
      </c>
      <c r="CH29" s="98">
        <f t="shared" si="87"/>
        <v>-2.861220980726481E-2</v>
      </c>
      <c r="CI29" s="98">
        <f t="shared" si="87"/>
        <v>-2.899999015140944E-2</v>
      </c>
      <c r="CJ29" s="98">
        <f t="shared" si="87"/>
        <v>-2.9214881080111457E-2</v>
      </c>
      <c r="CK29" s="98">
        <f t="shared" si="87"/>
        <v>-2.9360852502572827E-2</v>
      </c>
      <c r="CL29" s="98">
        <f t="shared" si="87"/>
        <v>-2.9954660579123108E-2</v>
      </c>
      <c r="CM29" s="98">
        <f t="shared" si="87"/>
        <v>-3.0158312743155891E-2</v>
      </c>
      <c r="CN29" s="98">
        <f t="shared" si="87"/>
        <v>-3.0929560704702611E-2</v>
      </c>
      <c r="CO29" s="98">
        <f t="shared" si="87"/>
        <v>-2.9399434550582644E-2</v>
      </c>
      <c r="CP29" s="98">
        <f t="shared" si="87"/>
        <v>-3.7549666094001254E-2</v>
      </c>
      <c r="CQ29" s="98">
        <f t="shared" si="87"/>
        <v>-3.7945945421897678E-2</v>
      </c>
      <c r="CR29" s="98">
        <f t="shared" si="87"/>
        <v>-4.1393604105901413E-2</v>
      </c>
      <c r="CS29" s="98">
        <f t="shared" si="87"/>
        <v>-4.032364247664029E-2</v>
      </c>
      <c r="CT29" s="98">
        <f t="shared" si="87"/>
        <v>-3.9539848218427424E-2</v>
      </c>
      <c r="CU29" s="98">
        <f t="shared" si="87"/>
        <v>-3.967024143471462E-2</v>
      </c>
      <c r="CV29" s="98">
        <f t="shared" ref="CV29" si="88">CV7/CV5</f>
        <v>-4.110511244831095E-2</v>
      </c>
      <c r="CX29" s="98">
        <f t="shared" ref="CX29:DO29" si="89">CX7/CX5</f>
        <v>-4.2498758518087675E-2</v>
      </c>
      <c r="CY29" s="98">
        <f t="shared" si="89"/>
        <v>-4.3074396248361298E-2</v>
      </c>
      <c r="CZ29" s="98">
        <f t="shared" si="89"/>
        <v>-4.3671168069304087E-2</v>
      </c>
      <c r="DA29" s="98">
        <f t="shared" si="89"/>
        <v>-4.4488460581270386E-2</v>
      </c>
      <c r="DB29" s="98">
        <f t="shared" si="89"/>
        <v>-4.4611240825952241E-2</v>
      </c>
      <c r="DC29" s="98">
        <f t="shared" si="89"/>
        <v>-4.4447659242176155E-2</v>
      </c>
      <c r="DD29" s="98">
        <f t="shared" si="89"/>
        <v>-4.4471715261775707E-2</v>
      </c>
      <c r="DE29" s="98">
        <f t="shared" si="89"/>
        <v>-4.5098981120357456E-2</v>
      </c>
      <c r="DF29" s="98">
        <f t="shared" si="89"/>
        <v>-4.6035351628861805E-2</v>
      </c>
      <c r="DG29" s="98">
        <f t="shared" si="89"/>
        <v>-4.7158946799839632E-2</v>
      </c>
      <c r="DH29" s="98">
        <f t="shared" si="89"/>
        <v>-4.8195132103718126E-2</v>
      </c>
      <c r="DI29" s="98">
        <f t="shared" si="89"/>
        <v>-4.7363777594983995E-2</v>
      </c>
      <c r="DJ29" s="98">
        <f t="shared" si="89"/>
        <v>-5.0800083963907894E-2</v>
      </c>
      <c r="DK29" s="98">
        <f t="shared" si="89"/>
        <v>-5.1450480733282039E-2</v>
      </c>
      <c r="DL29" s="98">
        <f t="shared" si="89"/>
        <v>-5.1253313458895881E-2</v>
      </c>
      <c r="DM29" s="98">
        <f t="shared" si="89"/>
        <v>-5.0730593002012311E-2</v>
      </c>
      <c r="DN29" s="98">
        <f t="shared" si="89"/>
        <v>-4.9199745579002453E-2</v>
      </c>
      <c r="DO29" s="98">
        <f t="shared" si="89"/>
        <v>-4.9433534194894581E-2</v>
      </c>
      <c r="DP29" s="98">
        <f t="shared" ref="DP29" si="90">DP7/DP5</f>
        <v>-4.9181554424264758E-2</v>
      </c>
      <c r="DR29" s="98">
        <f t="shared" ref="DR29:EI29" si="91">DR7/DR5</f>
        <v>-0.22372726212662053</v>
      </c>
      <c r="DS29" s="98">
        <f t="shared" si="91"/>
        <v>-0.2478521461810152</v>
      </c>
      <c r="DT29" s="98">
        <f t="shared" si="91"/>
        <v>-0.22596935435560633</v>
      </c>
      <c r="DU29" s="98">
        <f t="shared" si="91"/>
        <v>-0.13031983543079598</v>
      </c>
      <c r="DV29" s="98">
        <f t="shared" si="91"/>
        <v>-0.15230338136993515</v>
      </c>
      <c r="DW29" s="98">
        <f t="shared" si="91"/>
        <v>-0.17337586724412901</v>
      </c>
      <c r="DX29" s="98">
        <f t="shared" si="91"/>
        <v>-0.17805667156794819</v>
      </c>
      <c r="DY29" s="98">
        <f t="shared" si="91"/>
        <v>-0.1652590918350213</v>
      </c>
      <c r="DZ29" s="98">
        <f t="shared" si="91"/>
        <v>-0.17018024720991823</v>
      </c>
      <c r="EA29" s="98">
        <f t="shared" si="91"/>
        <v>-0.17036480564113554</v>
      </c>
      <c r="EB29" s="98">
        <f t="shared" si="91"/>
        <v>-0.1704417479958433</v>
      </c>
      <c r="EC29" s="98">
        <f t="shared" si="91"/>
        <v>-0.13563564037286649</v>
      </c>
      <c r="ED29" s="98">
        <f t="shared" si="91"/>
        <v>-5.8534761157214343E-2</v>
      </c>
      <c r="EE29" s="98">
        <f t="shared" si="91"/>
        <v>-0.153698126071146</v>
      </c>
      <c r="EF29" s="98">
        <f t="shared" si="91"/>
        <v>-0.13636063235375934</v>
      </c>
      <c r="EG29" s="98">
        <f t="shared" si="91"/>
        <v>-0.11813900280123064</v>
      </c>
      <c r="EH29" s="98">
        <f t="shared" si="91"/>
        <v>-0.10337672855324817</v>
      </c>
      <c r="EI29" s="98">
        <f t="shared" si="91"/>
        <v>-7.8687306919337494E-2</v>
      </c>
      <c r="EJ29" s="98">
        <f t="shared" ref="EJ29" si="92">EJ7/EJ5</f>
        <v>-5.5548842055585308E-2</v>
      </c>
    </row>
    <row r="30" spans="1:140" x14ac:dyDescent="0.25">
      <c r="A30" s="102" t="s">
        <v>259</v>
      </c>
      <c r="B30" s="98">
        <f t="shared" ref="B30:S30" si="93">B9/B25</f>
        <v>0.41719751275951655</v>
      </c>
      <c r="C30" s="98">
        <f t="shared" si="93"/>
        <v>0.42695253689571999</v>
      </c>
      <c r="D30" s="98">
        <f t="shared" si="93"/>
        <v>0.42370339847680299</v>
      </c>
      <c r="E30" s="98">
        <f t="shared" si="93"/>
        <v>0.43749809437838649</v>
      </c>
      <c r="F30" s="98">
        <f t="shared" si="93"/>
        <v>0.43249609522182764</v>
      </c>
      <c r="G30" s="98">
        <f t="shared" si="93"/>
        <v>0.40901262155398732</v>
      </c>
      <c r="H30" s="98">
        <f t="shared" si="93"/>
        <v>0.38821287850654546</v>
      </c>
      <c r="I30" s="98">
        <f t="shared" si="93"/>
        <v>0.46546650796809264</v>
      </c>
      <c r="J30" s="98">
        <f t="shared" si="93"/>
        <v>0.43004611162985129</v>
      </c>
      <c r="K30" s="98">
        <f t="shared" si="93"/>
        <v>0.54070171177262227</v>
      </c>
      <c r="L30" s="98">
        <f t="shared" si="93"/>
        <v>0.44946809396833098</v>
      </c>
      <c r="M30" s="98">
        <f t="shared" si="93"/>
        <v>0.53371525189694569</v>
      </c>
      <c r="N30" s="98">
        <f t="shared" si="93"/>
        <v>0.52187771021170271</v>
      </c>
      <c r="O30" s="98">
        <f t="shared" si="93"/>
        <v>0.51489419353344179</v>
      </c>
      <c r="P30" s="98">
        <f t="shared" si="93"/>
        <v>0.53012450458831151</v>
      </c>
      <c r="Q30" s="98">
        <f t="shared" si="93"/>
        <v>0.51386091536034328</v>
      </c>
      <c r="R30" s="98">
        <f t="shared" si="93"/>
        <v>0.52441939569898943</v>
      </c>
      <c r="S30" s="98">
        <f t="shared" si="93"/>
        <v>0.48748233650901446</v>
      </c>
      <c r="T30" s="98">
        <f t="shared" ref="T30" si="94">T9/T25</f>
        <v>0.50121758088089652</v>
      </c>
      <c r="V30" s="98">
        <f t="shared" ref="V30:AM30" si="95">V9/V25</f>
        <v>1.864900682459221E-2</v>
      </c>
      <c r="W30" s="98">
        <f t="shared" si="95"/>
        <v>1.3260951708694433E-2</v>
      </c>
      <c r="X30" s="98">
        <f t="shared" si="95"/>
        <v>3.3047299256089967E-3</v>
      </c>
      <c r="Y30" s="98">
        <f t="shared" si="95"/>
        <v>4.9674975327591278E-4</v>
      </c>
      <c r="Z30" s="98">
        <f t="shared" si="95"/>
        <v>5.9105393973577468E-4</v>
      </c>
      <c r="AA30" s="98">
        <f t="shared" si="95"/>
        <v>1.5352228464680876E-3</v>
      </c>
      <c r="AB30" s="98">
        <f t="shared" si="95"/>
        <v>1.0241416538946961E-2</v>
      </c>
      <c r="AC30" s="98">
        <f t="shared" si="95"/>
        <v>1.7419324233698186E-2</v>
      </c>
      <c r="AD30" s="98">
        <f t="shared" si="95"/>
        <v>8.8864106477823321E-3</v>
      </c>
      <c r="AE30" s="98">
        <f t="shared" si="95"/>
        <v>4.2381057612118373E-3</v>
      </c>
      <c r="AF30" s="98">
        <f t="shared" si="95"/>
        <v>3.6338488132728369E-3</v>
      </c>
      <c r="AG30" s="98">
        <f t="shared" si="95"/>
        <v>1.8997014467413899E-3</v>
      </c>
      <c r="AH30" s="98">
        <f t="shared" si="95"/>
        <v>5.7089742574920194E-3</v>
      </c>
      <c r="AI30" s="98">
        <f t="shared" si="95"/>
        <v>9.2424614941140106E-3</v>
      </c>
      <c r="AJ30" s="98">
        <f t="shared" si="95"/>
        <v>3.0062630136947518E-3</v>
      </c>
      <c r="AK30" s="98">
        <f t="shared" si="95"/>
        <v>4.0600894772572166E-3</v>
      </c>
      <c r="AL30" s="98">
        <f t="shared" si="95"/>
        <v>3.0472926048077382E-3</v>
      </c>
      <c r="AM30" s="98">
        <f t="shared" si="95"/>
        <v>1.7225473352863842E-3</v>
      </c>
      <c r="AN30" s="98">
        <f t="shared" ref="AN30" si="96">AN9/AN25</f>
        <v>6.4029173821664063E-3</v>
      </c>
      <c r="AP30" s="98">
        <f t="shared" ref="AP30:BG30" si="97">AP9/AP25</f>
        <v>0.13446446983896015</v>
      </c>
      <c r="AQ30" s="98">
        <f t="shared" si="97"/>
        <v>0.14306005034641028</v>
      </c>
      <c r="AR30" s="98">
        <f t="shared" si="97"/>
        <v>0.28279634601656306</v>
      </c>
      <c r="AS30" s="98">
        <f t="shared" si="97"/>
        <v>0.20597253690602274</v>
      </c>
      <c r="AT30" s="98">
        <f t="shared" si="97"/>
        <v>0.20894600808009298</v>
      </c>
      <c r="AU30" s="98">
        <f t="shared" si="97"/>
        <v>0.19270998510557855</v>
      </c>
      <c r="AV30" s="98">
        <f t="shared" si="97"/>
        <v>0.18871762686669255</v>
      </c>
      <c r="AW30" s="98">
        <f t="shared" si="97"/>
        <v>9.8803227072940619E-2</v>
      </c>
      <c r="AX30" s="98">
        <f t="shared" si="97"/>
        <v>8.7022959009098122E-2</v>
      </c>
      <c r="AY30" s="98">
        <f t="shared" si="97"/>
        <v>0.10639373011993179</v>
      </c>
      <c r="AZ30" s="98">
        <f t="shared" si="97"/>
        <v>6.3458573977141275E-2</v>
      </c>
      <c r="BA30" s="98">
        <f t="shared" si="97"/>
        <v>8.8824425413877126E-2</v>
      </c>
      <c r="BB30" s="98">
        <f t="shared" si="97"/>
        <v>0.10549630949561492</v>
      </c>
      <c r="BC30" s="98">
        <f t="shared" si="97"/>
        <v>0.13230052226109801</v>
      </c>
      <c r="BD30" s="98">
        <f t="shared" si="97"/>
        <v>6.9702327440626585E-2</v>
      </c>
      <c r="BE30" s="98">
        <f t="shared" si="97"/>
        <v>7.7844780627932875E-2</v>
      </c>
      <c r="BF30" s="98">
        <f t="shared" si="97"/>
        <v>4.4734739377297036E-2</v>
      </c>
      <c r="BG30" s="98">
        <f t="shared" si="97"/>
        <v>0.10489393007680671</v>
      </c>
      <c r="BH30" s="98">
        <f t="shared" ref="BH30" si="98">BH9/BH25</f>
        <v>6.3315434708129132E-3</v>
      </c>
      <c r="BJ30" s="98">
        <f t="shared" ref="BJ30:CA30" si="99">BJ9/BJ25</f>
        <v>9.6684866824589492E-3</v>
      </c>
      <c r="BK30" s="98">
        <f t="shared" si="99"/>
        <v>7.7544650551074597E-3</v>
      </c>
      <c r="BL30" s="98">
        <f t="shared" si="99"/>
        <v>3.5244778823356718E-3</v>
      </c>
      <c r="BM30" s="98">
        <f t="shared" si="99"/>
        <v>1.6216807805673676E-3</v>
      </c>
      <c r="BN30" s="98">
        <f t="shared" si="99"/>
        <v>3.3104521999420089E-3</v>
      </c>
      <c r="BO30" s="98">
        <f t="shared" si="99"/>
        <v>3.9681232372583896E-3</v>
      </c>
      <c r="BP30" s="98">
        <f t="shared" si="99"/>
        <v>3.5029190919447172E-3</v>
      </c>
      <c r="BQ30" s="98">
        <f t="shared" si="99"/>
        <v>2.0230505964117526E-3</v>
      </c>
      <c r="BR30" s="98">
        <f t="shared" si="99"/>
        <v>1.5288479724930681E-3</v>
      </c>
      <c r="BS30" s="98">
        <f t="shared" si="99"/>
        <v>1.3707305258595133E-4</v>
      </c>
      <c r="BT30" s="98">
        <f t="shared" si="99"/>
        <v>2.8551927956905576E-4</v>
      </c>
      <c r="BU30" s="98">
        <f t="shared" si="99"/>
        <v>6.1940212788209667E-5</v>
      </c>
      <c r="BV30" s="98">
        <f t="shared" si="99"/>
        <v>0</v>
      </c>
      <c r="BW30" s="98">
        <f t="shared" si="99"/>
        <v>0</v>
      </c>
      <c r="BX30" s="98">
        <f t="shared" si="99"/>
        <v>2.3698933561758801E-4</v>
      </c>
      <c r="BY30" s="98">
        <f t="shared" si="99"/>
        <v>3.7946239226153489E-4</v>
      </c>
      <c r="BZ30" s="98">
        <f t="shared" si="99"/>
        <v>2.5669821120774829E-3</v>
      </c>
      <c r="CA30" s="98">
        <f t="shared" si="99"/>
        <v>3.1751063502987995E-3</v>
      </c>
      <c r="CB30" s="98">
        <f t="shared" ref="CB30" si="100">CB9/CB25</f>
        <v>5.2592248234529647E-4</v>
      </c>
      <c r="CD30" s="98">
        <f t="shared" ref="CD30:CU30" si="101">CD9/CD25</f>
        <v>4.8340727818434653E-2</v>
      </c>
      <c r="CE30" s="98">
        <f t="shared" si="101"/>
        <v>2.1462009217132531E-2</v>
      </c>
      <c r="CF30" s="98">
        <f t="shared" si="101"/>
        <v>1.9963345016860536E-3</v>
      </c>
      <c r="CG30" s="98">
        <f t="shared" si="101"/>
        <v>1.8767772702846453E-2</v>
      </c>
      <c r="CH30" s="98">
        <f t="shared" si="101"/>
        <v>2.4217461511335917E-2</v>
      </c>
      <c r="CI30" s="98">
        <f t="shared" si="101"/>
        <v>3.9177657619519843E-2</v>
      </c>
      <c r="CJ30" s="98">
        <f t="shared" si="101"/>
        <v>6.6098198211401116E-2</v>
      </c>
      <c r="CK30" s="98">
        <f t="shared" si="101"/>
        <v>2.9449118627422576E-2</v>
      </c>
      <c r="CL30" s="98">
        <f t="shared" si="101"/>
        <v>6.9005645687883546E-2</v>
      </c>
      <c r="CM30" s="98">
        <f t="shared" si="101"/>
        <v>1.570185310625934E-2</v>
      </c>
      <c r="CN30" s="98">
        <f t="shared" si="101"/>
        <v>4.262478177587635E-2</v>
      </c>
      <c r="CO30" s="98">
        <f t="shared" si="101"/>
        <v>1.5186439213481482E-2</v>
      </c>
      <c r="CP30" s="98">
        <f t="shared" si="101"/>
        <v>1.6875376759499884E-2</v>
      </c>
      <c r="CQ30" s="98">
        <f t="shared" si="101"/>
        <v>1.0310717283670893E-2</v>
      </c>
      <c r="CR30" s="98">
        <f t="shared" si="101"/>
        <v>2.9641908962685336E-2</v>
      </c>
      <c r="CS30" s="98">
        <f t="shared" si="101"/>
        <v>2.3137187476759687E-2</v>
      </c>
      <c r="CT30" s="98">
        <f t="shared" si="101"/>
        <v>1.6279700898718504E-2</v>
      </c>
      <c r="CU30" s="98">
        <f t="shared" si="101"/>
        <v>8.9470037763133507E-4</v>
      </c>
      <c r="CV30" s="98">
        <f t="shared" ref="CV30" si="102">CV9/CV25</f>
        <v>5.783532282130293E-4</v>
      </c>
      <c r="CX30" s="98">
        <f t="shared" ref="CX30:DO30" si="103">CX9/CX25</f>
        <v>9.4958178791005585E-2</v>
      </c>
      <c r="CY30" s="98">
        <f t="shared" si="103"/>
        <v>0.11656182834517217</v>
      </c>
      <c r="CZ30" s="98">
        <f t="shared" si="103"/>
        <v>8.9713530493954877E-2</v>
      </c>
      <c r="DA30" s="98">
        <f t="shared" si="103"/>
        <v>0.13532934892556475</v>
      </c>
      <c r="DB30" s="98">
        <f t="shared" si="103"/>
        <v>0.14570010326616664</v>
      </c>
      <c r="DC30" s="98">
        <f t="shared" si="103"/>
        <v>0.14872281172904364</v>
      </c>
      <c r="DD30" s="98">
        <f t="shared" si="103"/>
        <v>0.13646212232040394</v>
      </c>
      <c r="DE30" s="98">
        <f t="shared" si="103"/>
        <v>0.1384630623525796</v>
      </c>
      <c r="DF30" s="98">
        <f t="shared" si="103"/>
        <v>0.10698046260535159</v>
      </c>
      <c r="DG30" s="98">
        <f t="shared" si="103"/>
        <v>0.1450414847465625</v>
      </c>
      <c r="DH30" s="98">
        <f t="shared" si="103"/>
        <v>0.15559327815602692</v>
      </c>
      <c r="DI30" s="98">
        <f t="shared" si="103"/>
        <v>0.10394313000195032</v>
      </c>
      <c r="DJ30" s="98">
        <f t="shared" si="103"/>
        <v>0.11422722665605672</v>
      </c>
      <c r="DK30" s="98">
        <f t="shared" si="103"/>
        <v>0.15437552071939209</v>
      </c>
      <c r="DL30" s="98">
        <f t="shared" si="103"/>
        <v>0.14538037949865368</v>
      </c>
      <c r="DM30" s="98">
        <f t="shared" si="103"/>
        <v>0.16876235448282223</v>
      </c>
      <c r="DN30" s="98">
        <f t="shared" si="103"/>
        <v>0.10792197385597281</v>
      </c>
      <c r="DO30" s="98">
        <f t="shared" si="103"/>
        <v>0.12924563468205827</v>
      </c>
      <c r="DP30" s="98">
        <f t="shared" ref="DP30" si="104">DP9/DP25</f>
        <v>0.13841543950759358</v>
      </c>
      <c r="DR30" s="98">
        <f t="shared" ref="DR30:EI30" si="105">DR9/DR25</f>
        <v>0.27672161728503192</v>
      </c>
      <c r="DS30" s="98">
        <f t="shared" si="105"/>
        <v>0.27094815843176323</v>
      </c>
      <c r="DT30" s="98">
        <f t="shared" si="105"/>
        <v>0.19496118270304838</v>
      </c>
      <c r="DU30" s="98">
        <f t="shared" si="105"/>
        <v>0.2003138165533361</v>
      </c>
      <c r="DV30" s="98">
        <f t="shared" si="105"/>
        <v>0.18473882578089906</v>
      </c>
      <c r="DW30" s="98">
        <f t="shared" si="105"/>
        <v>0.20487357790814412</v>
      </c>
      <c r="DX30" s="98">
        <f t="shared" si="105"/>
        <v>0.20676483846406521</v>
      </c>
      <c r="DY30" s="98">
        <f t="shared" si="105"/>
        <v>0.24837570914885468</v>
      </c>
      <c r="DZ30" s="98">
        <f t="shared" si="105"/>
        <v>0.29652956244754003</v>
      </c>
      <c r="EA30" s="98">
        <f t="shared" si="105"/>
        <v>0.18778604144082608</v>
      </c>
      <c r="EB30" s="98">
        <f t="shared" si="105"/>
        <v>0.28493590402978258</v>
      </c>
      <c r="EC30" s="98">
        <f t="shared" si="105"/>
        <v>0.25636911181421573</v>
      </c>
      <c r="ED30" s="98">
        <f t="shared" si="105"/>
        <v>0.23581440261963374</v>
      </c>
      <c r="EE30" s="98">
        <f t="shared" si="105"/>
        <v>0.17887658470828321</v>
      </c>
      <c r="EF30" s="98">
        <f t="shared" si="105"/>
        <v>0.22190762716041051</v>
      </c>
      <c r="EG30" s="98">
        <f t="shared" si="105"/>
        <v>0.21195521018262328</v>
      </c>
      <c r="EH30" s="98">
        <f t="shared" si="105"/>
        <v>0.30102991545213709</v>
      </c>
      <c r="EI30" s="98">
        <f t="shared" si="105"/>
        <v>0.2725857446689039</v>
      </c>
      <c r="EJ30" s="98">
        <f t="shared" ref="EJ30" si="106">EJ9/EJ25</f>
        <v>0.34652824304797225</v>
      </c>
    </row>
    <row r="31" spans="1:140" x14ac:dyDescent="0.25">
      <c r="A31" s="103" t="s">
        <v>260</v>
      </c>
      <c r="B31" s="1"/>
      <c r="C31" s="97">
        <f t="shared" ref="C31:T31" si="107">C5-B11</f>
        <v>0</v>
      </c>
      <c r="D31" s="97">
        <f t="shared" si="107"/>
        <v>0</v>
      </c>
      <c r="E31" s="97">
        <f t="shared" si="107"/>
        <v>0</v>
      </c>
      <c r="F31" s="97">
        <f t="shared" si="107"/>
        <v>0</v>
      </c>
      <c r="G31" s="97">
        <f t="shared" si="107"/>
        <v>0</v>
      </c>
      <c r="H31" s="97">
        <f t="shared" si="107"/>
        <v>0</v>
      </c>
      <c r="I31" s="97">
        <f t="shared" si="107"/>
        <v>0</v>
      </c>
      <c r="J31" s="97">
        <f t="shared" si="107"/>
        <v>0</v>
      </c>
      <c r="K31" s="97">
        <f t="shared" si="107"/>
        <v>0</v>
      </c>
      <c r="L31" s="97">
        <f t="shared" si="107"/>
        <v>-0.49048995971679688</v>
      </c>
      <c r="M31" s="97">
        <f t="shared" si="107"/>
        <v>0.15505003929138184</v>
      </c>
      <c r="N31" s="97">
        <f t="shared" si="107"/>
        <v>-36049044.23237896</v>
      </c>
      <c r="O31" s="97">
        <f t="shared" si="107"/>
        <v>0</v>
      </c>
      <c r="P31" s="97">
        <f t="shared" si="107"/>
        <v>-8306.8703169822693</v>
      </c>
      <c r="Q31" s="97">
        <f t="shared" si="107"/>
        <v>0</v>
      </c>
      <c r="R31" s="97">
        <f t="shared" si="107"/>
        <v>0</v>
      </c>
      <c r="S31" s="97">
        <f t="shared" si="107"/>
        <v>0</v>
      </c>
      <c r="T31" s="97">
        <f t="shared" si="107"/>
        <v>0</v>
      </c>
      <c r="V31" s="1"/>
      <c r="W31" s="97">
        <f t="shared" ref="W31:AN31" si="108">W5-V11</f>
        <v>0</v>
      </c>
      <c r="X31" s="97">
        <f t="shared" si="108"/>
        <v>0</v>
      </c>
      <c r="Y31" s="97">
        <f t="shared" si="108"/>
        <v>0</v>
      </c>
      <c r="Z31" s="97">
        <f t="shared" si="108"/>
        <v>0</v>
      </c>
      <c r="AA31" s="97">
        <f t="shared" si="108"/>
        <v>0</v>
      </c>
      <c r="AB31" s="97">
        <f t="shared" si="108"/>
        <v>0</v>
      </c>
      <c r="AC31" s="97">
        <f t="shared" si="108"/>
        <v>0</v>
      </c>
      <c r="AD31" s="97">
        <f t="shared" si="108"/>
        <v>0</v>
      </c>
      <c r="AE31" s="97">
        <f t="shared" si="108"/>
        <v>0</v>
      </c>
      <c r="AF31" s="97">
        <f t="shared" si="108"/>
        <v>0.49508729949593544</v>
      </c>
      <c r="AG31" s="97">
        <f t="shared" si="108"/>
        <v>-1.0114351995289326</v>
      </c>
      <c r="AH31" s="97">
        <f t="shared" si="108"/>
        <v>798301.90480527095</v>
      </c>
      <c r="AI31" s="97">
        <f t="shared" si="108"/>
        <v>0</v>
      </c>
      <c r="AJ31" s="97">
        <f t="shared" si="108"/>
        <v>-149.11010853201151</v>
      </c>
      <c r="AK31" s="97">
        <f t="shared" si="108"/>
        <v>0</v>
      </c>
      <c r="AL31" s="97">
        <f t="shared" si="108"/>
        <v>0</v>
      </c>
      <c r="AM31" s="97">
        <f t="shared" si="108"/>
        <v>-412951.29039429873</v>
      </c>
      <c r="AN31" s="97">
        <f t="shared" si="108"/>
        <v>412951.29039429873</v>
      </c>
      <c r="AP31" s="1"/>
      <c r="AQ31" s="97">
        <f t="shared" ref="AQ31:BH31" si="109">AQ5-AP11</f>
        <v>0</v>
      </c>
      <c r="AR31" s="97">
        <f t="shared" si="109"/>
        <v>0</v>
      </c>
      <c r="AS31" s="97">
        <f t="shared" si="109"/>
        <v>0</v>
      </c>
      <c r="AT31" s="97">
        <f t="shared" si="109"/>
        <v>0</v>
      </c>
      <c r="AU31" s="97">
        <f t="shared" si="109"/>
        <v>0</v>
      </c>
      <c r="AV31" s="97">
        <f t="shared" si="109"/>
        <v>0</v>
      </c>
      <c r="AW31" s="97">
        <f t="shared" si="109"/>
        <v>0</v>
      </c>
      <c r="AX31" s="97">
        <f t="shared" si="109"/>
        <v>0</v>
      </c>
      <c r="AY31" s="97">
        <f t="shared" si="109"/>
        <v>0</v>
      </c>
      <c r="AZ31" s="97">
        <f t="shared" si="109"/>
        <v>-1.5456974506378174E-2</v>
      </c>
      <c r="BA31" s="97">
        <f t="shared" si="109"/>
        <v>0.18910300731658936</v>
      </c>
      <c r="BB31" s="97">
        <f t="shared" si="109"/>
        <v>2570399.910228014</v>
      </c>
      <c r="BC31" s="97">
        <f t="shared" si="109"/>
        <v>0</v>
      </c>
      <c r="BD31" s="97">
        <f t="shared" si="109"/>
        <v>-2134.425469994545</v>
      </c>
      <c r="BE31" s="97">
        <f t="shared" si="109"/>
        <v>0</v>
      </c>
      <c r="BF31" s="97">
        <f t="shared" si="109"/>
        <v>0</v>
      </c>
      <c r="BG31" s="97">
        <f t="shared" si="109"/>
        <v>1.0132789611816406E-6</v>
      </c>
      <c r="BH31" s="97">
        <f t="shared" si="109"/>
        <v>0</v>
      </c>
      <c r="BJ31" s="1"/>
      <c r="BK31" s="97">
        <f t="shared" ref="BK31:CB31" si="110">BK5-BJ11</f>
        <v>0</v>
      </c>
      <c r="BL31" s="97">
        <f t="shared" si="110"/>
        <v>0</v>
      </c>
      <c r="BM31" s="97">
        <f t="shared" si="110"/>
        <v>0</v>
      </c>
      <c r="BN31" s="97">
        <f t="shared" si="110"/>
        <v>0</v>
      </c>
      <c r="BO31" s="97">
        <f t="shared" si="110"/>
        <v>0</v>
      </c>
      <c r="BP31" s="97">
        <f t="shared" si="110"/>
        <v>0</v>
      </c>
      <c r="BQ31" s="97">
        <f t="shared" si="110"/>
        <v>0</v>
      </c>
      <c r="BR31" s="97">
        <f t="shared" si="110"/>
        <v>0</v>
      </c>
      <c r="BS31" s="97">
        <f t="shared" si="110"/>
        <v>0</v>
      </c>
      <c r="BT31" s="97">
        <f t="shared" si="110"/>
        <v>0.33761150017380714</v>
      </c>
      <c r="BU31" s="97">
        <f t="shared" si="110"/>
        <v>-0.42452890053391457</v>
      </c>
      <c r="BV31" s="97">
        <f t="shared" si="110"/>
        <v>-101995.70682660118</v>
      </c>
      <c r="BW31" s="97">
        <f t="shared" si="110"/>
        <v>0</v>
      </c>
      <c r="BX31" s="97">
        <f t="shared" si="110"/>
        <v>0</v>
      </c>
      <c r="BY31" s="97">
        <f t="shared" si="110"/>
        <v>0</v>
      </c>
      <c r="BZ31" s="97">
        <f t="shared" si="110"/>
        <v>0</v>
      </c>
      <c r="CA31" s="97">
        <f t="shared" si="110"/>
        <v>0</v>
      </c>
      <c r="CB31" s="97">
        <f t="shared" si="110"/>
        <v>0</v>
      </c>
      <c r="CD31" s="1"/>
      <c r="CE31" s="97">
        <f t="shared" ref="CE31:CV31" si="111">CE5-CD11</f>
        <v>0</v>
      </c>
      <c r="CF31" s="97">
        <f t="shared" si="111"/>
        <v>0</v>
      </c>
      <c r="CG31" s="97">
        <f t="shared" si="111"/>
        <v>0</v>
      </c>
      <c r="CH31" s="97">
        <f t="shared" si="111"/>
        <v>0</v>
      </c>
      <c r="CI31" s="97">
        <f t="shared" si="111"/>
        <v>0</v>
      </c>
      <c r="CJ31" s="97">
        <f t="shared" si="111"/>
        <v>0</v>
      </c>
      <c r="CK31" s="97">
        <f t="shared" si="111"/>
        <v>0</v>
      </c>
      <c r="CL31" s="97">
        <f t="shared" si="111"/>
        <v>0</v>
      </c>
      <c r="CM31" s="97">
        <f t="shared" si="111"/>
        <v>0</v>
      </c>
      <c r="CN31" s="97">
        <f t="shared" si="111"/>
        <v>-0.35300210118293762</v>
      </c>
      <c r="CO31" s="97">
        <f t="shared" si="111"/>
        <v>0.52612020075321198</v>
      </c>
      <c r="CP31" s="97">
        <f t="shared" si="111"/>
        <v>-8514028.0140573978</v>
      </c>
      <c r="CQ31" s="97">
        <f t="shared" si="111"/>
        <v>0</v>
      </c>
      <c r="CR31" s="97">
        <f t="shared" si="111"/>
        <v>-166.34444980323315</v>
      </c>
      <c r="CS31" s="97">
        <f t="shared" si="111"/>
        <v>-1.0430812835693359E-7</v>
      </c>
      <c r="CT31" s="97">
        <f t="shared" si="111"/>
        <v>0</v>
      </c>
      <c r="CU31" s="97">
        <f t="shared" si="111"/>
        <v>0</v>
      </c>
      <c r="CV31" s="97">
        <f t="shared" si="111"/>
        <v>1.0430812835693359E-7</v>
      </c>
      <c r="CX31" s="1"/>
      <c r="CY31" s="97">
        <f t="shared" ref="CY31:DP31" si="112">CY5-CX11</f>
        <v>0</v>
      </c>
      <c r="CZ31" s="97">
        <f t="shared" si="112"/>
        <v>0</v>
      </c>
      <c r="DA31" s="97">
        <f t="shared" si="112"/>
        <v>0</v>
      </c>
      <c r="DB31" s="97">
        <f t="shared" si="112"/>
        <v>0</v>
      </c>
      <c r="DC31" s="97">
        <f t="shared" si="112"/>
        <v>0</v>
      </c>
      <c r="DD31" s="97">
        <f t="shared" si="112"/>
        <v>0</v>
      </c>
      <c r="DE31" s="97">
        <f t="shared" si="112"/>
        <v>0</v>
      </c>
      <c r="DF31" s="97">
        <f t="shared" si="112"/>
        <v>0</v>
      </c>
      <c r="DG31" s="97">
        <f t="shared" si="112"/>
        <v>0</v>
      </c>
      <c r="DH31" s="97">
        <f t="shared" si="112"/>
        <v>5.4277002811431885E-2</v>
      </c>
      <c r="DI31" s="97">
        <f t="shared" si="112"/>
        <v>0.86894500255584717</v>
      </c>
      <c r="DJ31" s="97">
        <f t="shared" si="112"/>
        <v>-1059222.0420569777</v>
      </c>
      <c r="DK31" s="97">
        <f t="shared" si="112"/>
        <v>0</v>
      </c>
      <c r="DL31" s="97">
        <f t="shared" si="112"/>
        <v>-2490.5649490058422</v>
      </c>
      <c r="DM31" s="97">
        <f t="shared" si="112"/>
        <v>0</v>
      </c>
      <c r="DN31" s="97">
        <f t="shared" si="112"/>
        <v>0</v>
      </c>
      <c r="DO31" s="97">
        <f t="shared" si="112"/>
        <v>0</v>
      </c>
      <c r="DP31" s="97">
        <f t="shared" si="112"/>
        <v>0</v>
      </c>
      <c r="DR31" s="1"/>
      <c r="DS31" s="97">
        <f t="shared" ref="DS31:EJ31" si="113">DS5-DR11</f>
        <v>0</v>
      </c>
      <c r="DT31" s="97">
        <f t="shared" si="113"/>
        <v>0</v>
      </c>
      <c r="DU31" s="97">
        <f t="shared" si="113"/>
        <v>0</v>
      </c>
      <c r="DV31" s="97">
        <f t="shared" si="113"/>
        <v>0</v>
      </c>
      <c r="DW31" s="97">
        <f t="shared" si="113"/>
        <v>0</v>
      </c>
      <c r="DX31" s="97">
        <f t="shared" si="113"/>
        <v>0</v>
      </c>
      <c r="DY31" s="97">
        <f t="shared" si="113"/>
        <v>0</v>
      </c>
      <c r="DZ31" s="97">
        <f t="shared" si="113"/>
        <v>-328437.18101771176</v>
      </c>
      <c r="EA31" s="97">
        <f t="shared" si="113"/>
        <v>0</v>
      </c>
      <c r="EB31" s="97">
        <f t="shared" si="113"/>
        <v>-0.44937241077423096</v>
      </c>
      <c r="EC31" s="97">
        <f t="shared" si="113"/>
        <v>4624.5596361756325</v>
      </c>
      <c r="ED31" s="97">
        <f t="shared" si="113"/>
        <v>-16019438.590318799</v>
      </c>
      <c r="EE31" s="97">
        <f t="shared" si="113"/>
        <v>0</v>
      </c>
      <c r="EF31" s="97">
        <f t="shared" si="113"/>
        <v>212714.8428375721</v>
      </c>
      <c r="EG31" s="97">
        <f t="shared" si="113"/>
        <v>0</v>
      </c>
      <c r="EH31" s="97">
        <f t="shared" si="113"/>
        <v>0</v>
      </c>
      <c r="EI31" s="97">
        <f t="shared" si="113"/>
        <v>0</v>
      </c>
      <c r="EJ31" s="97">
        <f t="shared" si="113"/>
        <v>0</v>
      </c>
    </row>
    <row r="32" spans="1:140" x14ac:dyDescent="0.25">
      <c r="A32" s="147" t="s">
        <v>265</v>
      </c>
      <c r="B32" s="147"/>
      <c r="C32" s="77">
        <f t="shared" ref="C32:T32" si="114">C5-SUM(B5:B7)-SUM(B9:B10)</f>
        <v>85500.000000201166</v>
      </c>
      <c r="D32" s="77">
        <f t="shared" si="114"/>
        <v>352195.62711851299</v>
      </c>
      <c r="E32" s="77">
        <f t="shared" si="114"/>
        <v>0</v>
      </c>
      <c r="F32" s="77">
        <f t="shared" si="114"/>
        <v>1.3411045074462891E-7</v>
      </c>
      <c r="G32" s="77">
        <f t="shared" si="114"/>
        <v>1.862645149230957E-7</v>
      </c>
      <c r="H32" s="77">
        <f t="shared" si="114"/>
        <v>-1.1920928955078125E-7</v>
      </c>
      <c r="I32" s="77">
        <f t="shared" si="114"/>
        <v>1.862645149230957E-7</v>
      </c>
      <c r="J32" s="77">
        <f t="shared" si="114"/>
        <v>-6.1094760894775391E-7</v>
      </c>
      <c r="K32" s="77">
        <f t="shared" si="114"/>
        <v>2.9802322387695313E-7</v>
      </c>
      <c r="L32" s="77">
        <f t="shared" si="114"/>
        <v>-0.49049019813537598</v>
      </c>
      <c r="M32" s="77">
        <f t="shared" si="114"/>
        <v>0.15505003929138184</v>
      </c>
      <c r="N32" s="77">
        <f t="shared" si="114"/>
        <v>-36049044.232379362</v>
      </c>
      <c r="O32" s="77">
        <f t="shared" si="114"/>
        <v>-4.3213367462158203E-7</v>
      </c>
      <c r="P32" s="77">
        <f t="shared" si="114"/>
        <v>-8306.870316773653</v>
      </c>
      <c r="Q32" s="77">
        <f t="shared" si="114"/>
        <v>-6.1094760894775391E-7</v>
      </c>
      <c r="R32" s="77">
        <f t="shared" si="114"/>
        <v>-2.0861625671386719E-7</v>
      </c>
      <c r="S32" s="77">
        <f t="shared" si="114"/>
        <v>2.5331974029541016E-7</v>
      </c>
      <c r="T32" s="77">
        <f t="shared" si="114"/>
        <v>-2.0116567611694336E-7</v>
      </c>
      <c r="U32" s="147"/>
      <c r="V32" s="147"/>
      <c r="W32" s="77">
        <f t="shared" ref="W32:AN32" si="115">W5-SUM(V5:V7)-SUM(V9:V10)</f>
        <v>-6.0535967350006104E-9</v>
      </c>
      <c r="X32" s="77">
        <f t="shared" si="115"/>
        <v>1.4901161193847656E-8</v>
      </c>
      <c r="Y32" s="77">
        <f t="shared" si="115"/>
        <v>-9.7788870334625244E-9</v>
      </c>
      <c r="Z32" s="77">
        <f t="shared" si="115"/>
        <v>6.2937033362686634E-9</v>
      </c>
      <c r="AA32" s="77">
        <f t="shared" si="115"/>
        <v>-3.8126017898321152E-9</v>
      </c>
      <c r="AB32" s="77">
        <f t="shared" si="115"/>
        <v>-8.440110832452774E-10</v>
      </c>
      <c r="AC32" s="77">
        <f t="shared" si="115"/>
        <v>1.2107193470001221E-8</v>
      </c>
      <c r="AD32" s="77">
        <f t="shared" si="115"/>
        <v>1.6763806343078613E-8</v>
      </c>
      <c r="AE32" s="77">
        <f t="shared" si="115"/>
        <v>-6.3446350395679474E-8</v>
      </c>
      <c r="AF32" s="77">
        <f t="shared" si="115"/>
        <v>0.49508735246490687</v>
      </c>
      <c r="AG32" s="77">
        <f t="shared" si="115"/>
        <v>-1.0114351995289326</v>
      </c>
      <c r="AH32" s="77">
        <f t="shared" si="115"/>
        <v>798301.90480524441</v>
      </c>
      <c r="AI32" s="77">
        <f t="shared" si="115"/>
        <v>-7.1013346314430237E-9</v>
      </c>
      <c r="AJ32" s="77">
        <f t="shared" si="115"/>
        <v>-149.11010852083564</v>
      </c>
      <c r="AK32" s="77">
        <f t="shared" si="115"/>
        <v>-3.0966475605964661E-8</v>
      </c>
      <c r="AL32" s="77">
        <f t="shared" si="115"/>
        <v>3.3760443329811096E-8</v>
      </c>
      <c r="AM32" s="77">
        <f t="shared" si="115"/>
        <v>-412951.29039431643</v>
      </c>
      <c r="AN32" s="77">
        <f t="shared" si="115"/>
        <v>412951.29039432685</v>
      </c>
      <c r="AO32" s="147"/>
      <c r="AP32" s="147"/>
      <c r="AQ32" s="77">
        <f t="shared" ref="AQ32:BH32" si="116">AQ5-SUM(AP5:AP7)-SUM(AP9:AP10)</f>
        <v>3.3713877201080322E-7</v>
      </c>
      <c r="AR32" s="77">
        <f t="shared" si="116"/>
        <v>-4.8428773880004883E-8</v>
      </c>
      <c r="AS32" s="77">
        <f t="shared" si="116"/>
        <v>-6.7427754402160645E-7</v>
      </c>
      <c r="AT32" s="77">
        <f t="shared" si="116"/>
        <v>7.1153044700622559E-7</v>
      </c>
      <c r="AU32" s="77">
        <f t="shared" si="116"/>
        <v>-5.3644180297851563E-7</v>
      </c>
      <c r="AV32" s="77">
        <f t="shared" si="116"/>
        <v>1.0430812835693359E-7</v>
      </c>
      <c r="AW32" s="77">
        <f t="shared" si="116"/>
        <v>1.4156103134155273E-7</v>
      </c>
      <c r="AX32" s="77">
        <f t="shared" si="116"/>
        <v>1.0803341865539551E-7</v>
      </c>
      <c r="AY32" s="77">
        <f t="shared" si="116"/>
        <v>-3.1292438507080078E-7</v>
      </c>
      <c r="AZ32" s="77">
        <f t="shared" si="116"/>
        <v>-1.5457224100828171E-2</v>
      </c>
      <c r="BA32" s="77">
        <f t="shared" si="116"/>
        <v>0.18910300731658936</v>
      </c>
      <c r="BB32" s="77">
        <f t="shared" si="116"/>
        <v>2570399.9102276899</v>
      </c>
      <c r="BC32" s="77">
        <f t="shared" si="116"/>
        <v>-2.7008354663848877E-7</v>
      </c>
      <c r="BD32" s="77">
        <f t="shared" si="116"/>
        <v>-2134.4254706669599</v>
      </c>
      <c r="BE32" s="77">
        <f t="shared" si="116"/>
        <v>1.8533319234848022E-7</v>
      </c>
      <c r="BF32" s="77">
        <f t="shared" si="116"/>
        <v>9.4994902610778809E-8</v>
      </c>
      <c r="BG32" s="77">
        <f t="shared" si="116"/>
        <v>2.3748725652694702E-7</v>
      </c>
      <c r="BH32" s="77">
        <f t="shared" si="116"/>
        <v>-1.4342367649078369E-7</v>
      </c>
      <c r="BI32" s="147"/>
      <c r="BJ32" s="147"/>
      <c r="BK32" s="77">
        <f t="shared" ref="BK32:CB32" si="117">BK5-SUM(BJ5:BJ7)-SUM(BJ9:BJ10)</f>
        <v>5.9371814131736755E-9</v>
      </c>
      <c r="BL32" s="77">
        <f t="shared" si="117"/>
        <v>-4.3073669075965881E-9</v>
      </c>
      <c r="BM32" s="77">
        <f t="shared" si="117"/>
        <v>-2.7939677238464355E-9</v>
      </c>
      <c r="BN32" s="77">
        <f t="shared" si="117"/>
        <v>1.280568540096283E-9</v>
      </c>
      <c r="BO32" s="77">
        <f t="shared" si="117"/>
        <v>-1.6880221664905548E-9</v>
      </c>
      <c r="BP32" s="77">
        <f t="shared" si="117"/>
        <v>1.862645149230957E-9</v>
      </c>
      <c r="BQ32" s="77">
        <f t="shared" si="117"/>
        <v>0</v>
      </c>
      <c r="BR32" s="77">
        <f t="shared" si="117"/>
        <v>1.0826624929904938E-8</v>
      </c>
      <c r="BS32" s="77">
        <f t="shared" si="117"/>
        <v>2.3865140974521637E-8</v>
      </c>
      <c r="BT32" s="77">
        <f t="shared" si="117"/>
        <v>0.33761147472250741</v>
      </c>
      <c r="BU32" s="77">
        <f t="shared" si="117"/>
        <v>-0.42452890053391457</v>
      </c>
      <c r="BV32" s="77">
        <f t="shared" si="117"/>
        <v>-101995.70682663677</v>
      </c>
      <c r="BW32" s="77">
        <f t="shared" si="117"/>
        <v>0</v>
      </c>
      <c r="BX32" s="77">
        <f t="shared" si="117"/>
        <v>5.5879354476928711E-9</v>
      </c>
      <c r="BY32" s="77">
        <f t="shared" si="117"/>
        <v>8.7311491370201111E-11</v>
      </c>
      <c r="BZ32" s="77">
        <f t="shared" si="117"/>
        <v>-7.07223080098629E-9</v>
      </c>
      <c r="CA32" s="77">
        <f t="shared" si="117"/>
        <v>0</v>
      </c>
      <c r="CB32" s="77">
        <f t="shared" si="117"/>
        <v>6.7520886659622192E-9</v>
      </c>
      <c r="CC32" s="147"/>
      <c r="CD32" s="147"/>
      <c r="CE32" s="77">
        <f t="shared" ref="CE32:CV32" si="118">CE5-SUM(CD5:CD7)-SUM(CD9:CD10)</f>
        <v>3.0733644962310791E-8</v>
      </c>
      <c r="CF32" s="77">
        <f t="shared" si="118"/>
        <v>-5.1222741603851318E-8</v>
      </c>
      <c r="CG32" s="77">
        <f t="shared" si="118"/>
        <v>1.5075784176588058E-8</v>
      </c>
      <c r="CH32" s="77">
        <f t="shared" si="118"/>
        <v>1.3504177331924438E-8</v>
      </c>
      <c r="CI32" s="77">
        <f t="shared" si="118"/>
        <v>2.0023435354232788E-8</v>
      </c>
      <c r="CJ32" s="77">
        <f t="shared" si="118"/>
        <v>-3.4458935260772705E-8</v>
      </c>
      <c r="CK32" s="77">
        <f t="shared" si="118"/>
        <v>3.0733644962310791E-8</v>
      </c>
      <c r="CL32" s="77">
        <f t="shared" si="118"/>
        <v>1.5366822481155396E-8</v>
      </c>
      <c r="CM32" s="77">
        <f t="shared" si="118"/>
        <v>-1.3038516044616699E-8</v>
      </c>
      <c r="CN32" s="77">
        <f t="shared" si="118"/>
        <v>-0.35300206881947815</v>
      </c>
      <c r="CO32" s="77">
        <f t="shared" si="118"/>
        <v>0.52612020075321198</v>
      </c>
      <c r="CP32" s="77">
        <f t="shared" si="118"/>
        <v>-8514028.0140574165</v>
      </c>
      <c r="CQ32" s="77">
        <f t="shared" si="118"/>
        <v>3.2596290111541748E-8</v>
      </c>
      <c r="CR32" s="77">
        <f t="shared" si="118"/>
        <v>-166.34444985655136</v>
      </c>
      <c r="CS32" s="77">
        <f t="shared" si="118"/>
        <v>-6.2398612499237061E-8</v>
      </c>
      <c r="CT32" s="77">
        <f t="shared" si="118"/>
        <v>9.6391886472702026E-8</v>
      </c>
      <c r="CU32" s="77">
        <f t="shared" si="118"/>
        <v>-2.6775524020195007E-8</v>
      </c>
      <c r="CV32" s="77">
        <f t="shared" si="118"/>
        <v>7.6353899203240871E-8</v>
      </c>
      <c r="CW32" s="147"/>
      <c r="CX32" s="147"/>
      <c r="CY32" s="77">
        <f t="shared" ref="CY32:DP32" si="119">CY5-SUM(CX5:CX7)-SUM(CX9:CX10)</f>
        <v>7.8231096267700195E-8</v>
      </c>
      <c r="CZ32" s="77">
        <f t="shared" si="119"/>
        <v>114650.13035649993</v>
      </c>
      <c r="DA32" s="77">
        <f t="shared" si="119"/>
        <v>2.6077032089233398E-8</v>
      </c>
      <c r="DB32" s="77">
        <f t="shared" si="119"/>
        <v>-1.601874828338623E-7</v>
      </c>
      <c r="DC32" s="77">
        <f t="shared" si="119"/>
        <v>-2.5331974029541016E-7</v>
      </c>
      <c r="DD32" s="77">
        <f t="shared" si="119"/>
        <v>-3.1292438507080078E-7</v>
      </c>
      <c r="DE32" s="77">
        <f t="shared" si="119"/>
        <v>4.6566128730773926E-7</v>
      </c>
      <c r="DF32" s="77">
        <f t="shared" si="119"/>
        <v>1.4714896678924561E-7</v>
      </c>
      <c r="DG32" s="77">
        <f t="shared" si="119"/>
        <v>-1.1920928955078125E-7</v>
      </c>
      <c r="DH32" s="77">
        <f t="shared" si="119"/>
        <v>5.4277129471302032E-2</v>
      </c>
      <c r="DI32" s="77">
        <f t="shared" si="119"/>
        <v>0.86894500255584717</v>
      </c>
      <c r="DJ32" s="77">
        <f t="shared" si="119"/>
        <v>-1059222.0420564003</v>
      </c>
      <c r="DK32" s="77">
        <f t="shared" si="119"/>
        <v>-2.6077032089233398E-7</v>
      </c>
      <c r="DL32" s="77">
        <f t="shared" si="119"/>
        <v>-2490.5649482533336</v>
      </c>
      <c r="DM32" s="77">
        <f t="shared" si="119"/>
        <v>-1.4714896678924561E-7</v>
      </c>
      <c r="DN32" s="77">
        <f t="shared" si="119"/>
        <v>-2.905726432800293E-7</v>
      </c>
      <c r="DO32" s="77">
        <f t="shared" si="119"/>
        <v>4.0978193283081055E-7</v>
      </c>
      <c r="DP32" s="77">
        <f t="shared" si="119"/>
        <v>-1.4901161193847656E-8</v>
      </c>
      <c r="DQ32" s="147"/>
      <c r="DR32" s="147"/>
      <c r="DS32" s="77">
        <f t="shared" ref="DS32:EJ32" si="120">DS5-SUM(DR5:DR7)-SUM(DR9:DR10)</f>
        <v>865678.92919997871</v>
      </c>
      <c r="DT32" s="77">
        <f t="shared" si="120"/>
        <v>1281528.7315217033</v>
      </c>
      <c r="DU32" s="77">
        <f t="shared" si="120"/>
        <v>788182.10814080015</v>
      </c>
      <c r="DV32" s="77">
        <f t="shared" si="120"/>
        <v>1004270.7931738906</v>
      </c>
      <c r="DW32" s="77">
        <f t="shared" si="120"/>
        <v>1312148.6597466245</v>
      </c>
      <c r="DX32" s="77">
        <f t="shared" si="120"/>
        <v>505930.70191100985</v>
      </c>
      <c r="DY32" s="77">
        <f t="shared" si="120"/>
        <v>1944903.696381595</v>
      </c>
      <c r="DZ32" s="77">
        <f t="shared" si="120"/>
        <v>4101628.7238499168</v>
      </c>
      <c r="EA32" s="77">
        <f t="shared" si="120"/>
        <v>-4.0978193283081055E-8</v>
      </c>
      <c r="EB32" s="77">
        <f t="shared" si="120"/>
        <v>-0.44937239959836006</v>
      </c>
      <c r="EC32" s="77">
        <f t="shared" si="120"/>
        <v>4624.559636220336</v>
      </c>
      <c r="ED32" s="77">
        <f t="shared" si="120"/>
        <v>-16019438.590318792</v>
      </c>
      <c r="EE32" s="77">
        <f t="shared" si="120"/>
        <v>2.4586915969848633E-7</v>
      </c>
      <c r="EF32" s="77">
        <f t="shared" si="120"/>
        <v>212714.84283771738</v>
      </c>
      <c r="EG32" s="77">
        <f t="shared" si="120"/>
        <v>0</v>
      </c>
      <c r="EH32" s="77">
        <f t="shared" si="120"/>
        <v>-1.7136335372924805E-7</v>
      </c>
      <c r="EI32" s="77">
        <f t="shared" si="120"/>
        <v>-4.9918889999389648E-7</v>
      </c>
      <c r="EJ32" s="77">
        <f t="shared" si="120"/>
        <v>5.9604644775390625E-8</v>
      </c>
    </row>
    <row r="33" spans="1:140" x14ac:dyDescent="0.25">
      <c r="A33" s="93" t="s">
        <v>261</v>
      </c>
      <c r="B33" s="156">
        <f t="shared" ref="B33:T33" si="121">B30+V30+AP30+BJ30+CD30+CX30+DR30</f>
        <v>1</v>
      </c>
      <c r="C33" s="156">
        <f t="shared" si="121"/>
        <v>1</v>
      </c>
      <c r="D33" s="156">
        <f t="shared" si="121"/>
        <v>1</v>
      </c>
      <c r="E33" s="156">
        <f t="shared" si="121"/>
        <v>0.99999999999999989</v>
      </c>
      <c r="F33" s="156">
        <f t="shared" si="121"/>
        <v>1</v>
      </c>
      <c r="G33" s="156">
        <f t="shared" si="121"/>
        <v>0.99999999999999989</v>
      </c>
      <c r="H33" s="156">
        <f t="shared" si="121"/>
        <v>0.99999999999999978</v>
      </c>
      <c r="I33" s="156">
        <f t="shared" si="121"/>
        <v>1.0000000000000002</v>
      </c>
      <c r="J33" s="156">
        <f t="shared" si="121"/>
        <v>1</v>
      </c>
      <c r="K33" s="156">
        <f t="shared" si="121"/>
        <v>0.99999999999999989</v>
      </c>
      <c r="L33" s="156">
        <f t="shared" si="121"/>
        <v>1</v>
      </c>
      <c r="M33" s="156">
        <f t="shared" si="121"/>
        <v>0.99999999999999989</v>
      </c>
      <c r="N33" s="156">
        <f t="shared" si="121"/>
        <v>1.0000000000000002</v>
      </c>
      <c r="O33" s="156">
        <f t="shared" si="121"/>
        <v>1</v>
      </c>
      <c r="P33" s="156">
        <f t="shared" si="121"/>
        <v>1</v>
      </c>
      <c r="Q33" s="156">
        <f t="shared" si="121"/>
        <v>1</v>
      </c>
      <c r="R33" s="156">
        <f t="shared" si="121"/>
        <v>1</v>
      </c>
      <c r="S33" s="156">
        <f t="shared" si="121"/>
        <v>0.99999999999999978</v>
      </c>
      <c r="T33" s="156">
        <f t="shared" si="121"/>
        <v>0.99999999999999989</v>
      </c>
      <c r="V33" s="1"/>
      <c r="AP33" s="1"/>
      <c r="BJ33" s="1"/>
      <c r="CD33" s="1"/>
      <c r="CQ33" s="36"/>
      <c r="CX33" s="1"/>
      <c r="DR33" s="1"/>
    </row>
    <row r="34" spans="1:140" x14ac:dyDescent="0.25">
      <c r="A34" s="73"/>
      <c r="B34" s="1"/>
      <c r="V34" s="1"/>
      <c r="AP34" s="1"/>
      <c r="BJ34" s="1"/>
      <c r="CD34" s="1"/>
      <c r="CQ34" s="36"/>
      <c r="CX34" s="1"/>
      <c r="DR34" s="1"/>
    </row>
    <row r="35" spans="1:140" x14ac:dyDescent="0.25">
      <c r="A35" s="94" t="s">
        <v>52</v>
      </c>
      <c r="B35" s="112">
        <f>B5</f>
        <v>313954318.43684399</v>
      </c>
      <c r="C35" s="97">
        <f>B41+C31</f>
        <v>347569337.76275873</v>
      </c>
      <c r="D35" s="97">
        <f t="shared" ref="D35:T35" si="122">C41+D31</f>
        <v>372921257.01056135</v>
      </c>
      <c r="E35" s="97">
        <f t="shared" si="122"/>
        <v>405951925.33685768</v>
      </c>
      <c r="F35" s="97">
        <f t="shared" si="122"/>
        <v>449662052.68034184</v>
      </c>
      <c r="G35" s="97">
        <f t="shared" si="122"/>
        <v>492596371.37401956</v>
      </c>
      <c r="H35" s="97">
        <f t="shared" si="122"/>
        <v>532666028.48033738</v>
      </c>
      <c r="I35" s="97">
        <f t="shared" si="122"/>
        <v>563319699.50972712</v>
      </c>
      <c r="J35" s="97">
        <f t="shared" si="122"/>
        <v>582454683.2626617</v>
      </c>
      <c r="K35" s="97">
        <f t="shared" si="122"/>
        <v>607360277.4375968</v>
      </c>
      <c r="L35" s="97">
        <f t="shared" si="122"/>
        <v>638462501.30535448</v>
      </c>
      <c r="M35" s="97">
        <f t="shared" si="122"/>
        <v>657266884.1624893</v>
      </c>
      <c r="N35" s="97">
        <f t="shared" si="122"/>
        <v>662797648.14683461</v>
      </c>
      <c r="O35" s="97">
        <f t="shared" si="122"/>
        <v>714122671.17770779</v>
      </c>
      <c r="P35" s="97">
        <f t="shared" si="122"/>
        <v>736192860.08877993</v>
      </c>
      <c r="Q35" s="97">
        <f t="shared" si="122"/>
        <v>759238227.65760159</v>
      </c>
      <c r="R35" s="97">
        <f t="shared" si="122"/>
        <v>784422606.13815355</v>
      </c>
      <c r="S35" s="97">
        <f t="shared" si="122"/>
        <v>823248753.10651517</v>
      </c>
      <c r="T35" s="97">
        <f t="shared" si="122"/>
        <v>897203632.41061616</v>
      </c>
      <c r="V35" s="112">
        <f>V5</f>
        <v>5609390.5954361502</v>
      </c>
      <c r="W35" s="97">
        <f>V41+W31</f>
        <v>7385455.4079959057</v>
      </c>
      <c r="X35" s="97">
        <f t="shared" ref="X35:AN35" si="123">W41+X31</f>
        <v>8398099.2936572302</v>
      </c>
      <c r="Y35" s="97">
        <f t="shared" si="123"/>
        <v>8707596.5237626098</v>
      </c>
      <c r="Z35" s="97">
        <f t="shared" si="123"/>
        <v>8821773.4017721582</v>
      </c>
      <c r="AA35" s="97">
        <f t="shared" si="123"/>
        <v>8810431.6390378866</v>
      </c>
      <c r="AB35" s="97">
        <f t="shared" si="123"/>
        <v>8953486.5967568345</v>
      </c>
      <c r="AC35" s="97">
        <f t="shared" si="123"/>
        <v>9959661.1137718521</v>
      </c>
      <c r="AD35" s="97">
        <f t="shared" si="123"/>
        <v>11200321.98157079</v>
      </c>
      <c r="AE35" s="97">
        <f t="shared" si="123"/>
        <v>11938279.108311759</v>
      </c>
      <c r="AF35" s="97">
        <f t="shared" si="123"/>
        <v>12255012.803774964</v>
      </c>
      <c r="AG35" s="97">
        <f t="shared" si="123"/>
        <v>12370785.78123362</v>
      </c>
      <c r="AH35" s="97">
        <f t="shared" si="123"/>
        <v>13164766.086001908</v>
      </c>
      <c r="AI35" s="97">
        <f t="shared" si="123"/>
        <v>13781328.059828987</v>
      </c>
      <c r="AJ35" s="97">
        <f t="shared" si="123"/>
        <v>14411233.463000309</v>
      </c>
      <c r="AK35" s="97">
        <f t="shared" si="123"/>
        <v>14493978.595847251</v>
      </c>
      <c r="AL35" s="97">
        <f t="shared" si="123"/>
        <v>14621189.066540087</v>
      </c>
      <c r="AM35" s="97">
        <f t="shared" si="123"/>
        <v>14548196.85795371</v>
      </c>
      <c r="AN35" s="97">
        <f t="shared" si="123"/>
        <v>15820368.051227156</v>
      </c>
      <c r="AP35" s="112">
        <f>AP5</f>
        <v>190138997.75117701</v>
      </c>
      <c r="AQ35" s="97">
        <f>AP41+AQ31</f>
        <v>203333092.35509586</v>
      </c>
      <c r="AR35" s="97">
        <f t="shared" ref="AR35:BH35" si="124">AQ41+AR31</f>
        <v>214216374.39670393</v>
      </c>
      <c r="AS35" s="97">
        <f t="shared" si="124"/>
        <v>241704076.22766018</v>
      </c>
      <c r="AT35" s="97">
        <f t="shared" si="124"/>
        <v>267332319.89261284</v>
      </c>
      <c r="AU35" s="97">
        <f t="shared" si="124"/>
        <v>292967277.11172253</v>
      </c>
      <c r="AV35" s="97">
        <f t="shared" si="124"/>
        <v>317409700.91464514</v>
      </c>
      <c r="AW35" s="97">
        <f t="shared" si="124"/>
        <v>339134088.76784348</v>
      </c>
      <c r="AX35" s="97">
        <f t="shared" si="124"/>
        <v>344357363.10936338</v>
      </c>
      <c r="AY35" s="97">
        <f t="shared" si="124"/>
        <v>352410041.91066235</v>
      </c>
      <c r="AZ35" s="97">
        <f t="shared" si="124"/>
        <v>362572963.60401839</v>
      </c>
      <c r="BA35" s="97">
        <f t="shared" si="124"/>
        <v>364250370.78819329</v>
      </c>
      <c r="BB35" s="97">
        <f t="shared" si="124"/>
        <v>373262935.56983256</v>
      </c>
      <c r="BC35" s="97">
        <f t="shared" si="124"/>
        <v>385342621.76310259</v>
      </c>
      <c r="BD35" s="97">
        <f t="shared" si="124"/>
        <v>393813033.87558424</v>
      </c>
      <c r="BE35" s="97">
        <f t="shared" si="124"/>
        <v>396978432.80791378</v>
      </c>
      <c r="BF35" s="97">
        <f t="shared" si="124"/>
        <v>398718830.30664307</v>
      </c>
      <c r="BG35" s="97">
        <f t="shared" si="124"/>
        <v>406197681.38335562</v>
      </c>
      <c r="BH35" s="97">
        <f t="shared" si="124"/>
        <v>437917210.86727291</v>
      </c>
      <c r="BJ35" s="112">
        <f>BJ5</f>
        <v>6229603.7340139598</v>
      </c>
      <c r="BK35" s="97">
        <f>BJ41+BK31</f>
        <v>7175535.4685246293</v>
      </c>
      <c r="BL35" s="97">
        <f t="shared" ref="BL35:CB35" si="125">BK41+BL31</f>
        <v>7785294.1296758298</v>
      </c>
      <c r="BM35" s="97">
        <f t="shared" si="125"/>
        <v>8159910.8525100742</v>
      </c>
      <c r="BN35" s="97">
        <f t="shared" si="125"/>
        <v>8442594.633282708</v>
      </c>
      <c r="BO35" s="97">
        <f t="shared" si="125"/>
        <v>8833772.47865941</v>
      </c>
      <c r="BP35" s="97">
        <f t="shared" si="125"/>
        <v>9338979.44149464</v>
      </c>
      <c r="BQ35" s="97">
        <f t="shared" si="125"/>
        <v>9776555.6836305317</v>
      </c>
      <c r="BR35" s="97">
        <f t="shared" si="125"/>
        <v>9852478.6050038766</v>
      </c>
      <c r="BS35" s="97">
        <f t="shared" si="125"/>
        <v>9985843.0750651211</v>
      </c>
      <c r="BT35" s="97">
        <f t="shared" si="125"/>
        <v>10028334.510426719</v>
      </c>
      <c r="BU35" s="97">
        <f t="shared" si="125"/>
        <v>9920097.1091702078</v>
      </c>
      <c r="BV35" s="97">
        <f t="shared" si="125"/>
        <v>9683053.6262347046</v>
      </c>
      <c r="BW35" s="97">
        <f t="shared" si="125"/>
        <v>9564825.3762790412</v>
      </c>
      <c r="BX35" s="97">
        <f t="shared" si="125"/>
        <v>9426600.7209003102</v>
      </c>
      <c r="BY35" s="97">
        <f t="shared" si="125"/>
        <v>9311901.9508925285</v>
      </c>
      <c r="BZ35" s="97">
        <f t="shared" si="125"/>
        <v>9123572.2543779556</v>
      </c>
      <c r="CA35" s="97">
        <f t="shared" si="125"/>
        <v>9384439.7559428681</v>
      </c>
      <c r="CB35" s="97">
        <f t="shared" si="125"/>
        <v>10133163.648171837</v>
      </c>
      <c r="CD35" s="112">
        <f>CD5</f>
        <v>16622236.4743133</v>
      </c>
      <c r="CE35" s="97">
        <f>CD41+CE31</f>
        <v>21307371.652730517</v>
      </c>
      <c r="CF35" s="97">
        <f t="shared" ref="CF35:CV35" si="126">CE41+CF31</f>
        <v>22928133.567778837</v>
      </c>
      <c r="CG35" s="97">
        <f t="shared" si="126"/>
        <v>23166370.288542252</v>
      </c>
      <c r="CH35" s="97">
        <f t="shared" si="126"/>
        <v>25430254.218689833</v>
      </c>
      <c r="CI35" s="97">
        <f t="shared" si="126"/>
        <v>28309401.797940128</v>
      </c>
      <c r="CJ35" s="97">
        <f t="shared" si="126"/>
        <v>33067907.52325948</v>
      </c>
      <c r="CK35" s="97">
        <f t="shared" si="126"/>
        <v>39583168.127410136</v>
      </c>
      <c r="CL35" s="97">
        <f t="shared" si="126"/>
        <v>41431280.089412905</v>
      </c>
      <c r="CM35" s="97">
        <f t="shared" si="126"/>
        <v>47530294.179899395</v>
      </c>
      <c r="CN35" s="97">
        <f t="shared" si="126"/>
        <v>48772153.903367199</v>
      </c>
      <c r="CO35" s="97">
        <f t="shared" si="126"/>
        <v>52021524.560463682</v>
      </c>
      <c r="CP35" s="97">
        <f t="shared" si="126"/>
        <v>44549702.804478474</v>
      </c>
      <c r="CQ35" s="97">
        <f t="shared" si="126"/>
        <v>46148522.098791964</v>
      </c>
      <c r="CR35" s="97">
        <f t="shared" si="126"/>
        <v>46167705.104480363</v>
      </c>
      <c r="CS35" s="97">
        <f t="shared" si="126"/>
        <v>47947733.475184023</v>
      </c>
      <c r="CT35" s="97">
        <f t="shared" si="126"/>
        <v>49152264.065373652</v>
      </c>
      <c r="CU35" s="97">
        <f t="shared" si="126"/>
        <v>50582355.182058118</v>
      </c>
      <c r="CV35" s="97">
        <f t="shared" si="126"/>
        <v>52632448.513495438</v>
      </c>
      <c r="CX35" s="112">
        <f>CX5</f>
        <v>135740606.86807001</v>
      </c>
      <c r="CY35" s="97">
        <f>CX41+CY31</f>
        <v>142615240.62603524</v>
      </c>
      <c r="CZ35" s="97">
        <f t="shared" ref="CZ35" si="127">CY41+CZ31</f>
        <v>148816366.28979966</v>
      </c>
      <c r="DA35" s="97">
        <f t="shared" ref="DA35" si="128">CZ41+DA31</f>
        <v>155109389.25586718</v>
      </c>
      <c r="DB35" s="97">
        <f t="shared" ref="DB35" si="129">DA41+DB31</f>
        <v>168782569.04469049</v>
      </c>
      <c r="DC35" s="97">
        <f t="shared" ref="DC35" si="130">DB41+DC31</f>
        <v>183285510.08209541</v>
      </c>
      <c r="DD35" s="97">
        <f t="shared" ref="DD35" si="131">DC41+DD31</f>
        <v>198328452.35727322</v>
      </c>
      <c r="DE35" s="97">
        <f t="shared" ref="DE35" si="132">DD41+DE31</f>
        <v>209636042.15239453</v>
      </c>
      <c r="DF35" s="97">
        <f t="shared" ref="DF35" si="133">DE41+DF31</f>
        <v>214718909.22435319</v>
      </c>
      <c r="DG35" s="97">
        <f t="shared" ref="DG35" si="134">DF41+DG31</f>
        <v>220193559.66851068</v>
      </c>
      <c r="DH35" s="97">
        <f t="shared" ref="DH35" si="135">DG41+DH31</f>
        <v>228158975.77642199</v>
      </c>
      <c r="DI35" s="97">
        <f t="shared" ref="DI35" si="136">DH41+DI31</f>
        <v>235188913.00421619</v>
      </c>
      <c r="DJ35" s="97">
        <f t="shared" ref="DJ35" si="137">DI41+DJ31</f>
        <v>239008152.94268918</v>
      </c>
      <c r="DK35" s="97">
        <f t="shared" ref="DK35" si="138">DJ41+DK31</f>
        <v>247817860.23187596</v>
      </c>
      <c r="DL35" s="97">
        <f t="shared" ref="DL35" si="139">DK41+DL31</f>
        <v>253667486.03886288</v>
      </c>
      <c r="DM35" s="97">
        <f t="shared" ref="DM35" si="140">DL41+DM31</f>
        <v>259270538.85263848</v>
      </c>
      <c r="DN35" s="97">
        <f t="shared" ref="DN35" si="141">DM41+DN31</f>
        <v>268191679.14614928</v>
      </c>
      <c r="DO35" s="97">
        <f t="shared" ref="DO35:DP35" si="142">DN41+DO31</f>
        <v>275344903.06433767</v>
      </c>
      <c r="DP35" s="97">
        <f t="shared" si="142"/>
        <v>297231972.3402946</v>
      </c>
      <c r="DR35" s="112">
        <f>DR5</f>
        <v>76060713.642298698</v>
      </c>
      <c r="DS35" s="97">
        <f>DR41+DS31</f>
        <v>87035294.799219146</v>
      </c>
      <c r="DT35" s="97">
        <f t="shared" ref="DT35:EJ35" si="143">DS41+DT31</f>
        <v>88081864.827069685</v>
      </c>
      <c r="DU35" s="97">
        <f t="shared" si="143"/>
        <v>87929782.948781624</v>
      </c>
      <c r="DV35" s="97">
        <f t="shared" si="143"/>
        <v>100692348.5868471</v>
      </c>
      <c r="DW35" s="97">
        <f t="shared" si="143"/>
        <v>109589412.30447152</v>
      </c>
      <c r="DX35" s="97">
        <f t="shared" si="143"/>
        <v>118241418.45017782</v>
      </c>
      <c r="DY35" s="97">
        <f t="shared" si="143"/>
        <v>119178359.96833637</v>
      </c>
      <c r="DZ35" s="97">
        <f t="shared" si="143"/>
        <v>116614573.87771524</v>
      </c>
      <c r="EA35" s="97">
        <f t="shared" si="143"/>
        <v>129285529.58808187</v>
      </c>
      <c r="EB35" s="97">
        <f t="shared" si="143"/>
        <v>127111357.39484198</v>
      </c>
      <c r="EC35" s="97">
        <f t="shared" si="143"/>
        <v>133861560.87060285</v>
      </c>
      <c r="ED35" s="97">
        <f t="shared" si="143"/>
        <v>132973224.24727753</v>
      </c>
      <c r="EE35" s="97">
        <f t="shared" si="143"/>
        <v>161092175.93388024</v>
      </c>
      <c r="EF35" s="97">
        <f t="shared" si="143"/>
        <v>155414914.81783918</v>
      </c>
      <c r="EG35" s="97">
        <f t="shared" si="143"/>
        <v>157885490.33018187</v>
      </c>
      <c r="EH35" s="97">
        <f t="shared" si="143"/>
        <v>165307591.01244375</v>
      </c>
      <c r="EI35" s="97">
        <f t="shared" si="143"/>
        <v>184109443.16260833</v>
      </c>
      <c r="EJ35" s="97">
        <f t="shared" si="143"/>
        <v>213329028.9282656</v>
      </c>
    </row>
    <row r="36" spans="1:140" x14ac:dyDescent="0.25">
      <c r="A36" s="95" t="s">
        <v>53</v>
      </c>
      <c r="B36" s="112">
        <f>B28*B35</f>
        <v>7848857.9609211003</v>
      </c>
      <c r="C36" s="112">
        <f>C28*C35</f>
        <v>7194685.29168911</v>
      </c>
      <c r="D36" s="112">
        <f t="shared" ref="D36:S36" si="144">D28*D35</f>
        <v>11038469.207512587</v>
      </c>
      <c r="E36" s="112">
        <f t="shared" si="144"/>
        <v>14979626.044930078</v>
      </c>
      <c r="F36" s="112">
        <f t="shared" si="144"/>
        <v>9487869.3115552161</v>
      </c>
      <c r="G36" s="112">
        <f t="shared" si="144"/>
        <v>13053803.841411527</v>
      </c>
      <c r="H36" s="112">
        <f t="shared" si="144"/>
        <v>19175977.025292147</v>
      </c>
      <c r="I36" s="112">
        <f t="shared" si="144"/>
        <v>9182111.1020085458</v>
      </c>
      <c r="J36" s="112">
        <f t="shared" si="144"/>
        <v>14561367.081566518</v>
      </c>
      <c r="K36" s="112">
        <f t="shared" si="144"/>
        <v>17795656.128921621</v>
      </c>
      <c r="L36" s="112">
        <f t="shared" si="144"/>
        <v>8491551.2557252254</v>
      </c>
      <c r="M36" s="112">
        <f t="shared" si="144"/>
        <v>8610196.1825286038</v>
      </c>
      <c r="N36" s="112">
        <f t="shared" si="144"/>
        <v>12653409.646439558</v>
      </c>
      <c r="O36" s="112">
        <f t="shared" si="144"/>
        <v>12740814.829218721</v>
      </c>
      <c r="P36" s="112">
        <f t="shared" si="144"/>
        <v>13549561.842124859</v>
      </c>
      <c r="Q36" s="112">
        <f t="shared" si="144"/>
        <v>6833144.0489184167</v>
      </c>
      <c r="R36" s="112">
        <f t="shared" si="144"/>
        <v>27430391.637552258</v>
      </c>
      <c r="S36" s="112">
        <f t="shared" si="144"/>
        <v>64450838.99491474</v>
      </c>
      <c r="T36" s="112">
        <f t="shared" ref="T36" si="145">T28*T35</f>
        <v>36349592.539878741</v>
      </c>
      <c r="V36" s="112">
        <f>V28*V35</f>
        <v>140234.76488590401</v>
      </c>
      <c r="W36" s="112">
        <f>W28*W35</f>
        <v>152878.92694551533</v>
      </c>
      <c r="X36" s="112">
        <f t="shared" ref="X36:AM36" si="146">X28*X35</f>
        <v>248583.73909225364</v>
      </c>
      <c r="Y36" s="112">
        <f t="shared" si="146"/>
        <v>321310.31172684039</v>
      </c>
      <c r="Z36" s="112">
        <f t="shared" si="146"/>
        <v>186139.41877739216</v>
      </c>
      <c r="AA36" s="112">
        <f t="shared" si="146"/>
        <v>233476.43843450423</v>
      </c>
      <c r="AB36" s="112">
        <f t="shared" si="146"/>
        <v>322325.51748324605</v>
      </c>
      <c r="AC36" s="112">
        <f t="shared" si="146"/>
        <v>162342.47615448138</v>
      </c>
      <c r="AD36" s="112">
        <f t="shared" si="146"/>
        <v>280008.04953926877</v>
      </c>
      <c r="AE36" s="112">
        <f t="shared" si="146"/>
        <v>349791.57787353575</v>
      </c>
      <c r="AF36" s="112">
        <f t="shared" si="146"/>
        <v>162991.73646299882</v>
      </c>
      <c r="AG36" s="112">
        <f t="shared" si="146"/>
        <v>162057.29373415955</v>
      </c>
      <c r="AH36" s="112">
        <f t="shared" si="146"/>
        <v>251327.35255094449</v>
      </c>
      <c r="AI36" s="112">
        <f t="shared" si="146"/>
        <v>245875.61212897309</v>
      </c>
      <c r="AJ36" s="112">
        <f t="shared" si="146"/>
        <v>265237.42569939338</v>
      </c>
      <c r="AK36" s="112">
        <f t="shared" si="146"/>
        <v>130445.80736262548</v>
      </c>
      <c r="AL36" s="112">
        <f t="shared" si="146"/>
        <v>511286.25864773931</v>
      </c>
      <c r="AM36" s="112">
        <f t="shared" si="146"/>
        <v>1169841.7614479011</v>
      </c>
      <c r="AN36" s="112">
        <f t="shared" ref="AN36" si="147">AN28*AN35</f>
        <v>640843.41617889667</v>
      </c>
      <c r="AP36" s="112">
        <f>AP28*AP35</f>
        <v>4753474.9437794304</v>
      </c>
      <c r="AQ36" s="112">
        <f>AQ28*AQ35</f>
        <v>4208995.0117504755</v>
      </c>
      <c r="AR36" s="112">
        <f t="shared" ref="AR36:BG36" si="148">AR28*AR35</f>
        <v>6340804.6821424253</v>
      </c>
      <c r="AS36" s="112">
        <f t="shared" si="148"/>
        <v>8918880.4128006734</v>
      </c>
      <c r="AT36" s="112">
        <f t="shared" si="148"/>
        <v>5640711.9497341225</v>
      </c>
      <c r="AU36" s="112">
        <f t="shared" si="148"/>
        <v>7763632.8434606511</v>
      </c>
      <c r="AV36" s="112">
        <f t="shared" si="148"/>
        <v>11426749.232927205</v>
      </c>
      <c r="AW36" s="112">
        <f t="shared" si="148"/>
        <v>5527885.6469158437</v>
      </c>
      <c r="AX36" s="112">
        <f t="shared" si="148"/>
        <v>8608934.0777340792</v>
      </c>
      <c r="AY36" s="112">
        <f t="shared" si="148"/>
        <v>10325614.227982419</v>
      </c>
      <c r="AZ36" s="112">
        <f t="shared" si="148"/>
        <v>4822220.4794463459</v>
      </c>
      <c r="BA36" s="112">
        <f t="shared" si="148"/>
        <v>4771679.8573253322</v>
      </c>
      <c r="BB36" s="112">
        <f t="shared" si="148"/>
        <v>7125928.7699695053</v>
      </c>
      <c r="BC36" s="112">
        <f t="shared" si="148"/>
        <v>6874979.8708849708</v>
      </c>
      <c r="BD36" s="112">
        <f t="shared" si="148"/>
        <v>7248092.6480169147</v>
      </c>
      <c r="BE36" s="112">
        <f t="shared" si="148"/>
        <v>3572805.8952712175</v>
      </c>
      <c r="BF36" s="112">
        <f t="shared" si="148"/>
        <v>13942742.341051359</v>
      </c>
      <c r="BG36" s="112">
        <f t="shared" si="148"/>
        <v>31800127.610769629</v>
      </c>
      <c r="BH36" s="112">
        <f t="shared" ref="BH36" si="149">BH28*BH35</f>
        <v>17740743.890831463</v>
      </c>
      <c r="BJ36" s="112">
        <f>BJ28*BJ35</f>
        <v>155740.09335034899</v>
      </c>
      <c r="BK36" s="112">
        <f>BK28*BK35</f>
        <v>148533.58419845984</v>
      </c>
      <c r="BL36" s="112">
        <f t="shared" ref="BL36:CA36" si="150">BL28*BL35</f>
        <v>230444.70623840476</v>
      </c>
      <c r="BM36" s="112">
        <f t="shared" si="150"/>
        <v>301100.71045762225</v>
      </c>
      <c r="BN36" s="112">
        <f t="shared" si="150"/>
        <v>178138.74676226478</v>
      </c>
      <c r="BO36" s="112">
        <f t="shared" si="150"/>
        <v>234094.97068447398</v>
      </c>
      <c r="BP36" s="112">
        <f t="shared" si="150"/>
        <v>336203.25989380729</v>
      </c>
      <c r="BQ36" s="112">
        <f t="shared" si="150"/>
        <v>159357.85764317794</v>
      </c>
      <c r="BR36" s="112">
        <f t="shared" si="150"/>
        <v>246311.96512509644</v>
      </c>
      <c r="BS36" s="112">
        <f t="shared" si="150"/>
        <v>292585.20209940698</v>
      </c>
      <c r="BT36" s="112">
        <f t="shared" si="150"/>
        <v>133376.38898893949</v>
      </c>
      <c r="BU36" s="112">
        <f t="shared" si="150"/>
        <v>129953.27213012933</v>
      </c>
      <c r="BV36" s="112">
        <f t="shared" si="150"/>
        <v>184858.2965008438</v>
      </c>
      <c r="BW36" s="112">
        <f t="shared" si="150"/>
        <v>170648.08878285502</v>
      </c>
      <c r="BX36" s="112">
        <f t="shared" si="150"/>
        <v>173495.71878957649</v>
      </c>
      <c r="BY36" s="112">
        <f t="shared" si="150"/>
        <v>83807.117558032696</v>
      </c>
      <c r="BZ36" s="112">
        <f t="shared" si="150"/>
        <v>319038.7576720189</v>
      </c>
      <c r="CA36" s="112">
        <f t="shared" si="150"/>
        <v>734681.1982042006</v>
      </c>
      <c r="CB36" s="112">
        <f t="shared" ref="CB36" si="151">CB28*CB35</f>
        <v>410487.97598106315</v>
      </c>
      <c r="CD36" s="112">
        <f>CD28*CD35</f>
        <v>415555.91185783298</v>
      </c>
      <c r="CE36" s="112">
        <f>CE28*CE35</f>
        <v>441062.59321152169</v>
      </c>
      <c r="CF36" s="112">
        <f t="shared" ref="CF36:CU36" si="152">CF28*CF35</f>
        <v>678672.75360625458</v>
      </c>
      <c r="CG36" s="112">
        <f t="shared" si="152"/>
        <v>854839.06364721048</v>
      </c>
      <c r="CH36" s="112">
        <f t="shared" si="152"/>
        <v>536578.36401435582</v>
      </c>
      <c r="CI36" s="112">
        <f t="shared" si="152"/>
        <v>750199.14764541329</v>
      </c>
      <c r="CJ36" s="112">
        <f t="shared" si="152"/>
        <v>1190444.6708373378</v>
      </c>
      <c r="CK36" s="112">
        <f t="shared" si="152"/>
        <v>645205.64047678572</v>
      </c>
      <c r="CL36" s="112">
        <f t="shared" si="152"/>
        <v>1035782.0022353225</v>
      </c>
      <c r="CM36" s="112">
        <f t="shared" si="152"/>
        <v>1392637.6194710557</v>
      </c>
      <c r="CN36" s="112">
        <f t="shared" si="152"/>
        <v>648670.04297328333</v>
      </c>
      <c r="CO36" s="112">
        <f t="shared" si="152"/>
        <v>681481.97174207459</v>
      </c>
      <c r="CP36" s="112">
        <f t="shared" si="152"/>
        <v>850494.32626731426</v>
      </c>
      <c r="CQ36" s="112">
        <f t="shared" si="152"/>
        <v>823345.62174472725</v>
      </c>
      <c r="CR36" s="112">
        <f t="shared" si="152"/>
        <v>849712.36388614529</v>
      </c>
      <c r="CS36" s="112">
        <f t="shared" si="152"/>
        <v>431529.60127665708</v>
      </c>
      <c r="CT36" s="112">
        <f t="shared" si="152"/>
        <v>1718801.9341470534</v>
      </c>
      <c r="CU36" s="112">
        <f t="shared" si="152"/>
        <v>3959982.2448914726</v>
      </c>
      <c r="CV36" s="112">
        <f t="shared" ref="CV36" si="153">CV28*CV35</f>
        <v>2131876.8034671657</v>
      </c>
      <c r="CX36" s="112">
        <f>CX28*CX35</f>
        <v>3393515.17170176</v>
      </c>
      <c r="CY36" s="112">
        <f>CY28*CY35</f>
        <v>2952135.4809589293</v>
      </c>
      <c r="CZ36" s="112">
        <f t="shared" ref="CZ36:DO36" si="154">CZ28*CZ35</f>
        <v>4404964.4421780631</v>
      </c>
      <c r="DA36" s="112">
        <f t="shared" si="154"/>
        <v>5723536.4635414835</v>
      </c>
      <c r="DB36" s="112">
        <f t="shared" si="154"/>
        <v>3561312.2068429608</v>
      </c>
      <c r="DC36" s="112">
        <f t="shared" si="154"/>
        <v>4857066.0171755282</v>
      </c>
      <c r="DD36" s="112">
        <f t="shared" si="154"/>
        <v>7139824.2848618422</v>
      </c>
      <c r="DE36" s="112">
        <f t="shared" si="154"/>
        <v>3417067.4870840292</v>
      </c>
      <c r="DF36" s="112">
        <f t="shared" si="154"/>
        <v>5367972.7306088246</v>
      </c>
      <c r="DG36" s="112">
        <f t="shared" si="154"/>
        <v>6451671.2982873581</v>
      </c>
      <c r="DH36" s="112">
        <f t="shared" si="154"/>
        <v>3034513.9391597081</v>
      </c>
      <c r="DI36" s="112">
        <f t="shared" si="154"/>
        <v>3080974.7603552421</v>
      </c>
      <c r="DJ36" s="112">
        <f t="shared" si="154"/>
        <v>4562882.9198149676</v>
      </c>
      <c r="DK36" s="112">
        <f t="shared" si="154"/>
        <v>4421371.2797836959</v>
      </c>
      <c r="DL36" s="112">
        <f t="shared" si="154"/>
        <v>4668726.7369115995</v>
      </c>
      <c r="DM36" s="112">
        <f t="shared" si="154"/>
        <v>2333434.8496737476</v>
      </c>
      <c r="DN36" s="112">
        <f t="shared" si="154"/>
        <v>9378377.414038891</v>
      </c>
      <c r="DO36" s="112">
        <f t="shared" si="154"/>
        <v>21556144.507974353</v>
      </c>
      <c r="DP36" s="112">
        <f t="shared" ref="DP36" si="155">DP28*DP35</f>
        <v>12042379.736798145</v>
      </c>
      <c r="DR36" s="112">
        <f>DR28*DR35</f>
        <v>1901517.8410574698</v>
      </c>
      <c r="DS36" s="112">
        <f>DS28*DS35</f>
        <v>1801630.6023438382</v>
      </c>
      <c r="DT36" s="112">
        <f t="shared" ref="DT36:EI36" si="156">DT28*DT35</f>
        <v>2607223.1988812648</v>
      </c>
      <c r="DU36" s="112">
        <f t="shared" si="156"/>
        <v>3244608.9908100446</v>
      </c>
      <c r="DV36" s="112">
        <f t="shared" si="156"/>
        <v>2124608.5551824775</v>
      </c>
      <c r="DW36" s="112">
        <f t="shared" si="156"/>
        <v>2904119.4260684913</v>
      </c>
      <c r="DX36" s="112">
        <f t="shared" si="156"/>
        <v>4256691.0642064018</v>
      </c>
      <c r="DY36" s="112">
        <f t="shared" si="156"/>
        <v>1942607.2674838835</v>
      </c>
      <c r="DZ36" s="112">
        <f t="shared" si="156"/>
        <v>2915364.3469428769</v>
      </c>
      <c r="EA36" s="112">
        <f t="shared" si="156"/>
        <v>3788066.0169308009</v>
      </c>
      <c r="EB36" s="112">
        <f t="shared" si="156"/>
        <v>1690581.130249111</v>
      </c>
      <c r="EC36" s="112">
        <f t="shared" si="156"/>
        <v>1753586.4474048961</v>
      </c>
      <c r="ED36" s="112">
        <f t="shared" si="156"/>
        <v>2538579.7356298328</v>
      </c>
      <c r="EE36" s="112">
        <f t="shared" si="156"/>
        <v>2874079.8560906323</v>
      </c>
      <c r="EF36" s="112">
        <f t="shared" si="156"/>
        <v>2860397.205236312</v>
      </c>
      <c r="EG36" s="112">
        <f t="shared" si="156"/>
        <v>1420969.4129716398</v>
      </c>
      <c r="EH36" s="112">
        <f t="shared" si="156"/>
        <v>5780568.0401265798</v>
      </c>
      <c r="EI36" s="112">
        <f t="shared" si="156"/>
        <v>14413831.715888057</v>
      </c>
      <c r="EJ36" s="112">
        <f t="shared" ref="EJ36" si="157">EJ28*EJ35</f>
        <v>8586590.3636231311</v>
      </c>
    </row>
    <row r="37" spans="1:140" x14ac:dyDescent="0.25">
      <c r="A37" s="95" t="s">
        <v>54</v>
      </c>
      <c r="B37" s="112">
        <f>B29*B35</f>
        <v>-14787766.5449645</v>
      </c>
      <c r="C37" s="112">
        <f>C29*C35</f>
        <v>-16312537.207345193</v>
      </c>
      <c r="D37" s="112">
        <f t="shared" ref="D37:S37" si="158">D29*D35</f>
        <v>-17618533.301901776</v>
      </c>
      <c r="E37" s="112">
        <f t="shared" si="158"/>
        <v>-19277883.877916865</v>
      </c>
      <c r="F37" s="112">
        <f t="shared" si="158"/>
        <v>-21383534.212036874</v>
      </c>
      <c r="G37" s="112">
        <f t="shared" si="158"/>
        <v>-23401557.167066921</v>
      </c>
      <c r="H37" s="112">
        <f t="shared" si="158"/>
        <v>-25470436.779923789</v>
      </c>
      <c r="I37" s="112">
        <f t="shared" si="158"/>
        <v>-27429424.869198937</v>
      </c>
      <c r="J37" s="112">
        <f t="shared" si="158"/>
        <v>-28944388.251796678</v>
      </c>
      <c r="K37" s="112">
        <f t="shared" si="158"/>
        <v>-30807375.031495016</v>
      </c>
      <c r="L37" s="112">
        <f t="shared" si="158"/>
        <v>-33017710.936141178</v>
      </c>
      <c r="M37" s="112">
        <f t="shared" si="158"/>
        <v>-33457412.99352546</v>
      </c>
      <c r="N37" s="112">
        <f t="shared" si="158"/>
        <v>-36203453.638167918</v>
      </c>
      <c r="O37" s="112">
        <f t="shared" si="158"/>
        <v>-37961025.988771379</v>
      </c>
      <c r="P37" s="112">
        <f t="shared" si="158"/>
        <v>-41319967.756132178</v>
      </c>
      <c r="Q37" s="112">
        <f t="shared" si="158"/>
        <v>-41756663.29277508</v>
      </c>
      <c r="R37" s="112">
        <f t="shared" si="158"/>
        <v>-41909242.1652904</v>
      </c>
      <c r="S37" s="112">
        <f t="shared" si="158"/>
        <v>-43165649.467695385</v>
      </c>
      <c r="T37" s="112">
        <f t="shared" ref="T37" si="159">T29*T35</f>
        <v>-46340614.189876005</v>
      </c>
      <c r="V37" s="112">
        <f>V29*V35</f>
        <v>-180779.46043986801</v>
      </c>
      <c r="W37" s="112">
        <f>W29*W35</f>
        <v>-221789.50016867169</v>
      </c>
      <c r="X37" s="112">
        <f t="shared" ref="X37:AM37" si="160">X29*X35</f>
        <v>-248035.58344915177</v>
      </c>
      <c r="Y37" s="112">
        <f t="shared" si="160"/>
        <v>-261643.73627180123</v>
      </c>
      <c r="Z37" s="112">
        <f t="shared" si="160"/>
        <v>-272412.44257276849</v>
      </c>
      <c r="AA37" s="112">
        <f t="shared" si="160"/>
        <v>-279662.48765770358</v>
      </c>
      <c r="AB37" s="112">
        <f t="shared" si="160"/>
        <v>-290877.030038297</v>
      </c>
      <c r="AC37" s="112">
        <f t="shared" si="160"/>
        <v>-320653.07022550429</v>
      </c>
      <c r="AD37" s="112">
        <f t="shared" si="160"/>
        <v>-353905.18748795905</v>
      </c>
      <c r="AE37" s="112">
        <f t="shared" si="160"/>
        <v>-379261.5590755766</v>
      </c>
      <c r="AF37" s="112">
        <f t="shared" si="160"/>
        <v>-397535.47229336598</v>
      </c>
      <c r="AG37" s="112">
        <f t="shared" si="160"/>
        <v>-402818.67153536115</v>
      </c>
      <c r="AH37" s="112">
        <f t="shared" si="160"/>
        <v>-453845.82955710689</v>
      </c>
      <c r="AI37" s="112">
        <f t="shared" si="160"/>
        <v>-464843.05930873955</v>
      </c>
      <c r="AJ37" s="112">
        <f t="shared" si="160"/>
        <v>-470661.54179587832</v>
      </c>
      <c r="AK37" s="112">
        <f t="shared" si="160"/>
        <v>-478156.5376328748</v>
      </c>
      <c r="AL37" s="112">
        <f t="shared" si="160"/>
        <v>-481071.48836104054</v>
      </c>
      <c r="AM37" s="112">
        <f t="shared" si="160"/>
        <v>-496367.50601898058</v>
      </c>
      <c r="AN37" s="112">
        <f t="shared" ref="AN37" si="161">AN29*AN35</f>
        <v>-535275.8430111194</v>
      </c>
      <c r="AP37" s="112">
        <f>AP29*AP35</f>
        <v>-4657634.6710676895</v>
      </c>
      <c r="AQ37" s="112">
        <f>AQ29*AQ35</f>
        <v>-4993596.1462008152</v>
      </c>
      <c r="AR37" s="112">
        <f t="shared" ref="AR37:BG37" si="162">AR29*AR35</f>
        <v>-5290866.7017467255</v>
      </c>
      <c r="AS37" s="112">
        <f t="shared" si="162"/>
        <v>-5892812.6535717305</v>
      </c>
      <c r="AT37" s="112">
        <f t="shared" si="162"/>
        <v>-6495025.5510246577</v>
      </c>
      <c r="AU37" s="112">
        <f t="shared" si="162"/>
        <v>-7075826.6278707823</v>
      </c>
      <c r="AV37" s="112">
        <f t="shared" si="162"/>
        <v>-7663546.9682774208</v>
      </c>
      <c r="AW37" s="112">
        <f t="shared" si="162"/>
        <v>-8239643.2940826928</v>
      </c>
      <c r="AX37" s="112">
        <f t="shared" si="162"/>
        <v>-8506592.3920263965</v>
      </c>
      <c r="AY37" s="112">
        <f t="shared" si="162"/>
        <v>-8853803.5821773224</v>
      </c>
      <c r="AZ37" s="112">
        <f t="shared" si="162"/>
        <v>-9262476.7093047518</v>
      </c>
      <c r="BA37" s="112">
        <f t="shared" si="162"/>
        <v>-9384740.2377115209</v>
      </c>
      <c r="BB37" s="112">
        <f t="shared" si="162"/>
        <v>-10182055.219314503</v>
      </c>
      <c r="BC37" s="112">
        <f t="shared" si="162"/>
        <v>-10555694.544947349</v>
      </c>
      <c r="BD37" s="112">
        <f t="shared" si="162"/>
        <v>-10764100.916811824</v>
      </c>
      <c r="BE37" s="112">
        <f t="shared" si="162"/>
        <v>-10938152.718585998</v>
      </c>
      <c r="BF37" s="112">
        <f t="shared" si="162"/>
        <v>-11010986.947780536</v>
      </c>
      <c r="BG37" s="112">
        <f t="shared" si="162"/>
        <v>-11383613.74106534</v>
      </c>
      <c r="BH37" s="112">
        <f t="shared" ref="BH37" si="163">BH29*BH35</f>
        <v>-12242381.998774001</v>
      </c>
      <c r="BJ37" s="112">
        <f>BJ29*BJ35</f>
        <v>-151620.70314450099</v>
      </c>
      <c r="BK37" s="112">
        <f>BK29*BK35</f>
        <v>-171223.96900197642</v>
      </c>
      <c r="BL37" s="112">
        <f t="shared" ref="BL37:CA37" si="164">BL29*BL35</f>
        <v>-185320.62099381589</v>
      </c>
      <c r="BM37" s="112">
        <f t="shared" si="164"/>
        <v>-196370.33461896019</v>
      </c>
      <c r="BN37" s="112">
        <f t="shared" si="164"/>
        <v>-206645.70736969853</v>
      </c>
      <c r="BO37" s="112">
        <f t="shared" si="164"/>
        <v>-218023.27496495427</v>
      </c>
      <c r="BP37" s="112">
        <f t="shared" si="164"/>
        <v>-232017.07228913496</v>
      </c>
      <c r="BQ37" s="112">
        <f t="shared" si="164"/>
        <v>-245909.09498742234</v>
      </c>
      <c r="BR37" s="112">
        <f t="shared" si="164"/>
        <v>-252621.63299493995</v>
      </c>
      <c r="BS37" s="112">
        <f t="shared" si="164"/>
        <v>-261291.35368371144</v>
      </c>
      <c r="BT37" s="112">
        <f t="shared" si="164"/>
        <v>-269138.57920869975</v>
      </c>
      <c r="BU37" s="112">
        <f t="shared" si="164"/>
        <v>-272710.2228419343</v>
      </c>
      <c r="BV37" s="112">
        <f t="shared" si="164"/>
        <v>-303086.54645650659</v>
      </c>
      <c r="BW37" s="112">
        <f t="shared" si="164"/>
        <v>-308872.74416158459</v>
      </c>
      <c r="BX37" s="112">
        <f t="shared" si="164"/>
        <v>-310911.40961945901</v>
      </c>
      <c r="BY37" s="112">
        <f t="shared" si="164"/>
        <v>-316523.70161847153</v>
      </c>
      <c r="BZ37" s="112">
        <f t="shared" si="164"/>
        <v>-319094.05221086298</v>
      </c>
      <c r="CA37" s="112">
        <f t="shared" si="164"/>
        <v>-329215.77767847461</v>
      </c>
      <c r="CB37" s="112">
        <f t="shared" ref="CB37" si="165">CB29*CB35</f>
        <v>-353608.14883641375</v>
      </c>
      <c r="CD37" s="112">
        <f>CD29*CD35</f>
        <v>-439316.31217479199</v>
      </c>
      <c r="CE37" s="112">
        <f>CE29*CE35</f>
        <v>-570727.96839988604</v>
      </c>
      <c r="CF37" s="112">
        <f t="shared" ref="CF37:CU37" si="166">CF29*CF35</f>
        <v>-627067.22827989655</v>
      </c>
      <c r="CG37" s="112">
        <f t="shared" si="166"/>
        <v>-650416.58578983648</v>
      </c>
      <c r="CH37" s="112">
        <f t="shared" si="166"/>
        <v>-727615.76915723458</v>
      </c>
      <c r="CI37" s="112">
        <f t="shared" si="166"/>
        <v>-820972.37333255645</v>
      </c>
      <c r="CJ37" s="112">
        <f t="shared" si="166"/>
        <v>-966074.98586014868</v>
      </c>
      <c r="CK37" s="112">
        <f t="shared" si="166"/>
        <v>-1162195.5609734308</v>
      </c>
      <c r="CL37" s="112">
        <f t="shared" si="166"/>
        <v>-1241059.9324369449</v>
      </c>
      <c r="CM37" s="112">
        <f t="shared" si="166"/>
        <v>-1433433.4766516082</v>
      </c>
      <c r="CN37" s="112">
        <f t="shared" si="166"/>
        <v>-1508501.2948532943</v>
      </c>
      <c r="CO37" s="112">
        <f t="shared" si="166"/>
        <v>-1529403.4065368795</v>
      </c>
      <c r="CP37" s="112">
        <f t="shared" si="166"/>
        <v>-1672826.4648951578</v>
      </c>
      <c r="CQ37" s="112">
        <f t="shared" si="166"/>
        <v>-1751149.3008619987</v>
      </c>
      <c r="CR37" s="112">
        <f t="shared" si="166"/>
        <v>-1911047.7075728639</v>
      </c>
      <c r="CS37" s="112">
        <f t="shared" si="166"/>
        <v>-1933427.262218558</v>
      </c>
      <c r="CT37" s="112">
        <f t="shared" si="166"/>
        <v>-1943473.0607369386</v>
      </c>
      <c r="CU37" s="112">
        <f t="shared" si="166"/>
        <v>-2006614.2424087338</v>
      </c>
      <c r="CV37" s="112">
        <f t="shared" ref="CV37" si="167">CV29*CV35</f>
        <v>-2163462.7145771664</v>
      </c>
      <c r="CX37" s="112">
        <f>CX29*CX35</f>
        <v>-5768807.2723847805</v>
      </c>
      <c r="CY37" s="112">
        <f>CY29*CY35</f>
        <v>-6143065.385781236</v>
      </c>
      <c r="CZ37" s="112">
        <f t="shared" ref="CZ37:DO37" si="168">CZ29*CZ35</f>
        <v>-6498984.5437049596</v>
      </c>
      <c r="DA37" s="112">
        <f t="shared" si="168"/>
        <v>-6900577.949694572</v>
      </c>
      <c r="DB37" s="112">
        <f t="shared" si="168"/>
        <v>-7529599.8348755995</v>
      </c>
      <c r="DC37" s="112">
        <f t="shared" si="168"/>
        <v>-8146611.8961574193</v>
      </c>
      <c r="DD37" s="112">
        <f t="shared" si="168"/>
        <v>-8820006.4615413044</v>
      </c>
      <c r="DE37" s="112">
        <f t="shared" si="168"/>
        <v>-9454371.9071773011</v>
      </c>
      <c r="DF37" s="112">
        <f t="shared" si="168"/>
        <v>-9884660.487508757</v>
      </c>
      <c r="DG37" s="112">
        <f t="shared" si="168"/>
        <v>-10384096.366074609</v>
      </c>
      <c r="DH37" s="112">
        <f t="shared" si="168"/>
        <v>-10996151.978193682</v>
      </c>
      <c r="DI37" s="112">
        <f t="shared" si="168"/>
        <v>-11139435.368337736</v>
      </c>
      <c r="DJ37" s="112">
        <f t="shared" si="168"/>
        <v>-12141634.23754715</v>
      </c>
      <c r="DK37" s="112">
        <f t="shared" si="168"/>
        <v>-12750348.043223316</v>
      </c>
      <c r="DL37" s="112">
        <f t="shared" si="168"/>
        <v>-13001299.176279934</v>
      </c>
      <c r="DM37" s="112">
        <f t="shared" si="168"/>
        <v>-13152948.183945622</v>
      </c>
      <c r="DN37" s="112">
        <f t="shared" si="168"/>
        <v>-13194962.380396003</v>
      </c>
      <c r="DO37" s="112">
        <f t="shared" si="168"/>
        <v>-13611271.681020871</v>
      </c>
      <c r="DP37" s="112">
        <f t="shared" ref="DP37" si="169">DP29*DP35</f>
        <v>-14618330.424285756</v>
      </c>
      <c r="DR37" s="112">
        <f>DR29*DR35</f>
        <v>-17016855.218588382</v>
      </c>
      <c r="DS37" s="112">
        <f>DS29*DS35</f>
        <v>-21571884.609483816</v>
      </c>
      <c r="DT37" s="112">
        <f t="shared" ref="DT37:EI37" si="170">DT29*DT35</f>
        <v>-19903802.125410728</v>
      </c>
      <c r="DU37" s="112">
        <f t="shared" si="170"/>
        <v>-11458994.843350831</v>
      </c>
      <c r="DV37" s="112">
        <f t="shared" si="170"/>
        <v>-15335785.167857025</v>
      </c>
      <c r="DW37" s="112">
        <f t="shared" si="170"/>
        <v>-19000159.399062172</v>
      </c>
      <c r="DX37" s="112">
        <f t="shared" si="170"/>
        <v>-21053673.410711642</v>
      </c>
      <c r="DY37" s="112">
        <f t="shared" si="170"/>
        <v>-19695307.534754526</v>
      </c>
      <c r="DZ37" s="112">
        <f t="shared" si="170"/>
        <v>-19845497.010788854</v>
      </c>
      <c r="EA37" s="112">
        <f t="shared" si="170"/>
        <v>-22025704.120484844</v>
      </c>
      <c r="EB37" s="112">
        <f t="shared" si="170"/>
        <v>-21665081.944501229</v>
      </c>
      <c r="EC37" s="112">
        <f t="shared" si="170"/>
        <v>-18156398.529995665</v>
      </c>
      <c r="ED37" s="112">
        <f t="shared" si="170"/>
        <v>-7783555.921619093</v>
      </c>
      <c r="EE37" s="112">
        <f t="shared" si="170"/>
        <v>-24759565.565760758</v>
      </c>
      <c r="EF37" s="112">
        <f t="shared" si="170"/>
        <v>-21192476.061766192</v>
      </c>
      <c r="EG37" s="112">
        <f t="shared" si="170"/>
        <v>-18652434.384391028</v>
      </c>
      <c r="EH37" s="112">
        <f t="shared" si="170"/>
        <v>-17088957.963884763</v>
      </c>
      <c r="EI37" s="112">
        <f t="shared" si="170"/>
        <v>-14487076.260884482</v>
      </c>
      <c r="EJ37" s="112">
        <f t="shared" ref="EJ37" si="171">EJ29*EJ35</f>
        <v>-11850180.533807615</v>
      </c>
    </row>
    <row r="38" spans="1:140" x14ac:dyDescent="0.25">
      <c r="A38" s="96" t="s">
        <v>55</v>
      </c>
      <c r="B38" s="112">
        <f>B36+B37</f>
        <v>-6938908.5840433994</v>
      </c>
      <c r="C38" s="112">
        <f>C36+C37</f>
        <v>-9117851.9156560823</v>
      </c>
      <c r="D38" s="112">
        <f t="shared" ref="D38:S38" si="172">D36+D37</f>
        <v>-6580064.094389189</v>
      </c>
      <c r="E38" s="112">
        <f t="shared" si="172"/>
        <v>-4298257.832986787</v>
      </c>
      <c r="F38" s="112">
        <f t="shared" si="172"/>
        <v>-11895664.900481658</v>
      </c>
      <c r="G38" s="112">
        <f t="shared" si="172"/>
        <v>-10347753.325655393</v>
      </c>
      <c r="H38" s="112">
        <f t="shared" si="172"/>
        <v>-6294459.7546316423</v>
      </c>
      <c r="I38" s="112">
        <f t="shared" si="172"/>
        <v>-18247313.767190389</v>
      </c>
      <c r="J38" s="112">
        <f t="shared" si="172"/>
        <v>-14383021.17023016</v>
      </c>
      <c r="K38" s="112">
        <f t="shared" si="172"/>
        <v>-13011718.902573396</v>
      </c>
      <c r="L38" s="112">
        <f t="shared" si="172"/>
        <v>-24526159.680415951</v>
      </c>
      <c r="M38" s="112">
        <f t="shared" si="172"/>
        <v>-24847216.810996857</v>
      </c>
      <c r="N38" s="112">
        <f t="shared" si="172"/>
        <v>-23550043.991728358</v>
      </c>
      <c r="O38" s="112">
        <f t="shared" si="172"/>
        <v>-25220211.159552656</v>
      </c>
      <c r="P38" s="112">
        <f t="shared" si="172"/>
        <v>-27770405.914007321</v>
      </c>
      <c r="Q38" s="112">
        <f t="shared" si="172"/>
        <v>-34923519.243856661</v>
      </c>
      <c r="R38" s="112">
        <f t="shared" si="172"/>
        <v>-14478850.527738143</v>
      </c>
      <c r="S38" s="112">
        <f t="shared" si="172"/>
        <v>21285189.527219355</v>
      </c>
      <c r="T38" s="112">
        <f t="shared" ref="T38" si="173">T36+T37</f>
        <v>-9991021.6499972641</v>
      </c>
      <c r="V38" s="112">
        <f>V36+V37</f>
        <v>-40544.695553964004</v>
      </c>
      <c r="W38" s="112">
        <f>W36+W37</f>
        <v>-68910.57322315636</v>
      </c>
      <c r="X38" s="112">
        <f t="shared" ref="X38:AM38" si="174">X36+X37</f>
        <v>548.15564310186892</v>
      </c>
      <c r="Y38" s="112">
        <f t="shared" si="174"/>
        <v>59666.575455039158</v>
      </c>
      <c r="Z38" s="112">
        <f t="shared" si="174"/>
        <v>-86273.023795376328</v>
      </c>
      <c r="AA38" s="112">
        <f t="shared" si="174"/>
        <v>-46186.049223199341</v>
      </c>
      <c r="AB38" s="112">
        <f t="shared" si="174"/>
        <v>31448.487444949045</v>
      </c>
      <c r="AC38" s="112">
        <f t="shared" si="174"/>
        <v>-158310.5940710229</v>
      </c>
      <c r="AD38" s="112">
        <f t="shared" si="174"/>
        <v>-73897.137948690273</v>
      </c>
      <c r="AE38" s="112">
        <f t="shared" si="174"/>
        <v>-29469.981202040857</v>
      </c>
      <c r="AF38" s="112">
        <f t="shared" si="174"/>
        <v>-234543.73583036716</v>
      </c>
      <c r="AG38" s="112">
        <f t="shared" si="174"/>
        <v>-240761.3778012016</v>
      </c>
      <c r="AH38" s="112">
        <f t="shared" si="174"/>
        <v>-202518.4770061624</v>
      </c>
      <c r="AI38" s="112">
        <f t="shared" si="174"/>
        <v>-218967.44717976646</v>
      </c>
      <c r="AJ38" s="112">
        <f t="shared" si="174"/>
        <v>-205424.11609648494</v>
      </c>
      <c r="AK38" s="112">
        <f t="shared" si="174"/>
        <v>-347710.7302702493</v>
      </c>
      <c r="AL38" s="112">
        <f t="shared" si="174"/>
        <v>30214.770286698767</v>
      </c>
      <c r="AM38" s="112">
        <f t="shared" si="174"/>
        <v>673474.2554289205</v>
      </c>
      <c r="AN38" s="112">
        <f t="shared" ref="AN38" si="175">AN36+AN37</f>
        <v>105567.57316777727</v>
      </c>
      <c r="AP38" s="112">
        <f>AP36+AP37</f>
        <v>95840.272711740807</v>
      </c>
      <c r="AQ38" s="112">
        <f>AQ36+AQ37</f>
        <v>-784601.13445033971</v>
      </c>
      <c r="AR38" s="112">
        <f t="shared" ref="AR38:BG38" si="176">AR36+AR37</f>
        <v>1049937.9803956999</v>
      </c>
      <c r="AS38" s="112">
        <f t="shared" si="176"/>
        <v>3026067.7592289429</v>
      </c>
      <c r="AT38" s="112">
        <f t="shared" si="176"/>
        <v>-854313.60129053518</v>
      </c>
      <c r="AU38" s="112">
        <f t="shared" si="176"/>
        <v>687806.21558986884</v>
      </c>
      <c r="AV38" s="112">
        <f t="shared" si="176"/>
        <v>3763202.2646497842</v>
      </c>
      <c r="AW38" s="112">
        <f t="shared" si="176"/>
        <v>-2711757.6471668491</v>
      </c>
      <c r="AX38" s="112">
        <f t="shared" si="176"/>
        <v>102341.68570768274</v>
      </c>
      <c r="AY38" s="112">
        <f t="shared" si="176"/>
        <v>1471810.6458050963</v>
      </c>
      <c r="AZ38" s="112">
        <f t="shared" si="176"/>
        <v>-4440256.2298584059</v>
      </c>
      <c r="BA38" s="112">
        <f t="shared" si="176"/>
        <v>-4613060.3803861886</v>
      </c>
      <c r="BB38" s="112">
        <f t="shared" si="176"/>
        <v>-3056126.4493449973</v>
      </c>
      <c r="BC38" s="112">
        <f t="shared" si="176"/>
        <v>-3680714.6740623778</v>
      </c>
      <c r="BD38" s="112">
        <f t="shared" si="176"/>
        <v>-3516008.2687949091</v>
      </c>
      <c r="BE38" s="112">
        <f t="shared" si="176"/>
        <v>-7365346.8233147804</v>
      </c>
      <c r="BF38" s="112">
        <f t="shared" si="176"/>
        <v>2931755.3932708222</v>
      </c>
      <c r="BG38" s="112">
        <f t="shared" si="176"/>
        <v>20416513.869704291</v>
      </c>
      <c r="BH38" s="112">
        <f t="shared" ref="BH38" si="177">BH36+BH37</f>
        <v>5498361.8920574617</v>
      </c>
      <c r="BJ38" s="112">
        <f>BJ36+BJ37</f>
        <v>4119.3902058480016</v>
      </c>
      <c r="BK38" s="112">
        <f>BK36+BK37</f>
        <v>-22690.384803516587</v>
      </c>
      <c r="BL38" s="112">
        <f t="shared" ref="BL38:CA38" si="178">BL36+BL37</f>
        <v>45124.085244588874</v>
      </c>
      <c r="BM38" s="112">
        <f t="shared" si="178"/>
        <v>104730.37583866206</v>
      </c>
      <c r="BN38" s="112">
        <f t="shared" si="178"/>
        <v>-28506.96060743375</v>
      </c>
      <c r="BO38" s="112">
        <f t="shared" si="178"/>
        <v>16071.695719519717</v>
      </c>
      <c r="BP38" s="112">
        <f t="shared" si="178"/>
        <v>104186.18760467233</v>
      </c>
      <c r="BQ38" s="112">
        <f t="shared" si="178"/>
        <v>-86551.237344244408</v>
      </c>
      <c r="BR38" s="112">
        <f t="shared" si="178"/>
        <v>-6309.6678698435135</v>
      </c>
      <c r="BS38" s="112">
        <f t="shared" si="178"/>
        <v>31293.848415695538</v>
      </c>
      <c r="BT38" s="112">
        <f t="shared" si="178"/>
        <v>-135762.19021976026</v>
      </c>
      <c r="BU38" s="112">
        <f t="shared" si="178"/>
        <v>-142756.95071180497</v>
      </c>
      <c r="BV38" s="112">
        <f t="shared" si="178"/>
        <v>-118228.24995566279</v>
      </c>
      <c r="BW38" s="112">
        <f t="shared" si="178"/>
        <v>-138224.65537872957</v>
      </c>
      <c r="BX38" s="112">
        <f t="shared" si="178"/>
        <v>-137415.69082988251</v>
      </c>
      <c r="BY38" s="112">
        <f t="shared" si="178"/>
        <v>-232716.58406043885</v>
      </c>
      <c r="BZ38" s="112">
        <f t="shared" si="178"/>
        <v>-55.294538844085764</v>
      </c>
      <c r="CA38" s="112">
        <f t="shared" si="178"/>
        <v>405465.42052572599</v>
      </c>
      <c r="CB38" s="112">
        <f t="shared" ref="CB38" si="179">CB36+CB37</f>
        <v>56879.827144649404</v>
      </c>
      <c r="CD38" s="112">
        <f>CD36+CD37</f>
        <v>-23760.400316959014</v>
      </c>
      <c r="CE38" s="112">
        <f>CE36+CE37</f>
        <v>-129665.37518836436</v>
      </c>
      <c r="CF38" s="112">
        <f t="shared" ref="CF38:CU38" si="180">CF36+CF37</f>
        <v>51605.525326358038</v>
      </c>
      <c r="CG38" s="112">
        <f t="shared" si="180"/>
        <v>204422.477857374</v>
      </c>
      <c r="CH38" s="112">
        <f t="shared" si="180"/>
        <v>-191037.40514287876</v>
      </c>
      <c r="CI38" s="112">
        <f t="shared" si="180"/>
        <v>-70773.22568714316</v>
      </c>
      <c r="CJ38" s="112">
        <f t="shared" si="180"/>
        <v>224369.68497718917</v>
      </c>
      <c r="CK38" s="112">
        <f t="shared" si="180"/>
        <v>-516989.92049664503</v>
      </c>
      <c r="CL38" s="112">
        <f t="shared" si="180"/>
        <v>-205277.93020162242</v>
      </c>
      <c r="CM38" s="112">
        <f t="shared" si="180"/>
        <v>-40795.857180552557</v>
      </c>
      <c r="CN38" s="112">
        <f t="shared" si="180"/>
        <v>-859831.25188001094</v>
      </c>
      <c r="CO38" s="112">
        <f t="shared" si="180"/>
        <v>-847921.4347948049</v>
      </c>
      <c r="CP38" s="112">
        <f t="shared" si="180"/>
        <v>-822332.13862784358</v>
      </c>
      <c r="CQ38" s="112">
        <f t="shared" si="180"/>
        <v>-927803.67911727144</v>
      </c>
      <c r="CR38" s="112">
        <f t="shared" si="180"/>
        <v>-1061335.3436867185</v>
      </c>
      <c r="CS38" s="112">
        <f t="shared" si="180"/>
        <v>-1501897.6609419009</v>
      </c>
      <c r="CT38" s="112">
        <f t="shared" si="180"/>
        <v>-224671.12658988521</v>
      </c>
      <c r="CU38" s="112">
        <f t="shared" si="180"/>
        <v>1953368.0024827388</v>
      </c>
      <c r="CV38" s="112">
        <f t="shared" ref="CV38" si="181">CV36+CV37</f>
        <v>-31585.911110000685</v>
      </c>
      <c r="CX38" s="112">
        <f>CX36+CX37</f>
        <v>-2375292.1006830204</v>
      </c>
      <c r="CY38" s="112">
        <f>CY36+CY37</f>
        <v>-3190929.9048223067</v>
      </c>
      <c r="CZ38" s="112">
        <f t="shared" ref="CZ38:DO38" si="182">CZ36+CZ37</f>
        <v>-2094020.1015268965</v>
      </c>
      <c r="DA38" s="112">
        <f t="shared" si="182"/>
        <v>-1177041.4861530885</v>
      </c>
      <c r="DB38" s="112">
        <f t="shared" si="182"/>
        <v>-3968287.6280326387</v>
      </c>
      <c r="DC38" s="112">
        <f t="shared" si="182"/>
        <v>-3289545.8789818911</v>
      </c>
      <c r="DD38" s="112">
        <f t="shared" si="182"/>
        <v>-1680182.1766794622</v>
      </c>
      <c r="DE38" s="112">
        <f t="shared" si="182"/>
        <v>-6037304.4200932719</v>
      </c>
      <c r="DF38" s="112">
        <f t="shared" si="182"/>
        <v>-4516687.7568999324</v>
      </c>
      <c r="DG38" s="112">
        <f t="shared" si="182"/>
        <v>-3932425.0677872505</v>
      </c>
      <c r="DH38" s="112">
        <f t="shared" si="182"/>
        <v>-7961638.0390339736</v>
      </c>
      <c r="DI38" s="112">
        <f t="shared" si="182"/>
        <v>-8058460.6079824939</v>
      </c>
      <c r="DJ38" s="112">
        <f t="shared" si="182"/>
        <v>-7578751.3177321823</v>
      </c>
      <c r="DK38" s="112">
        <f t="shared" si="182"/>
        <v>-8328976.7634396199</v>
      </c>
      <c r="DL38" s="112">
        <f t="shared" si="182"/>
        <v>-8332572.4393683346</v>
      </c>
      <c r="DM38" s="112">
        <f t="shared" si="182"/>
        <v>-10819513.334271874</v>
      </c>
      <c r="DN38" s="112">
        <f t="shared" si="182"/>
        <v>-3816584.9663571119</v>
      </c>
      <c r="DO38" s="112">
        <f t="shared" si="182"/>
        <v>7944872.8269534819</v>
      </c>
      <c r="DP38" s="112">
        <f t="shared" ref="DP38" si="183">DP36+DP37</f>
        <v>-2575950.6874876115</v>
      </c>
      <c r="DR38" s="112">
        <f>DR36+DR37</f>
        <v>-15115337.377530912</v>
      </c>
      <c r="DS38" s="112">
        <f>DS36+DS37</f>
        <v>-19770254.007139977</v>
      </c>
      <c r="DT38" s="112">
        <f t="shared" ref="DT38:EI38" si="184">DT36+DT37</f>
        <v>-17296578.926529463</v>
      </c>
      <c r="DU38" s="112">
        <f t="shared" si="184"/>
        <v>-8214385.8525407873</v>
      </c>
      <c r="DV38" s="112">
        <f t="shared" si="184"/>
        <v>-13211176.612674547</v>
      </c>
      <c r="DW38" s="112">
        <f t="shared" si="184"/>
        <v>-16096039.972993679</v>
      </c>
      <c r="DX38" s="112">
        <f t="shared" si="184"/>
        <v>-16796982.34650524</v>
      </c>
      <c r="DY38" s="112">
        <f t="shared" si="184"/>
        <v>-17752700.267270643</v>
      </c>
      <c r="DZ38" s="112">
        <f t="shared" si="184"/>
        <v>-16930132.663845979</v>
      </c>
      <c r="EA38" s="112">
        <f t="shared" si="184"/>
        <v>-18237638.103554044</v>
      </c>
      <c r="EB38" s="112">
        <f t="shared" si="184"/>
        <v>-19974500.814252116</v>
      </c>
      <c r="EC38" s="112">
        <f t="shared" si="184"/>
        <v>-16402812.082590768</v>
      </c>
      <c r="ED38" s="112">
        <f t="shared" si="184"/>
        <v>-5244976.1859892607</v>
      </c>
      <c r="EE38" s="112">
        <f t="shared" si="184"/>
        <v>-21885485.709670126</v>
      </c>
      <c r="EF38" s="112">
        <f t="shared" si="184"/>
        <v>-18332078.85652988</v>
      </c>
      <c r="EG38" s="112">
        <f t="shared" si="184"/>
        <v>-17231464.97141939</v>
      </c>
      <c r="EH38" s="112">
        <f t="shared" si="184"/>
        <v>-11308389.923758183</v>
      </c>
      <c r="EI38" s="112">
        <f t="shared" si="184"/>
        <v>-73244.544996425509</v>
      </c>
      <c r="EJ38" s="112">
        <f t="shared" ref="EJ38" si="185">EJ36+EJ37</f>
        <v>-3263590.1701844838</v>
      </c>
    </row>
    <row r="39" spans="1:140" x14ac:dyDescent="0.25">
      <c r="A39" s="95" t="s">
        <v>56</v>
      </c>
      <c r="B39" s="112">
        <f>B26*B30</f>
        <v>40639427.909958147</v>
      </c>
      <c r="C39" s="112">
        <f>C26*C30</f>
        <v>34821966.790577337</v>
      </c>
      <c r="D39" s="112">
        <f t="shared" ref="D39:S39" si="186">D26*D30</f>
        <v>39610732.4206855</v>
      </c>
      <c r="E39" s="112">
        <f t="shared" si="186"/>
        <v>48008385.17647092</v>
      </c>
      <c r="F39" s="112">
        <f t="shared" si="186"/>
        <v>54829983.594159357</v>
      </c>
      <c r="G39" s="112">
        <f t="shared" si="186"/>
        <v>50417410.431973241</v>
      </c>
      <c r="H39" s="112">
        <f t="shared" si="186"/>
        <v>36948130.78402143</v>
      </c>
      <c r="I39" s="112">
        <f t="shared" si="186"/>
        <v>37382297.52012495</v>
      </c>
      <c r="J39" s="112">
        <f t="shared" si="186"/>
        <v>39288615.345165253</v>
      </c>
      <c r="K39" s="112">
        <f t="shared" si="186"/>
        <v>44168943.260820977</v>
      </c>
      <c r="L39" s="112">
        <f t="shared" si="186"/>
        <v>43330542.382500604</v>
      </c>
      <c r="M39" s="112">
        <f t="shared" si="186"/>
        <v>66427025.027721107</v>
      </c>
      <c r="N39" s="112">
        <f t="shared" si="186"/>
        <v>74875067.022601485</v>
      </c>
      <c r="O39" s="112">
        <f t="shared" si="186"/>
        <v>47298706.940941848</v>
      </c>
      <c r="P39" s="112">
        <f t="shared" si="186"/>
        <v>50815773.482828982</v>
      </c>
      <c r="Q39" s="112">
        <f t="shared" si="186"/>
        <v>60107897.724408671</v>
      </c>
      <c r="R39" s="112">
        <f t="shared" si="186"/>
        <v>53304997.49609971</v>
      </c>
      <c r="S39" s="112">
        <f t="shared" si="186"/>
        <v>52871229.67355819</v>
      </c>
      <c r="T39" s="112">
        <f t="shared" ref="T39" si="187">T26*T30</f>
        <v>54865092.572369471</v>
      </c>
      <c r="V39" s="112">
        <f>V26*V30</f>
        <v>1816609.5081137193</v>
      </c>
      <c r="W39" s="112">
        <f>W26*W30</f>
        <v>1081554.458884482</v>
      </c>
      <c r="X39" s="112">
        <f t="shared" ref="X39:AM39" si="188">X26*X30</f>
        <v>308949.07446227758</v>
      </c>
      <c r="Y39" s="112">
        <f t="shared" si="188"/>
        <v>54510.30255450886</v>
      </c>
      <c r="Z39" s="112">
        <f t="shared" si="188"/>
        <v>74931.261061106125</v>
      </c>
      <c r="AA39" s="112">
        <f t="shared" si="188"/>
        <v>189241.00694214689</v>
      </c>
      <c r="AB39" s="112">
        <f t="shared" si="188"/>
        <v>974726.02957006858</v>
      </c>
      <c r="AC39" s="112">
        <f t="shared" si="188"/>
        <v>1398971.4618699604</v>
      </c>
      <c r="AD39" s="112">
        <f t="shared" si="188"/>
        <v>811854.26468966121</v>
      </c>
      <c r="AE39" s="112">
        <f t="shared" si="188"/>
        <v>346203.1815779474</v>
      </c>
      <c r="AF39" s="112">
        <f t="shared" si="188"/>
        <v>350317.72472422128</v>
      </c>
      <c r="AG39" s="112">
        <f t="shared" si="188"/>
        <v>236439.77776421956</v>
      </c>
      <c r="AH39" s="112">
        <f t="shared" si="188"/>
        <v>819080.45083324204</v>
      </c>
      <c r="AI39" s="112">
        <f t="shared" si="188"/>
        <v>849021.96045962069</v>
      </c>
      <c r="AJ39" s="112">
        <f t="shared" si="188"/>
        <v>288169.2489434256</v>
      </c>
      <c r="AK39" s="112">
        <f t="shared" si="188"/>
        <v>474921.20096308546</v>
      </c>
      <c r="AL39" s="112">
        <f t="shared" si="188"/>
        <v>309744.31152122369</v>
      </c>
      <c r="AM39" s="112">
        <f t="shared" si="188"/>
        <v>186823.58101362293</v>
      </c>
      <c r="AN39" s="112">
        <f t="shared" ref="AN39" si="189">AN26*AN30</f>
        <v>700886.53771558648</v>
      </c>
      <c r="AP39" s="112">
        <f>AP26*AP30</f>
        <v>13098254.331207089</v>
      </c>
      <c r="AQ39" s="112">
        <f>AQ26*AQ30</f>
        <v>11667883.176058391</v>
      </c>
      <c r="AR39" s="112">
        <f t="shared" ref="AR39:BG39" si="190">AR26*AR30</f>
        <v>26437763.850560538</v>
      </c>
      <c r="AS39" s="112">
        <f t="shared" si="190"/>
        <v>22602175.905723728</v>
      </c>
      <c r="AT39" s="112">
        <f t="shared" si="190"/>
        <v>26489270.820400201</v>
      </c>
      <c r="AU39" s="112">
        <f t="shared" si="190"/>
        <v>23754617.587332707</v>
      </c>
      <c r="AV39" s="112">
        <f t="shared" si="190"/>
        <v>17961185.588548549</v>
      </c>
      <c r="AW39" s="112">
        <f t="shared" si="190"/>
        <v>7935031.9886867488</v>
      </c>
      <c r="AX39" s="112">
        <f t="shared" si="190"/>
        <v>7950337.1155913314</v>
      </c>
      <c r="AY39" s="112">
        <f t="shared" si="190"/>
        <v>8691111.0630079377</v>
      </c>
      <c r="AZ39" s="112">
        <f t="shared" si="190"/>
        <v>6117663.2249302892</v>
      </c>
      <c r="BA39" s="112">
        <f t="shared" si="190"/>
        <v>11055225.251797471</v>
      </c>
      <c r="BB39" s="112">
        <f t="shared" si="190"/>
        <v>15135812.642615037</v>
      </c>
      <c r="BC39" s="112">
        <f t="shared" si="190"/>
        <v>12153261.212014038</v>
      </c>
      <c r="BD39" s="112">
        <f t="shared" si="190"/>
        <v>6681407.2011244111</v>
      </c>
      <c r="BE39" s="112">
        <f t="shared" si="190"/>
        <v>9105744.3220440783</v>
      </c>
      <c r="BF39" s="112">
        <f t="shared" si="190"/>
        <v>4547095.6834407691</v>
      </c>
      <c r="BG39" s="112">
        <f t="shared" si="190"/>
        <v>11376557.986015247</v>
      </c>
      <c r="BH39" s="112">
        <f t="shared" ref="BH39" si="191">BH26*BH30</f>
        <v>693073.69075443409</v>
      </c>
      <c r="BJ39" s="112">
        <f>BJ26*BJ30</f>
        <v>941812.34430482122</v>
      </c>
      <c r="BK39" s="112">
        <f>BK26*BK30</f>
        <v>632449.04595471744</v>
      </c>
      <c r="BL39" s="112">
        <f t="shared" ref="BL39:CA39" si="192">BL26*BL30</f>
        <v>329492.63758965535</v>
      </c>
      <c r="BM39" s="112">
        <f t="shared" si="192"/>
        <v>177953.40493397223</v>
      </c>
      <c r="BN39" s="112">
        <f t="shared" si="192"/>
        <v>419684.80598413589</v>
      </c>
      <c r="BO39" s="112">
        <f t="shared" si="192"/>
        <v>489135.26711571042</v>
      </c>
      <c r="BP39" s="112">
        <f t="shared" si="192"/>
        <v>333390.05453121982</v>
      </c>
      <c r="BQ39" s="112">
        <f t="shared" si="192"/>
        <v>162474.15871759024</v>
      </c>
      <c r="BR39" s="112">
        <f t="shared" si="192"/>
        <v>139674.13793108807</v>
      </c>
      <c r="BS39" s="112">
        <f t="shared" si="192"/>
        <v>11197.249334402735</v>
      </c>
      <c r="BT39" s="112">
        <f t="shared" si="192"/>
        <v>27525.213492149913</v>
      </c>
      <c r="BU39" s="112">
        <f t="shared" si="192"/>
        <v>7709.1746029008709</v>
      </c>
      <c r="BV39" s="112">
        <f t="shared" si="192"/>
        <v>0</v>
      </c>
      <c r="BW39" s="112">
        <f t="shared" si="192"/>
        <v>0</v>
      </c>
      <c r="BX39" s="112">
        <f t="shared" si="192"/>
        <v>22716.920822103446</v>
      </c>
      <c r="BY39" s="112">
        <f t="shared" si="192"/>
        <v>44386.887545866892</v>
      </c>
      <c r="BZ39" s="112">
        <f t="shared" si="192"/>
        <v>260922.79610375717</v>
      </c>
      <c r="CA39" s="112">
        <f t="shared" si="192"/>
        <v>344364.84055359545</v>
      </c>
      <c r="CB39" s="112">
        <f t="shared" ref="CB39" si="193">CB26*CB30</f>
        <v>57569.380605230115</v>
      </c>
      <c r="CD39" s="112">
        <f>CD26*CD30</f>
        <v>4708895.5787341781</v>
      </c>
      <c r="CE39" s="112">
        <f>CE26*CE30</f>
        <v>1750427.2902366857</v>
      </c>
      <c r="CF39" s="112">
        <f t="shared" ref="CF39:CU39" si="194">CF26*CF30</f>
        <v>186631.19543705543</v>
      </c>
      <c r="CG39" s="112">
        <f t="shared" si="194"/>
        <v>2059461.4522902055</v>
      </c>
      <c r="CH39" s="112">
        <f t="shared" si="194"/>
        <v>3070184.9843931701</v>
      </c>
      <c r="CI39" s="112">
        <f t="shared" si="194"/>
        <v>4829278.9510064935</v>
      </c>
      <c r="CJ39" s="112">
        <f t="shared" si="194"/>
        <v>6290890.9191734688</v>
      </c>
      <c r="CK39" s="112">
        <f t="shared" si="194"/>
        <v>2365101.882499414</v>
      </c>
      <c r="CL39" s="112">
        <f t="shared" si="194"/>
        <v>6304292.0206881063</v>
      </c>
      <c r="CM39" s="112">
        <f t="shared" si="194"/>
        <v>1282655.9336504594</v>
      </c>
      <c r="CN39" s="112">
        <f t="shared" si="194"/>
        <v>4109201.3828562964</v>
      </c>
      <c r="CO39" s="112">
        <f t="shared" si="194"/>
        <v>1890127.6928669924</v>
      </c>
      <c r="CP39" s="112">
        <f t="shared" si="194"/>
        <v>2421151.432941332</v>
      </c>
      <c r="CQ39" s="112">
        <f t="shared" si="194"/>
        <v>947153.02925547364</v>
      </c>
      <c r="CR39" s="112">
        <f t="shared" si="194"/>
        <v>2841363.7143904772</v>
      </c>
      <c r="CS39" s="112">
        <f t="shared" si="194"/>
        <v>2706428.251131529</v>
      </c>
      <c r="CT39" s="112">
        <f t="shared" si="194"/>
        <v>1654762.2432743562</v>
      </c>
      <c r="CU39" s="112">
        <f t="shared" si="194"/>
        <v>97037.175733424388</v>
      </c>
      <c r="CV39" s="112">
        <f t="shared" ref="CV39" si="195">CV26*CV30</f>
        <v>63308.640031477385</v>
      </c>
      <c r="CX39" s="112">
        <f>CX26*CX30</f>
        <v>9249925.8586482555</v>
      </c>
      <c r="CY39" s="112">
        <f>CY26*CY30</f>
        <v>9506705.6989426464</v>
      </c>
      <c r="CZ39" s="112">
        <f t="shared" ref="CZ39:DO39" si="196">CZ26*CZ30</f>
        <v>8387043.0675943941</v>
      </c>
      <c r="DA39" s="112">
        <f t="shared" si="196"/>
        <v>14850221.274976391</v>
      </c>
      <c r="DB39" s="112">
        <f t="shared" si="196"/>
        <v>18471228.665437572</v>
      </c>
      <c r="DC39" s="112">
        <f t="shared" si="196"/>
        <v>18332488.154159699</v>
      </c>
      <c r="DD39" s="112">
        <f t="shared" si="196"/>
        <v>12987771.971800787</v>
      </c>
      <c r="DE39" s="112">
        <f t="shared" si="196"/>
        <v>11120171.492051924</v>
      </c>
      <c r="DF39" s="112">
        <f t="shared" si="196"/>
        <v>9773636.2010574192</v>
      </c>
      <c r="DG39" s="112">
        <f t="shared" si="196"/>
        <v>11848176.121421568</v>
      </c>
      <c r="DH39" s="112">
        <f t="shared" si="196"/>
        <v>14999821.39788316</v>
      </c>
      <c r="DI39" s="112">
        <f t="shared" si="196"/>
        <v>12936922.588512477</v>
      </c>
      <c r="DJ39" s="112">
        <f t="shared" si="196"/>
        <v>16388458.606918961</v>
      </c>
      <c r="DK39" s="112">
        <f t="shared" si="196"/>
        <v>14181093.135375552</v>
      </c>
      <c r="DL39" s="112">
        <f t="shared" si="196"/>
        <v>13935625.253143951</v>
      </c>
      <c r="DM39" s="112">
        <f t="shared" si="196"/>
        <v>19740653.627782661</v>
      </c>
      <c r="DN39" s="112">
        <f t="shared" si="196"/>
        <v>10969808.884545524</v>
      </c>
      <c r="DO39" s="112">
        <f t="shared" si="196"/>
        <v>14017688.691072274</v>
      </c>
      <c r="DP39" s="112">
        <f t="shared" ref="DP39" si="197">DP26*DP30</f>
        <v>15151455.558846248</v>
      </c>
      <c r="DR39" s="112">
        <f>DR26*DR30</f>
        <v>26955597.463651363</v>
      </c>
      <c r="DS39" s="112">
        <f>DS26*DS30</f>
        <v>22098352.766512223</v>
      </c>
      <c r="DT39" s="112">
        <f t="shared" ref="DT39:EI39" si="198">DT26*DT30</f>
        <v>18226323.575012874</v>
      </c>
      <c r="DU39" s="112">
        <f t="shared" si="198"/>
        <v>21981222.28378005</v>
      </c>
      <c r="DV39" s="112">
        <f t="shared" si="198"/>
        <v>23420388.990045492</v>
      </c>
      <c r="DW39" s="112">
        <f t="shared" si="198"/>
        <v>25253976.82061103</v>
      </c>
      <c r="DX39" s="112">
        <f t="shared" si="198"/>
        <v>19678827.561045323</v>
      </c>
      <c r="DY39" s="112">
        <f t="shared" si="198"/>
        <v>19947417.262534764</v>
      </c>
      <c r="DZ39" s="112">
        <f t="shared" si="198"/>
        <v>27090666.796911154</v>
      </c>
      <c r="EA39" s="112">
        <f t="shared" si="198"/>
        <v>15339901.518680554</v>
      </c>
      <c r="EB39" s="112">
        <f t="shared" si="198"/>
        <v>27468973.73037681</v>
      </c>
      <c r="EC39" s="112">
        <f t="shared" si="198"/>
        <v>31908095.836290259</v>
      </c>
      <c r="ED39" s="112">
        <f t="shared" si="198"/>
        <v>33832867.078912601</v>
      </c>
      <c r="EE39" s="112">
        <f t="shared" si="198"/>
        <v>16431785.918293016</v>
      </c>
      <c r="EF39" s="112">
        <f t="shared" si="198"/>
        <v>21271244.053607021</v>
      </c>
      <c r="EG39" s="112">
        <f t="shared" si="198"/>
        <v>24793055.309292503</v>
      </c>
      <c r="EH39" s="112">
        <f t="shared" si="198"/>
        <v>30598408.489524513</v>
      </c>
      <c r="EI39" s="112">
        <f t="shared" si="198"/>
        <v>29564032.238245014</v>
      </c>
      <c r="EJ39" s="112">
        <f t="shared" ref="EJ39" si="199">EJ26*EJ30</f>
        <v>37932237.134126805</v>
      </c>
    </row>
    <row r="40" spans="1:140" x14ac:dyDescent="0.25">
      <c r="A40" s="95" t="s">
        <v>154</v>
      </c>
      <c r="B40" s="112">
        <f t="shared" ref="B40:S40" si="200">B10</f>
        <v>-85500</v>
      </c>
      <c r="C40" s="112">
        <f t="shared" si="200"/>
        <v>-352195.62711864401</v>
      </c>
      <c r="D40" s="112">
        <f t="shared" si="200"/>
        <v>0</v>
      </c>
      <c r="E40" s="112">
        <f t="shared" si="200"/>
        <v>0</v>
      </c>
      <c r="F40" s="112">
        <f t="shared" si="200"/>
        <v>0</v>
      </c>
      <c r="G40" s="112">
        <f t="shared" si="200"/>
        <v>0</v>
      </c>
      <c r="H40" s="112">
        <f t="shared" si="200"/>
        <v>0</v>
      </c>
      <c r="I40" s="112">
        <f t="shared" si="200"/>
        <v>0</v>
      </c>
      <c r="J40" s="112">
        <f t="shared" si="200"/>
        <v>0</v>
      </c>
      <c r="K40" s="112">
        <f t="shared" si="200"/>
        <v>-55000</v>
      </c>
      <c r="L40" s="112">
        <f t="shared" si="200"/>
        <v>0</v>
      </c>
      <c r="M40" s="112">
        <f t="shared" si="200"/>
        <v>0</v>
      </c>
      <c r="N40" s="112">
        <f t="shared" si="200"/>
        <v>0</v>
      </c>
      <c r="O40" s="112">
        <f t="shared" si="200"/>
        <v>0</v>
      </c>
      <c r="P40" s="112">
        <f t="shared" si="200"/>
        <v>0</v>
      </c>
      <c r="Q40" s="112">
        <f t="shared" si="200"/>
        <v>0</v>
      </c>
      <c r="R40" s="112">
        <f t="shared" si="200"/>
        <v>0</v>
      </c>
      <c r="S40" s="112">
        <f t="shared" si="200"/>
        <v>-201539.896676695</v>
      </c>
      <c r="T40" s="112">
        <f t="shared" ref="T40" si="201">T10</f>
        <v>-351446.87816261</v>
      </c>
      <c r="V40" s="112">
        <f t="shared" ref="V40:AM40" si="202">V10</f>
        <v>0</v>
      </c>
      <c r="W40" s="112">
        <f t="shared" si="202"/>
        <v>0</v>
      </c>
      <c r="X40" s="112">
        <f t="shared" si="202"/>
        <v>0</v>
      </c>
      <c r="Y40" s="112">
        <f t="shared" si="202"/>
        <v>0</v>
      </c>
      <c r="Z40" s="112">
        <f t="shared" si="202"/>
        <v>0</v>
      </c>
      <c r="AA40" s="112">
        <f t="shared" si="202"/>
        <v>0</v>
      </c>
      <c r="AB40" s="112">
        <f t="shared" si="202"/>
        <v>0</v>
      </c>
      <c r="AC40" s="112">
        <f t="shared" si="202"/>
        <v>0</v>
      </c>
      <c r="AD40" s="112">
        <f t="shared" si="202"/>
        <v>0</v>
      </c>
      <c r="AE40" s="112">
        <f t="shared" si="202"/>
        <v>0</v>
      </c>
      <c r="AF40" s="112">
        <f t="shared" si="202"/>
        <v>0</v>
      </c>
      <c r="AG40" s="112">
        <f t="shared" si="202"/>
        <v>0</v>
      </c>
      <c r="AH40" s="112">
        <f t="shared" si="202"/>
        <v>0</v>
      </c>
      <c r="AI40" s="112">
        <f t="shared" si="202"/>
        <v>0</v>
      </c>
      <c r="AJ40" s="112">
        <f t="shared" si="202"/>
        <v>0</v>
      </c>
      <c r="AK40" s="112">
        <f t="shared" si="202"/>
        <v>0</v>
      </c>
      <c r="AL40" s="112">
        <f t="shared" si="202"/>
        <v>0</v>
      </c>
      <c r="AM40" s="112">
        <f t="shared" si="202"/>
        <v>-1077.9335633959199</v>
      </c>
      <c r="AN40" s="112">
        <f t="shared" ref="AN40" si="203">AN10</f>
        <v>-1607.67849908373</v>
      </c>
      <c r="AP40" s="112">
        <f t="shared" ref="AP40:BG40" si="204">AP10</f>
        <v>0</v>
      </c>
      <c r="AQ40" s="112">
        <f t="shared" si="204"/>
        <v>0</v>
      </c>
      <c r="AR40" s="112">
        <f t="shared" si="204"/>
        <v>0</v>
      </c>
      <c r="AS40" s="112">
        <f t="shared" si="204"/>
        <v>0</v>
      </c>
      <c r="AT40" s="112">
        <f t="shared" si="204"/>
        <v>0</v>
      </c>
      <c r="AU40" s="112">
        <f t="shared" si="204"/>
        <v>0</v>
      </c>
      <c r="AV40" s="112">
        <f t="shared" si="204"/>
        <v>0</v>
      </c>
      <c r="AW40" s="112">
        <f t="shared" si="204"/>
        <v>0</v>
      </c>
      <c r="AX40" s="112">
        <f t="shared" si="204"/>
        <v>0</v>
      </c>
      <c r="AY40" s="112">
        <f t="shared" si="204"/>
        <v>0</v>
      </c>
      <c r="AZ40" s="112">
        <f t="shared" si="204"/>
        <v>0</v>
      </c>
      <c r="BA40" s="112">
        <f t="shared" si="204"/>
        <v>0</v>
      </c>
      <c r="BB40" s="112">
        <f t="shared" si="204"/>
        <v>0</v>
      </c>
      <c r="BC40" s="112">
        <f t="shared" si="204"/>
        <v>0</v>
      </c>
      <c r="BD40" s="112">
        <f t="shared" si="204"/>
        <v>0</v>
      </c>
      <c r="BE40" s="112">
        <f t="shared" si="204"/>
        <v>0</v>
      </c>
      <c r="BF40" s="112">
        <f t="shared" si="204"/>
        <v>0</v>
      </c>
      <c r="BG40" s="112">
        <f t="shared" si="204"/>
        <v>-73542.371802248002</v>
      </c>
      <c r="BH40" s="112">
        <f t="shared" ref="BH40" si="205">BH10</f>
        <v>-27528.874171121999</v>
      </c>
      <c r="BJ40" s="112">
        <f t="shared" ref="BJ40:CA40" si="206">BJ10</f>
        <v>0</v>
      </c>
      <c r="BK40" s="112">
        <f t="shared" si="206"/>
        <v>0</v>
      </c>
      <c r="BL40" s="112">
        <f t="shared" si="206"/>
        <v>0</v>
      </c>
      <c r="BM40" s="112">
        <f t="shared" si="206"/>
        <v>0</v>
      </c>
      <c r="BN40" s="112">
        <f t="shared" si="206"/>
        <v>0</v>
      </c>
      <c r="BO40" s="112">
        <f t="shared" si="206"/>
        <v>0</v>
      </c>
      <c r="BP40" s="112">
        <f t="shared" si="206"/>
        <v>0</v>
      </c>
      <c r="BQ40" s="112">
        <f t="shared" si="206"/>
        <v>0</v>
      </c>
      <c r="BR40" s="112">
        <f t="shared" si="206"/>
        <v>0</v>
      </c>
      <c r="BS40" s="112">
        <f t="shared" si="206"/>
        <v>0</v>
      </c>
      <c r="BT40" s="112">
        <f t="shared" si="206"/>
        <v>0</v>
      </c>
      <c r="BU40" s="112">
        <f t="shared" si="206"/>
        <v>0</v>
      </c>
      <c r="BV40" s="112">
        <f t="shared" si="206"/>
        <v>0</v>
      </c>
      <c r="BW40" s="112">
        <f t="shared" si="206"/>
        <v>0</v>
      </c>
      <c r="BX40" s="112">
        <f t="shared" si="206"/>
        <v>0</v>
      </c>
      <c r="BY40" s="112">
        <f t="shared" si="206"/>
        <v>0</v>
      </c>
      <c r="BZ40" s="112">
        <f t="shared" si="206"/>
        <v>0</v>
      </c>
      <c r="CA40" s="112">
        <f t="shared" si="206"/>
        <v>-1106.36885035305</v>
      </c>
      <c r="CB40" s="112">
        <f t="shared" ref="CB40" si="207">CB10</f>
        <v>-101.489535145543</v>
      </c>
      <c r="CD40" s="112">
        <f t="shared" ref="CD40:CU40" si="208">CD10</f>
        <v>0</v>
      </c>
      <c r="CE40" s="112">
        <f t="shared" si="208"/>
        <v>0</v>
      </c>
      <c r="CF40" s="112">
        <f t="shared" si="208"/>
        <v>0</v>
      </c>
      <c r="CG40" s="112">
        <f t="shared" si="208"/>
        <v>0</v>
      </c>
      <c r="CH40" s="112">
        <f t="shared" si="208"/>
        <v>0</v>
      </c>
      <c r="CI40" s="112">
        <f t="shared" si="208"/>
        <v>0</v>
      </c>
      <c r="CJ40" s="112">
        <f t="shared" si="208"/>
        <v>0</v>
      </c>
      <c r="CK40" s="112">
        <f t="shared" si="208"/>
        <v>0</v>
      </c>
      <c r="CL40" s="112">
        <f t="shared" si="208"/>
        <v>0</v>
      </c>
      <c r="CM40" s="112">
        <f t="shared" si="208"/>
        <v>0</v>
      </c>
      <c r="CN40" s="112">
        <f t="shared" si="208"/>
        <v>0</v>
      </c>
      <c r="CO40" s="112">
        <f t="shared" si="208"/>
        <v>0</v>
      </c>
      <c r="CP40" s="112">
        <f t="shared" si="208"/>
        <v>0</v>
      </c>
      <c r="CQ40" s="112">
        <f t="shared" si="208"/>
        <v>0</v>
      </c>
      <c r="CR40" s="112">
        <f t="shared" si="208"/>
        <v>0</v>
      </c>
      <c r="CS40" s="112">
        <f t="shared" si="208"/>
        <v>0</v>
      </c>
      <c r="CT40" s="112">
        <f t="shared" si="208"/>
        <v>0</v>
      </c>
      <c r="CU40" s="112">
        <f t="shared" si="208"/>
        <v>-311.84677894086201</v>
      </c>
      <c r="CV40" s="112">
        <f t="shared" ref="CV40" si="209">CV10</f>
        <v>-111.48248718105</v>
      </c>
      <c r="CX40" s="112">
        <f t="shared" ref="CX40:DO40" si="210">CX10</f>
        <v>0</v>
      </c>
      <c r="CY40" s="112">
        <f t="shared" si="210"/>
        <v>-114650.13035593199</v>
      </c>
      <c r="CZ40" s="112">
        <f t="shared" si="210"/>
        <v>0</v>
      </c>
      <c r="DA40" s="112">
        <f t="shared" si="210"/>
        <v>0</v>
      </c>
      <c r="DB40" s="112">
        <f t="shared" si="210"/>
        <v>0</v>
      </c>
      <c r="DC40" s="112">
        <f t="shared" si="210"/>
        <v>0</v>
      </c>
      <c r="DD40" s="112">
        <f t="shared" si="210"/>
        <v>0</v>
      </c>
      <c r="DE40" s="112">
        <f t="shared" si="210"/>
        <v>0</v>
      </c>
      <c r="DF40" s="112">
        <f t="shared" si="210"/>
        <v>217702</v>
      </c>
      <c r="DG40" s="112">
        <f t="shared" si="210"/>
        <v>49665</v>
      </c>
      <c r="DH40" s="112">
        <f t="shared" si="210"/>
        <v>-8247</v>
      </c>
      <c r="DI40" s="112">
        <f t="shared" si="210"/>
        <v>0</v>
      </c>
      <c r="DJ40" s="112">
        <f t="shared" si="210"/>
        <v>0</v>
      </c>
      <c r="DK40" s="112">
        <f t="shared" si="210"/>
        <v>0</v>
      </c>
      <c r="DL40" s="112">
        <f t="shared" si="210"/>
        <v>0</v>
      </c>
      <c r="DM40" s="112">
        <f t="shared" si="210"/>
        <v>0</v>
      </c>
      <c r="DN40" s="112">
        <f t="shared" si="210"/>
        <v>0</v>
      </c>
      <c r="DO40" s="112">
        <f t="shared" si="210"/>
        <v>-75492.242068823194</v>
      </c>
      <c r="DP40" s="112">
        <f t="shared" ref="DP40" si="211">DP10</f>
        <v>-74649.838399349595</v>
      </c>
      <c r="DR40" s="112">
        <f t="shared" ref="DR40:EI40" si="212">DR10</f>
        <v>-865678.92920000001</v>
      </c>
      <c r="DS40" s="112">
        <f t="shared" si="212"/>
        <v>-1281528.7315217173</v>
      </c>
      <c r="DT40" s="112">
        <f t="shared" si="212"/>
        <v>-1081826.5267714853</v>
      </c>
      <c r="DU40" s="112">
        <f t="shared" si="212"/>
        <v>-1004270.79317381</v>
      </c>
      <c r="DV40" s="112">
        <f t="shared" si="212"/>
        <v>-1312148.65974652</v>
      </c>
      <c r="DW40" s="112">
        <f t="shared" si="212"/>
        <v>-505930.70191105298</v>
      </c>
      <c r="DX40" s="112">
        <f t="shared" si="212"/>
        <v>-1944903.6963815219</v>
      </c>
      <c r="DY40" s="112">
        <f t="shared" si="212"/>
        <v>-4430065.9048675504</v>
      </c>
      <c r="DZ40" s="112">
        <f t="shared" si="212"/>
        <v>2510421.5773014501</v>
      </c>
      <c r="EA40" s="112">
        <f t="shared" si="212"/>
        <v>723564.84100601298</v>
      </c>
      <c r="EB40" s="112">
        <f t="shared" si="212"/>
        <v>-748894</v>
      </c>
      <c r="EC40" s="112">
        <f t="shared" si="212"/>
        <v>-374181.78670600703</v>
      </c>
      <c r="ED40" s="112">
        <f t="shared" si="212"/>
        <v>-468939.20632060198</v>
      </c>
      <c r="EE40" s="112">
        <f t="shared" si="212"/>
        <v>-436276.167501527</v>
      </c>
      <c r="EF40" s="112">
        <f t="shared" si="212"/>
        <v>-468589.68473447702</v>
      </c>
      <c r="EG40" s="112">
        <f t="shared" si="212"/>
        <v>-139489.65561120299</v>
      </c>
      <c r="EH40" s="112">
        <f t="shared" si="212"/>
        <v>-488166.41560176603</v>
      </c>
      <c r="EI40" s="112">
        <f t="shared" si="212"/>
        <v>-271201.92759128549</v>
      </c>
      <c r="EJ40" s="112">
        <f t="shared" ref="EJ40" si="213">EJ10</f>
        <v>-216260.7761679567</v>
      </c>
    </row>
    <row r="41" spans="1:140" x14ac:dyDescent="0.25">
      <c r="A41" s="94" t="s">
        <v>155</v>
      </c>
      <c r="B41" s="112">
        <f>SUM(B35:B37,B39:B40)</f>
        <v>347569337.76275873</v>
      </c>
      <c r="C41" s="112">
        <f>SUM(C35:C37,C39:C40)</f>
        <v>372921257.01056135</v>
      </c>
      <c r="D41" s="112">
        <f t="shared" ref="D41:S41" si="214">SUM(D35:D37,D39:D40)</f>
        <v>405951925.33685768</v>
      </c>
      <c r="E41" s="112">
        <f t="shared" si="214"/>
        <v>449662052.68034184</v>
      </c>
      <c r="F41" s="112">
        <f t="shared" si="214"/>
        <v>492596371.37401956</v>
      </c>
      <c r="G41" s="112">
        <f t="shared" si="214"/>
        <v>532666028.48033738</v>
      </c>
      <c r="H41" s="112">
        <f t="shared" si="214"/>
        <v>563319699.50972712</v>
      </c>
      <c r="I41" s="112">
        <f t="shared" si="214"/>
        <v>582454683.2626617</v>
      </c>
      <c r="J41" s="112">
        <f t="shared" si="214"/>
        <v>607360277.4375968</v>
      </c>
      <c r="K41" s="112">
        <f t="shared" si="214"/>
        <v>638462501.79584444</v>
      </c>
      <c r="L41" s="112">
        <f t="shared" si="214"/>
        <v>657266884.00743926</v>
      </c>
      <c r="M41" s="112">
        <f t="shared" si="214"/>
        <v>698846692.37921357</v>
      </c>
      <c r="N41" s="112">
        <f t="shared" si="214"/>
        <v>714122671.17770779</v>
      </c>
      <c r="O41" s="112">
        <f t="shared" si="214"/>
        <v>736201166.95909691</v>
      </c>
      <c r="P41" s="112">
        <f t="shared" si="214"/>
        <v>759238227.65760159</v>
      </c>
      <c r="Q41" s="112">
        <f t="shared" si="214"/>
        <v>784422606.13815355</v>
      </c>
      <c r="R41" s="112">
        <f t="shared" si="214"/>
        <v>823248753.10651517</v>
      </c>
      <c r="S41" s="112">
        <f t="shared" si="214"/>
        <v>897203632.41061616</v>
      </c>
      <c r="T41" s="112">
        <f t="shared" ref="T41" si="215">SUM(T35:T37,T39:T40)</f>
        <v>941726256.45482576</v>
      </c>
      <c r="V41" s="112">
        <f>SUM(V35:V37,V39:V40)</f>
        <v>7385455.4079959057</v>
      </c>
      <c r="W41" s="112">
        <f>SUM(W35:W37,W39:W40)</f>
        <v>8398099.2936572302</v>
      </c>
      <c r="X41" s="112">
        <f t="shared" ref="X41:AM41" si="216">SUM(X35:X37,X39:X40)</f>
        <v>8707596.5237626098</v>
      </c>
      <c r="Y41" s="112">
        <f t="shared" si="216"/>
        <v>8821773.4017721582</v>
      </c>
      <c r="Z41" s="112">
        <f t="shared" si="216"/>
        <v>8810431.6390378866</v>
      </c>
      <c r="AA41" s="112">
        <f t="shared" si="216"/>
        <v>8953486.5967568345</v>
      </c>
      <c r="AB41" s="112">
        <f t="shared" si="216"/>
        <v>9959661.1137718521</v>
      </c>
      <c r="AC41" s="112">
        <f t="shared" si="216"/>
        <v>11200321.98157079</v>
      </c>
      <c r="AD41" s="112">
        <f t="shared" si="216"/>
        <v>11938279.108311759</v>
      </c>
      <c r="AE41" s="112">
        <f t="shared" si="216"/>
        <v>12255012.308687665</v>
      </c>
      <c r="AF41" s="112">
        <f t="shared" si="216"/>
        <v>12370786.792668819</v>
      </c>
      <c r="AG41" s="112">
        <f t="shared" si="216"/>
        <v>12366464.181196637</v>
      </c>
      <c r="AH41" s="112">
        <f t="shared" si="216"/>
        <v>13781328.059828987</v>
      </c>
      <c r="AI41" s="112">
        <f t="shared" si="216"/>
        <v>14411382.573108841</v>
      </c>
      <c r="AJ41" s="112">
        <f t="shared" si="216"/>
        <v>14493978.595847251</v>
      </c>
      <c r="AK41" s="112">
        <f t="shared" si="216"/>
        <v>14621189.066540087</v>
      </c>
      <c r="AL41" s="112">
        <f t="shared" si="216"/>
        <v>14961148.148348009</v>
      </c>
      <c r="AM41" s="112">
        <f t="shared" si="216"/>
        <v>15407416.760832857</v>
      </c>
      <c r="AN41" s="112">
        <f t="shared" ref="AN41" si="217">SUM(AN35:AN37,AN39:AN40)</f>
        <v>16625214.483611437</v>
      </c>
      <c r="AP41" s="112">
        <f>SUM(AP35:AP37,AP39:AP40)</f>
        <v>203333092.35509586</v>
      </c>
      <c r="AQ41" s="112">
        <f>SUM(AQ35:AQ37,AQ39:AQ40)</f>
        <v>214216374.39670393</v>
      </c>
      <c r="AR41" s="112">
        <f t="shared" ref="AR41:BG41" si="218">SUM(AR35:AR37,AR39:AR40)</f>
        <v>241704076.22766018</v>
      </c>
      <c r="AS41" s="112">
        <f t="shared" si="218"/>
        <v>267332319.89261284</v>
      </c>
      <c r="AT41" s="112">
        <f t="shared" si="218"/>
        <v>292967277.11172253</v>
      </c>
      <c r="AU41" s="112">
        <f t="shared" si="218"/>
        <v>317409700.91464514</v>
      </c>
      <c r="AV41" s="112">
        <f t="shared" si="218"/>
        <v>339134088.76784348</v>
      </c>
      <c r="AW41" s="112">
        <f t="shared" si="218"/>
        <v>344357363.10936338</v>
      </c>
      <c r="AX41" s="112">
        <f t="shared" si="218"/>
        <v>352410041.91066235</v>
      </c>
      <c r="AY41" s="112">
        <f t="shared" si="218"/>
        <v>362572963.61947536</v>
      </c>
      <c r="AZ41" s="112">
        <f t="shared" si="218"/>
        <v>364250370.59909028</v>
      </c>
      <c r="BA41" s="112">
        <f t="shared" si="218"/>
        <v>370692535.65960455</v>
      </c>
      <c r="BB41" s="112">
        <f t="shared" si="218"/>
        <v>385342621.76310259</v>
      </c>
      <c r="BC41" s="112">
        <f t="shared" si="218"/>
        <v>393815168.30105424</v>
      </c>
      <c r="BD41" s="112">
        <f t="shared" si="218"/>
        <v>396978432.80791378</v>
      </c>
      <c r="BE41" s="112">
        <f t="shared" si="218"/>
        <v>398718830.30664307</v>
      </c>
      <c r="BF41" s="112">
        <f t="shared" si="218"/>
        <v>406197681.3833546</v>
      </c>
      <c r="BG41" s="112">
        <f t="shared" si="218"/>
        <v>437917210.86727291</v>
      </c>
      <c r="BH41" s="112">
        <f t="shared" ref="BH41" si="219">SUM(BH35:BH37,BH39:BH40)</f>
        <v>444081117.57591367</v>
      </c>
      <c r="BJ41" s="112">
        <f>SUM(BJ35:BJ37,BJ39:BJ40)</f>
        <v>7175535.4685246293</v>
      </c>
      <c r="BK41" s="112">
        <f>SUM(BK35:BK37,BK39:BK40)</f>
        <v>7785294.1296758298</v>
      </c>
      <c r="BL41" s="112">
        <f t="shared" ref="BL41:CA41" si="220">SUM(BL35:BL37,BL39:BL40)</f>
        <v>8159910.8525100742</v>
      </c>
      <c r="BM41" s="112">
        <f t="shared" si="220"/>
        <v>8442594.633282708</v>
      </c>
      <c r="BN41" s="112">
        <f t="shared" si="220"/>
        <v>8833772.47865941</v>
      </c>
      <c r="BO41" s="112">
        <f t="shared" si="220"/>
        <v>9338979.44149464</v>
      </c>
      <c r="BP41" s="112">
        <f t="shared" si="220"/>
        <v>9776555.6836305317</v>
      </c>
      <c r="BQ41" s="112">
        <f t="shared" si="220"/>
        <v>9852478.6050038766</v>
      </c>
      <c r="BR41" s="112">
        <f t="shared" si="220"/>
        <v>9985843.0750651211</v>
      </c>
      <c r="BS41" s="112">
        <f t="shared" si="220"/>
        <v>10028334.172815219</v>
      </c>
      <c r="BT41" s="112">
        <f t="shared" si="220"/>
        <v>9920097.5336991083</v>
      </c>
      <c r="BU41" s="112">
        <f t="shared" si="220"/>
        <v>9785049.3330613058</v>
      </c>
      <c r="BV41" s="112">
        <f t="shared" si="220"/>
        <v>9564825.3762790412</v>
      </c>
      <c r="BW41" s="112">
        <f t="shared" si="220"/>
        <v>9426600.7209003102</v>
      </c>
      <c r="BX41" s="112">
        <f t="shared" si="220"/>
        <v>9311901.9508925285</v>
      </c>
      <c r="BY41" s="112">
        <f t="shared" si="220"/>
        <v>9123572.2543779556</v>
      </c>
      <c r="BZ41" s="112">
        <f t="shared" si="220"/>
        <v>9384439.7559428681</v>
      </c>
      <c r="CA41" s="112">
        <f t="shared" si="220"/>
        <v>10133163.648171837</v>
      </c>
      <c r="CB41" s="112">
        <f t="shared" ref="CB41" si="221">SUM(CB35:CB37,CB39:CB40)</f>
        <v>10247511.36638657</v>
      </c>
      <c r="CD41" s="112">
        <f>SUM(CD35:CD37,CD39:CD40)</f>
        <v>21307371.652730517</v>
      </c>
      <c r="CE41" s="112">
        <f>SUM(CE35:CE37,CE39:CE40)</f>
        <v>22928133.567778837</v>
      </c>
      <c r="CF41" s="112">
        <f t="shared" ref="CF41:CU41" si="222">SUM(CF35:CF37,CF39:CF40)</f>
        <v>23166370.288542252</v>
      </c>
      <c r="CG41" s="112">
        <f t="shared" si="222"/>
        <v>25430254.218689833</v>
      </c>
      <c r="CH41" s="112">
        <f t="shared" si="222"/>
        <v>28309401.797940128</v>
      </c>
      <c r="CI41" s="112">
        <f t="shared" si="222"/>
        <v>33067907.52325948</v>
      </c>
      <c r="CJ41" s="112">
        <f t="shared" si="222"/>
        <v>39583168.127410136</v>
      </c>
      <c r="CK41" s="112">
        <f t="shared" si="222"/>
        <v>41431280.089412905</v>
      </c>
      <c r="CL41" s="112">
        <f t="shared" si="222"/>
        <v>47530294.179899395</v>
      </c>
      <c r="CM41" s="112">
        <f t="shared" si="222"/>
        <v>48772154.2563693</v>
      </c>
      <c r="CN41" s="112">
        <f t="shared" si="222"/>
        <v>52021524.034343481</v>
      </c>
      <c r="CO41" s="112">
        <f t="shared" si="222"/>
        <v>53063730.818535872</v>
      </c>
      <c r="CP41" s="112">
        <f t="shared" si="222"/>
        <v>46148522.098791964</v>
      </c>
      <c r="CQ41" s="112">
        <f t="shared" si="222"/>
        <v>46167871.448930167</v>
      </c>
      <c r="CR41" s="112">
        <f t="shared" si="222"/>
        <v>47947733.475184128</v>
      </c>
      <c r="CS41" s="112">
        <f t="shared" si="222"/>
        <v>49152264.065373652</v>
      </c>
      <c r="CT41" s="112">
        <f t="shared" si="222"/>
        <v>50582355.182058118</v>
      </c>
      <c r="CU41" s="112">
        <f t="shared" si="222"/>
        <v>52632448.513495333</v>
      </c>
      <c r="CV41" s="112">
        <f t="shared" ref="CV41" si="223">SUM(CV35:CV37,CV39:CV40)</f>
        <v>52664059.759929731</v>
      </c>
      <c r="CX41" s="112">
        <f>SUM(CX35:CX37,CX39:CX40)</f>
        <v>142615240.62603524</v>
      </c>
      <c r="CY41" s="112">
        <f>SUM(CY35:CY37,CY39:CY40)</f>
        <v>148816366.28979966</v>
      </c>
      <c r="CZ41" s="112">
        <f t="shared" ref="CZ41:DO41" si="224">SUM(CZ35:CZ37,CZ39:CZ40)</f>
        <v>155109389.25586718</v>
      </c>
      <c r="DA41" s="112">
        <f t="shared" si="224"/>
        <v>168782569.04469049</v>
      </c>
      <c r="DB41" s="112">
        <f t="shared" si="224"/>
        <v>183285510.08209541</v>
      </c>
      <c r="DC41" s="112">
        <f t="shared" si="224"/>
        <v>198328452.35727322</v>
      </c>
      <c r="DD41" s="112">
        <f t="shared" si="224"/>
        <v>209636042.15239453</v>
      </c>
      <c r="DE41" s="112">
        <f t="shared" si="224"/>
        <v>214718909.22435319</v>
      </c>
      <c r="DF41" s="112">
        <f t="shared" si="224"/>
        <v>220193559.66851068</v>
      </c>
      <c r="DG41" s="112">
        <f t="shared" si="224"/>
        <v>228158975.72214499</v>
      </c>
      <c r="DH41" s="112">
        <f t="shared" si="224"/>
        <v>235188912.13527119</v>
      </c>
      <c r="DI41" s="112">
        <f t="shared" si="224"/>
        <v>240067374.98474616</v>
      </c>
      <c r="DJ41" s="112">
        <f t="shared" si="224"/>
        <v>247817860.23187596</v>
      </c>
      <c r="DK41" s="112">
        <f t="shared" si="224"/>
        <v>253669976.60381189</v>
      </c>
      <c r="DL41" s="112">
        <f t="shared" si="224"/>
        <v>259270538.85263848</v>
      </c>
      <c r="DM41" s="112">
        <f t="shared" si="224"/>
        <v>268191679.14614928</v>
      </c>
      <c r="DN41" s="112">
        <f t="shared" si="224"/>
        <v>275344903.06433767</v>
      </c>
      <c r="DO41" s="112">
        <f t="shared" si="224"/>
        <v>297231972.3402946</v>
      </c>
      <c r="DP41" s="112">
        <f t="shared" ref="DP41" si="225">SUM(DP35:DP37,DP39:DP40)</f>
        <v>309732827.37325388</v>
      </c>
      <c r="DR41" s="112">
        <f>SUM(DR35:DR37,DR39:DR40)</f>
        <v>87035294.799219146</v>
      </c>
      <c r="DS41" s="112">
        <f>SUM(DS35:DS37,DS39:DS40)</f>
        <v>88081864.827069685</v>
      </c>
      <c r="DT41" s="112">
        <f t="shared" ref="DT41:EI41" si="226">SUM(DT35:DT37,DT39:DT40)</f>
        <v>87929782.948781624</v>
      </c>
      <c r="DU41" s="112">
        <f t="shared" si="226"/>
        <v>100692348.5868471</v>
      </c>
      <c r="DV41" s="112">
        <f t="shared" si="226"/>
        <v>109589412.30447152</v>
      </c>
      <c r="DW41" s="112">
        <f t="shared" si="226"/>
        <v>118241418.45017782</v>
      </c>
      <c r="DX41" s="112">
        <f t="shared" si="226"/>
        <v>119178359.96833637</v>
      </c>
      <c r="DY41" s="112">
        <f t="shared" si="226"/>
        <v>116943011.05873296</v>
      </c>
      <c r="DZ41" s="112">
        <f t="shared" si="226"/>
        <v>129285529.58808187</v>
      </c>
      <c r="EA41" s="112">
        <f t="shared" si="226"/>
        <v>127111357.84421439</v>
      </c>
      <c r="EB41" s="112">
        <f t="shared" si="226"/>
        <v>133856936.31096667</v>
      </c>
      <c r="EC41" s="112">
        <f t="shared" si="226"/>
        <v>148992662.83759633</v>
      </c>
      <c r="ED41" s="112">
        <f t="shared" si="226"/>
        <v>161092175.93388024</v>
      </c>
      <c r="EE41" s="112">
        <f t="shared" si="226"/>
        <v>155202199.9750016</v>
      </c>
      <c r="EF41" s="112">
        <f t="shared" si="226"/>
        <v>157885490.33018187</v>
      </c>
      <c r="EG41" s="112">
        <f t="shared" si="226"/>
        <v>165307591.01244375</v>
      </c>
      <c r="EH41" s="112">
        <f t="shared" si="226"/>
        <v>184109443.16260833</v>
      </c>
      <c r="EI41" s="112">
        <f t="shared" si="226"/>
        <v>213329028.9282656</v>
      </c>
      <c r="EJ41" s="112">
        <f t="shared" ref="EJ41" si="227">SUM(EJ35:EJ37,EJ39:EJ40)</f>
        <v>247781415.11603999</v>
      </c>
    </row>
    <row r="42" spans="1:140" x14ac:dyDescent="0.25">
      <c r="A42" s="147" t="s">
        <v>267</v>
      </c>
      <c r="B42" s="159">
        <f>AVERAGE(B35,B41)</f>
        <v>330761828.09980136</v>
      </c>
      <c r="C42" s="159">
        <f t="shared" ref="C42:S42" si="228">AVERAGE(C35,C41)</f>
        <v>360245297.38666004</v>
      </c>
      <c r="D42" s="159">
        <f t="shared" si="228"/>
        <v>389436591.17370951</v>
      </c>
      <c r="E42" s="159">
        <f t="shared" si="228"/>
        <v>427806989.00859976</v>
      </c>
      <c r="F42" s="159">
        <f t="shared" si="228"/>
        <v>471129212.02718067</v>
      </c>
      <c r="G42" s="159">
        <f t="shared" si="228"/>
        <v>512631199.9271785</v>
      </c>
      <c r="H42" s="159">
        <f t="shared" si="228"/>
        <v>547992863.99503231</v>
      </c>
      <c r="I42" s="159">
        <f t="shared" si="228"/>
        <v>572887191.38619447</v>
      </c>
      <c r="J42" s="159">
        <f t="shared" si="228"/>
        <v>594907480.35012925</v>
      </c>
      <c r="K42" s="159">
        <f t="shared" si="228"/>
        <v>622911389.61672068</v>
      </c>
      <c r="L42" s="159">
        <f t="shared" si="228"/>
        <v>647864692.65639687</v>
      </c>
      <c r="M42" s="159">
        <f t="shared" si="228"/>
        <v>678056788.27085137</v>
      </c>
      <c r="N42" s="159">
        <f t="shared" si="228"/>
        <v>688460159.66227126</v>
      </c>
      <c r="O42" s="159">
        <f t="shared" si="228"/>
        <v>725161919.06840229</v>
      </c>
      <c r="P42" s="159">
        <f t="shared" si="228"/>
        <v>747715543.87319076</v>
      </c>
      <c r="Q42" s="159">
        <f t="shared" si="228"/>
        <v>771830416.89787757</v>
      </c>
      <c r="R42" s="159">
        <f t="shared" si="228"/>
        <v>803835679.62233436</v>
      </c>
      <c r="S42" s="159">
        <f t="shared" si="228"/>
        <v>860226192.75856566</v>
      </c>
      <c r="T42" s="159">
        <f t="shared" ref="T42" si="229">AVERAGE(T35,T41)</f>
        <v>919464944.4327209</v>
      </c>
      <c r="V42" s="159">
        <f t="shared" ref="V42" si="230">AVERAGE(V35,V41)</f>
        <v>6497423.001716028</v>
      </c>
      <c r="W42" s="159">
        <f t="shared" ref="W42" si="231">AVERAGE(W35,W41)</f>
        <v>7891777.350826568</v>
      </c>
      <c r="X42" s="159">
        <f t="shared" ref="X42" si="232">AVERAGE(X35,X41)</f>
        <v>8552847.9087099209</v>
      </c>
      <c r="Y42" s="159">
        <f t="shared" ref="Y42" si="233">AVERAGE(Y35,Y41)</f>
        <v>8764684.9627673849</v>
      </c>
      <c r="Z42" s="159">
        <f t="shared" ref="Z42" si="234">AVERAGE(Z35,Z41)</f>
        <v>8816102.5204050224</v>
      </c>
      <c r="AA42" s="159">
        <f t="shared" ref="AA42" si="235">AVERAGE(AA35,AA41)</f>
        <v>8881959.1178973615</v>
      </c>
      <c r="AB42" s="159">
        <f t="shared" ref="AB42" si="236">AVERAGE(AB35,AB41)</f>
        <v>9456573.8552643433</v>
      </c>
      <c r="AC42" s="159">
        <f t="shared" ref="AC42" si="237">AVERAGE(AC35,AC41)</f>
        <v>10579991.547671322</v>
      </c>
      <c r="AD42" s="159">
        <f t="shared" ref="AD42" si="238">AVERAGE(AD35,AD41)</f>
        <v>11569300.544941274</v>
      </c>
      <c r="AE42" s="159">
        <f t="shared" ref="AE42" si="239">AVERAGE(AE35,AE41)</f>
        <v>12096645.708499711</v>
      </c>
      <c r="AF42" s="159">
        <f t="shared" ref="AF42" si="240">AVERAGE(AF35,AF41)</f>
        <v>12312899.798221892</v>
      </c>
      <c r="AG42" s="159">
        <f t="shared" ref="AG42" si="241">AVERAGE(AG35,AG41)</f>
        <v>12368624.981215129</v>
      </c>
      <c r="AH42" s="159">
        <f t="shared" ref="AH42" si="242">AVERAGE(AH35,AH41)</f>
        <v>13473047.072915448</v>
      </c>
      <c r="AI42" s="159">
        <f t="shared" ref="AI42" si="243">AVERAGE(AI35,AI41)</f>
        <v>14096355.316468913</v>
      </c>
      <c r="AJ42" s="159">
        <f t="shared" ref="AJ42" si="244">AVERAGE(AJ35,AJ41)</f>
        <v>14452606.029423781</v>
      </c>
      <c r="AK42" s="159">
        <f t="shared" ref="AK42" si="245">AVERAGE(AK35,AK41)</f>
        <v>14557583.831193669</v>
      </c>
      <c r="AL42" s="159">
        <f t="shared" ref="AL42" si="246">AVERAGE(AL35,AL41)</f>
        <v>14791168.607444048</v>
      </c>
      <c r="AM42" s="159">
        <f t="shared" ref="AM42:AN42" si="247">AVERAGE(AM35,AM41)</f>
        <v>14977806.809393283</v>
      </c>
      <c r="AN42" s="159">
        <f t="shared" si="247"/>
        <v>16222791.267419297</v>
      </c>
      <c r="AP42" s="159">
        <f t="shared" ref="AP42" si="248">AVERAGE(AP35,AP41)</f>
        <v>196736045.05313644</v>
      </c>
      <c r="AQ42" s="159">
        <f t="shared" ref="AQ42" si="249">AVERAGE(AQ35,AQ41)</f>
        <v>208774733.37589991</v>
      </c>
      <c r="AR42" s="159">
        <f t="shared" ref="AR42" si="250">AVERAGE(AR35,AR41)</f>
        <v>227960225.31218207</v>
      </c>
      <c r="AS42" s="159">
        <f t="shared" ref="AS42" si="251">AVERAGE(AS35,AS41)</f>
        <v>254518198.0601365</v>
      </c>
      <c r="AT42" s="159">
        <f t="shared" ref="AT42" si="252">AVERAGE(AT35,AT41)</f>
        <v>280149798.5021677</v>
      </c>
      <c r="AU42" s="159">
        <f t="shared" ref="AU42" si="253">AVERAGE(AU35,AU41)</f>
        <v>305188489.01318383</v>
      </c>
      <c r="AV42" s="159">
        <f t="shared" ref="AV42" si="254">AVERAGE(AV35,AV41)</f>
        <v>328271894.84124434</v>
      </c>
      <c r="AW42" s="159">
        <f t="shared" ref="AW42" si="255">AVERAGE(AW35,AW41)</f>
        <v>341745725.9386034</v>
      </c>
      <c r="AX42" s="159">
        <f t="shared" ref="AX42" si="256">AVERAGE(AX35,AX41)</f>
        <v>348383702.51001287</v>
      </c>
      <c r="AY42" s="159">
        <f t="shared" ref="AY42" si="257">AVERAGE(AY35,AY41)</f>
        <v>357491502.76506889</v>
      </c>
      <c r="AZ42" s="159">
        <f t="shared" ref="AZ42" si="258">AVERAGE(AZ35,AZ41)</f>
        <v>363411667.10155433</v>
      </c>
      <c r="BA42" s="159">
        <f t="shared" ref="BA42" si="259">AVERAGE(BA35,BA41)</f>
        <v>367471453.22389889</v>
      </c>
      <c r="BB42" s="159">
        <f t="shared" ref="BB42" si="260">AVERAGE(BB35,BB41)</f>
        <v>379302778.66646755</v>
      </c>
      <c r="BC42" s="159">
        <f t="shared" ref="BC42" si="261">AVERAGE(BC35,BC41)</f>
        <v>389578895.03207839</v>
      </c>
      <c r="BD42" s="159">
        <f t="shared" ref="BD42" si="262">AVERAGE(BD35,BD41)</f>
        <v>395395733.34174901</v>
      </c>
      <c r="BE42" s="159">
        <f t="shared" ref="BE42" si="263">AVERAGE(BE35,BE41)</f>
        <v>397848631.55727839</v>
      </c>
      <c r="BF42" s="159">
        <f t="shared" ref="BF42" si="264">AVERAGE(BF35,BF41)</f>
        <v>402458255.84499884</v>
      </c>
      <c r="BG42" s="159">
        <f t="shared" ref="BG42:BH42" si="265">AVERAGE(BG35,BG41)</f>
        <v>422057446.12531424</v>
      </c>
      <c r="BH42" s="159">
        <f t="shared" si="265"/>
        <v>440999164.22159326</v>
      </c>
      <c r="BJ42" s="159">
        <f t="shared" ref="BJ42" si="266">AVERAGE(BJ35,BJ41)</f>
        <v>6702569.6012692945</v>
      </c>
      <c r="BK42" s="159">
        <f t="shared" ref="BK42" si="267">AVERAGE(BK35,BK41)</f>
        <v>7480414.7991002295</v>
      </c>
      <c r="BL42" s="159">
        <f t="shared" ref="BL42" si="268">AVERAGE(BL35,BL41)</f>
        <v>7972602.491092952</v>
      </c>
      <c r="BM42" s="159">
        <f t="shared" ref="BM42" si="269">AVERAGE(BM35,BM41)</f>
        <v>8301252.7428963911</v>
      </c>
      <c r="BN42" s="159">
        <f t="shared" ref="BN42" si="270">AVERAGE(BN35,BN41)</f>
        <v>8638183.5559710599</v>
      </c>
      <c r="BO42" s="159">
        <f t="shared" ref="BO42" si="271">AVERAGE(BO35,BO41)</f>
        <v>9086375.960077025</v>
      </c>
      <c r="BP42" s="159">
        <f t="shared" ref="BP42" si="272">AVERAGE(BP35,BP41)</f>
        <v>9557767.5625625849</v>
      </c>
      <c r="BQ42" s="159">
        <f t="shared" ref="BQ42" si="273">AVERAGE(BQ35,BQ41)</f>
        <v>9814517.1443172041</v>
      </c>
      <c r="BR42" s="159">
        <f t="shared" ref="BR42" si="274">AVERAGE(BR35,BR41)</f>
        <v>9919160.8400344998</v>
      </c>
      <c r="BS42" s="159">
        <f t="shared" ref="BS42" si="275">AVERAGE(BS35,BS41)</f>
        <v>10007088.62394017</v>
      </c>
      <c r="BT42" s="159">
        <f t="shared" ref="BT42" si="276">AVERAGE(BT35,BT41)</f>
        <v>9974216.0220629126</v>
      </c>
      <c r="BU42" s="159">
        <f t="shared" ref="BU42" si="277">AVERAGE(BU35,BU41)</f>
        <v>9852573.2211157568</v>
      </c>
      <c r="BV42" s="159">
        <f t="shared" ref="BV42" si="278">AVERAGE(BV35,BV41)</f>
        <v>9623939.501256872</v>
      </c>
      <c r="BW42" s="159">
        <f t="shared" ref="BW42" si="279">AVERAGE(BW35,BW41)</f>
        <v>9495713.0485896766</v>
      </c>
      <c r="BX42" s="159">
        <f t="shared" ref="BX42" si="280">AVERAGE(BX35,BX41)</f>
        <v>9369251.3358964194</v>
      </c>
      <c r="BY42" s="159">
        <f t="shared" ref="BY42" si="281">AVERAGE(BY35,BY41)</f>
        <v>9217737.102635242</v>
      </c>
      <c r="BZ42" s="159">
        <f t="shared" ref="BZ42" si="282">AVERAGE(BZ35,BZ41)</f>
        <v>9254006.0051604118</v>
      </c>
      <c r="CA42" s="159">
        <f t="shared" ref="CA42:CB42" si="283">AVERAGE(CA35,CA41)</f>
        <v>9758801.7020573523</v>
      </c>
      <c r="CB42" s="159">
        <f t="shared" si="283"/>
        <v>10190337.507279202</v>
      </c>
      <c r="CD42" s="159">
        <f t="shared" ref="CD42" si="284">AVERAGE(CD35,CD41)</f>
        <v>18964804.063521907</v>
      </c>
      <c r="CE42" s="159">
        <f t="shared" ref="CE42" si="285">AVERAGE(CE35,CE41)</f>
        <v>22117752.610254675</v>
      </c>
      <c r="CF42" s="159">
        <f t="shared" ref="CF42" si="286">AVERAGE(CF35,CF41)</f>
        <v>23047251.928160544</v>
      </c>
      <c r="CG42" s="159">
        <f t="shared" ref="CG42" si="287">AVERAGE(CG35,CG41)</f>
        <v>24298312.253616042</v>
      </c>
      <c r="CH42" s="159">
        <f t="shared" ref="CH42" si="288">AVERAGE(CH35,CH41)</f>
        <v>26869828.008314982</v>
      </c>
      <c r="CI42" s="159">
        <f t="shared" ref="CI42" si="289">AVERAGE(CI35,CI41)</f>
        <v>30688654.660599805</v>
      </c>
      <c r="CJ42" s="159">
        <f t="shared" ref="CJ42" si="290">AVERAGE(CJ35,CJ41)</f>
        <v>36325537.82533481</v>
      </c>
      <c r="CK42" s="159">
        <f t="shared" ref="CK42" si="291">AVERAGE(CK35,CK41)</f>
        <v>40507224.108411521</v>
      </c>
      <c r="CL42" s="159">
        <f t="shared" ref="CL42" si="292">AVERAGE(CL35,CL41)</f>
        <v>44480787.134656146</v>
      </c>
      <c r="CM42" s="159">
        <f t="shared" ref="CM42" si="293">AVERAGE(CM35,CM41)</f>
        <v>48151224.218134344</v>
      </c>
      <c r="CN42" s="159">
        <f t="shared" ref="CN42" si="294">AVERAGE(CN35,CN41)</f>
        <v>50396838.968855336</v>
      </c>
      <c r="CO42" s="159">
        <f t="shared" ref="CO42" si="295">AVERAGE(CO35,CO41)</f>
        <v>52542627.689499781</v>
      </c>
      <c r="CP42" s="159">
        <f t="shared" ref="CP42" si="296">AVERAGE(CP35,CP41)</f>
        <v>45349112.451635219</v>
      </c>
      <c r="CQ42" s="159">
        <f t="shared" ref="CQ42" si="297">AVERAGE(CQ35,CQ41)</f>
        <v>46158196.773861066</v>
      </c>
      <c r="CR42" s="159">
        <f t="shared" ref="CR42" si="298">AVERAGE(CR35,CR41)</f>
        <v>47057719.289832249</v>
      </c>
      <c r="CS42" s="159">
        <f t="shared" ref="CS42" si="299">AVERAGE(CS35,CS41)</f>
        <v>48549998.770278841</v>
      </c>
      <c r="CT42" s="159">
        <f t="shared" ref="CT42" si="300">AVERAGE(CT35,CT41)</f>
        <v>49867309.623715885</v>
      </c>
      <c r="CU42" s="159">
        <f t="shared" ref="CU42:CV42" si="301">AVERAGE(CU35,CU41)</f>
        <v>51607401.847776726</v>
      </c>
      <c r="CV42" s="159">
        <f t="shared" si="301"/>
        <v>52648254.136712581</v>
      </c>
      <c r="CX42" s="159">
        <f t="shared" ref="CX42" si="302">AVERAGE(CX35,CX41)</f>
        <v>139177923.74705261</v>
      </c>
      <c r="CY42" s="159">
        <f t="shared" ref="CY42" si="303">AVERAGE(CY35,CY41)</f>
        <v>145715803.45791745</v>
      </c>
      <c r="CZ42" s="159">
        <f t="shared" ref="CZ42" si="304">AVERAGE(CZ35,CZ41)</f>
        <v>151962877.77283341</v>
      </c>
      <c r="DA42" s="159">
        <f t="shared" ref="DA42" si="305">AVERAGE(DA35,DA41)</f>
        <v>161945979.15027884</v>
      </c>
      <c r="DB42" s="159">
        <f t="shared" ref="DB42" si="306">AVERAGE(DB35,DB41)</f>
        <v>176034039.56339294</v>
      </c>
      <c r="DC42" s="159">
        <f t="shared" ref="DC42" si="307">AVERAGE(DC35,DC41)</f>
        <v>190806981.2196843</v>
      </c>
      <c r="DD42" s="159">
        <f t="shared" ref="DD42" si="308">AVERAGE(DD35,DD41)</f>
        <v>203982247.25483388</v>
      </c>
      <c r="DE42" s="159">
        <f t="shared" ref="DE42" si="309">AVERAGE(DE35,DE41)</f>
        <v>212177475.68837386</v>
      </c>
      <c r="DF42" s="159">
        <f t="shared" ref="DF42" si="310">AVERAGE(DF35,DF41)</f>
        <v>217456234.44643193</v>
      </c>
      <c r="DG42" s="159">
        <f t="shared" ref="DG42" si="311">AVERAGE(DG35,DG41)</f>
        <v>224176267.69532782</v>
      </c>
      <c r="DH42" s="159">
        <f t="shared" ref="DH42" si="312">AVERAGE(DH35,DH41)</f>
        <v>231673943.95584661</v>
      </c>
      <c r="DI42" s="159">
        <f t="shared" ref="DI42" si="313">AVERAGE(DI35,DI41)</f>
        <v>237628143.99448118</v>
      </c>
      <c r="DJ42" s="159">
        <f t="shared" ref="DJ42" si="314">AVERAGE(DJ35,DJ41)</f>
        <v>243413006.58728257</v>
      </c>
      <c r="DK42" s="159">
        <f t="shared" ref="DK42" si="315">AVERAGE(DK35,DK41)</f>
        <v>250743918.41784394</v>
      </c>
      <c r="DL42" s="159">
        <f t="shared" ref="DL42" si="316">AVERAGE(DL35,DL41)</f>
        <v>256469012.44575068</v>
      </c>
      <c r="DM42" s="159">
        <f t="shared" ref="DM42" si="317">AVERAGE(DM35,DM41)</f>
        <v>263731108.99939388</v>
      </c>
      <c r="DN42" s="159">
        <f t="shared" ref="DN42" si="318">AVERAGE(DN35,DN41)</f>
        <v>271768291.10524344</v>
      </c>
      <c r="DO42" s="159">
        <f t="shared" ref="DO42:DP42" si="319">AVERAGE(DO35,DO41)</f>
        <v>286288437.70231616</v>
      </c>
      <c r="DP42" s="159">
        <f t="shared" si="319"/>
        <v>303482399.85677421</v>
      </c>
      <c r="DR42" s="159">
        <f t="shared" ref="DR42" si="320">AVERAGE(DR35,DR41)</f>
        <v>81548004.220758915</v>
      </c>
      <c r="DS42" s="159">
        <f t="shared" ref="DS42" si="321">AVERAGE(DS35,DS41)</f>
        <v>87558579.813144416</v>
      </c>
      <c r="DT42" s="159">
        <f t="shared" ref="DT42" si="322">AVERAGE(DT35,DT41)</f>
        <v>88005823.887925655</v>
      </c>
      <c r="DU42" s="159">
        <f t="shared" ref="DU42" si="323">AVERAGE(DU35,DU41)</f>
        <v>94311065.767814368</v>
      </c>
      <c r="DV42" s="159">
        <f t="shared" ref="DV42" si="324">AVERAGE(DV35,DV41)</f>
        <v>105140880.44565931</v>
      </c>
      <c r="DW42" s="159">
        <f t="shared" ref="DW42" si="325">AVERAGE(DW35,DW41)</f>
        <v>113915415.37732467</v>
      </c>
      <c r="DX42" s="159">
        <f t="shared" ref="DX42" si="326">AVERAGE(DX35,DX41)</f>
        <v>118709889.2092571</v>
      </c>
      <c r="DY42" s="159">
        <f t="shared" ref="DY42" si="327">AVERAGE(DY35,DY41)</f>
        <v>118060685.51353467</v>
      </c>
      <c r="DZ42" s="159">
        <f t="shared" ref="DZ42" si="328">AVERAGE(DZ35,DZ41)</f>
        <v>122950051.73289856</v>
      </c>
      <c r="EA42" s="159">
        <f t="shared" ref="EA42" si="329">AVERAGE(EA35,EA41)</f>
        <v>128198443.71614814</v>
      </c>
      <c r="EB42" s="159">
        <f t="shared" ref="EB42" si="330">AVERAGE(EB35,EB41)</f>
        <v>130484146.85290432</v>
      </c>
      <c r="EC42" s="159">
        <f t="shared" ref="EC42" si="331">AVERAGE(EC35,EC41)</f>
        <v>141427111.85409957</v>
      </c>
      <c r="ED42" s="159">
        <f t="shared" ref="ED42" si="332">AVERAGE(ED35,ED41)</f>
        <v>147032700.09057888</v>
      </c>
      <c r="EE42" s="159">
        <f t="shared" ref="EE42" si="333">AVERAGE(EE35,EE41)</f>
        <v>158147187.95444092</v>
      </c>
      <c r="EF42" s="159">
        <f t="shared" ref="EF42" si="334">AVERAGE(EF35,EF41)</f>
        <v>156650202.57401052</v>
      </c>
      <c r="EG42" s="159">
        <f t="shared" ref="EG42" si="335">AVERAGE(EG35,EG41)</f>
        <v>161596540.67131281</v>
      </c>
      <c r="EH42" s="159">
        <f t="shared" ref="EH42" si="336">AVERAGE(EH35,EH41)</f>
        <v>174708517.08752602</v>
      </c>
      <c r="EI42" s="159">
        <f t="shared" ref="EI42:EJ42" si="337">AVERAGE(EI35,EI41)</f>
        <v>198719236.04543698</v>
      </c>
      <c r="EJ42" s="159">
        <f t="shared" si="337"/>
        <v>230555222.02215278</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B35*WACC!C$22</f>
        <v>17297408.143395346</v>
      </c>
      <c r="C44" s="157">
        <f>C35*WACC!D$22</f>
        <v>17938194.443115294</v>
      </c>
      <c r="D44" s="157">
        <f>D35*WACC!E$22</f>
        <v>21252475.49585158</v>
      </c>
      <c r="E44" s="157">
        <f>E35*WACC!F$22</f>
        <v>26346671.809761986</v>
      </c>
      <c r="F44" s="157">
        <f>F35*WACC!G$22</f>
        <v>27624204.44833662</v>
      </c>
      <c r="G44" s="157">
        <f>G35*WACC!H$22</f>
        <v>34373932.773384809</v>
      </c>
      <c r="H44" s="157">
        <f>H35*WACC!I$22</f>
        <v>35526537.858456515</v>
      </c>
      <c r="I44" s="157">
        <f>I35*WACC!J$22</f>
        <v>29340788.085839503</v>
      </c>
      <c r="J44" s="157">
        <f>J35*WACC!K$22</f>
        <v>24384357.557532325</v>
      </c>
      <c r="K44" s="157">
        <f>K35*WACC!L$22</f>
        <v>27021200.161371045</v>
      </c>
      <c r="L44" s="157">
        <f>L35*WACC!M$22</f>
        <v>19957344.88953948</v>
      </c>
      <c r="M44" s="157">
        <f>M35*WACC!N$22</f>
        <v>21894842.140698422</v>
      </c>
      <c r="N44" s="157">
        <f>N35*WACC!O$22</f>
        <v>20782376.875500206</v>
      </c>
      <c r="O44" s="157">
        <f>O35*WACC!P$22</f>
        <v>21128659.979147125</v>
      </c>
      <c r="P44" s="157">
        <f>P35*WACC!Q$22</f>
        <v>18326267.103664007</v>
      </c>
      <c r="Q44" s="157">
        <f>Q35*WACC!R$22</f>
        <v>11113679.348679407</v>
      </c>
      <c r="R44" s="157">
        <f>R35*WACC!S$22</f>
        <v>11987042.49689946</v>
      </c>
      <c r="S44" s="157">
        <f>S35*WACC!T$22</f>
        <v>17046575.309175842</v>
      </c>
      <c r="T44" s="157">
        <f>T35*WACC!U$22</f>
        <v>31842901.483527619</v>
      </c>
      <c r="V44" s="157">
        <f>V35*WACC!C$22</f>
        <v>309051.07165933429</v>
      </c>
      <c r="W44" s="157">
        <f>W35*WACC!D$22</f>
        <v>381166.34802238032</v>
      </c>
      <c r="X44" s="157">
        <f>X35*WACC!E$22</f>
        <v>478600.76650209323</v>
      </c>
      <c r="Y44" s="157">
        <f>Y35*WACC!F$22</f>
        <v>565131.41962075664</v>
      </c>
      <c r="Z44" s="157">
        <f>Z35*WACC!G$22</f>
        <v>541950.27264328883</v>
      </c>
      <c r="AA44" s="157">
        <f>AA35*WACC!H$22</f>
        <v>614801.89961619291</v>
      </c>
      <c r="AB44" s="157">
        <f>AB35*WACC!I$22</f>
        <v>597159.12699059315</v>
      </c>
      <c r="AC44" s="157">
        <f>AC35*WACC!J$22</f>
        <v>518753.92676713975</v>
      </c>
      <c r="AD44" s="157">
        <f>AD35*WACC!K$22</f>
        <v>468899.40763846377</v>
      </c>
      <c r="AE44" s="157">
        <f>AE35*WACC!L$22</f>
        <v>531128.95484204672</v>
      </c>
      <c r="AF44" s="157">
        <f>AF35*WACC!M$22</f>
        <v>383072.64193372923</v>
      </c>
      <c r="AG44" s="157">
        <f>AG35*WACC!N$22</f>
        <v>412095.00792306109</v>
      </c>
      <c r="AH44" s="157">
        <f>AH35*WACC!O$22</f>
        <v>412788.32392067241</v>
      </c>
      <c r="AI44" s="157">
        <f>AI35*WACC!P$22</f>
        <v>407746.4648433578</v>
      </c>
      <c r="AJ44" s="157">
        <f>AJ35*WACC!Q$22</f>
        <v>358743.10666956933</v>
      </c>
      <c r="AK44" s="157">
        <f>AK35*WACC!R$22</f>
        <v>212161.9074659039</v>
      </c>
      <c r="AL44" s="157">
        <f>AL35*WACC!S$22</f>
        <v>223431.62132804457</v>
      </c>
      <c r="AM44" s="157">
        <f>AM35*WACC!T$22</f>
        <v>301241.79649955261</v>
      </c>
      <c r="AN44" s="157">
        <f>AN35*WACC!U$22</f>
        <v>561485.04429796967</v>
      </c>
      <c r="AP44" s="157">
        <f>AP35*WACC!C$22</f>
        <v>10475765.596897965</v>
      </c>
      <c r="AQ44" s="157">
        <f>AQ35*WACC!D$22</f>
        <v>10494103.337375704</v>
      </c>
      <c r="AR44" s="157">
        <f>AR35*WACC!E$22</f>
        <v>12208014.861290637</v>
      </c>
      <c r="AS44" s="157">
        <f>AS35*WACC!F$22</f>
        <v>15686827.858169727</v>
      </c>
      <c r="AT44" s="157">
        <f>AT35*WACC!G$22</f>
        <v>16423095.114079908</v>
      </c>
      <c r="AU44" s="157">
        <f>AU35*WACC!H$22</f>
        <v>20443588.449809439</v>
      </c>
      <c r="AV44" s="157">
        <f>AV35*WACC!I$22</f>
        <v>21169864.705576498</v>
      </c>
      <c r="AW44" s="157">
        <f>AW35*WACC!J$22</f>
        <v>17663968.506483518</v>
      </c>
      <c r="AX44" s="157">
        <f>AX35*WACC!K$22</f>
        <v>14416457.29860336</v>
      </c>
      <c r="AY44" s="157">
        <f>AY35*WACC!L$22</f>
        <v>15678572.727080526</v>
      </c>
      <c r="AZ44" s="157">
        <f>AZ35*WACC!M$22</f>
        <v>11333466.989014467</v>
      </c>
      <c r="BA44" s="157">
        <f>BA35*WACC!N$22</f>
        <v>12133890.448870892</v>
      </c>
      <c r="BB44" s="157">
        <f>BB35*WACC!O$22</f>
        <v>11703860.178678967</v>
      </c>
      <c r="BC44" s="157">
        <f>BC35*WACC!P$22</f>
        <v>11401084.938640229</v>
      </c>
      <c r="BD44" s="157">
        <f>BD35*WACC!Q$22</f>
        <v>9803304.5944481213</v>
      </c>
      <c r="BE44" s="157">
        <f>BE35*WACC!R$22</f>
        <v>5810944.2462874576</v>
      </c>
      <c r="BF44" s="157">
        <f>BF35*WACC!S$22</f>
        <v>6092965.1004448617</v>
      </c>
      <c r="BG44" s="157">
        <f>BG35*WACC!T$22</f>
        <v>8410919.9558278527</v>
      </c>
      <c r="BH44" s="157">
        <f>BH35*WACC!U$22</f>
        <v>15542240.467887301</v>
      </c>
      <c r="BJ44" s="157">
        <f>BJ35*WACC!C$22</f>
        <v>343221.90213967592</v>
      </c>
      <c r="BK44" s="157">
        <f>BK35*WACC!D$22</f>
        <v>370332.29483471671</v>
      </c>
      <c r="BL44" s="157">
        <f>BL35*WACC!E$22</f>
        <v>443677.50458978774</v>
      </c>
      <c r="BM44" s="157">
        <f>BM35*WACC!F$22</f>
        <v>529586.09088897146</v>
      </c>
      <c r="BN44" s="157">
        <f>BN35*WACC!G$22</f>
        <v>518656.08590730629</v>
      </c>
      <c r="BO44" s="157">
        <f>BO35*WACC!H$22</f>
        <v>616430.6498438624</v>
      </c>
      <c r="BP44" s="157">
        <f>BP35*WACC!I$22</f>
        <v>622869.84517138894</v>
      </c>
      <c r="BQ44" s="157">
        <f>BQ35*WACC!J$22</f>
        <v>509216.7889254865</v>
      </c>
      <c r="BR44" s="157">
        <f>BR35*WACC!K$22</f>
        <v>412472.19403678685</v>
      </c>
      <c r="BS44" s="157">
        <f>BS35*WACC!L$22</f>
        <v>444265.90696672484</v>
      </c>
      <c r="BT44" s="157">
        <f>BT35*WACC!M$22</f>
        <v>313470.14128953143</v>
      </c>
      <c r="BU44" s="157">
        <f>BU35*WACC!N$22</f>
        <v>330457.78733009257</v>
      </c>
      <c r="BV44" s="157">
        <f>BV35*WACC!O$22</f>
        <v>303617.35641148052</v>
      </c>
      <c r="BW44" s="157">
        <f>BW35*WACC!P$22</f>
        <v>282993.31654326891</v>
      </c>
      <c r="BX44" s="157">
        <f>BX35*WACC!Q$22</f>
        <v>234659.16617281205</v>
      </c>
      <c r="BY44" s="157">
        <f>BY35*WACC!R$22</f>
        <v>136307.00962970094</v>
      </c>
      <c r="BZ44" s="157">
        <f>BZ35*WACC!S$22</f>
        <v>139420.57187156068</v>
      </c>
      <c r="CA44" s="157">
        <f>CA35*WACC!T$22</f>
        <v>194318.61685845273</v>
      </c>
      <c r="CB44" s="157">
        <f>CB35*WACC!U$22</f>
        <v>359638.90482503705</v>
      </c>
      <c r="CD44" s="157">
        <f>CD35*WACC!C$22</f>
        <v>915807.14666955196</v>
      </c>
      <c r="CE44" s="157">
        <f>CE35*WACC!D$22</f>
        <v>1099682.0900216834</v>
      </c>
      <c r="CF44" s="157">
        <f>CF35*WACC!E$22</f>
        <v>1306655.4605146355</v>
      </c>
      <c r="CG44" s="157">
        <f>CG35*WACC!F$22</f>
        <v>1503519.7936533287</v>
      </c>
      <c r="CH44" s="157">
        <f>CH35*WACC!G$22</f>
        <v>1562263.3431548493</v>
      </c>
      <c r="CI44" s="157">
        <f>CI35*WACC!H$22</f>
        <v>1975462.1243814877</v>
      </c>
      <c r="CJ44" s="157">
        <f>CJ35*WACC!I$22</f>
        <v>2205487.5019467901</v>
      </c>
      <c r="CK44" s="157">
        <f>CK35*WACC!J$22</f>
        <v>2061709.0948590958</v>
      </c>
      <c r="CL44" s="157">
        <f>CL35*WACC!K$22</f>
        <v>1734512.8759329144</v>
      </c>
      <c r="CM44" s="157">
        <f>CM35*WACC!L$22</f>
        <v>2114602.5521826604</v>
      </c>
      <c r="CN44" s="157">
        <f>CN35*WACC!M$22</f>
        <v>1524541.6832862245</v>
      </c>
      <c r="CO44" s="157">
        <f>CO35*WACC!N$22</f>
        <v>1732938.4693117053</v>
      </c>
      <c r="CP44" s="157">
        <f>CP35*WACC!O$22</f>
        <v>1396879.9013738954</v>
      </c>
      <c r="CQ44" s="157">
        <f>CQ35*WACC!P$22</f>
        <v>1365390.6693054587</v>
      </c>
      <c r="CR44" s="157">
        <f>CR35*WACC!Q$22</f>
        <v>1149266.3691493389</v>
      </c>
      <c r="CS44" s="157">
        <f>CS35*WACC!R$22</f>
        <v>701855.77586518903</v>
      </c>
      <c r="CT44" s="157">
        <f>CT35*WACC!S$22</f>
        <v>751113.33299169247</v>
      </c>
      <c r="CU44" s="157">
        <f>CU35*WACC!T$22</f>
        <v>1047382.0017008547</v>
      </c>
      <c r="CV44" s="157">
        <f>CV35*WACC!U$22</f>
        <v>1867992.7413457537</v>
      </c>
      <c r="CX44" s="157">
        <f>CX35*WACC!C$22</f>
        <v>7478669.796037551</v>
      </c>
      <c r="CY44" s="157">
        <f>CY35*WACC!D$22</f>
        <v>7360430.3917271718</v>
      </c>
      <c r="CZ44" s="157">
        <f>CZ35*WACC!E$22</f>
        <v>8480922.2282173913</v>
      </c>
      <c r="DA44" s="157">
        <f>DA35*WACC!F$22</f>
        <v>10066749.085980792</v>
      </c>
      <c r="DB44" s="157">
        <f>DB35*WACC!G$22</f>
        <v>10368862.94232285</v>
      </c>
      <c r="DC44" s="157">
        <f>DC35*WACC!H$22</f>
        <v>12789870.506605558</v>
      </c>
      <c r="DD44" s="157">
        <f>DD35*WACC!I$22</f>
        <v>13227656.532145163</v>
      </c>
      <c r="DE44" s="157">
        <f>DE35*WACC!J$22</f>
        <v>10918998.027764365</v>
      </c>
      <c r="DF44" s="157">
        <f>DF35*WACC!K$22</f>
        <v>8989167.4105208348</v>
      </c>
      <c r="DG44" s="157">
        <f>DG35*WACC!L$22</f>
        <v>9796317.7229003869</v>
      </c>
      <c r="DH44" s="157">
        <f>DH35*WACC!M$22</f>
        <v>7131894.7626594938</v>
      </c>
      <c r="DI44" s="157">
        <f>DI35*WACC!N$22</f>
        <v>7834601.5105132377</v>
      </c>
      <c r="DJ44" s="157">
        <f>DJ35*WACC!O$22</f>
        <v>7494229.2337038405</v>
      </c>
      <c r="DK44" s="157">
        <f>DK35*WACC!P$22</f>
        <v>7332156.6684950292</v>
      </c>
      <c r="DL44" s="157">
        <f>DL35*WACC!Q$22</f>
        <v>6314619.9273143597</v>
      </c>
      <c r="DM44" s="157">
        <f>DM35*WACC!R$22</f>
        <v>3795185.1321519804</v>
      </c>
      <c r="DN44" s="157">
        <f>DN35*WACC!S$22</f>
        <v>4098333.0032606386</v>
      </c>
      <c r="DO44" s="157">
        <f>DO35*WACC!T$22</f>
        <v>5701420.8747628266</v>
      </c>
      <c r="DP44" s="157">
        <f>DP35*WACC!U$22</f>
        <v>10549141.879370991</v>
      </c>
      <c r="DR44" s="157">
        <f>DR35*WACC!C$22</f>
        <v>4190588.0259883087</v>
      </c>
      <c r="DS44" s="157">
        <f>DS35*WACC!D$22</f>
        <v>4491926.8528454741</v>
      </c>
      <c r="DT44" s="157">
        <f>DT35*WACC!E$22</f>
        <v>5019712.9787460594</v>
      </c>
      <c r="DU44" s="157">
        <f>DU35*WACC!F$22</f>
        <v>5706727.7898307778</v>
      </c>
      <c r="DV44" s="157">
        <f>DV35*WACC!G$22</f>
        <v>6185858.9293137519</v>
      </c>
      <c r="DW44" s="157">
        <f>DW35*WACC!H$22</f>
        <v>7647273.3258695165</v>
      </c>
      <c r="DX44" s="157">
        <f>DX35*WACC!I$22</f>
        <v>7886195.1098931478</v>
      </c>
      <c r="DY44" s="157">
        <f>DY35*WACC!J$22</f>
        <v>6207464.4421137888</v>
      </c>
      <c r="DZ44" s="157">
        <f>DZ35*WACC!K$22</f>
        <v>4882047.5610651933</v>
      </c>
      <c r="EA44" s="157">
        <f>EA35*WACC!L$22</f>
        <v>5751858.1684449278</v>
      </c>
      <c r="EB44" s="157">
        <f>EB35*WACC!M$22</f>
        <v>3973303.3556705476</v>
      </c>
      <c r="EC44" s="157">
        <f>EC35*WACC!N$22</f>
        <v>4459189.7364553232</v>
      </c>
      <c r="ED44" s="157">
        <f>ED35*WACC!O$22</f>
        <v>4169446.9924327563</v>
      </c>
      <c r="EE44" s="157">
        <f>EE35*WACC!P$22</f>
        <v>4766214.4726405265</v>
      </c>
      <c r="EF44" s="157">
        <f>EF35*WACC!Q$22</f>
        <v>3868789.5458554695</v>
      </c>
      <c r="EG44" s="157">
        <f>EG35*WACC!R$22</f>
        <v>2311117.4456431447</v>
      </c>
      <c r="EH44" s="157">
        <f>EH35*WACC!S$22</f>
        <v>2526124.4423866658</v>
      </c>
      <c r="EI44" s="157">
        <f>EI35*WACC!T$22</f>
        <v>3812256.5945699876</v>
      </c>
      <c r="EJ44" s="157">
        <f>EJ35*WACC!U$22</f>
        <v>7571319.3820758732</v>
      </c>
    </row>
    <row r="45" spans="1:140" s="39" customFormat="1" x14ac:dyDescent="0.25">
      <c r="A45" s="36" t="s">
        <v>274</v>
      </c>
      <c r="B45" s="157">
        <f>B35*WACC!C$15*WACC!C$7</f>
        <v>12966705.024189182</v>
      </c>
      <c r="C45" s="157">
        <f>C35*WACC!D$15*WACC!D$7</f>
        <v>13756287.565881347</v>
      </c>
      <c r="D45" s="157">
        <f>D35*WACC!E$15*WACC!E$7</f>
        <v>15768087.307979075</v>
      </c>
      <c r="E45" s="157">
        <f>E35*WACC!F$15*WACC!F$7</f>
        <v>20930012.638720062</v>
      </c>
      <c r="F45" s="157">
        <f>F35*WACC!G$15*WACC!G$7</f>
        <v>22479345.471073393</v>
      </c>
      <c r="G45" s="157">
        <f>G35*WACC!H$15*WACC!H$7</f>
        <v>27584365.022491973</v>
      </c>
      <c r="H45" s="157">
        <f>H35*WACC!I$15*WACC!I$7</f>
        <v>30139922.12037193</v>
      </c>
      <c r="I45" s="157">
        <f>I35*WACC!J$15*WACC!J$7</f>
        <v>25777257.741091769</v>
      </c>
      <c r="J45" s="157">
        <f>J35*WACC!K$15*WACC!K$7</f>
        <v>21292468.961170923</v>
      </c>
      <c r="K45" s="157">
        <f>K35*WACC!L$15*WACC!L$7</f>
        <v>21576840.904459544</v>
      </c>
      <c r="L45" s="157">
        <f>L35*WACC!M$15*WACC!M$7</f>
        <v>18093659.616630156</v>
      </c>
      <c r="M45" s="157">
        <f>M35*WACC!N$15*WACC!N$7</f>
        <v>19596247.047564615</v>
      </c>
      <c r="N45" s="157">
        <f>N35*WACC!O$15*WACC!O$7</f>
        <v>18258872.888786923</v>
      </c>
      <c r="O45" s="157">
        <f>O35*WACC!P$15*WACC!P$7</f>
        <v>18056829.736237332</v>
      </c>
      <c r="P45" s="157">
        <f>P35*WACC!Q$15*WACC!Q$7</f>
        <v>18470940.437031493</v>
      </c>
      <c r="Q45" s="157">
        <f>Q35*WACC!R$15*WACC!R$7</f>
        <v>13277224.011292093</v>
      </c>
      <c r="R45" s="157">
        <f>R35*WACC!S$15*WACC!S$7</f>
        <v>11712629.969029643</v>
      </c>
      <c r="S45" s="157">
        <f>S35*WACC!T$15*WACC!T$7</f>
        <v>19542432.360344805</v>
      </c>
      <c r="T45" s="157">
        <f>T35*WACC!U$15*WACC!U$7</f>
        <v>34393136.496675573</v>
      </c>
      <c r="V45" s="157">
        <f>V35*WACC!C$15*WACC!C$7</f>
        <v>231674.82956955448</v>
      </c>
      <c r="W45" s="157">
        <f>W35*WACC!D$15*WACC!D$7</f>
        <v>292305.5556377421</v>
      </c>
      <c r="X45" s="157">
        <f>X35*WACC!E$15*WACC!E$7</f>
        <v>355093.63007353141</v>
      </c>
      <c r="Y45" s="157">
        <f>Y35*WACC!F$15*WACC!F$7</f>
        <v>448945.04477099277</v>
      </c>
      <c r="Z45" s="157">
        <f>Z35*WACC!G$15*WACC!G$7</f>
        <v>441014.95953214605</v>
      </c>
      <c r="AA45" s="157">
        <f>AA35*WACC!H$15*WACC!H$7</f>
        <v>493365.71777627827</v>
      </c>
      <c r="AB45" s="157">
        <f>AB35*WACC!I$15*WACC!I$7</f>
        <v>506616.48069040745</v>
      </c>
      <c r="AC45" s="157">
        <f>AC35*WACC!J$15*WACC!J$7</f>
        <v>455749.64228495443</v>
      </c>
      <c r="AD45" s="157">
        <f>AD35*WACC!K$15*WACC!K$7</f>
        <v>409443.88465011481</v>
      </c>
      <c r="AE45" s="157">
        <f>AE35*WACC!L$15*WACC!L$7</f>
        <v>424114.5800311942</v>
      </c>
      <c r="AF45" s="157">
        <f>AF35*WACC!M$15*WACC!M$7</f>
        <v>347300.00558466464</v>
      </c>
      <c r="AG45" s="157">
        <f>AG35*WACC!N$15*WACC!N$7</f>
        <v>368831.87055811321</v>
      </c>
      <c r="AH45" s="157">
        <f>AH35*WACC!O$15*WACC!O$7</f>
        <v>362665.42472955486</v>
      </c>
      <c r="AI45" s="157">
        <f>AI35*WACC!P$15*WACC!P$7</f>
        <v>348465.47289301356</v>
      </c>
      <c r="AJ45" s="157">
        <f>AJ35*WACC!Q$15*WACC!Q$7</f>
        <v>361575.13791580801</v>
      </c>
      <c r="AK45" s="157">
        <f>AK35*WACC!R$15*WACC!R$7</f>
        <v>253464.31939504837</v>
      </c>
      <c r="AL45" s="157">
        <f>AL35*WACC!S$15*WACC!S$7</f>
        <v>218316.72864033282</v>
      </c>
      <c r="AM45" s="157">
        <f>AM35*WACC!T$15*WACC!T$7</f>
        <v>345347.80889580824</v>
      </c>
      <c r="AN45" s="157">
        <f>AN35*WACC!U$15*WACC!U$7</f>
        <v>606453.27120619745</v>
      </c>
      <c r="AP45" s="157">
        <f>AP35*WACC!C$15*WACC!C$7</f>
        <v>7852977.814447375</v>
      </c>
      <c r="AQ45" s="157">
        <f>AQ35*WACC!D$15*WACC!D$7</f>
        <v>8047627.2967606774</v>
      </c>
      <c r="AR45" s="157">
        <f>AR35*WACC!E$15*WACC!E$7</f>
        <v>9057629.2737056296</v>
      </c>
      <c r="AS45" s="157">
        <f>AS35*WACC!F$15*WACC!F$7</f>
        <v>12461744.98637308</v>
      </c>
      <c r="AT45" s="157">
        <f>AT35*WACC!G$15*WACC!G$7</f>
        <v>13364382.292498194</v>
      </c>
      <c r="AU45" s="157">
        <f>AU35*WACC!H$15*WACC!H$7</f>
        <v>16405553.879647467</v>
      </c>
      <c r="AV45" s="157">
        <f>AV35*WACC!I$15*WACC!I$7</f>
        <v>17960040.915526666</v>
      </c>
      <c r="AW45" s="157">
        <f>AW35*WACC!J$15*WACC!J$7</f>
        <v>15518624.366531756</v>
      </c>
      <c r="AX45" s="157">
        <f>AX35*WACC!K$15*WACC!K$7</f>
        <v>12588478.857247462</v>
      </c>
      <c r="AY45" s="157">
        <f>AY35*WACC!L$15*WACC!L$7</f>
        <v>12519579.7122599</v>
      </c>
      <c r="AZ45" s="157">
        <f>AZ35*WACC!M$15*WACC!M$7</f>
        <v>10275108.994234249</v>
      </c>
      <c r="BA45" s="157">
        <f>BA35*WACC!N$15*WACC!N$7</f>
        <v>10860033.306299683</v>
      </c>
      <c r="BB45" s="157">
        <f>BB35*WACC!O$15*WACC!O$7</f>
        <v>10282716.774449354</v>
      </c>
      <c r="BC45" s="157">
        <f>BC35*WACC!P$15*WACC!P$7</f>
        <v>9743516.614332702</v>
      </c>
      <c r="BD45" s="157">
        <f>BD35*WACC!Q$15*WACC!Q$7</f>
        <v>9880694.973278299</v>
      </c>
      <c r="BE45" s="157">
        <f>BE35*WACC!R$15*WACC!R$7</f>
        <v>6942184.1367283342</v>
      </c>
      <c r="BF45" s="157">
        <f>BF35*WACC!S$15*WACC!S$7</f>
        <v>5953482.3251174083</v>
      </c>
      <c r="BG45" s="157">
        <f>BG35*WACC!T$15*WACC!T$7</f>
        <v>9642396.2786568049</v>
      </c>
      <c r="BH45" s="157">
        <f>BH35*WACC!U$15*WACC!U$7</f>
        <v>16786987.77348303</v>
      </c>
      <c r="BJ45" s="157">
        <f>BJ35*WACC!C$15*WACC!C$7</f>
        <v>257290.40593781779</v>
      </c>
      <c r="BK45" s="157">
        <f>BK35*WACC!D$15*WACC!D$7</f>
        <v>283997.2305370096</v>
      </c>
      <c r="BL45" s="157">
        <f>BL35*WACC!E$15*WACC!E$7</f>
        <v>329182.6229995488</v>
      </c>
      <c r="BM45" s="157">
        <f>BM35*WACC!F$15*WACC!F$7</f>
        <v>420707.54346625227</v>
      </c>
      <c r="BN45" s="157">
        <f>BN35*WACC!G$15*WACC!G$7</f>
        <v>422059.18934570812</v>
      </c>
      <c r="BO45" s="157">
        <f>BO35*WACC!H$15*WACC!H$7</f>
        <v>494672.75590620929</v>
      </c>
      <c r="BP45" s="157">
        <f>BP35*WACC!I$15*WACC!I$7</f>
        <v>528428.88038765406</v>
      </c>
      <c r="BQ45" s="157">
        <f>BQ35*WACC!J$15*WACC!J$7</f>
        <v>447370.81961879489</v>
      </c>
      <c r="BR45" s="157">
        <f>BR35*WACC!K$15*WACC!K$7</f>
        <v>360171.53079193697</v>
      </c>
      <c r="BS45" s="157">
        <f>BS35*WACC!L$15*WACC!L$7</f>
        <v>354753.11002655572</v>
      </c>
      <c r="BT45" s="157">
        <f>BT35*WACC!M$15*WACC!M$7</f>
        <v>284197.22502478748</v>
      </c>
      <c r="BU45" s="157">
        <f>BU35*WACC!N$15*WACC!N$7</f>
        <v>295765.20340719348</v>
      </c>
      <c r="BV45" s="157">
        <f>BV35*WACC!O$15*WACC!O$7</f>
        <v>266750.56230368296</v>
      </c>
      <c r="BW45" s="157">
        <f>BW35*WACC!P$15*WACC!P$7</f>
        <v>241849.79730651097</v>
      </c>
      <c r="BX45" s="157">
        <f>BX35*WACC!Q$15*WACC!Q$7</f>
        <v>236511.63965164</v>
      </c>
      <c r="BY45" s="157">
        <f>BY35*WACC!R$15*WACC!R$7</f>
        <v>162842.44347736525</v>
      </c>
      <c r="BZ45" s="157">
        <f>BZ35*WACC!S$15*WACC!S$7</f>
        <v>136228.89622894686</v>
      </c>
      <c r="CA45" s="157">
        <f>CA35*WACC!T$15*WACC!T$7</f>
        <v>222769.58024923466</v>
      </c>
      <c r="CB45" s="157">
        <f>CB35*WACC!U$15*WACC!U$7</f>
        <v>388441.67355669435</v>
      </c>
      <c r="CD45" s="157">
        <f>CD35*WACC!C$15*WACC!C$7</f>
        <v>686519.10340929648</v>
      </c>
      <c r="CE45" s="157">
        <f>CE35*WACC!D$15*WACC!D$7</f>
        <v>843314.69977981364</v>
      </c>
      <c r="CF45" s="157">
        <f>CF35*WACC!E$15*WACC!E$7</f>
        <v>969461.52869881503</v>
      </c>
      <c r="CG45" s="157">
        <f>CG35*WACC!F$15*WACC!F$7</f>
        <v>1194408.4820637631</v>
      </c>
      <c r="CH45" s="157">
        <f>CH35*WACC!G$15*WACC!G$7</f>
        <v>1271300.2277858029</v>
      </c>
      <c r="CI45" s="157">
        <f>CI35*WACC!H$15*WACC!H$7</f>
        <v>1585267.2048407155</v>
      </c>
      <c r="CJ45" s="157">
        <f>CJ35*WACC!I$15*WACC!I$7</f>
        <v>1871086.39212101</v>
      </c>
      <c r="CK45" s="157">
        <f>CK35*WACC!J$15*WACC!J$7</f>
        <v>1811308.0865399437</v>
      </c>
      <c r="CL45" s="157">
        <f>CL35*WACC!K$15*WACC!K$7</f>
        <v>1514580.0534795956</v>
      </c>
      <c r="CM45" s="157">
        <f>CM35*WACC!L$15*WACC!L$7</f>
        <v>1688542.4249155298</v>
      </c>
      <c r="CN45" s="157">
        <f>CN35*WACC!M$15*WACC!M$7</f>
        <v>1382174.7552803773</v>
      </c>
      <c r="CO45" s="157">
        <f>CO35*WACC!N$15*WACC!N$7</f>
        <v>1551008.6870979096</v>
      </c>
      <c r="CP45" s="157">
        <f>CP35*WACC!O$15*WACC!O$7</f>
        <v>1227263.4989193596</v>
      </c>
      <c r="CQ45" s="157">
        <f>CQ35*WACC!P$15*WACC!P$7</f>
        <v>1166880.7611759866</v>
      </c>
      <c r="CR45" s="157">
        <f>CR35*WACC!Q$15*WACC!Q$7</f>
        <v>1158339.0403928317</v>
      </c>
      <c r="CS45" s="157">
        <f>CS35*WACC!R$15*WACC!R$7</f>
        <v>838488.86290647136</v>
      </c>
      <c r="CT45" s="157">
        <f>CT35*WACC!S$15*WACC!S$7</f>
        <v>733918.52380700095</v>
      </c>
      <c r="CU45" s="157">
        <f>CU35*WACC!T$15*WACC!T$7</f>
        <v>1200733.3762027707</v>
      </c>
      <c r="CV45" s="157">
        <f>CV35*WACC!U$15*WACC!U$7</f>
        <v>2017596.5862011136</v>
      </c>
      <c r="CX45" s="157">
        <f>CX35*WACC!C$15*WACC!C$7</f>
        <v>5606256.4064292703</v>
      </c>
      <c r="CY45" s="157">
        <f>CY35*WACC!D$15*WACC!D$7</f>
        <v>5644503.2635997776</v>
      </c>
      <c r="CZ45" s="157">
        <f>CZ35*WACC!E$15*WACC!E$7</f>
        <v>6292345.6692287717</v>
      </c>
      <c r="DA45" s="157">
        <f>DA35*WACC!F$15*WACC!F$7</f>
        <v>7997108.2162390603</v>
      </c>
      <c r="DB45" s="157">
        <f>DB35*WACC!G$15*WACC!G$7</f>
        <v>8437718.1851012912</v>
      </c>
      <c r="DC45" s="157">
        <f>DC35*WACC!H$15*WACC!H$7</f>
        <v>10263604.661430532</v>
      </c>
      <c r="DD45" s="157">
        <f>DD35*WACC!I$15*WACC!I$7</f>
        <v>11222048.692228107</v>
      </c>
      <c r="DE45" s="157">
        <f>DE35*WACC!J$15*WACC!J$7</f>
        <v>9592851.6170973033</v>
      </c>
      <c r="DF45" s="157">
        <f>DF35*WACC!K$15*WACC!K$7</f>
        <v>7849358.6564129163</v>
      </c>
      <c r="DG45" s="157">
        <f>DG35*WACC!L$15*WACC!L$7</f>
        <v>7822509.2776868725</v>
      </c>
      <c r="DH45" s="157">
        <f>DH35*WACC!M$15*WACC!M$7</f>
        <v>6465893.9839650113</v>
      </c>
      <c r="DI45" s="157">
        <f>DI35*WACC!N$15*WACC!N$7</f>
        <v>7012098.362374532</v>
      </c>
      <c r="DJ45" s="157">
        <f>DJ35*WACC!O$15*WACC!O$7</f>
        <v>6584241.0517991334</v>
      </c>
      <c r="DK45" s="157">
        <f>DK35*WACC!P$15*WACC!P$7</f>
        <v>6266157.1861679479</v>
      </c>
      <c r="DL45" s="157">
        <f>DL35*WACC!Q$15*WACC!Q$7</f>
        <v>6364469.5289089279</v>
      </c>
      <c r="DM45" s="157">
        <f>DM35*WACC!R$15*WACC!R$7</f>
        <v>4534009.0876289867</v>
      </c>
      <c r="DN45" s="157">
        <f>DN35*WACC!S$15*WACC!S$7</f>
        <v>4004512.2030283916</v>
      </c>
      <c r="DO45" s="157">
        <f>DO35*WACC!T$15*WACC!T$7</f>
        <v>6536188.6350823455</v>
      </c>
      <c r="DP45" s="157">
        <f>DP35*WACC!U$15*WACC!U$7</f>
        <v>11394001.792446254</v>
      </c>
      <c r="DR45" s="157">
        <f>DR35*WACC!C$15*WACC!C$7</f>
        <v>3141402.3627370731</v>
      </c>
      <c r="DS45" s="157">
        <f>DS35*WACC!D$15*WACC!D$7</f>
        <v>3444730.0539973066</v>
      </c>
      <c r="DT45" s="157">
        <f>DT35*WACC!E$15*WACC!E$7</f>
        <v>3724331.9031382329</v>
      </c>
      <c r="DU45" s="157">
        <f>DU35*WACC!F$15*WACC!F$7</f>
        <v>4533471.4619490393</v>
      </c>
      <c r="DV45" s="157">
        <f>DV35*WACC!G$15*WACC!G$7</f>
        <v>5033776.0918121599</v>
      </c>
      <c r="DW45" s="157">
        <f>DW35*WACC!H$15*WACC!H$7</f>
        <v>6136777.547051074</v>
      </c>
      <c r="DX45" s="157">
        <f>DX35*WACC!I$15*WACC!I$7</f>
        <v>6690471.989846861</v>
      </c>
      <c r="DY45" s="157">
        <f>DY35*WACC!J$15*WACC!J$7</f>
        <v>5453548.4996142462</v>
      </c>
      <c r="DZ45" s="157">
        <f>DZ35*WACC!K$15*WACC!K$7</f>
        <v>4263013.5288854651</v>
      </c>
      <c r="EA45" s="157">
        <f>EA35*WACC!L$15*WACC!L$7</f>
        <v>4592946.570262745</v>
      </c>
      <c r="EB45" s="157">
        <f>EB35*WACC!M$15*WACC!M$7</f>
        <v>3602262.6691589025</v>
      </c>
      <c r="EC45" s="157">
        <f>EC35*WACC!N$15*WACC!N$7</f>
        <v>3991048.8116794261</v>
      </c>
      <c r="ED45" s="157">
        <f>ED35*WACC!O$15*WACC!O$7</f>
        <v>3663171.1140370849</v>
      </c>
      <c r="EE45" s="157">
        <f>EE35*WACC!P$15*WACC!P$7</f>
        <v>4073269.3556429786</v>
      </c>
      <c r="EF45" s="157">
        <f>EF35*WACC!Q$15*WACC!Q$7</f>
        <v>3899330.9909042693</v>
      </c>
      <c r="EG45" s="157">
        <f>EG35*WACC!R$15*WACC!R$7</f>
        <v>2761031.9750547246</v>
      </c>
      <c r="EH45" s="157">
        <f>EH35*WACC!S$15*WACC!S$7</f>
        <v>2468295.3161340174</v>
      </c>
      <c r="EI45" s="157">
        <f>EI35*WACC!T$15*WACC!T$7</f>
        <v>4370424.2810319848</v>
      </c>
      <c r="EJ45" s="157">
        <f>EJ35*WACC!U$15*WACC!U$7</f>
        <v>8177691.3797370791</v>
      </c>
    </row>
    <row r="46" spans="1:140" s="39" customFormat="1" x14ac:dyDescent="0.25">
      <c r="A46" s="36" t="s">
        <v>275</v>
      </c>
      <c r="B46" s="157">
        <f>B37</f>
        <v>-14787766.5449645</v>
      </c>
      <c r="C46" s="157">
        <f t="shared" ref="C46:T46" si="338">C37</f>
        <v>-16312537.207345193</v>
      </c>
      <c r="D46" s="157">
        <f t="shared" si="338"/>
        <v>-17618533.301901776</v>
      </c>
      <c r="E46" s="157">
        <f t="shared" si="338"/>
        <v>-19277883.877916865</v>
      </c>
      <c r="F46" s="157">
        <f t="shared" si="338"/>
        <v>-21383534.212036874</v>
      </c>
      <c r="G46" s="157">
        <f t="shared" si="338"/>
        <v>-23401557.167066921</v>
      </c>
      <c r="H46" s="157">
        <f t="shared" si="338"/>
        <v>-25470436.779923789</v>
      </c>
      <c r="I46" s="157">
        <f t="shared" si="338"/>
        <v>-27429424.869198937</v>
      </c>
      <c r="J46" s="157">
        <f t="shared" si="338"/>
        <v>-28944388.251796678</v>
      </c>
      <c r="K46" s="157">
        <f t="shared" si="338"/>
        <v>-30807375.031495016</v>
      </c>
      <c r="L46" s="157">
        <f t="shared" si="338"/>
        <v>-33017710.936141178</v>
      </c>
      <c r="M46" s="157">
        <f t="shared" si="338"/>
        <v>-33457412.99352546</v>
      </c>
      <c r="N46" s="157">
        <f t="shared" si="338"/>
        <v>-36203453.638167918</v>
      </c>
      <c r="O46" s="157">
        <f t="shared" si="338"/>
        <v>-37961025.988771379</v>
      </c>
      <c r="P46" s="157">
        <f t="shared" si="338"/>
        <v>-41319967.756132178</v>
      </c>
      <c r="Q46" s="157">
        <f t="shared" si="338"/>
        <v>-41756663.29277508</v>
      </c>
      <c r="R46" s="157">
        <f t="shared" si="338"/>
        <v>-41909242.1652904</v>
      </c>
      <c r="S46" s="157">
        <f t="shared" si="338"/>
        <v>-43165649.467695385</v>
      </c>
      <c r="T46" s="157">
        <f t="shared" si="338"/>
        <v>-46340614.189876005</v>
      </c>
      <c r="V46" s="157">
        <f>V37</f>
        <v>-180779.46043986801</v>
      </c>
      <c r="W46" s="157">
        <f t="shared" ref="W46:AN46" si="339">W37</f>
        <v>-221789.50016867169</v>
      </c>
      <c r="X46" s="157">
        <f t="shared" si="339"/>
        <v>-248035.58344915177</v>
      </c>
      <c r="Y46" s="157">
        <f t="shared" si="339"/>
        <v>-261643.73627180123</v>
      </c>
      <c r="Z46" s="157">
        <f t="shared" si="339"/>
        <v>-272412.44257276849</v>
      </c>
      <c r="AA46" s="157">
        <f t="shared" si="339"/>
        <v>-279662.48765770358</v>
      </c>
      <c r="AB46" s="157">
        <f t="shared" si="339"/>
        <v>-290877.030038297</v>
      </c>
      <c r="AC46" s="157">
        <f t="shared" si="339"/>
        <v>-320653.07022550429</v>
      </c>
      <c r="AD46" s="157">
        <f t="shared" si="339"/>
        <v>-353905.18748795905</v>
      </c>
      <c r="AE46" s="157">
        <f t="shared" si="339"/>
        <v>-379261.5590755766</v>
      </c>
      <c r="AF46" s="157">
        <f t="shared" si="339"/>
        <v>-397535.47229336598</v>
      </c>
      <c r="AG46" s="157">
        <f t="shared" si="339"/>
        <v>-402818.67153536115</v>
      </c>
      <c r="AH46" s="157">
        <f t="shared" si="339"/>
        <v>-453845.82955710689</v>
      </c>
      <c r="AI46" s="157">
        <f t="shared" si="339"/>
        <v>-464843.05930873955</v>
      </c>
      <c r="AJ46" s="157">
        <f t="shared" si="339"/>
        <v>-470661.54179587832</v>
      </c>
      <c r="AK46" s="157">
        <f t="shared" si="339"/>
        <v>-478156.5376328748</v>
      </c>
      <c r="AL46" s="157">
        <f t="shared" si="339"/>
        <v>-481071.48836104054</v>
      </c>
      <c r="AM46" s="157">
        <f t="shared" si="339"/>
        <v>-496367.50601898058</v>
      </c>
      <c r="AN46" s="157">
        <f t="shared" si="339"/>
        <v>-535275.8430111194</v>
      </c>
      <c r="AP46" s="157">
        <f>AP37</f>
        <v>-4657634.6710676895</v>
      </c>
      <c r="AQ46" s="157">
        <f t="shared" ref="AQ46:BH46" si="340">AQ37</f>
        <v>-4993596.1462008152</v>
      </c>
      <c r="AR46" s="157">
        <f t="shared" si="340"/>
        <v>-5290866.7017467255</v>
      </c>
      <c r="AS46" s="157">
        <f t="shared" si="340"/>
        <v>-5892812.6535717305</v>
      </c>
      <c r="AT46" s="157">
        <f t="shared" si="340"/>
        <v>-6495025.5510246577</v>
      </c>
      <c r="AU46" s="157">
        <f t="shared" si="340"/>
        <v>-7075826.6278707823</v>
      </c>
      <c r="AV46" s="157">
        <f t="shared" si="340"/>
        <v>-7663546.9682774208</v>
      </c>
      <c r="AW46" s="157">
        <f t="shared" si="340"/>
        <v>-8239643.2940826928</v>
      </c>
      <c r="AX46" s="157">
        <f t="shared" si="340"/>
        <v>-8506592.3920263965</v>
      </c>
      <c r="AY46" s="157">
        <f t="shared" si="340"/>
        <v>-8853803.5821773224</v>
      </c>
      <c r="AZ46" s="157">
        <f t="shared" si="340"/>
        <v>-9262476.7093047518</v>
      </c>
      <c r="BA46" s="157">
        <f t="shared" si="340"/>
        <v>-9384740.2377115209</v>
      </c>
      <c r="BB46" s="157">
        <f t="shared" si="340"/>
        <v>-10182055.219314503</v>
      </c>
      <c r="BC46" s="157">
        <f t="shared" si="340"/>
        <v>-10555694.544947349</v>
      </c>
      <c r="BD46" s="157">
        <f t="shared" si="340"/>
        <v>-10764100.916811824</v>
      </c>
      <c r="BE46" s="157">
        <f t="shared" si="340"/>
        <v>-10938152.718585998</v>
      </c>
      <c r="BF46" s="157">
        <f t="shared" si="340"/>
        <v>-11010986.947780536</v>
      </c>
      <c r="BG46" s="157">
        <f t="shared" si="340"/>
        <v>-11383613.74106534</v>
      </c>
      <c r="BH46" s="157">
        <f t="shared" si="340"/>
        <v>-12242381.998774001</v>
      </c>
      <c r="BJ46" s="157">
        <f>BJ37</f>
        <v>-151620.70314450099</v>
      </c>
      <c r="BK46" s="157">
        <f t="shared" ref="BK46:CB46" si="341">BK37</f>
        <v>-171223.96900197642</v>
      </c>
      <c r="BL46" s="157">
        <f t="shared" si="341"/>
        <v>-185320.62099381589</v>
      </c>
      <c r="BM46" s="157">
        <f t="shared" si="341"/>
        <v>-196370.33461896019</v>
      </c>
      <c r="BN46" s="157">
        <f t="shared" si="341"/>
        <v>-206645.70736969853</v>
      </c>
      <c r="BO46" s="157">
        <f t="shared" si="341"/>
        <v>-218023.27496495427</v>
      </c>
      <c r="BP46" s="157">
        <f t="shared" si="341"/>
        <v>-232017.07228913496</v>
      </c>
      <c r="BQ46" s="157">
        <f t="shared" si="341"/>
        <v>-245909.09498742234</v>
      </c>
      <c r="BR46" s="157">
        <f t="shared" si="341"/>
        <v>-252621.63299493995</v>
      </c>
      <c r="BS46" s="157">
        <f t="shared" si="341"/>
        <v>-261291.35368371144</v>
      </c>
      <c r="BT46" s="157">
        <f t="shared" si="341"/>
        <v>-269138.57920869975</v>
      </c>
      <c r="BU46" s="157">
        <f t="shared" si="341"/>
        <v>-272710.2228419343</v>
      </c>
      <c r="BV46" s="157">
        <f t="shared" si="341"/>
        <v>-303086.54645650659</v>
      </c>
      <c r="BW46" s="157">
        <f t="shared" si="341"/>
        <v>-308872.74416158459</v>
      </c>
      <c r="BX46" s="157">
        <f t="shared" si="341"/>
        <v>-310911.40961945901</v>
      </c>
      <c r="BY46" s="157">
        <f t="shared" si="341"/>
        <v>-316523.70161847153</v>
      </c>
      <c r="BZ46" s="157">
        <f t="shared" si="341"/>
        <v>-319094.05221086298</v>
      </c>
      <c r="CA46" s="157">
        <f t="shared" si="341"/>
        <v>-329215.77767847461</v>
      </c>
      <c r="CB46" s="157">
        <f t="shared" si="341"/>
        <v>-353608.14883641375</v>
      </c>
      <c r="CD46" s="157">
        <f>CD37</f>
        <v>-439316.31217479199</v>
      </c>
      <c r="CE46" s="157">
        <f t="shared" ref="CE46:CV46" si="342">CE37</f>
        <v>-570727.96839988604</v>
      </c>
      <c r="CF46" s="157">
        <f t="shared" si="342"/>
        <v>-627067.22827989655</v>
      </c>
      <c r="CG46" s="157">
        <f t="shared" si="342"/>
        <v>-650416.58578983648</v>
      </c>
      <c r="CH46" s="157">
        <f t="shared" si="342"/>
        <v>-727615.76915723458</v>
      </c>
      <c r="CI46" s="157">
        <f t="shared" si="342"/>
        <v>-820972.37333255645</v>
      </c>
      <c r="CJ46" s="157">
        <f t="shared" si="342"/>
        <v>-966074.98586014868</v>
      </c>
      <c r="CK46" s="157">
        <f t="shared" si="342"/>
        <v>-1162195.5609734308</v>
      </c>
      <c r="CL46" s="157">
        <f t="shared" si="342"/>
        <v>-1241059.9324369449</v>
      </c>
      <c r="CM46" s="157">
        <f t="shared" si="342"/>
        <v>-1433433.4766516082</v>
      </c>
      <c r="CN46" s="157">
        <f t="shared" si="342"/>
        <v>-1508501.2948532943</v>
      </c>
      <c r="CO46" s="157">
        <f t="shared" si="342"/>
        <v>-1529403.4065368795</v>
      </c>
      <c r="CP46" s="157">
        <f t="shared" si="342"/>
        <v>-1672826.4648951578</v>
      </c>
      <c r="CQ46" s="157">
        <f t="shared" si="342"/>
        <v>-1751149.3008619987</v>
      </c>
      <c r="CR46" s="157">
        <f t="shared" si="342"/>
        <v>-1911047.7075728639</v>
      </c>
      <c r="CS46" s="157">
        <f t="shared" si="342"/>
        <v>-1933427.262218558</v>
      </c>
      <c r="CT46" s="157">
        <f t="shared" si="342"/>
        <v>-1943473.0607369386</v>
      </c>
      <c r="CU46" s="157">
        <f t="shared" si="342"/>
        <v>-2006614.2424087338</v>
      </c>
      <c r="CV46" s="157">
        <f t="shared" si="342"/>
        <v>-2163462.7145771664</v>
      </c>
      <c r="CX46" s="157">
        <f>CX37</f>
        <v>-5768807.2723847805</v>
      </c>
      <c r="CY46" s="157">
        <f t="shared" ref="CY46:DP46" si="343">CY37</f>
        <v>-6143065.385781236</v>
      </c>
      <c r="CZ46" s="157">
        <f t="shared" si="343"/>
        <v>-6498984.5437049596</v>
      </c>
      <c r="DA46" s="157">
        <f t="shared" si="343"/>
        <v>-6900577.949694572</v>
      </c>
      <c r="DB46" s="157">
        <f t="shared" si="343"/>
        <v>-7529599.8348755995</v>
      </c>
      <c r="DC46" s="157">
        <f t="shared" si="343"/>
        <v>-8146611.8961574193</v>
      </c>
      <c r="DD46" s="157">
        <f t="shared" si="343"/>
        <v>-8820006.4615413044</v>
      </c>
      <c r="DE46" s="157">
        <f t="shared" si="343"/>
        <v>-9454371.9071773011</v>
      </c>
      <c r="DF46" s="157">
        <f t="shared" si="343"/>
        <v>-9884660.487508757</v>
      </c>
      <c r="DG46" s="157">
        <f t="shared" si="343"/>
        <v>-10384096.366074609</v>
      </c>
      <c r="DH46" s="157">
        <f t="shared" si="343"/>
        <v>-10996151.978193682</v>
      </c>
      <c r="DI46" s="157">
        <f t="shared" si="343"/>
        <v>-11139435.368337736</v>
      </c>
      <c r="DJ46" s="157">
        <f t="shared" si="343"/>
        <v>-12141634.23754715</v>
      </c>
      <c r="DK46" s="157">
        <f t="shared" si="343"/>
        <v>-12750348.043223316</v>
      </c>
      <c r="DL46" s="157">
        <f t="shared" si="343"/>
        <v>-13001299.176279934</v>
      </c>
      <c r="DM46" s="157">
        <f t="shared" si="343"/>
        <v>-13152948.183945622</v>
      </c>
      <c r="DN46" s="157">
        <f t="shared" si="343"/>
        <v>-13194962.380396003</v>
      </c>
      <c r="DO46" s="157">
        <f t="shared" si="343"/>
        <v>-13611271.681020871</v>
      </c>
      <c r="DP46" s="157">
        <f t="shared" si="343"/>
        <v>-14618330.424285756</v>
      </c>
      <c r="DR46" s="157">
        <f>DR37</f>
        <v>-17016855.218588382</v>
      </c>
      <c r="DS46" s="157">
        <f t="shared" ref="DS46:EJ46" si="344">DS37</f>
        <v>-21571884.609483816</v>
      </c>
      <c r="DT46" s="157">
        <f t="shared" si="344"/>
        <v>-19903802.125410728</v>
      </c>
      <c r="DU46" s="157">
        <f t="shared" si="344"/>
        <v>-11458994.843350831</v>
      </c>
      <c r="DV46" s="157">
        <f t="shared" si="344"/>
        <v>-15335785.167857025</v>
      </c>
      <c r="DW46" s="157">
        <f t="shared" si="344"/>
        <v>-19000159.399062172</v>
      </c>
      <c r="DX46" s="157">
        <f t="shared" si="344"/>
        <v>-21053673.410711642</v>
      </c>
      <c r="DY46" s="157">
        <f t="shared" si="344"/>
        <v>-19695307.534754526</v>
      </c>
      <c r="DZ46" s="157">
        <f t="shared" si="344"/>
        <v>-19845497.010788854</v>
      </c>
      <c r="EA46" s="157">
        <f t="shared" si="344"/>
        <v>-22025704.120484844</v>
      </c>
      <c r="EB46" s="157">
        <f t="shared" si="344"/>
        <v>-21665081.944501229</v>
      </c>
      <c r="EC46" s="157">
        <f t="shared" si="344"/>
        <v>-18156398.529995665</v>
      </c>
      <c r="ED46" s="157">
        <f t="shared" si="344"/>
        <v>-7783555.921619093</v>
      </c>
      <c r="EE46" s="157">
        <f t="shared" si="344"/>
        <v>-24759565.565760758</v>
      </c>
      <c r="EF46" s="157">
        <f t="shared" si="344"/>
        <v>-21192476.061766192</v>
      </c>
      <c r="EG46" s="157">
        <f t="shared" si="344"/>
        <v>-18652434.384391028</v>
      </c>
      <c r="EH46" s="157">
        <f t="shared" si="344"/>
        <v>-17088957.963884763</v>
      </c>
      <c r="EI46" s="157">
        <f t="shared" si="344"/>
        <v>-14487076.260884482</v>
      </c>
      <c r="EJ46" s="157">
        <f t="shared" si="344"/>
        <v>-11850180.533807615</v>
      </c>
    </row>
    <row r="47" spans="1:140" s="39" customFormat="1" x14ac:dyDescent="0.25">
      <c r="B47" s="160"/>
      <c r="C47" s="160"/>
      <c r="D47" s="160"/>
      <c r="E47" s="160"/>
      <c r="F47" s="160"/>
      <c r="G47" s="160"/>
      <c r="H47" s="160"/>
      <c r="I47" s="160"/>
      <c r="J47" s="160"/>
      <c r="K47" s="160"/>
      <c r="L47" s="160"/>
      <c r="M47" s="160"/>
      <c r="N47" s="160"/>
      <c r="O47" s="160"/>
      <c r="P47" s="160"/>
      <c r="Q47" s="160"/>
      <c r="R47" s="160"/>
      <c r="S47" s="160"/>
      <c r="T47" s="160"/>
      <c r="V47" s="160"/>
      <c r="W47" s="160"/>
      <c r="X47" s="160"/>
      <c r="Y47" s="160"/>
      <c r="Z47" s="160"/>
      <c r="AA47" s="160"/>
      <c r="AB47" s="160"/>
      <c r="AC47" s="160"/>
      <c r="AD47" s="160"/>
      <c r="AE47" s="160"/>
      <c r="AF47" s="160"/>
      <c r="AG47" s="160"/>
      <c r="AH47" s="160"/>
      <c r="AI47" s="160"/>
      <c r="AJ47" s="160"/>
      <c r="AK47" s="160"/>
      <c r="AL47" s="160"/>
      <c r="AM47" s="160"/>
      <c r="AN47" s="160"/>
      <c r="AP47" s="160"/>
      <c r="AQ47" s="160"/>
      <c r="AR47" s="160"/>
      <c r="AS47" s="160"/>
      <c r="AT47" s="160"/>
      <c r="AU47" s="160"/>
      <c r="AV47" s="160"/>
      <c r="AW47" s="160"/>
      <c r="AX47" s="160"/>
      <c r="AY47" s="160"/>
      <c r="AZ47" s="160"/>
      <c r="BA47" s="160"/>
      <c r="BB47" s="160"/>
      <c r="BC47" s="160"/>
      <c r="BD47" s="160"/>
      <c r="BE47" s="160"/>
      <c r="BF47" s="160"/>
      <c r="BG47" s="160"/>
      <c r="BH47" s="160"/>
      <c r="BJ47" s="160"/>
      <c r="BK47" s="160"/>
      <c r="BL47" s="160"/>
      <c r="BM47" s="160"/>
      <c r="BN47" s="160"/>
      <c r="BO47" s="160"/>
      <c r="BP47" s="160"/>
      <c r="BQ47" s="160"/>
      <c r="BR47" s="160"/>
      <c r="BS47" s="160"/>
      <c r="BT47" s="160"/>
      <c r="BU47" s="160"/>
      <c r="BV47" s="160"/>
      <c r="BW47" s="160"/>
      <c r="BX47" s="160"/>
      <c r="BY47" s="160"/>
      <c r="BZ47" s="160"/>
      <c r="CA47" s="160"/>
      <c r="CB47" s="160"/>
      <c r="CD47" s="160"/>
      <c r="CE47" s="160"/>
      <c r="CF47" s="160"/>
      <c r="CG47" s="160"/>
      <c r="CH47" s="160"/>
      <c r="CI47" s="160"/>
      <c r="CJ47" s="160"/>
      <c r="CK47" s="160"/>
      <c r="CL47" s="160"/>
      <c r="CM47" s="160"/>
      <c r="CN47" s="160"/>
      <c r="CO47" s="160"/>
      <c r="CP47" s="160"/>
      <c r="CQ47" s="160"/>
      <c r="CR47" s="160"/>
      <c r="CS47" s="160"/>
      <c r="CT47" s="160"/>
      <c r="CU47" s="160"/>
      <c r="CV47" s="160"/>
      <c r="CX47" s="160"/>
      <c r="CY47" s="160"/>
      <c r="CZ47" s="160"/>
      <c r="DA47" s="160"/>
      <c r="DB47" s="160"/>
      <c r="DC47" s="160"/>
      <c r="DD47" s="160"/>
      <c r="DE47" s="160"/>
      <c r="DF47" s="160"/>
      <c r="DG47" s="160"/>
      <c r="DH47" s="160"/>
      <c r="DI47" s="160"/>
      <c r="DJ47" s="160"/>
      <c r="DK47" s="160"/>
      <c r="DL47" s="160"/>
      <c r="DM47" s="160"/>
      <c r="DN47" s="160"/>
      <c r="DO47" s="160"/>
      <c r="DP47" s="160"/>
      <c r="DR47" s="160"/>
      <c r="DS47" s="160"/>
      <c r="DT47" s="160"/>
      <c r="DU47" s="160"/>
      <c r="DV47" s="160"/>
      <c r="DW47" s="160"/>
      <c r="DX47" s="160"/>
      <c r="DY47" s="160"/>
      <c r="DZ47" s="160"/>
      <c r="EA47" s="160"/>
      <c r="EB47" s="160"/>
      <c r="EC47" s="160"/>
      <c r="ED47" s="160"/>
      <c r="EE47" s="160"/>
      <c r="EF47" s="160"/>
      <c r="EG47" s="160"/>
      <c r="EH47" s="160"/>
      <c r="EI47" s="160"/>
      <c r="EJ47" s="160"/>
    </row>
    <row r="48" spans="1:140" s="147" customFormat="1" x14ac:dyDescent="0.25">
      <c r="A48" s="85" t="s">
        <v>57</v>
      </c>
      <c r="B48" s="84">
        <f>(B44-B45-B37+B46)*WACC!C$12*(1-WACC!C$13)/(1-(1-WACC!C$13)*WACC!C$12)</f>
        <v>950642.14811807626</v>
      </c>
      <c r="C48" s="84">
        <f>(C44-C45-C37+C46)*WACC!D$12*(1-WACC!D$13)/(1-(1-WACC!D$13)*WACC!D$12)</f>
        <v>917979.55841686984</v>
      </c>
      <c r="D48" s="84">
        <f>(D44-D45-D37+D46)*WACC!E$12*(1-WACC!E$13)/(1-(1-WACC!E$13)*WACC!E$12)</f>
        <v>1203890.0900203499</v>
      </c>
      <c r="E48" s="84">
        <f>(E44-E45-E37+E46)*WACC!F$12*(1-WACC!F$13)/(1-(1-WACC!F$13)*WACC!F$12)</f>
        <v>1189022.7448624237</v>
      </c>
      <c r="F48" s="84">
        <f>(F44-F45-F37+F46)*WACC!G$12*(1-WACC!G$13)/(1-(1-WACC!G$13)*WACC!G$12)</f>
        <v>1129359.2876915121</v>
      </c>
      <c r="G48" s="84">
        <f>(G44-G45-G37+G46)*WACC!H$12*(1-WACC!H$13)/(1-(1-WACC!H$13)*WACC!H$12)</f>
        <v>1490392.9209271471</v>
      </c>
      <c r="H48" s="84">
        <f>(H44-H45-H37+H46)*WACC!I$12*(1-WACC!I$13)/(1-(1-WACC!I$13)*WACC!I$12)</f>
        <v>1182427.8449449614</v>
      </c>
      <c r="I48" s="84">
        <f>(I44-I45-I37+I46)*WACC!J$12*(1-WACC!J$13)/(1-(1-WACC!J$13)*WACC!J$12)</f>
        <v>782238.3683589705</v>
      </c>
      <c r="J48" s="84">
        <f>(J44-J45-J37+J46)*WACC!K$12*(1-WACC!K$13)/(1-(1-WACC!K$13)*WACC!K$12)</f>
        <v>678707.25285957009</v>
      </c>
      <c r="K48" s="84">
        <f>(K44-K45-K37+K46)*WACC!L$12*(1-WACC!L$13)/(1-(1-WACC!L$13)*WACC!L$12)</f>
        <v>1195103.2515167196</v>
      </c>
      <c r="L48" s="84">
        <f>(L44-L45-L37+L46)*WACC!M$12*(1-WACC!M$13)/(1-(1-WACC!M$13)*WACC!M$12)</f>
        <v>409101.64527262875</v>
      </c>
      <c r="M48" s="84">
        <f>(M44-M45-M37+M46)*WACC!N$12*(1-WACC!N$13)/(1-(1-WACC!N$13)*WACC!N$12)</f>
        <v>504569.65459016216</v>
      </c>
      <c r="N48" s="84">
        <f>(N44-N45-N37+N46)*WACC!O$12*(1-WACC!O$13)/(1-(1-WACC!O$13)*WACC!O$12)</f>
        <v>553939.89952222398</v>
      </c>
      <c r="O48" s="84">
        <f>(O44-O45-O37+O46)*WACC!P$12*(1-WACC!P$13)/(1-(1-WACC!P$13)*WACC!P$12)</f>
        <v>674304.1996628762</v>
      </c>
      <c r="P48" s="84">
        <f>(P44-P45-P37+P46)*WACC!Q$12*(1-WACC!Q$13)/(1-(1-WACC!Q$13)*WACC!Q$12)</f>
        <v>-20573.192466300639</v>
      </c>
      <c r="Q48" s="84">
        <f>(Q44-Q45-Q37+Q46)*WACC!R$12*(1-WACC!R$13)/(1-(1-WACC!R$13)*WACC!R$12)</f>
        <v>-307665.68874378793</v>
      </c>
      <c r="R48" s="84">
        <f>(R44-R45-R37+R46)*WACC!S$12*(1-WACC!S$13)/(1-(1-WACC!S$13)*WACC!S$12)</f>
        <v>39022.683860400786</v>
      </c>
      <c r="S48" s="84">
        <f>(S44-S45-S37+S46)*WACC!T$12*(1-WACC!T$13)/(1-(1-WACC!T$13)*WACC!T$12)</f>
        <v>-354921.9907143676</v>
      </c>
      <c r="T48" s="84">
        <f>(T44-T45-T37+T46)*WACC!U$12*(1-WACC!U$13)/(1-(1-WACC!U$13)*WACC!U$12)</f>
        <v>-377704.15234899154</v>
      </c>
      <c r="U48" s="148"/>
      <c r="V48" s="84">
        <f>(V44-V45-V37+V46)*WACC!C$12*(1-WACC!C$13)/(1-(1-WACC!C$13)*WACC!C$12)</f>
        <v>16985.028751408827</v>
      </c>
      <c r="W48" s="84">
        <f>(W44-W45-W37+W46)*WACC!D$12*(1-WACC!D$13)/(1-(1-WACC!D$13)*WACC!D$12)</f>
        <v>19506.027596620726</v>
      </c>
      <c r="X48" s="84">
        <f>(X44-X45-X37+X46)*WACC!E$12*(1-WACC!E$13)/(1-(1-WACC!E$13)*WACC!E$12)</f>
        <v>27111.322630649927</v>
      </c>
      <c r="Y48" s="84">
        <f>(Y44-Y45-Y37+Y46)*WACC!F$12*(1-WACC!F$13)/(1-(1-WACC!F$13)*WACC!F$12)</f>
        <v>25504.32618652414</v>
      </c>
      <c r="Z48" s="84">
        <f>(Z44-Z45-Z37+Z46)*WACC!G$12*(1-WACC!G$13)/(1-(1-WACC!G$13)*WACC!G$12)</f>
        <v>22156.532146340258</v>
      </c>
      <c r="AA48" s="84">
        <f>(AA44-AA45-AA37+AA46)*WACC!H$12*(1-WACC!H$13)/(1-(1-WACC!H$13)*WACC!H$12)</f>
        <v>26656.722842898278</v>
      </c>
      <c r="AB48" s="84">
        <f>(AB44-AB45-AB37+AB46)*WACC!I$12*(1-WACC!I$13)/(1-(1-WACC!I$13)*WACC!I$12)</f>
        <v>19875.21504149686</v>
      </c>
      <c r="AC48" s="84">
        <f>(AC44-AC45-AC37+AC46)*WACC!J$12*(1-WACC!J$13)/(1-(1-WACC!J$13)*WACC!J$12)</f>
        <v>13830.208788767297</v>
      </c>
      <c r="AD48" s="84">
        <f>(AD44-AD45-AD37+AD46)*WACC!K$12*(1-WACC!K$13)/(1-(1-WACC!K$13)*WACC!K$12)</f>
        <v>13051.212363291308</v>
      </c>
      <c r="AE48" s="84">
        <f>(AE44-AE45-AE37+AE46)*WACC!L$12*(1-WACC!L$13)/(1-(1-WACC!L$13)*WACC!L$12)</f>
        <v>23490.960324324831</v>
      </c>
      <c r="AF48" s="84">
        <f>(AF44-AF45-AF37+AF46)*WACC!M$12*(1-WACC!M$13)/(1-(1-WACC!M$13)*WACC!M$12)</f>
        <v>7852.5299302795802</v>
      </c>
      <c r="AG48" s="84">
        <f>(AG44-AG45-AG37+AG46)*WACC!N$12*(1-WACC!N$13)/(1-(1-WACC!N$13)*WACC!N$12)</f>
        <v>9496.7862508387207</v>
      </c>
      <c r="AH48" s="84">
        <f>(AH44-AH45-AH37+AH46)*WACC!O$12*(1-WACC!O$13)/(1-(1-WACC!O$13)*WACC!O$12)</f>
        <v>11002.587627314437</v>
      </c>
      <c r="AI48" s="84">
        <f>(AI44-AI45-AI37+AI46)*WACC!P$12*(1-WACC!P$13)/(1-(1-WACC!P$13)*WACC!P$12)</f>
        <v>13012.900672021993</v>
      </c>
      <c r="AJ48" s="84">
        <f>(AJ44-AJ45-AJ37+AJ46)*WACC!Q$12*(1-WACC!Q$13)/(1-(1-WACC!Q$13)*WACC!Q$12)</f>
        <v>-402.7274587739509</v>
      </c>
      <c r="AK48" s="84">
        <f>(AK44-AK45-AK37+AK46)*WACC!R$12*(1-WACC!R$13)/(1-(1-WACC!R$13)*WACC!R$12)</f>
        <v>-5873.3869619379939</v>
      </c>
      <c r="AL48" s="84">
        <f>(AL44-AL45-AL37+AL46)*WACC!S$12*(1-WACC!S$13)/(1-(1-WACC!S$13)*WACC!S$12)</f>
        <v>727.36052497988942</v>
      </c>
      <c r="AM48" s="84">
        <f>(AM44-AM45-AM37+AM46)*WACC!T$12*(1-WACC!T$13)/(1-(1-WACC!T$13)*WACC!T$12)</f>
        <v>-6272.0714372723396</v>
      </c>
      <c r="AN48" s="84">
        <f>(AN44-AN45-AN37+AN46)*WACC!U$12*(1-WACC!U$13)/(1-(1-WACC!U$13)*WACC!U$12)</f>
        <v>-6660.0473836502579</v>
      </c>
      <c r="AO48" s="148"/>
      <c r="AP48" s="84">
        <f>(AP44-AP45-AP37+AP46)*WACC!C$12*(1-WACC!C$13)/(1-(1-WACC!C$13)*WACC!C$12)</f>
        <v>575733.90346455178</v>
      </c>
      <c r="AQ48" s="84">
        <f>(AQ44-AQ45-AQ37+AQ46)*WACC!D$12*(1-WACC!D$13)/(1-(1-WACC!D$13)*WACC!D$12)</f>
        <v>537031.32598846673</v>
      </c>
      <c r="AR48" s="84">
        <f>(AR44-AR45-AR37+AR46)*WACC!E$12*(1-WACC!E$13)/(1-(1-WACC!E$13)*WACC!E$12)</f>
        <v>691548.05581108877</v>
      </c>
      <c r="AS48" s="84">
        <f>(AS44-AS45-AS37+AS46)*WACC!F$12*(1-WACC!F$13)/(1-(1-WACC!F$13)*WACC!F$12)</f>
        <v>707945.02063802769</v>
      </c>
      <c r="AT48" s="84">
        <f>(AT44-AT45-AT37+AT46)*WACC!G$12*(1-WACC!G$13)/(1-(1-WACC!G$13)*WACC!G$12)</f>
        <v>671424.76571281173</v>
      </c>
      <c r="AU48" s="84">
        <f>(AU44-AU45-AU37+AU46)*WACC!H$12*(1-WACC!H$13)/(1-(1-WACC!H$13)*WACC!H$12)</f>
        <v>886397.83247425314</v>
      </c>
      <c r="AV48" s="84">
        <f>(AV44-AV45-AV37+AV46)*WACC!I$12*(1-WACC!I$13)/(1-(1-WACC!I$13)*WACC!I$12)</f>
        <v>704595.46610824042</v>
      </c>
      <c r="AW48" s="84">
        <f>(AW44-AW45-AW37+AW46)*WACC!J$12*(1-WACC!J$13)/(1-(1-WACC!J$13)*WACC!J$12)</f>
        <v>470929.20145265257</v>
      </c>
      <c r="AX48" s="84">
        <f>(AX44-AX45-AX37+AX46)*WACC!K$12*(1-WACC!K$13)/(1-(1-WACC!K$13)*WACC!K$12)</f>
        <v>401263.56029748818</v>
      </c>
      <c r="AY48" s="84">
        <f>(AY44-AY45-AY37+AY46)*WACC!L$12*(1-WACC!L$13)/(1-(1-WACC!L$13)*WACC!L$12)</f>
        <v>693437.49105793086</v>
      </c>
      <c r="AZ48" s="84">
        <f>(AZ44-AZ45-AZ37+AZ46)*WACC!M$12*(1-WACC!M$13)/(1-(1-WACC!M$13)*WACC!M$12)</f>
        <v>232322.48665898677</v>
      </c>
      <c r="BA48" s="84">
        <f>(BA44-BA45-BA37+BA46)*WACC!N$12*(1-WACC!N$13)/(1-(1-WACC!N$13)*WACC!N$12)</f>
        <v>279627.17763747956</v>
      </c>
      <c r="BB48" s="84">
        <f>(BB44-BB45-BB37+BB46)*WACC!O$12*(1-WACC!O$13)/(1-(1-WACC!O$13)*WACC!O$12)</f>
        <v>311958.30824540992</v>
      </c>
      <c r="BC48" s="84">
        <f>(BC44-BC45-BC37+BC46)*WACC!P$12*(1-WACC!P$13)/(1-(1-WACC!P$13)*WACC!P$12)</f>
        <v>363856.46143322572</v>
      </c>
      <c r="BD48" s="84">
        <f>(BD44-BD45-BD37+BD46)*WACC!Q$12*(1-WACC!Q$13)/(1-(1-WACC!Q$13)*WACC!Q$12)</f>
        <v>-11005.256612625706</v>
      </c>
      <c r="BE48" s="84">
        <f>(BE44-BE45-BE37+BE46)*WACC!R$12*(1-WACC!R$13)/(1-(1-WACC!R$13)*WACC!R$12)</f>
        <v>-160867.35163888146</v>
      </c>
      <c r="BF48" s="84">
        <f>(BF44-BF45-BF37+BF46)*WACC!S$12*(1-WACC!S$13)/(1-(1-WACC!S$13)*WACC!S$12)</f>
        <v>19835.071991161578</v>
      </c>
      <c r="BG48" s="84">
        <f>(BG44-BG45-BG37+BG46)*WACC!T$12*(1-WACC!T$13)/(1-(1-WACC!T$13)*WACC!T$12)</f>
        <v>-175121.41883740915</v>
      </c>
      <c r="BH48" s="84">
        <f>(BH44-BH45-BH37+BH46)*WACC!U$12*(1-WACC!U$13)/(1-(1-WACC!U$13)*WACC!U$12)</f>
        <v>-184354.07855544603</v>
      </c>
      <c r="BI48" s="148"/>
      <c r="BJ48" s="84">
        <f>(BJ44-BJ45-BJ37+BJ46)*WACC!C$12*(1-WACC!C$13)/(1-(1-WACC!C$13)*WACC!C$12)</f>
        <v>18863.01136137655</v>
      </c>
      <c r="BK48" s="84">
        <f>(BK44-BK45-BK37+BK46)*WACC!D$12*(1-WACC!D$13)/(1-(1-WACC!D$13)*WACC!D$12)</f>
        <v>18951.599479977511</v>
      </c>
      <c r="BL48" s="84">
        <f>(BL44-BL45-BL37+BL46)*WACC!E$12*(1-WACC!E$13)/(1-(1-WACC!E$13)*WACC!E$12)</f>
        <v>25133.022788091981</v>
      </c>
      <c r="BM48" s="84">
        <f>(BM44-BM45-BM37+BM46)*WACC!F$12*(1-WACC!F$13)/(1-(1-WACC!F$13)*WACC!F$12)</f>
        <v>23900.168946441747</v>
      </c>
      <c r="BN48" s="84">
        <f>(BN44-BN45-BN37+BN46)*WACC!G$12*(1-WACC!G$13)/(1-(1-WACC!G$13)*WACC!G$12)</f>
        <v>21204.196806196676</v>
      </c>
      <c r="BO48" s="84">
        <f>(BO44-BO45-BO37+BO46)*WACC!H$12*(1-WACC!H$13)/(1-(1-WACC!H$13)*WACC!H$12)</f>
        <v>26727.342571670117</v>
      </c>
      <c r="BP48" s="84">
        <f>(BP44-BP45-BP37+BP46)*WACC!I$12*(1-WACC!I$13)/(1-(1-WACC!I$13)*WACC!I$12)</f>
        <v>20730.943489104899</v>
      </c>
      <c r="BQ48" s="84">
        <f>(BQ44-BQ45-BQ37+BQ46)*WACC!J$12*(1-WACC!J$13)/(1-(1-WACC!J$13)*WACC!J$12)</f>
        <v>13575.944481951696</v>
      </c>
      <c r="BR48" s="84">
        <f>(BR44-BR45-BR37+BR46)*WACC!K$12*(1-WACC!K$13)/(1-(1-WACC!K$13)*WACC!K$12)</f>
        <v>11480.633395206718</v>
      </c>
      <c r="BS48" s="84">
        <f>(BS44-BS45-BS37+BS46)*WACC!L$12*(1-WACC!L$13)/(1-(1-WACC!L$13)*WACC!L$12)</f>
        <v>19649.150547834768</v>
      </c>
      <c r="BT48" s="84">
        <f>(BT44-BT45-BT37+BT46)*WACC!M$12*(1-WACC!M$13)/(1-(1-WACC!M$13)*WACC!M$12)</f>
        <v>6425.7621068926474</v>
      </c>
      <c r="BU48" s="84">
        <f>(BU44-BU45-BU37+BU46)*WACC!N$12*(1-WACC!N$13)/(1-(1-WACC!N$13)*WACC!N$12)</f>
        <v>7615.4452513652914</v>
      </c>
      <c r="BV48" s="84">
        <f>(BV44-BV45-BV37+BV46)*WACC!O$12*(1-WACC!O$13)/(1-(1-WACC!O$13)*WACC!O$12)</f>
        <v>8092.7109017086796</v>
      </c>
      <c r="BW48" s="84">
        <f>(BW44-BW45-BW37+BW46)*WACC!P$12*(1-WACC!P$13)/(1-(1-WACC!P$13)*WACC!P$12)</f>
        <v>9031.5042226996375</v>
      </c>
      <c r="BX48" s="84">
        <f>(BX44-BX45-BX37+BX46)*WACC!Q$12*(1-WACC!Q$13)/(1-(1-WACC!Q$13)*WACC!Q$12)</f>
        <v>-263.42998071273115</v>
      </c>
      <c r="BY48" s="84">
        <f>(BY44-BY45-BY37+BY46)*WACC!R$12*(1-WACC!R$13)/(1-(1-WACC!R$13)*WACC!R$12)</f>
        <v>-3773.4568978104662</v>
      </c>
      <c r="BZ48" s="84">
        <f>(BZ44-BZ45-BZ37+BZ46)*WACC!S$12*(1-WACC!S$13)/(1-(1-WACC!S$13)*WACC!S$12)</f>
        <v>453.87049400945693</v>
      </c>
      <c r="CA48" s="84">
        <f>(CA44-CA45-CA37+CA46)*WACC!T$12*(1-WACC!T$13)/(1-(1-WACC!T$13)*WACC!T$12)</f>
        <v>-4045.853731754577</v>
      </c>
      <c r="CB48" s="84">
        <f>(CB44-CB45-CB37+CB46)*WACC!U$12*(1-WACC!U$13)/(1-(1-WACC!U$13)*WACC!U$12)</f>
        <v>-4265.8520853989721</v>
      </c>
      <c r="CC48" s="148"/>
      <c r="CD48" s="84">
        <f>(CD44-CD45-CD37+CD46)*WACC!C$12*(1-WACC!C$13)/(1-(1-WACC!C$13)*WACC!C$12)</f>
        <v>50331.521691257076</v>
      </c>
      <c r="CE48" s="84">
        <f>(CE44-CE45-CE37+CE46)*WACC!D$12*(1-WACC!D$13)/(1-(1-WACC!D$13)*WACC!D$12)</f>
        <v>56275.768589658008</v>
      </c>
      <c r="CF48" s="84">
        <f>(CF44-CF45-CF37+CF46)*WACC!E$12*(1-WACC!E$13)/(1-(1-WACC!E$13)*WACC!E$12)</f>
        <v>74018.180154665053</v>
      </c>
      <c r="CG48" s="84">
        <f>(CG44-CG45-CG37+CG46)*WACC!F$12*(1-WACC!F$13)/(1-(1-WACC!F$13)*WACC!F$12)</f>
        <v>67853.702544026004</v>
      </c>
      <c r="CH48" s="84">
        <f>(CH44-CH45-CH37+CH46)*WACC!G$12*(1-WACC!G$13)/(1-(1-WACC!G$13)*WACC!G$12)</f>
        <v>63869.952154157399</v>
      </c>
      <c r="CI48" s="84">
        <f>(CI44-CI45-CI37+CI46)*WACC!H$12*(1-WACC!H$13)/(1-(1-WACC!H$13)*WACC!H$12)</f>
        <v>85652.543313796486</v>
      </c>
      <c r="CJ48" s="84">
        <f>(CJ44-CJ45-CJ37+CJ46)*WACC!I$12*(1-WACC!I$13)/(1-(1-WACC!I$13)*WACC!I$12)</f>
        <v>73405.121669046668</v>
      </c>
      <c r="CK48" s="84">
        <f>(CK44-CK45-CK37+CK46)*WACC!J$12*(1-WACC!J$13)/(1-(1-WACC!J$13)*WACC!J$12)</f>
        <v>54966.074996866795</v>
      </c>
      <c r="CL48" s="84">
        <f>(CL44-CL45-CL37+CL46)*WACC!K$12*(1-WACC!K$13)/(1-(1-WACC!K$13)*WACC!K$12)</f>
        <v>48277.936636076614</v>
      </c>
      <c r="CM48" s="84">
        <f>(CM44-CM45-CM37+CM46)*WACC!L$12*(1-WACC!L$13)/(1-(1-WACC!L$13)*WACC!L$12)</f>
        <v>93525.393790311311</v>
      </c>
      <c r="CN48" s="84">
        <f>(CN44-CN45-CN37+CN46)*WACC!M$12*(1-WACC!M$13)/(1-(1-WACC!M$13)*WACC!M$12)</f>
        <v>31251.276879320794</v>
      </c>
      <c r="CO48" s="84">
        <f>(CO44-CO45-CO37+CO46)*WACC!N$12*(1-WACC!N$13)/(1-(1-WACC!N$13)*WACC!N$12)</f>
        <v>39935.80585179411</v>
      </c>
      <c r="CP48" s="84">
        <f>(CP44-CP45-CP37+CP46)*WACC!O$12*(1-WACC!O$13)/(1-(1-WACC!O$13)*WACC!O$12)</f>
        <v>37232.868831469743</v>
      </c>
      <c r="CQ48" s="84">
        <f>(CQ44-CQ45-CQ37+CQ46)*WACC!P$12*(1-WACC!P$13)/(1-(1-WACC!P$13)*WACC!P$12)</f>
        <v>43575.345686941233</v>
      </c>
      <c r="CR48" s="84">
        <f>(CR44-CR45-CR37+CR46)*WACC!Q$12*(1-WACC!Q$13)/(1-(1-WACC!Q$13)*WACC!Q$12)</f>
        <v>-1290.1742659217107</v>
      </c>
      <c r="CS48" s="84">
        <f>(CS44-CS45-CS37+CS46)*WACC!R$12*(1-WACC!R$13)/(1-(1-WACC!R$13)*WACC!R$12)</f>
        <v>-19429.833622654241</v>
      </c>
      <c r="CT48" s="84">
        <f>(CT44-CT45-CT37+CT46)*WACC!S$12*(1-WACC!S$13)/(1-(1-WACC!S$13)*WACC!S$12)</f>
        <v>2445.1784620141302</v>
      </c>
      <c r="CU48" s="84">
        <f>(CU44-CU45-CU37+CU46)*WACC!T$12*(1-WACC!T$13)/(1-(1-WACC!T$13)*WACC!T$12)</f>
        <v>-21807.248572794946</v>
      </c>
      <c r="CV48" s="84">
        <f>(CV44-CV45-CV37+CV46)*WACC!U$12*(1-WACC!U$13)/(1-(1-WACC!U$13)*WACC!U$12)</f>
        <v>-22157.171052049089</v>
      </c>
      <c r="CW48" s="148"/>
      <c r="CX48" s="84">
        <f>(CX44-CX45-CX37+CX46)*WACC!C$12*(1-WACC!C$13)/(1-(1-WACC!C$13)*WACC!C$12)</f>
        <v>411017.57332849567</v>
      </c>
      <c r="CY48" s="84">
        <f>(CY44-CY45-CY37+CY46)*WACC!D$12*(1-WACC!D$13)/(1-(1-WACC!D$13)*WACC!D$12)</f>
        <v>376666.93056441133</v>
      </c>
      <c r="CZ48" s="84">
        <f>(CZ44-CZ45-CZ37+CZ46)*WACC!E$12*(1-WACC!E$13)/(1-(1-WACC!E$13)*WACC!E$12)</f>
        <v>480419.24465586181</v>
      </c>
      <c r="DA48" s="84">
        <f>(DA44-DA45-DA37+DA46)*WACC!F$12*(1-WACC!F$13)/(1-(1-WACC!F$13)*WACC!F$12)</f>
        <v>454311.4104309447</v>
      </c>
      <c r="DB48" s="84">
        <f>(DB44-DB45-DB37+DB46)*WACC!G$12*(1-WACC!G$13)/(1-(1-WACC!G$13)*WACC!G$12)</f>
        <v>423909.82475579617</v>
      </c>
      <c r="DC48" s="84">
        <f>(DC44-DC45-DC37+DC46)*WACC!H$12*(1-WACC!H$13)/(1-(1-WACC!H$13)*WACC!H$12)</f>
        <v>554546.16113577713</v>
      </c>
      <c r="DD48" s="84">
        <f>(DD44-DD45-DD37+DD46)*WACC!I$12*(1-WACC!I$13)/(1-(1-WACC!I$13)*WACC!I$12)</f>
        <v>440255.37949382589</v>
      </c>
      <c r="DE48" s="84">
        <f>(DE44-DE45-DE37+DE46)*WACC!J$12*(1-WACC!J$13)/(1-(1-WACC!J$13)*WACC!J$12)</f>
        <v>291105.30965851614</v>
      </c>
      <c r="DF48" s="84">
        <f>(DF44-DF45-DF37+DF46)*WACC!K$12*(1-WACC!K$13)/(1-(1-WACC!K$13)*WACC!K$12)</f>
        <v>250201.92163335343</v>
      </c>
      <c r="DG48" s="84">
        <f>(DG44-DG45-DG37+DG46)*WACC!L$12*(1-WACC!L$13)/(1-(1-WACC!L$13)*WACC!L$12)</f>
        <v>433275.02455890446</v>
      </c>
      <c r="DH48" s="84">
        <f>(DH44-DH45-DH37+DH46)*WACC!M$12*(1-WACC!M$13)/(1-(1-WACC!M$13)*WACC!M$12)</f>
        <v>146195.29288410087</v>
      </c>
      <c r="DI48" s="84">
        <f>(DI44-DI45-DI37+DI46)*WACC!N$12*(1-WACC!N$13)/(1-(1-WACC!N$13)*WACC!N$12)</f>
        <v>180549.47154257624</v>
      </c>
      <c r="DJ48" s="84">
        <f>(DJ44-DJ45-DJ37+DJ46)*WACC!O$12*(1-WACC!O$13)/(1-(1-WACC!O$13)*WACC!O$12)</f>
        <v>199753.5033448622</v>
      </c>
      <c r="DK48" s="84">
        <f>(DK44-DK45-DK37+DK46)*WACC!P$12*(1-WACC!P$13)/(1-(1-WACC!P$13)*WACC!P$12)</f>
        <v>233999.88636439509</v>
      </c>
      <c r="DL48" s="84">
        <f>(DL44-DL45-DL37+DL46)*WACC!Q$12*(1-WACC!Q$13)/(1-(1-WACC!Q$13)*WACC!Q$12)</f>
        <v>-7088.8354066495958</v>
      </c>
      <c r="DM48" s="84">
        <f>(DM44-DM45-DM37+DM46)*WACC!R$12*(1-WACC!R$13)/(1-(1-WACC!R$13)*WACC!R$12)</f>
        <v>-105064.05763204527</v>
      </c>
      <c r="DN48" s="84">
        <f>(DN44-DN45-DN37+DN46)*WACC!S$12*(1-WACC!S$13)/(1-(1-WACC!S$13)*WACC!S$12)</f>
        <v>13341.735726911096</v>
      </c>
      <c r="DO48" s="84">
        <f>(DO44-DO45-DO37+DO46)*WACC!T$12*(1-WACC!T$13)/(1-(1-WACC!T$13)*WACC!T$12)</f>
        <v>-118707.69407166692</v>
      </c>
      <c r="DP48" s="84">
        <f>(DP44-DP45-DP37+DP46)*WACC!U$12*(1-WACC!U$13)/(1-(1-WACC!U$13)*WACC!U$12)</f>
        <v>-125128.50606965687</v>
      </c>
      <c r="DQ48" s="148"/>
      <c r="DR48" s="84">
        <f>(DR44-DR45-DR37+DR46)*WACC!C$12*(1-WACC!C$13)/(1-(1-WACC!C$13)*WACC!C$12)</f>
        <v>230309.04803067434</v>
      </c>
      <c r="DS48" s="84">
        <f>(DS44-DS45-DS37+DS46)*WACC!D$12*(1-WACC!D$13)/(1-(1-WACC!D$13)*WACC!D$12)</f>
        <v>229872.46803975693</v>
      </c>
      <c r="DT48" s="84">
        <f>(DT44-DT45-DT37+DT46)*WACC!E$12*(1-WACC!E$13)/(1-(1-WACC!E$13)*WACC!E$12)</f>
        <v>284351.94342600327</v>
      </c>
      <c r="DU48" s="84">
        <f>(DU44-DU45-DU37+DU46)*WACC!F$12*(1-WACC!F$13)/(1-(1-WACC!F$13)*WACC!F$12)</f>
        <v>257544.07197394536</v>
      </c>
      <c r="DV48" s="84">
        <f>(DV44-DV45-DV37+DV46)*WACC!G$12*(1-WACC!G$13)/(1-(1-WACC!G$13)*WACC!G$12)</f>
        <v>252896.23262220778</v>
      </c>
      <c r="DW48" s="84">
        <f>(DW44-DW45-DW37+DW46)*WACC!H$12*(1-WACC!H$13)/(1-(1-WACC!H$13)*WACC!H$12)</f>
        <v>331572.24413075577</v>
      </c>
      <c r="DX48" s="84">
        <f>(DX44-DX45-DX37+DX46)*WACC!I$12*(1-WACC!I$13)/(1-(1-WACC!I$13)*WACC!I$12)</f>
        <v>262475.80683933239</v>
      </c>
      <c r="DY48" s="84">
        <f>(DY44-DY45-DY37+DY46)*WACC!J$12*(1-WACC!J$13)/(1-(1-WACC!J$13)*WACC!J$12)</f>
        <v>165493.74347544883</v>
      </c>
      <c r="DZ48" s="84">
        <f>(DZ44-DZ45-DZ37+DZ46)*WACC!K$12*(1-WACC!K$13)/(1-(1-WACC!K$13)*WACC!K$12)</f>
        <v>135885.51925891469</v>
      </c>
      <c r="EA48" s="84">
        <f>(EA44-EA45-EA37+EA46)*WACC!L$12*(1-WACC!L$13)/(1-(1-WACC!L$13)*WACC!L$12)</f>
        <v>254395.22886916599</v>
      </c>
      <c r="EB48" s="84">
        <f>(EB44-EB45-EB37+EB46)*WACC!M$12*(1-WACC!M$13)/(1-(1-WACC!M$13)*WACC!M$12)</f>
        <v>81447.955575696571</v>
      </c>
      <c r="EC48" s="84">
        <f>(EC44-EC45-EC37+EC46)*WACC!N$12*(1-WACC!N$13)/(1-(1-WACC!N$13)*WACC!N$12)</f>
        <v>102762.64202393987</v>
      </c>
      <c r="ED48" s="84">
        <f>(ED44-ED45-ED37+ED46)*WACC!O$12*(1-WACC!O$13)/(1-(1-WACC!O$13)*WACC!O$12)</f>
        <v>111133.72940388687</v>
      </c>
      <c r="EE48" s="84">
        <f>(EE44-EE45-EE37+EE46)*WACC!P$12*(1-WACC!P$13)/(1-(1-WACC!P$13)*WACC!P$12)</f>
        <v>152109.90373111295</v>
      </c>
      <c r="EF48" s="84">
        <f>(EF44-EF45-EF37+EF46)*WACC!Q$12*(1-WACC!Q$13)/(1-(1-WACC!Q$13)*WACC!Q$12)</f>
        <v>-4343.1295357789704</v>
      </c>
      <c r="EG48" s="84">
        <f>(EG44-EG45-EG37+EG46)*WACC!R$12*(1-WACC!R$13)/(1-(1-WACC!R$13)*WACC!R$12)</f>
        <v>-63979.850270385439</v>
      </c>
      <c r="EH48" s="84">
        <f>(EH44-EH45-EH37+EH46)*WACC!S$12*(1-WACC!S$13)/(1-(1-WACC!S$13)*WACC!S$12)</f>
        <v>8223.5593585975221</v>
      </c>
      <c r="EI48" s="84">
        <f>(EI44-EI45-EI37+EI46)*WACC!T$12*(1-WACC!T$13)/(1-(1-WACC!T$13)*WACC!T$12)</f>
        <v>-79373.931427178279</v>
      </c>
      <c r="EJ48" s="84">
        <f>(EJ44-EJ45-EJ37+EJ46)*WACC!U$12*(1-WACC!U$13)/(1-(1-WACC!U$13)*WACC!U$12)</f>
        <v>-89807.104131192144</v>
      </c>
    </row>
    <row r="49" spans="1:140" s="39" customFormat="1" x14ac:dyDescent="0.25">
      <c r="A49" s="180" t="s">
        <v>277</v>
      </c>
      <c r="B49" s="177">
        <f>(B36-B35*(WACC!C$21-WACC!C$22))*WACC!C$12*(1-WACC!C$13)/(1-WACC!C$12*(1-WACC!C$13))</f>
        <v>-76745.448981710069</v>
      </c>
      <c r="C49" s="177">
        <f>(C36-C35*(WACC!D$21-WACC!D$22))*WACC!D$12*(1-WACC!D$13)/(1-WACC!D$12*(1-WACC!D$13))</f>
        <v>-536803.62158689334</v>
      </c>
      <c r="D49" s="177">
        <f>(D36-D35*(WACC!E$21-WACC!E$22))*WACC!E$12*(1-WACC!E$13)/(1-WACC!E$12*(1-WACC!E$13))</f>
        <v>238299.66363219402</v>
      </c>
      <c r="E49" s="177">
        <f>(E36-E35*(WACC!F$21-WACC!F$22))*WACC!F$12*(1-WACC!F$13)/(1-WACC!F$12*(1-WACC!F$13))</f>
        <v>657409.81794311933</v>
      </c>
      <c r="F49" s="177">
        <f>(F36-F35*(WACC!G$21-WACC!G$22))*WACC!G$12*(1-WACC!G$13)/(1-WACC!G$12*(1-WACC!G$13))</f>
        <v>-566468.41900209198</v>
      </c>
      <c r="G49" s="177">
        <f>(G36-G35*(WACC!H$21-WACC!H$22))*WACC!H$12*(1-WACC!H$13)/(1-WACC!H$12*(1-WACC!H$13))</f>
        <v>-7642.608358781742</v>
      </c>
      <c r="H49" s="177">
        <f>(H36-H35*(WACC!I$21-WACC!I$22))*WACC!I$12*(1-WACC!I$13)/(1-WACC!I$12*(1-WACC!I$13))</f>
        <v>771781.49174782459</v>
      </c>
      <c r="I49" s="177">
        <f>(I36-I35*(WACC!J$21-WACC!J$22))*WACC!J$12*(1-WACC!J$13)/(1-WACC!J$12*(1-WACC!J$13))</f>
        <v>-1467546.6309142392</v>
      </c>
      <c r="J49" s="177">
        <f>(J36-J35*(WACC!K$21-WACC!K$22))*WACC!K$12*(1-WACC!K$13)/(1-WACC!K$12*(1-WACC!K$13))</f>
        <v>-130486.01653608205</v>
      </c>
      <c r="K49" s="177">
        <f>(K36-K35*(WACC!L$21-WACC!L$22))*WACC!L$12*(1-WACC!L$13)/(1-WACC!L$12*(1-WACC!L$13))</f>
        <v>532980.42916518112</v>
      </c>
      <c r="L49" s="177">
        <f>(L36-L35*(WACC!M$21-WACC!M$22))*WACC!M$12*(1-WACC!M$13)/(1-WACC!M$12*(1-WACC!M$13))</f>
        <v>-1960602.674951571</v>
      </c>
      <c r="M49" s="177">
        <f>(M36-M35*(WACC!N$21-WACC!N$22))*WACC!N$12*(1-WACC!N$13)/(1-WACC!N$12*(1-WACC!N$13))</f>
        <v>-1756915.4970550111</v>
      </c>
      <c r="N49" s="177">
        <f>(N36-N35*(WACC!O$21-WACC!O$22))*WACC!O$12*(1-WACC!O$13)/(1-WACC!O$12*(1-WACC!O$13))</f>
        <v>-742998.41636777634</v>
      </c>
      <c r="O49" s="177">
        <f>(O36-O35*(WACC!P$21-WACC!P$22))*WACC!P$12*(1-WACC!P$13)/(1-WACC!P$12*(1-WACC!P$13))</f>
        <v>-1084779.7941831381</v>
      </c>
      <c r="P49" s="177">
        <f>(P36-P35*(WACC!Q$21-WACC!Q$22))*WACC!Q$12*(1-WACC!Q$13)/(1-WACC!Q$12*(1-WACC!Q$13))</f>
        <v>-573109.42662082124</v>
      </c>
      <c r="Q49" s="177">
        <f>(Q36-Q35*(WACC!R$21-WACC!R$22))*WACC!R$12*(1-WACC!R$13)/(1-WACC!R$12*(1-WACC!R$13))</f>
        <v>-1372330.16708808</v>
      </c>
      <c r="R49" s="177">
        <f>(R36-R35*(WACC!S$21-WACC!S$22))*WACC!S$12*(1-WACC!S$13)/(1-WACC!S$12*(1-WACC!S$13))</f>
        <v>1772544.3867649923</v>
      </c>
      <c r="S49" s="177">
        <f>(S36-S35*(WACC!T$21-WACC!T$22))*WACC!T$12*(1-WACC!T$13)/(1-WACC!T$12*(1-WACC!T$13))</f>
        <v>6100220.877454875</v>
      </c>
      <c r="T49" s="179">
        <f>(T36-T35*(WACC!U$21-WACC!U$22))*WACC!U$12*(1-WACC!U$13)/(1-WACC!U$12*(1-WACC!U$13))</f>
        <v>1093536.6155741608</v>
      </c>
      <c r="U49" s="183"/>
      <c r="V49" s="177">
        <f>(V36-V35*(WACC!C$21-WACC!C$22))*WACC!C$12*(1-WACC!C$13)/(1-WACC!C$12*(1-WACC!C$13))</f>
        <v>-1371.2033072324616</v>
      </c>
      <c r="W49" s="177">
        <f>(W36-W35*(WACC!D$21-WACC!D$22))*WACC!D$12*(1-WACC!D$13)/(1-WACC!D$12*(1-WACC!D$13))</f>
        <v>-11406.469959633767</v>
      </c>
      <c r="X49" s="177">
        <f>(X36-X35*(WACC!E$21-WACC!E$22))*WACC!E$12*(1-WACC!E$13)/(1-WACC!E$12*(1-WACC!E$13))</f>
        <v>5366.4525666114851</v>
      </c>
      <c r="Y49" s="177">
        <f>(Y36-Y35*(WACC!F$21-WACC!F$22))*WACC!F$12*(1-WACC!F$13)/(1-WACC!F$12*(1-WACC!F$13))</f>
        <v>14101.323551203082</v>
      </c>
      <c r="Z49" s="177">
        <f>(Z36-Z35*(WACC!G$21-WACC!G$22))*WACC!G$12*(1-WACC!G$13)/(1-WACC!G$12*(1-WACC!G$13))</f>
        <v>-11113.359470537982</v>
      </c>
      <c r="AA49" s="177">
        <f>(AA36-AA35*(WACC!H$21-WACC!H$22))*WACC!H$12*(1-WACC!H$13)/(1-WACC!H$12*(1-WACC!H$13))</f>
        <v>-136.69341148648323</v>
      </c>
      <c r="AB49" s="177">
        <f>(AB36-AB35*(WACC!I$21-WACC!I$22))*WACC!I$12*(1-WACC!I$13)/(1-WACC!I$12*(1-WACC!I$13))</f>
        <v>12972.735020672002</v>
      </c>
      <c r="AC49" s="177">
        <f>(AC36-AC35*(WACC!J$21-WACC!J$22))*WACC!J$12*(1-WACC!J$13)/(1-WACC!J$12*(1-WACC!J$13))</f>
        <v>-25946.664257053937</v>
      </c>
      <c r="AD49" s="177">
        <f>(AD36-AD35*(WACC!K$21-WACC!K$22))*WACC!K$12*(1-WACC!K$13)/(1-WACC!K$12*(1-WACC!K$13))</f>
        <v>-2509.183016797348</v>
      </c>
      <c r="AE49" s="177">
        <f>(AE36-AE35*(WACC!L$21-WACC!L$22))*WACC!L$12*(1-WACC!L$13)/(1-WACC!L$12*(1-WACC!L$13))</f>
        <v>10476.268137729079</v>
      </c>
      <c r="AF49" s="177">
        <f>(AF36-AF35*(WACC!M$21-WACC!M$22))*WACC!M$12*(1-WACC!M$13)/(1-WACC!M$12*(1-WACC!M$13))</f>
        <v>-37632.909575869271</v>
      </c>
      <c r="AG49" s="177">
        <f>(AG36-AG35*(WACC!N$21-WACC!N$22))*WACC!N$12*(1-WACC!N$13)/(1-WACC!N$12*(1-WACC!N$13))</f>
        <v>-33067.884254494194</v>
      </c>
      <c r="AH49" s="177">
        <f>(AH36-AH35*(WACC!O$21-WACC!O$22))*WACC!O$12*(1-WACC!O$13)/(1-WACC!O$12*(1-WACC!O$13))</f>
        <v>-14757.747528375043</v>
      </c>
      <c r="AI49" s="177">
        <f>(AI36-AI35*(WACC!P$21-WACC!P$22))*WACC!P$12*(1-WACC!P$13)/(1-WACC!P$12*(1-WACC!P$13))</f>
        <v>-20934.367188843396</v>
      </c>
      <c r="AJ49" s="177">
        <f>(AJ36-AJ35*(WACC!Q$21-WACC!Q$22))*WACC!Q$12*(1-WACC!Q$13)/(1-WACC!Q$12*(1-WACC!Q$13))</f>
        <v>-11218.818049774241</v>
      </c>
      <c r="AK49" s="177">
        <f>(AK36-AK35*(WACC!R$21-WACC!R$22))*WACC!R$12*(1-WACC!R$13)/(1-WACC!R$12*(1-WACC!R$13))</f>
        <v>-26198.001290815195</v>
      </c>
      <c r="AL49" s="177">
        <f>(AL36-AL35*(WACC!S$21-WACC!S$22))*WACC!S$12*(1-WACC!S$13)/(1-WACC!S$12*(1-WACC!S$13))</f>
        <v>33039.134052559006</v>
      </c>
      <c r="AM49" s="177">
        <f>(AM36-AM35*(WACC!T$21-WACC!T$22))*WACC!T$12*(1-WACC!T$13)/(1-WACC!T$12*(1-WACC!T$13))</f>
        <v>112193.41185242184</v>
      </c>
      <c r="AN49" s="179">
        <f>(AN36-AN35*(WACC!U$21-WACC!U$22))*WACC!U$12*(1-WACC!U$13)/(1-WACC!U$12*(1-WACC!U$13))</f>
        <v>19266.308011846773</v>
      </c>
      <c r="AO49" s="183"/>
      <c r="AP49" s="177">
        <f>(AP36-AP35*(WACC!C$21-WACC!C$22))*WACC!C$12*(1-WACC!C$13)/(1-WACC!C$12*(1-WACC!C$13))</f>
        <v>-46479.063654865859</v>
      </c>
      <c r="AQ49" s="177">
        <f>(AQ36-AQ35*(WACC!D$21-WACC!D$22))*WACC!D$12*(1-WACC!D$13)/(1-WACC!D$12*(1-WACC!D$13))</f>
        <v>-314037.88684944727</v>
      </c>
      <c r="AR49" s="177">
        <f>(AR36-AR35*(WACC!E$21-WACC!E$22))*WACC!E$12*(1-WACC!E$13)/(1-WACC!E$12*(1-WACC!E$13))</f>
        <v>136885.97526581184</v>
      </c>
      <c r="AS49" s="177">
        <f>(AS36-AS35*(WACC!F$21-WACC!F$22))*WACC!F$12*(1-WACC!F$13)/(1-WACC!F$12*(1-WACC!F$13))</f>
        <v>391422.29124072229</v>
      </c>
      <c r="AT49" s="177">
        <f>(AT36-AT35*(WACC!G$21-WACC!G$22))*WACC!G$12*(1-WACC!G$13)/(1-WACC!G$12*(1-WACC!G$13))</f>
        <v>-336775.84242445318</v>
      </c>
      <c r="AU49" s="177">
        <f>(AU36-AU35*(WACC!H$21-WACC!H$22))*WACC!H$12*(1-WACC!H$13)/(1-WACC!H$12*(1-WACC!H$13))</f>
        <v>-4545.3728265562504</v>
      </c>
      <c r="AV49" s="177">
        <f>(AV36-AV35*(WACC!I$21-WACC!I$22))*WACC!I$12*(1-WACC!I$13)/(1-WACC!I$12*(1-WACC!I$13))</f>
        <v>459895.91858527181</v>
      </c>
      <c r="AW49" s="177">
        <f>(AW36-AW35*(WACC!J$21-WACC!J$22))*WACC!J$12*(1-WACC!J$13)/(1-WACC!J$12*(1-WACC!J$13))</f>
        <v>-883503.7898241037</v>
      </c>
      <c r="AX49" s="177">
        <f>(AX36-AX35*(WACC!K$21-WACC!K$22))*WACC!K$12*(1-WACC!K$13)/(1-WACC!K$12*(1-WACC!K$13))</f>
        <v>-77145.607835632225</v>
      </c>
      <c r="AY49" s="177">
        <f>(AY36-AY35*(WACC!L$21-WACC!L$22))*WACC!L$12*(1-WACC!L$13)/(1-WACC!L$12*(1-WACC!L$13))</f>
        <v>309252.45255105046</v>
      </c>
      <c r="AZ49" s="177">
        <f>(AZ36-AZ35*(WACC!M$21-WACC!M$22))*WACC!M$12*(1-WACC!M$13)/(1-WACC!M$12*(1-WACC!M$13))</f>
        <v>-1113395.8705896263</v>
      </c>
      <c r="BA49" s="177">
        <f>(BA36-BA35*(WACC!N$21-WACC!N$22))*WACC!N$12*(1-WACC!N$13)/(1-WACC!N$12*(1-WACC!N$13))</f>
        <v>-973664.0269975937</v>
      </c>
      <c r="BB49" s="177">
        <f>(BB36-BB35*(WACC!O$21-WACC!O$22))*WACC!O$12*(1-WACC!O$13)/(1-WACC!O$12*(1-WACC!O$13))</f>
        <v>-418429.01946407609</v>
      </c>
      <c r="BC49" s="177">
        <f>(BC36-BC35*(WACC!P$21-WACC!P$22))*WACC!P$12*(1-WACC!P$13)/(1-WACC!P$12*(1-WACC!P$13))</f>
        <v>-585350.25815214647</v>
      </c>
      <c r="BD49" s="177">
        <f>(BD36-BD35*(WACC!Q$21-WACC!Q$22))*WACC!Q$12*(1-WACC!Q$13)/(1-WACC!Q$12*(1-WACC!Q$13))</f>
        <v>-306574.50550800731</v>
      </c>
      <c r="BE49" s="177">
        <f>(BE36-BE35*(WACC!R$21-WACC!R$22))*WACC!R$12*(1-WACC!R$13)/(1-WACC!R$12*(1-WACC!R$13))</f>
        <v>-717542.21426181204</v>
      </c>
      <c r="BF49" s="177">
        <f>(BF36-BF35*(WACC!S$21-WACC!S$22))*WACC!S$12*(1-WACC!S$13)/(1-WACC!S$12*(1-WACC!S$13))</f>
        <v>900975.06123930786</v>
      </c>
      <c r="BG49" s="177">
        <f>(BG36-BG35*(WACC!T$21-WACC!T$22))*WACC!T$12*(1-WACC!T$13)/(1-WACC!T$12*(1-WACC!T$13))</f>
        <v>3009835.7586739757</v>
      </c>
      <c r="BH49" s="179">
        <f>(BH36-BH35*(WACC!U$21-WACC!U$22))*WACC!U$12*(1-WACC!U$13)/(1-WACC!U$12*(1-WACC!U$13))</f>
        <v>533571.90359423007</v>
      </c>
      <c r="BI49" s="183"/>
      <c r="BJ49" s="177">
        <f>(BJ36-BJ35*(WACC!C$21-WACC!C$22))*WACC!C$12*(1-WACC!C$13)/(1-WACC!C$12*(1-WACC!C$13))</f>
        <v>-1522.8130574073132</v>
      </c>
      <c r="BK49" s="177">
        <f>(BK36-BK35*(WACC!D$21-WACC!D$22))*WACC!D$12*(1-WACC!D$13)/(1-WACC!D$12*(1-WACC!D$13))</f>
        <v>-11082.259013763753</v>
      </c>
      <c r="BL49" s="177">
        <f>(BL36-BL35*(WACC!E$21-WACC!E$22))*WACC!E$12*(1-WACC!E$13)/(1-WACC!E$12*(1-WACC!E$13))</f>
        <v>4974.8651692627163</v>
      </c>
      <c r="BM49" s="177">
        <f>(BM36-BM35*(WACC!F$21-WACC!F$22))*WACC!F$12*(1-WACC!F$13)/(1-WACC!F$12*(1-WACC!F$13))</f>
        <v>13214.386170306634</v>
      </c>
      <c r="BN49" s="177">
        <f>(BN36-BN35*(WACC!G$21-WACC!G$22))*WACC!G$12*(1-WACC!G$13)/(1-WACC!G$12*(1-WACC!G$13))</f>
        <v>-10635.683410872625</v>
      </c>
      <c r="BO49" s="177">
        <f>(BO36-BO35*(WACC!H$21-WACC!H$22))*WACC!H$12*(1-WACC!H$13)/(1-WACC!H$12*(1-WACC!H$13))</f>
        <v>-137.05554345989006</v>
      </c>
      <c r="BP49" s="177">
        <f>(BP36-BP35*(WACC!I$21-WACC!I$22))*WACC!I$12*(1-WACC!I$13)/(1-WACC!I$12*(1-WACC!I$13))</f>
        <v>13531.2768214673</v>
      </c>
      <c r="BQ49" s="177">
        <f>(BQ36-BQ35*(WACC!J$21-WACC!J$22))*WACC!J$12*(1-WACC!J$13)/(1-WACC!J$12*(1-WACC!J$13))</f>
        <v>-25469.64249243274</v>
      </c>
      <c r="BR49" s="177">
        <f>(BR36-BR35*(WACC!K$21-WACC!K$22))*WACC!K$12*(1-WACC!K$13)/(1-WACC!K$12*(1-WACC!K$13))</f>
        <v>-2207.2286876851899</v>
      </c>
      <c r="BS49" s="177">
        <f>(BS36-BS35*(WACC!L$21-WACC!L$22))*WACC!L$12*(1-WACC!L$13)/(1-WACC!L$12*(1-WACC!L$13))</f>
        <v>8762.9354856368282</v>
      </c>
      <c r="BT49" s="177">
        <f>(BT36-BT35*(WACC!M$21-WACC!M$22))*WACC!M$12*(1-WACC!M$13)/(1-WACC!M$12*(1-WACC!M$13))</f>
        <v>-30795.299441614137</v>
      </c>
      <c r="BU49" s="177">
        <f>(BU36-BU35*(WACC!N$21-WACC!N$22))*WACC!N$12*(1-WACC!N$13)/(1-WACC!N$12*(1-WACC!N$13))</f>
        <v>-26517.040129901114</v>
      </c>
      <c r="BV49" s="177">
        <f>(BV36-BV35*(WACC!O$21-WACC!O$22))*WACC!O$12*(1-WACC!O$13)/(1-WACC!O$12*(1-WACC!O$13))</f>
        <v>-10854.736026919096</v>
      </c>
      <c r="BW49" s="177">
        <f>(BW36-BW35*(WACC!P$21-WACC!P$22))*WACC!P$12*(1-WACC!P$13)/(1-WACC!P$12*(1-WACC!P$13))</f>
        <v>-14529.337495988511</v>
      </c>
      <c r="BX49" s="177">
        <f>(BX36-BX35*(WACC!Q$21-WACC!Q$22))*WACC!Q$12*(1-WACC!Q$13)/(1-WACC!Q$12*(1-WACC!Q$13))</f>
        <v>-7338.3946341005949</v>
      </c>
      <c r="BY49" s="177">
        <f>(BY36-BY35*(WACC!R$21-WACC!R$22))*WACC!R$12*(1-WACC!R$13)/(1-WACC!R$12*(1-WACC!R$13))</f>
        <v>-16831.349495667382</v>
      </c>
      <c r="BZ49" s="177">
        <f>(BZ36-BZ35*(WACC!S$21-WACC!S$22))*WACC!S$12*(1-WACC!S$13)/(1-WACC!S$12*(1-WACC!S$13))</f>
        <v>20616.004542674447</v>
      </c>
      <c r="CA49" s="177">
        <f>(CA36-CA35*(WACC!T$21-WACC!T$22))*WACC!T$12*(1-WACC!T$13)/(1-WACC!T$12*(1-WACC!T$13))</f>
        <v>69536.437082255725</v>
      </c>
      <c r="CB49" s="179">
        <f>(CB36-CB35*(WACC!U$21-WACC!U$22))*WACC!U$12*(1-WACC!U$13)/(1-WACC!U$12*(1-WACC!U$13))</f>
        <v>12343.140907967629</v>
      </c>
      <c r="CC49" s="183"/>
      <c r="CD49" s="177">
        <f>(CD36-CD35*(WACC!C$21-WACC!C$22))*WACC!C$12*(1-WACC!C$13)/(1-WACC!C$12*(1-WACC!C$13))</f>
        <v>-4063.2694834485051</v>
      </c>
      <c r="CE49" s="177">
        <f>(CE36-CE35*(WACC!D$21-WACC!D$22))*WACC!D$12*(1-WACC!D$13)/(1-WACC!D$12*(1-WACC!D$13))</f>
        <v>-32908.179827677581</v>
      </c>
      <c r="CF49" s="177">
        <f>(CF36-CF35*(WACC!E$21-WACC!E$22))*WACC!E$12*(1-WACC!E$13)/(1-WACC!E$12*(1-WACC!E$13))</f>
        <v>14651.260592423685</v>
      </c>
      <c r="CG49" s="177">
        <f>(CG36-CG35*(WACC!F$21-WACC!F$22))*WACC!F$12*(1-WACC!F$13)/(1-WACC!F$12*(1-WACC!F$13))</f>
        <v>37516.263190908074</v>
      </c>
      <c r="CH49" s="177">
        <f>(CH36-CH35*(WACC!G$21-WACC!G$22))*WACC!G$12*(1-WACC!G$13)/(1-WACC!G$12*(1-WACC!G$13))</f>
        <v>-32036.138731775754</v>
      </c>
      <c r="CI49" s="177">
        <f>(CI36-CI35*(WACC!H$21-WACC!H$22))*WACC!H$12*(1-WACC!H$13)/(1-WACC!H$12*(1-WACC!H$13))</f>
        <v>-439.21896990350598</v>
      </c>
      <c r="CJ49" s="177">
        <f>(CJ36-CJ35*(WACC!I$21-WACC!I$22))*WACC!I$12*(1-WACC!I$13)/(1-WACC!I$12*(1-WACC!I$13))</f>
        <v>47912.195696223171</v>
      </c>
      <c r="CK49" s="177">
        <f>(CK36-CK35*(WACC!J$21-WACC!J$22))*WACC!J$12*(1-WACC!J$13)/(1-WACC!J$12*(1-WACC!J$13))</f>
        <v>-103121.09638070528</v>
      </c>
      <c r="CL49" s="177">
        <f>(CL36-CL35*(WACC!K$21-WACC!K$22))*WACC!K$12*(1-WACC!K$13)/(1-WACC!K$12*(1-WACC!K$13))</f>
        <v>-9281.7567687407427</v>
      </c>
      <c r="CM49" s="177">
        <f>(CM36-CM35*(WACC!L$21-WACC!L$22))*WACC!L$12*(1-WACC!L$13)/(1-WACC!L$12*(1-WACC!L$13))</f>
        <v>41709.538031079122</v>
      </c>
      <c r="CN49" s="177">
        <f>(CN36-CN35*(WACC!M$21-WACC!M$22))*WACC!M$12*(1-WACC!M$13)/(1-WACC!M$12*(1-WACC!M$13))</f>
        <v>-149770.36173352794</v>
      </c>
      <c r="CO49" s="177">
        <f>(CO36-CO35*(WACC!N$21-WACC!N$22))*WACC!N$12*(1-WACC!N$13)/(1-WACC!N$12*(1-WACC!N$13))</f>
        <v>-139056.78938498165</v>
      </c>
      <c r="CP49" s="177">
        <f>(CP36-CP35*(WACC!O$21-WACC!O$22))*WACC!O$12*(1-WACC!O$13)/(1-WACC!O$12*(1-WACC!O$13))</f>
        <v>-49940.368264628778</v>
      </c>
      <c r="CQ49" s="177">
        <f>(CQ36-CQ35*(WACC!P$21-WACC!P$22))*WACC!P$12*(1-WACC!P$13)/(1-WACC!P$12*(1-WACC!P$13))</f>
        <v>-70101.379391337468</v>
      </c>
      <c r="CR49" s="177">
        <f>(CR36-CR35*(WACC!Q$21-WACC!Q$22))*WACC!Q$12*(1-WACC!Q$13)/(1-WACC!Q$12*(1-WACC!Q$13))</f>
        <v>-35940.510204944403</v>
      </c>
      <c r="CS49" s="177">
        <f>(CS36-CS35*(WACC!R$21-WACC!R$22))*WACC!R$12*(1-WACC!R$13)/(1-WACC!R$12*(1-WACC!R$13))</f>
        <v>-86665.974781723198</v>
      </c>
      <c r="CT49" s="177">
        <f>(CT36-CT35*(WACC!S$21-WACC!S$22))*WACC!S$12*(1-WACC!S$13)/(1-WACC!S$12*(1-WACC!S$13))</f>
        <v>111068.63231255091</v>
      </c>
      <c r="CU49" s="177">
        <f>(CU36-CU35*(WACC!T$21-WACC!T$22))*WACC!T$12*(1-WACC!T$13)/(1-WACC!T$12*(1-WACC!T$13))</f>
        <v>374807.7522100049</v>
      </c>
      <c r="CV49" s="179">
        <f>(CV36-CV35*(WACC!U$21-WACC!U$22))*WACC!U$12*(1-WACC!U$13)/(1-WACC!U$12*(1-WACC!U$13))</f>
        <v>64077.178269921511</v>
      </c>
      <c r="CW49" s="183"/>
      <c r="CX49" s="177">
        <f>(CX36-CX35*(WACC!C$21-WACC!C$22))*WACC!C$12*(1-WACC!C$13)/(1-WACC!C$12*(1-WACC!C$13))</f>
        <v>-33181.49554689051</v>
      </c>
      <c r="CY49" s="177">
        <f>(CY36-CY35*(WACC!D$21-WACC!D$22))*WACC!D$12*(1-WACC!D$13)/(1-WACC!D$12*(1-WACC!D$13))</f>
        <v>-220262.17316614211</v>
      </c>
      <c r="CZ49" s="177">
        <f>(CZ36-CZ35*(WACC!E$21-WACC!E$22))*WACC!E$12*(1-WACC!E$13)/(1-WACC!E$12*(1-WACC!E$13))</f>
        <v>95094.847405871275</v>
      </c>
      <c r="DA49" s="177">
        <f>(DA36-DA35*(WACC!F$21-WACC!F$22))*WACC!F$12*(1-WACC!F$13)/(1-WACC!F$12*(1-WACC!F$13))</f>
        <v>251188.4511136408</v>
      </c>
      <c r="DB49" s="177">
        <f>(DB36-DB35*(WACC!G$21-WACC!G$22))*WACC!G$12*(1-WACC!G$13)/(1-WACC!G$12*(1-WACC!G$13))</f>
        <v>-212626.3367610118</v>
      </c>
      <c r="DC49" s="177">
        <f>(DC36-DC35*(WACC!H$21-WACC!H$22))*WACC!H$12*(1-WACC!H$13)/(1-WACC!H$12*(1-WACC!H$13))</f>
        <v>-2843.6656313363851</v>
      </c>
      <c r="DD49" s="177">
        <f>(DD36-DD35*(WACC!I$21-WACC!I$22))*WACC!I$12*(1-WACC!I$13)/(1-WACC!I$12*(1-WACC!I$13))</f>
        <v>287358.72128549806</v>
      </c>
      <c r="DE49" s="177">
        <f>(DE36-DE35*(WACC!J$21-WACC!J$22))*WACC!J$12*(1-WACC!J$13)/(1-WACC!J$12*(1-WACC!J$13))</f>
        <v>-546138.66272864025</v>
      </c>
      <c r="DF49" s="177">
        <f>(DF36-DF35*(WACC!K$21-WACC!K$22))*WACC!K$12*(1-WACC!K$13)/(1-WACC!K$12*(1-WACC!K$13))</f>
        <v>-48102.995726146582</v>
      </c>
      <c r="DG49" s="177">
        <f>(DG36-DG35*(WACC!L$21-WACC!L$22))*WACC!L$12*(1-WACC!L$13)/(1-WACC!L$12*(1-WACC!L$13))</f>
        <v>193227.74684353228</v>
      </c>
      <c r="DH49" s="177">
        <f>(DH36-DH35*(WACC!M$21-WACC!M$22))*WACC!M$12*(1-WACC!M$13)/(1-WACC!M$12*(1-WACC!M$13))</f>
        <v>-700634.97574780963</v>
      </c>
      <c r="DI49" s="177">
        <f>(DI36-DI35*(WACC!N$21-WACC!N$22))*WACC!N$12*(1-WACC!N$13)/(1-WACC!N$12*(1-WACC!N$13))</f>
        <v>-628674.6768310871</v>
      </c>
      <c r="DJ49" s="177">
        <f>(DJ36-DJ35*(WACC!O$21-WACC!O$22))*WACC!O$12*(1-WACC!O$13)/(1-WACC!O$12*(1-WACC!O$13))</f>
        <v>-267928.95181798324</v>
      </c>
      <c r="DK49" s="177">
        <f>(DK36-DK35*(WACC!P$21-WACC!P$22))*WACC!P$12*(1-WACC!P$13)/(1-WACC!P$12*(1-WACC!P$13))</f>
        <v>-376444.85781959415</v>
      </c>
      <c r="DL49" s="177">
        <f>(DL36-DL35*(WACC!Q$21-WACC!Q$22))*WACC!Q$12*(1-WACC!Q$13)/(1-WACC!Q$12*(1-WACC!Q$13))</f>
        <v>-197474.37846456087</v>
      </c>
      <c r="DM49" s="177">
        <f>(DM36-DM35*(WACC!R$21-WACC!R$22))*WACC!R$12*(1-WACC!R$13)/(1-WACC!R$12*(1-WACC!R$13))</f>
        <v>-468633.91349825094</v>
      </c>
      <c r="DN49" s="177">
        <f>(DN36-DN35*(WACC!S$21-WACC!S$22))*WACC!S$12*(1-WACC!S$13)/(1-WACC!S$12*(1-WACC!S$13))</f>
        <v>606029.01384308143</v>
      </c>
      <c r="DO49" s="177">
        <f>(DO36-DO35*(WACC!T$21-WACC!T$22))*WACC!T$12*(1-WACC!T$13)/(1-WACC!T$12*(1-WACC!T$13))</f>
        <v>2040263.8683848626</v>
      </c>
      <c r="DP49" s="179">
        <f>(DP36-DP35*(WACC!U$21-WACC!U$22))*WACC!U$12*(1-WACC!U$13)/(1-WACC!U$12*(1-WACC!U$13))</f>
        <v>362308.51870954444</v>
      </c>
      <c r="DQ49" s="183"/>
      <c r="DR49" s="177">
        <f>(DR36-DR35*(WACC!C$21-WACC!C$22))*WACC!C$12*(1-WACC!C$13)/(1-WACC!C$12*(1-WACC!C$13))</f>
        <v>-18592.875700550678</v>
      </c>
      <c r="DS49" s="177">
        <f>(DS36-DS35*(WACC!D$21-WACC!D$22))*WACC!D$12*(1-WACC!D$13)/(1-WACC!D$12*(1-WACC!D$13))</f>
        <v>-134421.700587392</v>
      </c>
      <c r="DT49" s="177">
        <f>(DT36-DT35*(WACC!E$21-WACC!E$22))*WACC!E$12*(1-WACC!E$13)/(1-WACC!E$12*(1-WACC!E$13))</f>
        <v>56285.015578485465</v>
      </c>
      <c r="DU49" s="177">
        <f>(DU36-DU35*(WACC!F$21-WACC!F$22))*WACC!F$12*(1-WACC!F$13)/(1-WACC!F$12*(1-WACC!F$13))</f>
        <v>142395.93161719581</v>
      </c>
      <c r="DV49" s="177">
        <f>(DV36-DV35*(WACC!G$21-WACC!G$22))*WACC!G$12*(1-WACC!G$13)/(1-WACC!G$12*(1-WACC!G$13))</f>
        <v>-126848.67484280848</v>
      </c>
      <c r="DW49" s="177">
        <f>(DW36-DW35*(WACC!H$21-WACC!H$22))*WACC!H$12*(1-WACC!H$13)/(1-WACC!H$12*(1-WACC!H$13))</f>
        <v>-1700.2743162247452</v>
      </c>
      <c r="DX49" s="177">
        <f>(DX36-DX35*(WACC!I$21-WACC!I$22))*WACC!I$12*(1-WACC!I$13)/(1-WACC!I$12*(1-WACC!I$13))</f>
        <v>171320.36480382681</v>
      </c>
      <c r="DY49" s="177">
        <f>(DY36-DY35*(WACC!J$21-WACC!J$22))*WACC!J$12*(1-WACC!J$13)/(1-WACC!J$12*(1-WACC!J$13))</f>
        <v>-310480.53317083773</v>
      </c>
      <c r="DZ49" s="177">
        <f>(DZ36-DZ35*(WACC!K$21-WACC!K$22))*WACC!K$12*(1-WACC!K$13)/(1-WACC!K$12*(1-WACC!K$13))</f>
        <v>-26124.901477517367</v>
      </c>
      <c r="EA49" s="177">
        <f>(EA36-EA35*(WACC!L$21-WACC!L$22))*WACC!L$12*(1-WACC!L$13)/(1-WACC!L$12*(1-WACC!L$13))</f>
        <v>113452.68962174231</v>
      </c>
      <c r="EB49" s="177">
        <f>(EB36-EB35*(WACC!M$21-WACC!M$22))*WACC!M$12*(1-WACC!M$13)/(1-WACC!M$12*(1-WACC!M$13))</f>
        <v>-390335.93314190657</v>
      </c>
      <c r="EC49" s="177">
        <f>(EC36-EC35*(WACC!N$21-WACC!N$22))*WACC!N$12*(1-WACC!N$13)/(1-WACC!N$12*(1-WACC!N$13))</f>
        <v>-357820.32599012373</v>
      </c>
      <c r="ED49" s="177">
        <f>(ED36-ED35*(WACC!O$21-WACC!O$22))*WACC!O$12*(1-WACC!O$13)/(1-WACC!O$12*(1-WACC!O$13))</f>
        <v>-149063.43634634922</v>
      </c>
      <c r="EE49" s="177">
        <f>(EE36-EE35*(WACC!P$21-WACC!P$22))*WACC!P$12*(1-WACC!P$13)/(1-WACC!P$12*(1-WACC!P$13))</f>
        <v>-244705.20893263209</v>
      </c>
      <c r="EF49" s="177">
        <f>(EF36-EF35*(WACC!Q$21-WACC!Q$22))*WACC!Q$12*(1-WACC!Q$13)/(1-WACC!Q$12*(1-WACC!Q$13))</f>
        <v>-120986.98255350525</v>
      </c>
      <c r="EG49" s="177">
        <f>(EG36-EG35*(WACC!R$21-WACC!R$22))*WACC!R$12*(1-WACC!R$13)/(1-WACC!R$12*(1-WACC!R$13))</f>
        <v>-285379.49412014463</v>
      </c>
      <c r="EH49" s="177">
        <f>(EH36-EH35*(WACC!S$21-WACC!S$22))*WACC!S$12*(1-WACC!S$13)/(1-WACC!S$12*(1-WACC!S$13))</f>
        <v>373534.39811496489</v>
      </c>
      <c r="EI49" s="177">
        <f>(EI36-EI35*(WACC!T$21-WACC!T$22))*WACC!T$12*(1-WACC!T$13)/(1-WACC!T$12*(1-WACC!T$13))</f>
        <v>1364267.0537159904</v>
      </c>
      <c r="EJ49" s="179">
        <f>(EJ36-EJ35*(WACC!U$21-WACC!U$22))*WACC!U$12*(1-WACC!U$13)/(1-WACC!U$12*(1-WACC!U$13))</f>
        <v>251674.52070000261</v>
      </c>
    </row>
    <row r="50" spans="1:140" s="147" customFormat="1" x14ac:dyDescent="0.25">
      <c r="A50" s="85" t="s">
        <v>58</v>
      </c>
      <c r="B50" s="181">
        <f>B44-B37+B48</f>
        <v>33035816.83647792</v>
      </c>
      <c r="C50" s="181">
        <f t="shared" ref="C50:T50" si="345">C44-C37+C48</f>
        <v>35168711.208877362</v>
      </c>
      <c r="D50" s="181">
        <f t="shared" si="345"/>
        <v>40074898.887773708</v>
      </c>
      <c r="E50" s="181">
        <f t="shared" si="345"/>
        <v>46813578.432541274</v>
      </c>
      <c r="F50" s="181">
        <f t="shared" si="345"/>
        <v>50137097.948065005</v>
      </c>
      <c r="G50" s="181">
        <f t="shared" si="345"/>
        <v>59265882.861378871</v>
      </c>
      <c r="H50" s="181">
        <f t="shared" si="345"/>
        <v>62179402.483325265</v>
      </c>
      <c r="I50" s="181">
        <f t="shared" si="345"/>
        <v>57552451.323397413</v>
      </c>
      <c r="J50" s="181">
        <f t="shared" si="345"/>
        <v>54007453.062188573</v>
      </c>
      <c r="K50" s="181">
        <f t="shared" si="345"/>
        <v>59023678.444382779</v>
      </c>
      <c r="L50" s="181">
        <f t="shared" si="345"/>
        <v>53384157.470953286</v>
      </c>
      <c r="M50" s="181">
        <f t="shared" si="345"/>
        <v>55856824.788814038</v>
      </c>
      <c r="N50" s="181">
        <f t="shared" si="345"/>
        <v>57539770.413190342</v>
      </c>
      <c r="O50" s="181">
        <f t="shared" si="345"/>
        <v>59763990.167581379</v>
      </c>
      <c r="P50" s="181">
        <f t="shared" si="345"/>
        <v>59625661.667329878</v>
      </c>
      <c r="Q50" s="181">
        <f t="shared" si="345"/>
        <v>52562676.952710703</v>
      </c>
      <c r="R50" s="181">
        <f t="shared" si="345"/>
        <v>53935307.346050255</v>
      </c>
      <c r="S50" s="181">
        <f t="shared" si="345"/>
        <v>59857302.786156856</v>
      </c>
      <c r="T50" s="181">
        <f t="shared" si="345"/>
        <v>77805811.521054626</v>
      </c>
      <c r="V50" s="181">
        <f>V44-V37+V48</f>
        <v>506815.56085061107</v>
      </c>
      <c r="W50" s="181">
        <f t="shared" ref="W50:AN50" si="346">W44-W37+W48</f>
        <v>622461.8757876727</v>
      </c>
      <c r="X50" s="181">
        <f t="shared" si="346"/>
        <v>753747.67258189491</v>
      </c>
      <c r="Y50" s="181">
        <f t="shared" si="346"/>
        <v>852279.48207908205</v>
      </c>
      <c r="Z50" s="181">
        <f t="shared" si="346"/>
        <v>836519.24736239761</v>
      </c>
      <c r="AA50" s="181">
        <f t="shared" si="346"/>
        <v>921121.11011679471</v>
      </c>
      <c r="AB50" s="181">
        <f t="shared" si="346"/>
        <v>907911.37207038712</v>
      </c>
      <c r="AC50" s="181">
        <f t="shared" si="346"/>
        <v>853237.20578141138</v>
      </c>
      <c r="AD50" s="181">
        <f t="shared" si="346"/>
        <v>835855.80748971412</v>
      </c>
      <c r="AE50" s="181">
        <f t="shared" si="346"/>
        <v>933881.4742419481</v>
      </c>
      <c r="AF50" s="181">
        <f t="shared" si="346"/>
        <v>788460.64415737474</v>
      </c>
      <c r="AG50" s="181">
        <f t="shared" si="346"/>
        <v>824410.46570926101</v>
      </c>
      <c r="AH50" s="181">
        <f t="shared" si="346"/>
        <v>877636.74110509374</v>
      </c>
      <c r="AI50" s="181">
        <f t="shared" si="346"/>
        <v>885602.42482411931</v>
      </c>
      <c r="AJ50" s="181">
        <f t="shared" si="346"/>
        <v>829001.9210066736</v>
      </c>
      <c r="AK50" s="181">
        <f t="shared" si="346"/>
        <v>684445.0581368407</v>
      </c>
      <c r="AL50" s="181">
        <f t="shared" si="346"/>
        <v>705230.47021406493</v>
      </c>
      <c r="AM50" s="181">
        <f t="shared" si="346"/>
        <v>791337.23108126083</v>
      </c>
      <c r="AN50" s="181">
        <f t="shared" si="346"/>
        <v>1090100.8399254389</v>
      </c>
      <c r="AP50" s="181">
        <f>AP44-AP37+AP48</f>
        <v>15709134.171430208</v>
      </c>
      <c r="AQ50" s="181">
        <f t="shared" ref="AQ50:BH50" si="347">AQ44-AQ37+AQ48</f>
        <v>16024730.809564985</v>
      </c>
      <c r="AR50" s="181">
        <f t="shared" si="347"/>
        <v>18190429.61884845</v>
      </c>
      <c r="AS50" s="181">
        <f t="shared" si="347"/>
        <v>22287585.532379486</v>
      </c>
      <c r="AT50" s="181">
        <f t="shared" si="347"/>
        <v>23589545.430817377</v>
      </c>
      <c r="AU50" s="181">
        <f t="shared" si="347"/>
        <v>28405812.910154477</v>
      </c>
      <c r="AV50" s="181">
        <f t="shared" si="347"/>
        <v>29538007.139962159</v>
      </c>
      <c r="AW50" s="181">
        <f t="shared" si="347"/>
        <v>26374541.002018865</v>
      </c>
      <c r="AX50" s="181">
        <f t="shared" si="347"/>
        <v>23324313.250927247</v>
      </c>
      <c r="AY50" s="181">
        <f t="shared" si="347"/>
        <v>25225813.800315782</v>
      </c>
      <c r="AZ50" s="181">
        <f t="shared" si="347"/>
        <v>20828266.184978206</v>
      </c>
      <c r="BA50" s="181">
        <f t="shared" si="347"/>
        <v>21798257.864219893</v>
      </c>
      <c r="BB50" s="181">
        <f t="shared" si="347"/>
        <v>22197873.706238877</v>
      </c>
      <c r="BC50" s="181">
        <f t="shared" si="347"/>
        <v>22320635.945020802</v>
      </c>
      <c r="BD50" s="181">
        <f t="shared" si="347"/>
        <v>20556400.254647318</v>
      </c>
      <c r="BE50" s="181">
        <f t="shared" si="347"/>
        <v>16588229.613234574</v>
      </c>
      <c r="BF50" s="181">
        <f t="shared" si="347"/>
        <v>17123787.12021656</v>
      </c>
      <c r="BG50" s="181">
        <f t="shared" si="347"/>
        <v>19619412.278055783</v>
      </c>
      <c r="BH50" s="181">
        <f t="shared" si="347"/>
        <v>27600268.388105858</v>
      </c>
      <c r="BJ50" s="181">
        <f>BJ44-BJ37+BJ48</f>
        <v>513705.61664555344</v>
      </c>
      <c r="BK50" s="181">
        <f t="shared" ref="BK50:CB50" si="348">BK44-BK37+BK48</f>
        <v>560507.86331667064</v>
      </c>
      <c r="BL50" s="181">
        <f t="shared" si="348"/>
        <v>654131.14837169566</v>
      </c>
      <c r="BM50" s="181">
        <f t="shared" si="348"/>
        <v>749856.59445437335</v>
      </c>
      <c r="BN50" s="181">
        <f t="shared" si="348"/>
        <v>746505.99008320156</v>
      </c>
      <c r="BO50" s="181">
        <f t="shared" si="348"/>
        <v>861181.26738048671</v>
      </c>
      <c r="BP50" s="181">
        <f t="shared" si="348"/>
        <v>875617.86094962875</v>
      </c>
      <c r="BQ50" s="181">
        <f t="shared" si="348"/>
        <v>768701.82839486049</v>
      </c>
      <c r="BR50" s="181">
        <f t="shared" si="348"/>
        <v>676574.4604269336</v>
      </c>
      <c r="BS50" s="181">
        <f t="shared" si="348"/>
        <v>725206.41119827109</v>
      </c>
      <c r="BT50" s="181">
        <f t="shared" si="348"/>
        <v>589034.48260512389</v>
      </c>
      <c r="BU50" s="181">
        <f t="shared" si="348"/>
        <v>610783.45542339224</v>
      </c>
      <c r="BV50" s="181">
        <f t="shared" si="348"/>
        <v>614796.61376969574</v>
      </c>
      <c r="BW50" s="181">
        <f t="shared" si="348"/>
        <v>600897.56492755318</v>
      </c>
      <c r="BX50" s="181">
        <f t="shared" si="348"/>
        <v>545307.14581155835</v>
      </c>
      <c r="BY50" s="181">
        <f t="shared" si="348"/>
        <v>449057.254350362</v>
      </c>
      <c r="BZ50" s="181">
        <f t="shared" si="348"/>
        <v>458968.49457643309</v>
      </c>
      <c r="CA50" s="181">
        <f t="shared" si="348"/>
        <v>519488.54080517276</v>
      </c>
      <c r="CB50" s="181">
        <f t="shared" si="348"/>
        <v>708981.20157605177</v>
      </c>
      <c r="CD50" s="181">
        <f>CD44-CD37+CD48</f>
        <v>1405454.980535601</v>
      </c>
      <c r="CE50" s="181">
        <f t="shared" ref="CE50:CV50" si="349">CE44-CE37+CE48</f>
        <v>1726685.8270112274</v>
      </c>
      <c r="CF50" s="181">
        <f t="shared" si="349"/>
        <v>2007740.8689491972</v>
      </c>
      <c r="CG50" s="181">
        <f t="shared" si="349"/>
        <v>2221790.081987191</v>
      </c>
      <c r="CH50" s="181">
        <f t="shared" si="349"/>
        <v>2353749.0644662413</v>
      </c>
      <c r="CI50" s="181">
        <f t="shared" si="349"/>
        <v>2882087.0410278407</v>
      </c>
      <c r="CJ50" s="181">
        <f t="shared" si="349"/>
        <v>3244967.6094759852</v>
      </c>
      <c r="CK50" s="181">
        <f t="shared" si="349"/>
        <v>3278870.730829393</v>
      </c>
      <c r="CL50" s="181">
        <f t="shared" si="349"/>
        <v>3023850.7450059359</v>
      </c>
      <c r="CM50" s="181">
        <f t="shared" si="349"/>
        <v>3641561.4226245796</v>
      </c>
      <c r="CN50" s="181">
        <f t="shared" si="349"/>
        <v>3064294.2550188396</v>
      </c>
      <c r="CO50" s="181">
        <f t="shared" si="349"/>
        <v>3302277.6817003791</v>
      </c>
      <c r="CP50" s="181">
        <f t="shared" si="349"/>
        <v>3106939.2351005226</v>
      </c>
      <c r="CQ50" s="181">
        <f t="shared" si="349"/>
        <v>3160115.3158543985</v>
      </c>
      <c r="CR50" s="181">
        <f t="shared" si="349"/>
        <v>3059023.9024562812</v>
      </c>
      <c r="CS50" s="181">
        <f t="shared" si="349"/>
        <v>2615853.2044610926</v>
      </c>
      <c r="CT50" s="181">
        <f t="shared" si="349"/>
        <v>2697031.5721906452</v>
      </c>
      <c r="CU50" s="181">
        <f t="shared" si="349"/>
        <v>3032188.995536794</v>
      </c>
      <c r="CV50" s="181">
        <f t="shared" si="349"/>
        <v>4009298.2848708713</v>
      </c>
      <c r="CX50" s="181">
        <f>CX44-CX37+CX48</f>
        <v>13658494.641750827</v>
      </c>
      <c r="CY50" s="181">
        <f t="shared" ref="CY50:DP50" si="350">CY44-CY37+CY48</f>
        <v>13880162.708072819</v>
      </c>
      <c r="CZ50" s="181">
        <f t="shared" si="350"/>
        <v>15460326.016578212</v>
      </c>
      <c r="DA50" s="181">
        <f t="shared" si="350"/>
        <v>17421638.446106307</v>
      </c>
      <c r="DB50" s="181">
        <f t="shared" si="350"/>
        <v>18322372.601954244</v>
      </c>
      <c r="DC50" s="181">
        <f t="shared" si="350"/>
        <v>21491028.563898757</v>
      </c>
      <c r="DD50" s="181">
        <f t="shared" si="350"/>
        <v>22487918.373180293</v>
      </c>
      <c r="DE50" s="181">
        <f t="shared" si="350"/>
        <v>20664475.244600181</v>
      </c>
      <c r="DF50" s="181">
        <f t="shared" si="350"/>
        <v>19124029.819662943</v>
      </c>
      <c r="DG50" s="181">
        <f t="shared" si="350"/>
        <v>20613689.113533903</v>
      </c>
      <c r="DH50" s="181">
        <f t="shared" si="350"/>
        <v>18274242.033737276</v>
      </c>
      <c r="DI50" s="181">
        <f t="shared" si="350"/>
        <v>19154586.350393549</v>
      </c>
      <c r="DJ50" s="181">
        <f t="shared" si="350"/>
        <v>19835616.974595852</v>
      </c>
      <c r="DK50" s="181">
        <f t="shared" si="350"/>
        <v>20316504.59808274</v>
      </c>
      <c r="DL50" s="181">
        <f t="shared" si="350"/>
        <v>19308830.268187646</v>
      </c>
      <c r="DM50" s="181">
        <f t="shared" si="350"/>
        <v>16843069.258465558</v>
      </c>
      <c r="DN50" s="181">
        <f t="shared" si="350"/>
        <v>17306637.119383555</v>
      </c>
      <c r="DO50" s="181">
        <f t="shared" si="350"/>
        <v>19193984.861712031</v>
      </c>
      <c r="DP50" s="181">
        <f t="shared" si="350"/>
        <v>25042343.797587093</v>
      </c>
      <c r="DR50" s="181">
        <f>DR44-DR37+DR48</f>
        <v>21437752.292607367</v>
      </c>
      <c r="DS50" s="181">
        <f t="shared" ref="DS50:EJ50" si="351">DS44-DS37+DS48</f>
        <v>26293683.930369049</v>
      </c>
      <c r="DT50" s="181">
        <f t="shared" si="351"/>
        <v>25207867.04758279</v>
      </c>
      <c r="DU50" s="181">
        <f t="shared" si="351"/>
        <v>17423266.705155555</v>
      </c>
      <c r="DV50" s="181">
        <f t="shared" si="351"/>
        <v>21774540.329792984</v>
      </c>
      <c r="DW50" s="181">
        <f t="shared" si="351"/>
        <v>26979004.969062444</v>
      </c>
      <c r="DX50" s="181">
        <f t="shared" si="351"/>
        <v>29202344.327444121</v>
      </c>
      <c r="DY50" s="181">
        <f t="shared" si="351"/>
        <v>26068265.720343765</v>
      </c>
      <c r="DZ50" s="181">
        <f t="shared" si="351"/>
        <v>24863430.091112964</v>
      </c>
      <c r="EA50" s="181">
        <f t="shared" si="351"/>
        <v>28031957.517798938</v>
      </c>
      <c r="EB50" s="181">
        <f t="shared" si="351"/>
        <v>25719833.255747475</v>
      </c>
      <c r="EC50" s="181">
        <f t="shared" si="351"/>
        <v>22718350.908474926</v>
      </c>
      <c r="ED50" s="181">
        <f t="shared" si="351"/>
        <v>12064136.643455736</v>
      </c>
      <c r="EE50" s="181">
        <f t="shared" si="351"/>
        <v>29677889.942132395</v>
      </c>
      <c r="EF50" s="181">
        <f t="shared" si="351"/>
        <v>25056922.478085883</v>
      </c>
      <c r="EG50" s="181">
        <f t="shared" si="351"/>
        <v>20899571.979763787</v>
      </c>
      <c r="EH50" s="181">
        <f t="shared" si="351"/>
        <v>19623305.965630025</v>
      </c>
      <c r="EI50" s="181">
        <f t="shared" si="351"/>
        <v>18219958.924027294</v>
      </c>
      <c r="EJ50" s="181">
        <f t="shared" si="351"/>
        <v>19331692.811752297</v>
      </c>
    </row>
    <row r="51" spans="1:140" s="39" customFormat="1" x14ac:dyDescent="0.25">
      <c r="A51" s="179" t="s">
        <v>276</v>
      </c>
      <c r="B51" s="179">
        <f>B36-B35*(WACC!C$21-WACC!C$22)</f>
        <v>-349618.15647236351</v>
      </c>
      <c r="C51" s="179">
        <f>C36-C35*(WACC!D$21-WACC!D$22)</f>
        <v>-2445438.7205634145</v>
      </c>
      <c r="D51" s="179">
        <f>D36-D35*(WACC!E$21-WACC!E$22)</f>
        <v>1085587.3565470614</v>
      </c>
      <c r="E51" s="179">
        <f>E36-E35*(WACC!F$21-WACC!F$22)</f>
        <v>2994866.9484086465</v>
      </c>
      <c r="F51" s="179">
        <f>F36-F35*(WACC!G$21-WACC!G$22)</f>
        <v>-2580578.3532327022</v>
      </c>
      <c r="G51" s="179">
        <f>G36-G35*(WACC!H$21-WACC!H$22)</f>
        <v>-34816.326967796311</v>
      </c>
      <c r="H51" s="179">
        <f>H36-H35*(WACC!I$21-WACC!I$22)</f>
        <v>3515893.4624080509</v>
      </c>
      <c r="I51" s="179">
        <f>I36-I35*(WACC!J$21-WACC!J$22)</f>
        <v>-6685490.2075006608</v>
      </c>
      <c r="J51" s="179">
        <f>J36-J35*(WACC!K$21-WACC!K$22)</f>
        <v>-594436.29755348153</v>
      </c>
      <c r="K51" s="179">
        <f>K36-K35*(WACC!L$21-WACC!L$22)</f>
        <v>2428021.9550867192</v>
      </c>
      <c r="L51" s="179">
        <f>L36-L35*(WACC!M$21-WACC!M$22)</f>
        <v>-8931634.4081159998</v>
      </c>
      <c r="M51" s="179">
        <f>M36-M35*(WACC!N$21-WACC!N$22)</f>
        <v>-8003726.1532535534</v>
      </c>
      <c r="N51" s="179">
        <f>N36-N35*(WACC!O$21-WACC!O$22)</f>
        <v>-3384770.5634544492</v>
      </c>
      <c r="O51" s="179">
        <f>O36-O35*(WACC!P$21-WACC!P$22)</f>
        <v>-4941774.6179472264</v>
      </c>
      <c r="P51" s="179">
        <f>P36-P35*(WACC!Q$21-WACC!Q$22)</f>
        <v>-4030179.1406160798</v>
      </c>
      <c r="Q51" s="179">
        <f>Q36-Q35*(WACC!R$21-WACC!R$22)</f>
        <v>-9650402.0986829549</v>
      </c>
      <c r="R51" s="179">
        <f>R36-R35*(WACC!S$21-WACC!S$22)</f>
        <v>12464759.924604703</v>
      </c>
      <c r="S51" s="179">
        <f>S36-S35*(WACC!T$21-WACC!T$22)</f>
        <v>42897537.174406298</v>
      </c>
      <c r="T51" s="179">
        <f>T36-T35*(WACC!U$21-WACC!U$22)</f>
        <v>7383491.4121350683</v>
      </c>
      <c r="V51" s="179">
        <f>V36-V35*(WACC!C$21-WACC!C$22)</f>
        <v>-6246.5928440612915</v>
      </c>
      <c r="W51" s="179">
        <f>W36-W35*(WACC!D$21-WACC!D$22)</f>
        <v>-51962.807593906298</v>
      </c>
      <c r="X51" s="179">
        <f>X36-X35*(WACC!E$21-WACC!E$22)</f>
        <v>24447.172803461319</v>
      </c>
      <c r="Y51" s="179">
        <f>Y36-Y35*(WACC!F$21-WACC!F$22)</f>
        <v>64239.362844393239</v>
      </c>
      <c r="Z51" s="179">
        <f>Z36-Z35*(WACC!G$21-WACC!G$22)</f>
        <v>-50627.526476913888</v>
      </c>
      <c r="AA51" s="179">
        <f>AA36-AA35*(WACC!H$21-WACC!H$22)</f>
        <v>-622.71443010531948</v>
      </c>
      <c r="AB51" s="179">
        <f>AB36-AB35*(WACC!I$21-WACC!I$22)</f>
        <v>59098.015094194212</v>
      </c>
      <c r="AC51" s="179">
        <f>AC36-AC35*(WACC!J$21-WACC!J$22)</f>
        <v>-118201.47050440035</v>
      </c>
      <c r="AD51" s="179">
        <f>AD36-AD35*(WACC!K$21-WACC!K$22)</f>
        <v>-11430.722632081015</v>
      </c>
      <c r="AE51" s="179">
        <f>AE36-AE35*(WACC!L$21-WACC!L$22)</f>
        <v>47725.221516338934</v>
      </c>
      <c r="AF51" s="179">
        <f>AF36-AF35*(WACC!M$21-WACC!M$22)</f>
        <v>-171438.81029013425</v>
      </c>
      <c r="AG51" s="179">
        <f>AG36-AG35*(WACC!N$21-WACC!N$22)</f>
        <v>-150642.58382608456</v>
      </c>
      <c r="AH51" s="179">
        <f>AH36-AH35*(WACC!O$21-WACC!O$22)</f>
        <v>-67229.738740399946</v>
      </c>
      <c r="AI51" s="179">
        <f>AI36-AI35*(WACC!P$21-WACC!P$22)</f>
        <v>-95367.672749210586</v>
      </c>
      <c r="AJ51" s="179">
        <f>AJ36-AJ35*(WACC!Q$21-WACC!Q$22)</f>
        <v>-78892.170301853272</v>
      </c>
      <c r="AK51" s="179">
        <f>AK36-AK35*(WACC!R$21-WACC!R$22)</f>
        <v>-184227.71188848681</v>
      </c>
      <c r="AL51" s="179">
        <f>AL36-AL35*(WACC!S$21-WACC!S$22)</f>
        <v>232335.43665080628</v>
      </c>
      <c r="AM51" s="179">
        <f>AM36-AM35*(WACC!T$21-WACC!T$22)</f>
        <v>788958.49057694105</v>
      </c>
      <c r="AN51" s="179">
        <f>AN36-AN35*(WACC!U$21-WACC!U$22)</f>
        <v>130084.9168862353</v>
      </c>
      <c r="AP51" s="179">
        <f>AP36-AP35*(WACC!C$21-WACC!C$22)</f>
        <v>-211737.95665002242</v>
      </c>
      <c r="AQ51" s="179">
        <f>AQ36-AQ35*(WACC!D$21-WACC!D$22)</f>
        <v>-1430617.0400924534</v>
      </c>
      <c r="AR51" s="179">
        <f>AR36-AR35*(WACC!E$21-WACC!E$22)</f>
        <v>623591.66510003898</v>
      </c>
      <c r="AS51" s="179">
        <f>AS36-AS35*(WACC!F$21-WACC!F$22)</f>
        <v>1783145.9934306135</v>
      </c>
      <c r="AT51" s="179">
        <f>AT36-AT35*(WACC!G$21-WACC!G$22)</f>
        <v>-1534201.0599341849</v>
      </c>
      <c r="AU51" s="179">
        <f>AU36-AU35*(WACC!H$21-WACC!H$22)</f>
        <v>-20706.698432097211</v>
      </c>
      <c r="AV51" s="179">
        <f>AV36-AV35*(WACC!I$21-WACC!I$22)</f>
        <v>2095081.4068892319</v>
      </c>
      <c r="AW51" s="179">
        <f>AW36-AW35*(WACC!J$21-WACC!J$22)</f>
        <v>-4024850.5980890654</v>
      </c>
      <c r="AX51" s="179">
        <f>AX36-AX35*(WACC!K$21-WACC!K$22)</f>
        <v>-351441.10236245394</v>
      </c>
      <c r="AY51" s="179">
        <f>AY36-AY35*(WACC!L$21-WACC!L$22)</f>
        <v>1408816.7282886375</v>
      </c>
      <c r="AZ51" s="179">
        <f>AZ36-AZ35*(WACC!M$21-WACC!M$22)</f>
        <v>-5072136.7437990531</v>
      </c>
      <c r="BA51" s="179">
        <f>BA36-BA35*(WACC!N$21-WACC!N$22)</f>
        <v>-4435580.5674351156</v>
      </c>
      <c r="BB51" s="179">
        <f>BB36-BB35*(WACC!O$21-WACC!O$22)</f>
        <v>-1906176.6442259373</v>
      </c>
      <c r="BC51" s="179">
        <f>BC36-BC35*(WACC!P$21-WACC!P$22)</f>
        <v>-2666595.6204718715</v>
      </c>
      <c r="BD51" s="179">
        <f>BD36-BD35*(WACC!Q$21-WACC!Q$22)</f>
        <v>-2155871.3218662888</v>
      </c>
      <c r="BE51" s="179">
        <f>BE36-BE35*(WACC!R$21-WACC!R$22)</f>
        <v>-5045849.064951269</v>
      </c>
      <c r="BF51" s="179">
        <f>BF36-BF35*(WACC!S$21-WACC!S$22)</f>
        <v>6335772.4185966738</v>
      </c>
      <c r="BG51" s="179">
        <f>BG36-BG35*(WACC!T$21-WACC!T$22)</f>
        <v>21165551.861204609</v>
      </c>
      <c r="BH51" s="179">
        <f>BH36-BH35*(WACC!U$21-WACC!U$22)</f>
        <v>3602644.4033390339</v>
      </c>
      <c r="BJ51" s="179">
        <f>BJ36-BJ35*(WACC!C$21-WACC!C$22)</f>
        <v>-6937.2594837469805</v>
      </c>
      <c r="BK51" s="179">
        <f>BK36-BK35*(WACC!D$21-WACC!D$22)</f>
        <v>-50485.846618275682</v>
      </c>
      <c r="BL51" s="179">
        <f>BL36-BL35*(WACC!E$21-WACC!E$22)</f>
        <v>22663.274659982941</v>
      </c>
      <c r="BM51" s="179">
        <f>BM36-BM35*(WACC!F$21-WACC!F$22)</f>
        <v>60198.87033141905</v>
      </c>
      <c r="BN51" s="179">
        <f>BN36-BN35*(WACC!G$21-WACC!G$22)</f>
        <v>-48451.446649548685</v>
      </c>
      <c r="BO51" s="179">
        <f>BO36-BO35*(WACC!H$21-WACC!H$22)</f>
        <v>-624.36414242861792</v>
      </c>
      <c r="BP51" s="179">
        <f>BP36-BP35*(WACC!I$21-WACC!I$22)</f>
        <v>61642.483297818166</v>
      </c>
      <c r="BQ51" s="179">
        <f>BQ36-BQ35*(WACC!J$21-WACC!J$22)</f>
        <v>-116028.37135445853</v>
      </c>
      <c r="BR51" s="179">
        <f>BR36-BR35*(WACC!K$21-WACC!K$22)</f>
        <v>-10055.152910569566</v>
      </c>
      <c r="BS51" s="179">
        <f>BS36-BS35*(WACC!L$21-WACC!L$22)</f>
        <v>39920.039434582461</v>
      </c>
      <c r="BT51" s="179">
        <f>BT36-BT35*(WACC!M$21-WACC!M$22)</f>
        <v>-140289.69745629383</v>
      </c>
      <c r="BU51" s="179">
        <f>BU36-BU35*(WACC!N$21-WACC!N$22)</f>
        <v>-120799.8494807051</v>
      </c>
      <c r="BV51" s="179">
        <f>BV36-BV35*(WACC!O$21-WACC!O$22)</f>
        <v>-49449.353011538537</v>
      </c>
      <c r="BW51" s="179">
        <f>BW36-BW35*(WACC!P$21-WACC!P$22)</f>
        <v>-66189.204148416466</v>
      </c>
      <c r="BX51" s="179">
        <f>BX36-BX35*(WACC!Q$21-WACC!Q$22)</f>
        <v>-51604.53415387377</v>
      </c>
      <c r="BY51" s="179">
        <f>BY36-BY35*(WACC!R$21-WACC!R$22)</f>
        <v>-118360.21271856925</v>
      </c>
      <c r="BZ51" s="179">
        <f>BZ36-BZ35*(WACC!S$21-WACC!S$22)</f>
        <v>144974.39339050362</v>
      </c>
      <c r="CA51" s="179">
        <f>CA36-CA35*(WACC!T$21-WACC!T$22)</f>
        <v>488989.1619721757</v>
      </c>
      <c r="CB51" s="179">
        <f>CB36-CB35*(WACC!U$21-WACC!U$22)</f>
        <v>83340.121944523475</v>
      </c>
      <c r="CD51" s="179">
        <f>CD36-CD35*(WACC!C$21-WACC!C$22)</f>
        <v>-18510.449869050004</v>
      </c>
      <c r="CE51" s="179">
        <f>CE36-CE35*(WACC!D$21-WACC!D$22)</f>
        <v>-149915.04143725306</v>
      </c>
      <c r="CF51" s="179">
        <f>CF36-CF35*(WACC!E$21-WACC!E$22)</f>
        <v>66744.631587732467</v>
      </c>
      <c r="CG51" s="179">
        <f>CG36-CG35*(WACC!F$21-WACC!F$22)</f>
        <v>170907.4212030886</v>
      </c>
      <c r="CH51" s="179">
        <f>CH36-CH35*(WACC!G$21-WACC!G$22)</f>
        <v>-145942.40977814328</v>
      </c>
      <c r="CI51" s="179">
        <f>CI36-CI35*(WACC!H$21-WACC!H$22)</f>
        <v>-2000.8864184500417</v>
      </c>
      <c r="CJ51" s="179">
        <f>CJ36-CJ35*(WACC!I$21-WACC!I$22)</f>
        <v>218266.66928287479</v>
      </c>
      <c r="CK51" s="179">
        <f>CK36-CK35*(WACC!J$21-WACC!J$22)</f>
        <v>-469773.88351227471</v>
      </c>
      <c r="CL51" s="179">
        <f>CL36-CL35*(WACC!K$21-WACC!K$22)</f>
        <v>-42283.558613167843</v>
      </c>
      <c r="CM51" s="179">
        <f>CM36-CM35*(WACC!L$21-WACC!L$22)</f>
        <v>190010.11769720819</v>
      </c>
      <c r="CN51" s="179">
        <f>CN36-CN35*(WACC!M$21-WACC!M$22)</f>
        <v>-682287.20345298958</v>
      </c>
      <c r="CO51" s="179">
        <f>CO36-CO35*(WACC!N$21-WACC!N$22)</f>
        <v>-633480.92942070507</v>
      </c>
      <c r="CP51" s="179">
        <f>CP36-CP35*(WACC!O$21-WACC!O$22)</f>
        <v>-227506.12209450372</v>
      </c>
      <c r="CQ51" s="179">
        <f>CQ36-CQ35*(WACC!P$21-WACC!P$22)</f>
        <v>-319350.72833843273</v>
      </c>
      <c r="CR51" s="179">
        <f>CR36-CR35*(WACC!Q$21-WACC!Q$22)</f>
        <v>-252738.2866220054</v>
      </c>
      <c r="CS51" s="179">
        <f>CS36-CS35*(WACC!R$21-WACC!R$22)</f>
        <v>-609446.27246124356</v>
      </c>
      <c r="CT51" s="179">
        <f>CT36-CT35*(WACC!S$21-WACC!S$22)</f>
        <v>781048.89630258502</v>
      </c>
      <c r="CU51" s="179">
        <f>CU36-CU35*(WACC!T$21-WACC!T$22)</f>
        <v>2635696.2816062039</v>
      </c>
      <c r="CV51" s="179">
        <f>CV36-CV35*(WACC!U$21-WACC!U$22)</f>
        <v>432645.13390016253</v>
      </c>
      <c r="CX51" s="179">
        <f>CX36-CX35*(WACC!C$21-WACC!C$22)</f>
        <v>-151160.14638033463</v>
      </c>
      <c r="CY51" s="179">
        <f>CY36-CY35*(WACC!D$21-WACC!D$22)</f>
        <v>-1003416.566646128</v>
      </c>
      <c r="CZ51" s="179">
        <f>CZ36-CZ35*(WACC!E$21-WACC!E$22)</f>
        <v>433209.86040468421</v>
      </c>
      <c r="DA51" s="179">
        <f>DA36-DA35*(WACC!F$21-WACC!F$22)</f>
        <v>1144302.9439625628</v>
      </c>
      <c r="DB51" s="179">
        <f>DB36-DB35*(WACC!G$21-WACC!G$22)</f>
        <v>-968631.08968941029</v>
      </c>
      <c r="DC51" s="179">
        <f>DC36-DC35*(WACC!H$21-WACC!H$22)</f>
        <v>-12954.476764981635</v>
      </c>
      <c r="DD51" s="179">
        <f>DD36-DD35*(WACC!I$21-WACC!I$22)</f>
        <v>1309078.619189973</v>
      </c>
      <c r="DE51" s="179">
        <f>DE36-DE35*(WACC!J$21-WACC!J$22)</f>
        <v>-2487965.0190980546</v>
      </c>
      <c r="DF51" s="179">
        <f>DF36-DF35*(WACC!K$21-WACC!K$22)</f>
        <v>-219135.8694191929</v>
      </c>
      <c r="DG51" s="179">
        <f>DG36-DG35*(WACC!L$21-WACC!L$22)</f>
        <v>880259.73562086001</v>
      </c>
      <c r="DH51" s="179">
        <f>DH36-DH35*(WACC!M$21-WACC!M$22)</f>
        <v>-3191781.5561856413</v>
      </c>
      <c r="DI51" s="179">
        <f>DI36-DI35*(WACC!N$21-WACC!N$22)</f>
        <v>-2863962.4166760067</v>
      </c>
      <c r="DJ51" s="179">
        <f>DJ36-DJ35*(WACC!O$21-WACC!O$22)</f>
        <v>-1220565.2249490395</v>
      </c>
      <c r="DK51" s="179">
        <f>DK36-DK35*(WACC!P$21-WACC!P$22)</f>
        <v>-1714915.4634010047</v>
      </c>
      <c r="DL51" s="179">
        <f>DL36-DL35*(WACC!Q$21-WACC!Q$22)</f>
        <v>-1388665.2075966476</v>
      </c>
      <c r="DM51" s="179">
        <f>DM36-DM35*(WACC!R$21-WACC!R$22)</f>
        <v>-3295493.9057659446</v>
      </c>
      <c r="DN51" s="179">
        <f>DN36-DN35*(WACC!S$21-WACC!S$22)</f>
        <v>4261673.9085927764</v>
      </c>
      <c r="DO51" s="179">
        <f>DO36-DO35*(WACC!T$21-WACC!T$22)</f>
        <v>14347397.725072796</v>
      </c>
      <c r="DP51" s="179">
        <f>DP36-DP35*(WACC!U$21-WACC!U$22)</f>
        <v>2446284.649582345</v>
      </c>
      <c r="DR51" s="179">
        <f>DR36-DR35*(WACC!C$21-WACC!C$22)</f>
        <v>-84700.878191428725</v>
      </c>
      <c r="DS51" s="179">
        <f>DS36-DS35*(WACC!D$21-WACC!D$22)</f>
        <v>-612365.52489834465</v>
      </c>
      <c r="DT51" s="179">
        <f>DT36-DT35*(WACC!E$21-WACC!E$22)</f>
        <v>256409.51541319489</v>
      </c>
      <c r="DU51" s="179">
        <f>DU36-DU35*(WACC!F$21-WACC!F$22)</f>
        <v>648692.57736746408</v>
      </c>
      <c r="DV51" s="179">
        <f>DV36-DV35*(WACC!G$21-WACC!G$22)</f>
        <v>-577866.18539522914</v>
      </c>
      <c r="DW51" s="179">
        <f>DW36-DW35*(WACC!H$21-WACC!H$22)</f>
        <v>-7745.6941072489135</v>
      </c>
      <c r="DX51" s="179">
        <f>DX36-DX35*(WACC!I$21-WACC!I$22)</f>
        <v>780459.43966216501</v>
      </c>
      <c r="DY51" s="179">
        <f>DY36-DY35*(WACC!J$21-WACC!J$22)</f>
        <v>-1414411.3177787815</v>
      </c>
      <c r="DZ51" s="179">
        <f>DZ36-DZ35*(WACC!K$21-WACC!K$22)</f>
        <v>-119013.44006428961</v>
      </c>
      <c r="EA51" s="179">
        <f>EA36-EA35*(WACC!L$21-WACC!L$22)</f>
        <v>516840.03049923852</v>
      </c>
      <c r="EB51" s="179">
        <f>EB36-EB35*(WACC!M$21-WACC!M$22)</f>
        <v>-1778197.0287582292</v>
      </c>
      <c r="EC51" s="179">
        <f>EC36-EC35*(WACC!N$21-WACC!N$22)</f>
        <v>-1630070.3739556081</v>
      </c>
      <c r="ED51" s="179">
        <f>ED36-ED35*(WACC!O$21-WACC!O$22)</f>
        <v>-679066.7655780632</v>
      </c>
      <c r="EE51" s="179">
        <f>EE36-EE35*(WACC!P$21-WACC!P$22)</f>
        <v>-1114768.1740268455</v>
      </c>
      <c r="EF51" s="179">
        <f>EF36-EF35*(WACC!Q$21-WACC!Q$22)</f>
        <v>-850796.00984442048</v>
      </c>
      <c r="EG51" s="179">
        <f>EG36-EG35*(WACC!R$21-WACC!R$22)</f>
        <v>-2006825.2779299018</v>
      </c>
      <c r="EH51" s="179">
        <f>EH36-EH35*(WACC!S$21-WACC!S$22)</f>
        <v>2626741.8919659797</v>
      </c>
      <c r="EI51" s="179">
        <f>EI36-EI35*(WACC!T$21-WACC!T$22)</f>
        <v>9593701.2492269985</v>
      </c>
      <c r="EJ51" s="179">
        <f>EJ36-EJ35*(WACC!U$21-WACC!U$22)</f>
        <v>1699290.756044792</v>
      </c>
    </row>
    <row r="52" spans="1:140" x14ac:dyDescent="0.25">
      <c r="A52" s="91" t="s">
        <v>47</v>
      </c>
      <c r="B52" s="97">
        <f t="shared" ref="B52:T52" si="352">B35+V35+AP35+BJ35+CD35+CX35+DR35</f>
        <v>744355867.50215316</v>
      </c>
      <c r="C52" s="97">
        <f t="shared" si="352"/>
        <v>816421328.07235992</v>
      </c>
      <c r="D52" s="97">
        <f t="shared" si="352"/>
        <v>863147389.51524651</v>
      </c>
      <c r="E52" s="97">
        <f t="shared" si="352"/>
        <v>930729051.43398154</v>
      </c>
      <c r="F52" s="97">
        <f t="shared" si="352"/>
        <v>1029163912.4582368</v>
      </c>
      <c r="G52" s="97">
        <f t="shared" si="352"/>
        <v>1124392176.7879465</v>
      </c>
      <c r="H52" s="97">
        <f t="shared" si="352"/>
        <v>1218005973.7639444</v>
      </c>
      <c r="I52" s="97">
        <f t="shared" si="352"/>
        <v>1290587575.3231142</v>
      </c>
      <c r="J52" s="97">
        <f t="shared" si="352"/>
        <v>1320629610.1500814</v>
      </c>
      <c r="K52" s="97">
        <f t="shared" si="352"/>
        <v>1378703824.968128</v>
      </c>
      <c r="L52" s="97">
        <f t="shared" si="352"/>
        <v>1427361299.2982056</v>
      </c>
      <c r="M52" s="97">
        <f t="shared" si="352"/>
        <v>1464880136.2763691</v>
      </c>
      <c r="N52" s="97">
        <f t="shared" si="352"/>
        <v>1475439483.4233489</v>
      </c>
      <c r="O52" s="97">
        <f t="shared" si="352"/>
        <v>1577870004.6414669</v>
      </c>
      <c r="P52" s="97">
        <f t="shared" si="352"/>
        <v>1609093834.109447</v>
      </c>
      <c r="Q52" s="97">
        <f t="shared" si="352"/>
        <v>1645126303.6702595</v>
      </c>
      <c r="R52" s="97">
        <f t="shared" si="352"/>
        <v>1689537731.9896815</v>
      </c>
      <c r="S52" s="97">
        <f t="shared" si="352"/>
        <v>1763415772.5127716</v>
      </c>
      <c r="T52" s="97">
        <f t="shared" si="352"/>
        <v>1924267824.7593439</v>
      </c>
      <c r="AN52" s="39"/>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3">
    <tabColor theme="4" tint="0.39997558519241921"/>
  </sheetPr>
  <dimension ref="A1:FW52"/>
  <sheetViews>
    <sheetView zoomScale="80" zoomScaleNormal="80" workbookViewId="0">
      <selection activeCell="B24" sqref="B24"/>
    </sheetView>
  </sheetViews>
  <sheetFormatPr defaultColWidth="9.140625" defaultRowHeight="15" x14ac:dyDescent="0.25"/>
  <cols>
    <col min="1" max="1" width="63" style="36" bestFit="1" customWidth="1"/>
    <col min="2" max="2" width="18.85546875" style="36" customWidth="1"/>
    <col min="3" max="3" width="16" style="36" customWidth="1"/>
    <col min="4" max="7" width="15.85546875" style="36" bestFit="1" customWidth="1"/>
    <col min="8" max="8" width="15.140625" style="36" bestFit="1" customWidth="1"/>
    <col min="9" max="10" width="15.85546875" style="36" bestFit="1" customWidth="1"/>
    <col min="11" max="19" width="15.140625" style="36" bestFit="1" customWidth="1"/>
    <col min="20" max="20" width="15.140625" style="36" customWidth="1"/>
    <col min="21" max="21" width="5.140625" style="36" bestFit="1" customWidth="1"/>
    <col min="22" max="22" width="17.85546875" style="36" customWidth="1"/>
    <col min="23" max="23" width="14.42578125" style="36" bestFit="1" customWidth="1"/>
    <col min="24" max="27" width="14" style="36" bestFit="1" customWidth="1"/>
    <col min="28" max="30" width="14.42578125" style="36" bestFit="1" customWidth="1"/>
    <col min="31" max="31" width="15" style="36" customWidth="1"/>
    <col min="32" max="32" width="14.42578125" style="36" bestFit="1" customWidth="1"/>
    <col min="33" max="39" width="13.85546875" style="36" bestFit="1" customWidth="1"/>
    <col min="40" max="40" width="13.85546875" style="36" customWidth="1"/>
    <col min="41" max="41" width="5.140625" style="36" customWidth="1"/>
    <col min="42" max="42" width="16.140625" style="36" customWidth="1"/>
    <col min="43" max="44" width="15.85546875" style="36" bestFit="1" customWidth="1"/>
    <col min="45" max="45" width="15.140625" style="36" bestFit="1" customWidth="1"/>
    <col min="46" max="51" width="15.85546875" style="36" bestFit="1" customWidth="1"/>
    <col min="52" max="52" width="15.140625" style="36" bestFit="1" customWidth="1"/>
    <col min="53" max="54" width="13.5703125" style="36" bestFit="1" customWidth="1"/>
    <col min="55" max="60" width="13.5703125" style="36" customWidth="1"/>
    <col min="61" max="61" width="7.5703125" style="36" customWidth="1"/>
    <col min="62" max="63" width="12.5703125" style="36" bestFit="1" customWidth="1"/>
    <col min="64" max="72" width="15.85546875" style="36" customWidth="1"/>
    <col min="73" max="79" width="13.85546875" style="36" bestFit="1" customWidth="1"/>
    <col min="80" max="80" width="13.85546875" style="36" customWidth="1"/>
    <col min="81" max="81" width="6.85546875" style="36" customWidth="1"/>
    <col min="82" max="82" width="16.85546875" style="36" bestFit="1" customWidth="1"/>
    <col min="83" max="84" width="14.85546875" style="36" bestFit="1" customWidth="1"/>
    <col min="85" max="86" width="15.140625" style="36" bestFit="1" customWidth="1"/>
    <col min="87" max="87" width="14.85546875" style="36" bestFit="1" customWidth="1"/>
    <col min="88" max="89" width="15.85546875" style="36" bestFit="1" customWidth="1"/>
    <col min="90" max="90" width="15.140625" style="36" bestFit="1" customWidth="1"/>
    <col min="91" max="92" width="15.85546875" style="36" bestFit="1" customWidth="1"/>
    <col min="93" max="94" width="13.85546875" style="36" bestFit="1" customWidth="1"/>
    <col min="95" max="95" width="15.140625" style="36" bestFit="1" customWidth="1"/>
    <col min="96" max="99" width="13.85546875" style="36" bestFit="1" customWidth="1"/>
    <col min="100" max="100" width="13.85546875" style="36" customWidth="1"/>
    <col min="101" max="101" width="6.85546875" style="36" customWidth="1"/>
    <col min="102" max="120" width="15.5703125" style="36" customWidth="1"/>
    <col min="121" max="121" width="6.85546875" style="36" customWidth="1"/>
    <col min="122" max="123" width="14" style="36" bestFit="1" customWidth="1"/>
    <col min="124" max="124" width="14" style="39" bestFit="1" customWidth="1"/>
    <col min="125" max="130" width="14.42578125" style="36" bestFit="1" customWidth="1"/>
    <col min="131" max="132" width="15.140625" style="36" bestFit="1" customWidth="1"/>
    <col min="133" max="136" width="13.42578125" style="36" bestFit="1" customWidth="1"/>
    <col min="137" max="139" width="13.85546875" style="36" bestFit="1" customWidth="1"/>
    <col min="140" max="140" width="13.85546875" style="36" customWidth="1"/>
    <col min="141" max="147" width="11.5703125" style="36" bestFit="1" customWidth="1"/>
    <col min="148" max="148" width="5.140625" style="36" bestFit="1" customWidth="1"/>
    <col min="149" max="158" width="11.5703125" style="36" bestFit="1" customWidth="1"/>
    <col min="159" max="159" width="14.85546875" style="36" customWidth="1"/>
    <col min="160" max="16384" width="9.140625" style="36"/>
  </cols>
  <sheetData>
    <row r="1" spans="1:179" x14ac:dyDescent="0.25">
      <c r="A1" s="37" t="s">
        <v>44</v>
      </c>
    </row>
    <row r="2" spans="1:179" x14ac:dyDescent="0.25">
      <c r="A2" s="40"/>
      <c r="V2" s="37" t="s">
        <v>9</v>
      </c>
      <c r="CD2" s="37"/>
      <c r="DR2" s="37" t="s">
        <v>159</v>
      </c>
    </row>
    <row r="3" spans="1:179" s="37" customFormat="1" ht="14.25" customHeight="1" x14ac:dyDescent="0.25">
      <c r="B3" s="37" t="str">
        <f>RAB!F15</f>
        <v>for overhead network assets less than 33kv</v>
      </c>
      <c r="V3" s="37" t="str">
        <f>RAB!F22</f>
        <v>for overhead network assets 33kv and above</v>
      </c>
      <c r="AP3" s="37" t="str">
        <f>RAB!F241</f>
        <v>for underground network assets less than 33kv</v>
      </c>
      <c r="BJ3" s="37" t="str">
        <f>RAB!F234</f>
        <v>for underground network assets 33kv and above</v>
      </c>
      <c r="CD3" s="37" t="s">
        <v>156</v>
      </c>
      <c r="CX3" s="37" t="s">
        <v>157</v>
      </c>
      <c r="DR3" s="37" t="s">
        <v>158</v>
      </c>
      <c r="DS3" s="5"/>
      <c r="DT3" s="30"/>
      <c r="DU3" s="5"/>
      <c r="DV3" s="5"/>
      <c r="DW3" s="5"/>
      <c r="DX3" s="5"/>
      <c r="DY3" s="5"/>
      <c r="DZ3" s="5"/>
      <c r="EA3" s="5"/>
      <c r="EB3" s="5"/>
      <c r="EC3" s="5"/>
      <c r="ED3" s="5"/>
      <c r="EE3" s="5"/>
      <c r="EF3" s="5"/>
      <c r="EG3" s="5"/>
      <c r="EH3" s="5"/>
      <c r="EI3" s="5"/>
      <c r="EJ3" s="5"/>
      <c r="EK3" s="5"/>
      <c r="EL3" s="5"/>
      <c r="EM3" s="5"/>
      <c r="EN3" s="5"/>
      <c r="EO3" s="5"/>
      <c r="EP3" s="5"/>
      <c r="EQ3" s="5"/>
      <c r="ER3" s="5"/>
      <c r="ES3" s="5"/>
      <c r="ET3" s="5"/>
      <c r="EU3" s="5"/>
      <c r="EV3" s="5"/>
      <c r="EW3" s="5"/>
      <c r="EX3" s="5"/>
      <c r="EY3" s="5"/>
      <c r="EZ3" s="5"/>
      <c r="FA3" s="5"/>
      <c r="FB3" s="5"/>
    </row>
    <row r="4" spans="1:179" s="73" customFormat="1" x14ac:dyDescent="0.25">
      <c r="B4" s="73" t="str">
        <f>RAB!$H$10</f>
        <v>2006</v>
      </c>
      <c r="C4" s="73" t="str">
        <f>RAB!$I$10</f>
        <v>2007</v>
      </c>
      <c r="D4" s="73" t="str">
        <f>RAB!$J$10</f>
        <v>2008</v>
      </c>
      <c r="E4" s="73" t="str">
        <f>RAB!$K$10</f>
        <v>2009</v>
      </c>
      <c r="F4" s="73" t="str">
        <f>RAB!$L$10</f>
        <v>2010</v>
      </c>
      <c r="G4" s="73" t="str">
        <f>RAB!$M$10</f>
        <v>2011</v>
      </c>
      <c r="H4" s="73" t="str">
        <f>RAB!$N$10</f>
        <v>2012</v>
      </c>
      <c r="I4" s="73" t="str">
        <f>RAB!$O$10</f>
        <v>2013</v>
      </c>
      <c r="J4" s="73" t="str">
        <f>RAB!$P$10</f>
        <v>2014</v>
      </c>
      <c r="K4" s="73" t="str">
        <f>RAB!$Q$10</f>
        <v>2015</v>
      </c>
      <c r="L4" s="73" t="str">
        <f>RAB!$R$10</f>
        <v>2016</v>
      </c>
      <c r="M4" s="73">
        <v>2017</v>
      </c>
      <c r="N4" s="73">
        <v>2018</v>
      </c>
      <c r="O4" s="73">
        <v>2019</v>
      </c>
      <c r="P4" s="73">
        <v>2020</v>
      </c>
      <c r="Q4" s="73">
        <v>2021</v>
      </c>
      <c r="R4" s="73">
        <v>2022</v>
      </c>
      <c r="S4" s="73">
        <v>2023</v>
      </c>
      <c r="T4" s="73">
        <v>2024</v>
      </c>
      <c r="V4" s="73" t="str">
        <f>RAB!$H$10</f>
        <v>2006</v>
      </c>
      <c r="W4" s="73" t="str">
        <f>RAB!$I$10</f>
        <v>2007</v>
      </c>
      <c r="X4" s="73" t="str">
        <f>RAB!$J$10</f>
        <v>2008</v>
      </c>
      <c r="Y4" s="73" t="str">
        <f>RAB!$K$10</f>
        <v>2009</v>
      </c>
      <c r="Z4" s="73" t="str">
        <f>RAB!$L$10</f>
        <v>2010</v>
      </c>
      <c r="AA4" s="73" t="str">
        <f>RAB!$M$10</f>
        <v>2011</v>
      </c>
      <c r="AB4" s="73" t="str">
        <f>RAB!$N$10</f>
        <v>2012</v>
      </c>
      <c r="AC4" s="73" t="str">
        <f>RAB!$O$10</f>
        <v>2013</v>
      </c>
      <c r="AD4" s="73" t="str">
        <f>RAB!$P$10</f>
        <v>2014</v>
      </c>
      <c r="AE4" s="73" t="str">
        <f>RAB!$Q$10</f>
        <v>2015</v>
      </c>
      <c r="AF4" s="73" t="str">
        <f>RAB!$R$10</f>
        <v>2016</v>
      </c>
      <c r="AG4" s="73">
        <v>2017</v>
      </c>
      <c r="AH4" s="73">
        <v>2018</v>
      </c>
      <c r="AI4" s="73">
        <v>2019</v>
      </c>
      <c r="AJ4" s="73">
        <v>2020</v>
      </c>
      <c r="AK4" s="73">
        <v>2021</v>
      </c>
      <c r="AL4" s="73">
        <v>2022</v>
      </c>
      <c r="AM4" s="73">
        <v>2023</v>
      </c>
      <c r="AN4" s="73">
        <v>2024</v>
      </c>
      <c r="AP4" s="73" t="str">
        <f>RAB!$H$10</f>
        <v>2006</v>
      </c>
      <c r="AQ4" s="73" t="str">
        <f>RAB!$I$10</f>
        <v>2007</v>
      </c>
      <c r="AR4" s="73" t="str">
        <f>RAB!$J$10</f>
        <v>2008</v>
      </c>
      <c r="AS4" s="73" t="str">
        <f>RAB!$K$10</f>
        <v>2009</v>
      </c>
      <c r="AT4" s="73" t="str">
        <f>RAB!$L$10</f>
        <v>2010</v>
      </c>
      <c r="AU4" s="73" t="str">
        <f>RAB!$M$10</f>
        <v>2011</v>
      </c>
      <c r="AV4" s="73" t="str">
        <f>RAB!$N$10</f>
        <v>2012</v>
      </c>
      <c r="AW4" s="73" t="str">
        <f>RAB!$O$10</f>
        <v>2013</v>
      </c>
      <c r="AX4" s="73" t="str">
        <f>RAB!$P$10</f>
        <v>2014</v>
      </c>
      <c r="AY4" s="73" t="str">
        <f>RAB!$Q$10</f>
        <v>2015</v>
      </c>
      <c r="AZ4" s="73" t="str">
        <f>RAB!$R$10</f>
        <v>2016</v>
      </c>
      <c r="BA4" s="73">
        <v>2017</v>
      </c>
      <c r="BB4" s="73">
        <v>2018</v>
      </c>
      <c r="BC4" s="73">
        <v>2019</v>
      </c>
      <c r="BD4" s="73">
        <v>2020</v>
      </c>
      <c r="BE4" s="73">
        <v>2021</v>
      </c>
      <c r="BF4" s="73">
        <v>2022</v>
      </c>
      <c r="BG4" s="73">
        <v>2023</v>
      </c>
      <c r="BH4" s="73">
        <v>2024</v>
      </c>
      <c r="BJ4" s="73" t="str">
        <f>RAB!$H$10</f>
        <v>2006</v>
      </c>
      <c r="BK4" s="73" t="str">
        <f>RAB!$I$10</f>
        <v>2007</v>
      </c>
      <c r="BL4" s="73" t="str">
        <f>RAB!$J$10</f>
        <v>2008</v>
      </c>
      <c r="BM4" s="73" t="str">
        <f>RAB!$K$10</f>
        <v>2009</v>
      </c>
      <c r="BN4" s="73" t="str">
        <f>RAB!$L$10</f>
        <v>2010</v>
      </c>
      <c r="BO4" s="73" t="str">
        <f>RAB!$M$10</f>
        <v>2011</v>
      </c>
      <c r="BP4" s="73" t="str">
        <f>RAB!$N$10</f>
        <v>2012</v>
      </c>
      <c r="BQ4" s="73" t="str">
        <f>RAB!$O$10</f>
        <v>2013</v>
      </c>
      <c r="BR4" s="73" t="str">
        <f>RAB!$P$10</f>
        <v>2014</v>
      </c>
      <c r="BS4" s="73" t="str">
        <f>RAB!$Q$10</f>
        <v>2015</v>
      </c>
      <c r="BT4" s="73" t="str">
        <f>RAB!$R$10</f>
        <v>2016</v>
      </c>
      <c r="BU4" s="73">
        <v>2017</v>
      </c>
      <c r="BV4" s="73">
        <v>2018</v>
      </c>
      <c r="BW4" s="73">
        <v>2019</v>
      </c>
      <c r="BX4" s="73">
        <v>2020</v>
      </c>
      <c r="BY4" s="73">
        <v>2021</v>
      </c>
      <c r="BZ4" s="73">
        <v>2022</v>
      </c>
      <c r="CA4" s="73">
        <v>2023</v>
      </c>
      <c r="CB4" s="73">
        <v>2024</v>
      </c>
      <c r="CD4" s="73" t="str">
        <f>RAB!$H$10</f>
        <v>2006</v>
      </c>
      <c r="CE4" s="73" t="str">
        <f>RAB!$I$10</f>
        <v>2007</v>
      </c>
      <c r="CF4" s="73" t="str">
        <f>RAB!$J$10</f>
        <v>2008</v>
      </c>
      <c r="CG4" s="73" t="str">
        <f>RAB!$K$10</f>
        <v>2009</v>
      </c>
      <c r="CH4" s="73" t="str">
        <f>RAB!$L$10</f>
        <v>2010</v>
      </c>
      <c r="CI4" s="73" t="str">
        <f>RAB!$M$10</f>
        <v>2011</v>
      </c>
      <c r="CJ4" s="73" t="str">
        <f>RAB!$N$10</f>
        <v>2012</v>
      </c>
      <c r="CK4" s="73" t="str">
        <f>RAB!$O$10</f>
        <v>2013</v>
      </c>
      <c r="CL4" s="73" t="str">
        <f>RAB!$P$10</f>
        <v>2014</v>
      </c>
      <c r="CM4" s="73" t="str">
        <f>RAB!$Q$10</f>
        <v>2015</v>
      </c>
      <c r="CN4" s="73" t="str">
        <f>RAB!$R$10</f>
        <v>2016</v>
      </c>
      <c r="CO4" s="73">
        <v>2017</v>
      </c>
      <c r="CP4" s="73">
        <v>2018</v>
      </c>
      <c r="CQ4" s="73">
        <v>2019</v>
      </c>
      <c r="CR4" s="73">
        <v>2020</v>
      </c>
      <c r="CS4" s="73">
        <v>2021</v>
      </c>
      <c r="CT4" s="73">
        <v>2022</v>
      </c>
      <c r="CU4" s="73">
        <v>2023</v>
      </c>
      <c r="CV4" s="73">
        <v>2024</v>
      </c>
      <c r="CX4" s="73" t="str">
        <f>RAB!$H$10</f>
        <v>2006</v>
      </c>
      <c r="CY4" s="73" t="str">
        <f>RAB!$I$10</f>
        <v>2007</v>
      </c>
      <c r="CZ4" s="73" t="str">
        <f>RAB!$J$10</f>
        <v>2008</v>
      </c>
      <c r="DA4" s="73" t="str">
        <f>RAB!$K$10</f>
        <v>2009</v>
      </c>
      <c r="DB4" s="73" t="str">
        <f>RAB!$L$10</f>
        <v>2010</v>
      </c>
      <c r="DC4" s="73" t="str">
        <f>RAB!$M$10</f>
        <v>2011</v>
      </c>
      <c r="DD4" s="73" t="str">
        <f>RAB!$N$10</f>
        <v>2012</v>
      </c>
      <c r="DE4" s="73" t="str">
        <f>RAB!$O$10</f>
        <v>2013</v>
      </c>
      <c r="DF4" s="73" t="str">
        <f>RAB!$P$10</f>
        <v>2014</v>
      </c>
      <c r="DG4" s="73" t="str">
        <f>RAB!$Q$10</f>
        <v>2015</v>
      </c>
      <c r="DH4" s="73" t="str">
        <f>RAB!$R$10</f>
        <v>2016</v>
      </c>
      <c r="DI4" s="73">
        <v>2017</v>
      </c>
      <c r="DJ4" s="73">
        <v>2018</v>
      </c>
      <c r="DK4" s="73">
        <v>2019</v>
      </c>
      <c r="DL4" s="73">
        <v>2020</v>
      </c>
      <c r="DM4" s="73">
        <v>2021</v>
      </c>
      <c r="DN4" s="73">
        <v>2022</v>
      </c>
      <c r="DO4" s="73">
        <v>2023</v>
      </c>
      <c r="DP4" s="73">
        <v>2024</v>
      </c>
      <c r="DR4" s="73" t="str">
        <f>RAB!$H$10</f>
        <v>2006</v>
      </c>
      <c r="DS4" s="73" t="str">
        <f>RAB!$I$10</f>
        <v>2007</v>
      </c>
      <c r="DT4" s="75" t="str">
        <f>RAB!$J$10</f>
        <v>2008</v>
      </c>
      <c r="DU4" s="73" t="str">
        <f>RAB!$K$10</f>
        <v>2009</v>
      </c>
      <c r="DV4" s="73" t="str">
        <f>RAB!$L$10</f>
        <v>2010</v>
      </c>
      <c r="DW4" s="73" t="str">
        <f>RAB!$M$10</f>
        <v>2011</v>
      </c>
      <c r="DX4" s="73" t="str">
        <f>RAB!$N$10</f>
        <v>2012</v>
      </c>
      <c r="DY4" s="73" t="str">
        <f>RAB!$O$10</f>
        <v>2013</v>
      </c>
      <c r="DZ4" s="73" t="str">
        <f>RAB!$P$10</f>
        <v>2014</v>
      </c>
      <c r="EA4" s="73" t="str">
        <f>RAB!$Q$10</f>
        <v>2015</v>
      </c>
      <c r="EB4" s="73" t="str">
        <f>RAB!$R$10</f>
        <v>2016</v>
      </c>
      <c r="EC4" s="73">
        <v>2017</v>
      </c>
      <c r="ED4" s="73">
        <v>2018</v>
      </c>
      <c r="EE4" s="73">
        <v>2019</v>
      </c>
      <c r="EF4" s="73">
        <v>2020</v>
      </c>
      <c r="EG4" s="73">
        <v>2021</v>
      </c>
      <c r="EH4" s="73">
        <v>2022</v>
      </c>
      <c r="EI4" s="73">
        <v>2023</v>
      </c>
      <c r="EJ4" s="73">
        <v>2024</v>
      </c>
      <c r="EK4" s="76"/>
      <c r="EL4" s="76"/>
      <c r="EM4" s="76"/>
      <c r="EN4" s="76"/>
      <c r="EO4" s="76"/>
      <c r="EP4" s="76"/>
      <c r="EQ4" s="76"/>
      <c r="ER4" s="76"/>
      <c r="ES4" s="76"/>
      <c r="ET4" s="76"/>
      <c r="EU4" s="76"/>
      <c r="EV4" s="76"/>
      <c r="EW4" s="76"/>
      <c r="EX4" s="76"/>
      <c r="EY4" s="76"/>
      <c r="EZ4" s="76"/>
      <c r="FA4" s="76"/>
      <c r="FB4" s="76"/>
    </row>
    <row r="5" spans="1:179" x14ac:dyDescent="0.25">
      <c r="A5" s="40" t="s">
        <v>52</v>
      </c>
      <c r="B5"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Description].&amp;["&amp;$A5&amp;"]")</f>
        <v>413457935.29517698</v>
      </c>
      <c r="C5"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Description].&amp;["&amp;$A5&amp;"]")</f>
        <v>437019190.52183998</v>
      </c>
      <c r="D5"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Description].&amp;["&amp;$A5&amp;"]")</f>
        <v>454263858.50269401</v>
      </c>
      <c r="E5"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Description].&amp;["&amp;$A5&amp;"]")</f>
        <v>474730106.23841</v>
      </c>
      <c r="F5"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Description].&amp;["&amp;$A5&amp;"]")</f>
        <v>516282702.26293802</v>
      </c>
      <c r="G5"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Description].&amp;["&amp;$A5&amp;"]")</f>
        <v>538645183.10669398</v>
      </c>
      <c r="H5"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Description].&amp;["&amp;$A5&amp;"]")</f>
        <v>581105400.00079095</v>
      </c>
      <c r="I5"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Description].&amp;["&amp;$A5&amp;"]")</f>
        <v>636550101.35343099</v>
      </c>
      <c r="J5"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Description].&amp;["&amp;$A5&amp;"]")</f>
        <v>693287696.05260205</v>
      </c>
      <c r="K5"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Description].&amp;["&amp;$A5&amp;"]")</f>
        <v>753611296.48596895</v>
      </c>
      <c r="L5"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Description].&amp;["&amp;$A5&amp;"]")</f>
        <v>835261372.60167801</v>
      </c>
      <c r="M5"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Description].&amp;["&amp;$A5&amp;"]")</f>
        <v>881848883.58238804</v>
      </c>
      <c r="N5"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Description].&amp;["&amp;$A5&amp;"]")</f>
        <v>862370343.21733606</v>
      </c>
      <c r="O5"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Description].&amp;["&amp;$A5&amp;"]")</f>
        <v>875436670</v>
      </c>
      <c r="P5"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Description].&amp;["&amp;$A5&amp;"]")</f>
        <v>900474291</v>
      </c>
      <c r="Q5"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Description].&amp;["&amp;$A5&amp;"]")</f>
        <v>910430763</v>
      </c>
      <c r="R5"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Description].&amp;["&amp;$A5&amp;"]")</f>
        <v>937100256</v>
      </c>
      <c r="S5"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Description].&amp;["&amp;$A5&amp;"]")</f>
        <v>919736117</v>
      </c>
      <c r="T5"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Description].&amp;["&amp;$A5&amp;"]")</f>
        <v>957202108</v>
      </c>
      <c r="U5" s="1"/>
      <c r="V5"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Description].&amp;["&amp;$A5&amp;"]")</f>
        <v>126765936.32482</v>
      </c>
      <c r="W5"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Description].&amp;["&amp;$A5&amp;"]")</f>
        <v>143838545.48343</v>
      </c>
      <c r="X5"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Description].&amp;["&amp;$A5&amp;"]")</f>
        <v>165746941.44657001</v>
      </c>
      <c r="Y5"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Description].&amp;["&amp;$A5&amp;"]")</f>
        <v>173665528.49230799</v>
      </c>
      <c r="Z5"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Description].&amp;["&amp;$A5&amp;"]")</f>
        <v>197001160.72576401</v>
      </c>
      <c r="AA5"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Description].&amp;["&amp;$A5&amp;"]")</f>
        <v>217097048.49497199</v>
      </c>
      <c r="AB5"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Description].&amp;["&amp;$A5&amp;"]")</f>
        <v>227133777.493368</v>
      </c>
      <c r="AC5"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Description].&amp;["&amp;$A5&amp;"]")</f>
        <v>258385122.80187401</v>
      </c>
      <c r="AD5"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Description].&amp;["&amp;$A5&amp;"]")</f>
        <v>274952329.457578</v>
      </c>
      <c r="AE5"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Description].&amp;["&amp;$A5&amp;"]")</f>
        <v>292283603.34932899</v>
      </c>
      <c r="AF5"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Description].&amp;["&amp;$A5&amp;"]")</f>
        <v>296751354.267061</v>
      </c>
      <c r="AG5"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Description].&amp;["&amp;$A5&amp;"]")</f>
        <v>298372773.02893603</v>
      </c>
      <c r="AH5"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Description].&amp;["&amp;$A5&amp;"]")</f>
        <v>337117828.362014</v>
      </c>
      <c r="AI5"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Description].&amp;["&amp;$A5&amp;"]")</f>
        <v>342225717</v>
      </c>
      <c r="AJ5"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Description].&amp;["&amp;$A5&amp;"]")</f>
        <v>352013424</v>
      </c>
      <c r="AK5"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Description].&amp;["&amp;$A5&amp;"]")</f>
        <v>355905608</v>
      </c>
      <c r="AL5"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Description].&amp;["&amp;$A5&amp;"]")</f>
        <v>366331247</v>
      </c>
      <c r="AM5"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Description].&amp;["&amp;$A5&amp;"]")</f>
        <v>359543258</v>
      </c>
      <c r="AN5"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Description].&amp;["&amp;$A5&amp;"]")</f>
        <v>374189463</v>
      </c>
      <c r="AO5" s="1"/>
      <c r="AP5"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Description].&amp;["&amp;$A5&amp;"]")</f>
        <v>185586462.58264899</v>
      </c>
      <c r="AQ5"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Description].&amp;["&amp;$A5&amp;"]")</f>
        <v>196169399.14246601</v>
      </c>
      <c r="AR5"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Description].&amp;["&amp;$A5&amp;"]")</f>
        <v>203917757.12327999</v>
      </c>
      <c r="AS5"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Description].&amp;["&amp;$A5&amp;"]")</f>
        <v>213108394.738419</v>
      </c>
      <c r="AT5"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Description].&amp;["&amp;$A5&amp;"]")</f>
        <v>231768992.32444599</v>
      </c>
      <c r="AU5"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Description].&amp;["&amp;$A5&amp;"]")</f>
        <v>241815621.72228101</v>
      </c>
      <c r="AV5"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Description].&amp;["&amp;$A5&amp;"]")</f>
        <v>260877416.14414901</v>
      </c>
      <c r="AW5"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Description].&amp;["&amp;$A5&amp;"]")</f>
        <v>285768374.69958597</v>
      </c>
      <c r="AX5"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Description].&amp;["&amp;$A5&amp;"]")</f>
        <v>311263943.009597</v>
      </c>
      <c r="AY5"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Description].&amp;["&amp;$A5&amp;"]")</f>
        <v>338353398.15223497</v>
      </c>
      <c r="AZ5"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Description].&amp;["&amp;$A5&amp;"]")</f>
        <v>375018440.28224599</v>
      </c>
      <c r="BA5"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Description].&amp;["&amp;$A5&amp;"]")</f>
        <v>395936459.19163698</v>
      </c>
      <c r="BB5"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Description].&amp;["&amp;$A5&amp;"]")</f>
        <v>387146543.29072702</v>
      </c>
      <c r="BC5"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Description].&amp;["&amp;$A5&amp;"]")</f>
        <v>393012449</v>
      </c>
      <c r="BD5"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Description].&amp;["&amp;$A5&amp;"]")</f>
        <v>404252665</v>
      </c>
      <c r="BE5"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Description].&amp;["&amp;$A5&amp;"]")</f>
        <v>408722454</v>
      </c>
      <c r="BF5"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Description].&amp;["&amp;$A5&amp;"]")</f>
        <v>420695271</v>
      </c>
      <c r="BG5"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Description].&amp;["&amp;$A5&amp;"]")</f>
        <v>412899935</v>
      </c>
      <c r="BH5"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Description].&amp;["&amp;$A5&amp;"]")</f>
        <v>429719656</v>
      </c>
      <c r="BI5" s="1"/>
      <c r="BJ5"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Description].&amp;["&amp;$A5&amp;"]")</f>
        <v>33847016.837882102</v>
      </c>
      <c r="BK5"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Description].&amp;["&amp;$A5&amp;"]")</f>
        <v>38396128.016551398</v>
      </c>
      <c r="BL5"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Description].&amp;["&amp;$A5&amp;"]")</f>
        <v>44234181.6986266</v>
      </c>
      <c r="BM5"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Description].&amp;["&amp;$A5&amp;"]")</f>
        <v>46344035.4745709</v>
      </c>
      <c r="BN5"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Description].&amp;["&amp;$A5&amp;"]")</f>
        <v>52563239.025804497</v>
      </c>
      <c r="BO5"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Description].&amp;["&amp;$A5&amp;"]")</f>
        <v>57917036.614001103</v>
      </c>
      <c r="BP5"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Description].&amp;["&amp;$A5&amp;"]")</f>
        <v>60589903.876750603</v>
      </c>
      <c r="BQ5"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Description].&amp;["&amp;$A5&amp;"]")</f>
        <v>68915340.419115707</v>
      </c>
      <c r="BR5"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Description].&amp;["&amp;$A5&amp;"]")</f>
        <v>73327450.884308398</v>
      </c>
      <c r="BS5"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Description].&amp;["&amp;$A5&amp;"]")</f>
        <v>77942881.462419093</v>
      </c>
      <c r="BT5"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Description].&amp;["&amp;$A5&amp;"]")</f>
        <v>79125160.795166001</v>
      </c>
      <c r="BU5"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Description].&amp;["&amp;$A5&amp;"]")</f>
        <v>79554376.251683593</v>
      </c>
      <c r="BV5"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Description].&amp;["&amp;$A5&amp;"]")</f>
        <v>89936117.2518543</v>
      </c>
      <c r="BW5"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Description].&amp;["&amp;$A5&amp;"]")</f>
        <v>91298797</v>
      </c>
      <c r="BX5"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Description].&amp;["&amp;$A5&amp;"]")</f>
        <v>93909957</v>
      </c>
      <c r="BY5"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Description].&amp;["&amp;$A5&amp;"]")</f>
        <v>94948311</v>
      </c>
      <c r="BZ5"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Description].&amp;["&amp;$A5&amp;"]")</f>
        <v>97729658</v>
      </c>
      <c r="CA5"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Description].&amp;["&amp;$A5&amp;"]")</f>
        <v>95918762</v>
      </c>
      <c r="CB5"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Description].&amp;["&amp;$A5&amp;"]")</f>
        <v>99826069</v>
      </c>
      <c r="CC5" s="1"/>
      <c r="CD5"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Description].&amp;["&amp;$A5&amp;"]")</f>
        <v>59085405.808763497</v>
      </c>
      <c r="CE5"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Description].&amp;["&amp;$A5&amp;"]")</f>
        <v>67042922.390868902</v>
      </c>
      <c r="CF5"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Description].&amp;["&amp;$A5&amp;"]")</f>
        <v>77254391.683252499</v>
      </c>
      <c r="CG5"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Description].&amp;["&amp;$A5&amp;"]")</f>
        <v>80945232.792418003</v>
      </c>
      <c r="CH5"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Description].&amp;["&amp;$A5&amp;"]")</f>
        <v>91821934.691142797</v>
      </c>
      <c r="CI5"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Description].&amp;["&amp;$A5&amp;"]")</f>
        <v>101188596.732659</v>
      </c>
      <c r="CJ5"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Description].&amp;["&amp;$A5&amp;"]")</f>
        <v>105866700.512394</v>
      </c>
      <c r="CK5"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Description].&amp;["&amp;$A5&amp;"]")</f>
        <v>120432903.967016</v>
      </c>
      <c r="CL5"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Description].&amp;["&amp;$A5&amp;"]")</f>
        <v>128154853.22838201</v>
      </c>
      <c r="CM5"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Description].&amp;["&amp;$A5&amp;"]")</f>
        <v>136232933.04039899</v>
      </c>
      <c r="CN5"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Description].&amp;["&amp;$A5&amp;"]")</f>
        <v>138315344.796112</v>
      </c>
      <c r="CO5"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Description].&amp;["&amp;$A5&amp;"]")</f>
        <v>139071085.55982801</v>
      </c>
      <c r="CP5"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Description].&amp;["&amp;$A5&amp;"]")</f>
        <v>157130095.60470301</v>
      </c>
      <c r="CQ5"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Description].&amp;["&amp;$A5&amp;"]")</f>
        <v>159510875</v>
      </c>
      <c r="CR5"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Description].&amp;["&amp;$A5&amp;"]")</f>
        <v>164072910</v>
      </c>
      <c r="CS5"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Description].&amp;["&amp;$A5&amp;"]")</f>
        <v>165887051</v>
      </c>
      <c r="CT5"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Description].&amp;["&amp;$A5&amp;"]")</f>
        <v>170746425</v>
      </c>
      <c r="CU5"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Description].&amp;["&amp;$A5&amp;"]")</f>
        <v>167582553</v>
      </c>
      <c r="CV5"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Description].&amp;["&amp;$A5&amp;"]")</f>
        <v>174409127</v>
      </c>
      <c r="CW5" s="1"/>
      <c r="CX5"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Description].&amp;["&amp;$A5&amp;"]")</f>
        <v>94543808.281801</v>
      </c>
      <c r="CY5"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Description].&amp;["&amp;$A5&amp;"]")</f>
        <v>99931468.323778003</v>
      </c>
      <c r="CZ5"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Description].&amp;["&amp;$A5&amp;"]")</f>
        <v>103874739.075859</v>
      </c>
      <c r="DA5"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Description].&amp;["&amp;$A5&amp;"]")</f>
        <v>108554675.86505599</v>
      </c>
      <c r="DB5"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Description].&amp;["&amp;$A5&amp;"]")</f>
        <v>118056345.41059101</v>
      </c>
      <c r="DC5"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Description].&amp;["&amp;$A5&amp;"]")</f>
        <v>123169886.40500499</v>
      </c>
      <c r="DD5"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Description].&amp;["&amp;$A5&amp;"]")</f>
        <v>132911072.96504</v>
      </c>
      <c r="DE5"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Description].&amp;["&amp;$A5&amp;"]")</f>
        <v>145622480.72357601</v>
      </c>
      <c r="DF5"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Description].&amp;["&amp;$A5&amp;"]")</f>
        <v>158631505.81153899</v>
      </c>
      <c r="DG5"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Description].&amp;["&amp;$A5&amp;"]")</f>
        <v>172465405.82734099</v>
      </c>
      <c r="DH5"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Description].&amp;["&amp;$A5&amp;"]")</f>
        <v>191175919.928253</v>
      </c>
      <c r="DI5"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Description].&amp;["&amp;$A5&amp;"]")</f>
        <v>201828903.77615601</v>
      </c>
      <c r="DJ5"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Description].&amp;["&amp;$A5&amp;"]")</f>
        <v>189117509.519777</v>
      </c>
      <c r="DK5"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Description].&amp;["&amp;$A5&amp;"]")</f>
        <v>191982950</v>
      </c>
      <c r="DL5"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Description].&amp;["&amp;$A5&amp;"]")</f>
        <v>197473692</v>
      </c>
      <c r="DM5"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Description].&amp;["&amp;$A5&amp;"]")</f>
        <v>199657142</v>
      </c>
      <c r="DN5"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Description].&amp;["&amp;$A5&amp;"]")</f>
        <v>205505753</v>
      </c>
      <c r="DO5"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Description].&amp;["&amp;$A5&amp;"]")</f>
        <v>201697803</v>
      </c>
      <c r="DP5"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Description].&amp;["&amp;$A5&amp;"]")</f>
        <v>209914082</v>
      </c>
      <c r="DQ5" s="1"/>
      <c r="DR5"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Description].&amp;["&amp;$A5&amp;"]")</f>
        <v>139532494.58927518</v>
      </c>
      <c r="DS5"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Description].&amp;["&amp;$A5&amp;"]")</f>
        <v>113674131.5314111</v>
      </c>
      <c r="DT5"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Description].&amp;["&amp;$A5&amp;"]")</f>
        <v>88112563.087930709</v>
      </c>
      <c r="DU5"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Description].&amp;["&amp;$A5&amp;"]")</f>
        <v>56339648.962953493</v>
      </c>
      <c r="DV5"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Description].&amp;["&amp;$A5&amp;"]")</f>
        <v>35530325.207229517</v>
      </c>
      <c r="DW5"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Description].&amp;["&amp;$A5&amp;"]")</f>
        <v>20100464.977648638</v>
      </c>
      <c r="DX5"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Description].&amp;["&amp;$A5&amp;"]")</f>
        <v>77894550.931783602</v>
      </c>
      <c r="DY5"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Description].&amp;["&amp;$A5&amp;"]")</f>
        <v>90450193.134647802</v>
      </c>
      <c r="DZ5"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Description].&amp;["&amp;$A5&amp;"]")</f>
        <v>91880117.608653992</v>
      </c>
      <c r="EA5"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Description].&amp;["&amp;$A5&amp;"]")</f>
        <v>95991640.009866402</v>
      </c>
      <c r="EB5"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Description].&amp;["&amp;$A5&amp;"]")</f>
        <v>112636196.09323451</v>
      </c>
      <c r="EC5"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Description].&amp;["&amp;$A5&amp;"]")</f>
        <v>101269247.6734075</v>
      </c>
      <c r="ED5"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Description].&amp;["&amp;$A5&amp;"]")</f>
        <v>119998870.4855511</v>
      </c>
      <c r="EE5"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Description].&amp;["&amp;$A5&amp;"]")</f>
        <v>123795994</v>
      </c>
      <c r="EF5"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Description].&amp;["&amp;$A5&amp;"]")</f>
        <v>108431590</v>
      </c>
      <c r="EG5"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Description].&amp;["&amp;$A5&amp;"]")</f>
        <v>106596734</v>
      </c>
      <c r="EH5"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Description].&amp;["&amp;$A5&amp;"]")</f>
        <v>113668443</v>
      </c>
      <c r="EI5"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Description].&amp;["&amp;$A5&amp;"]")</f>
        <v>194132957</v>
      </c>
      <c r="EJ5"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Description].&amp;["&amp;$A5&amp;"]")+GETPIVOTDATA("[Measures].[Data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Description].&amp;["&amp;$A5&amp;"]")</f>
        <v>228631122</v>
      </c>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row>
    <row r="6" spans="1:179" x14ac:dyDescent="0.25">
      <c r="A6" s="3" t="s">
        <v>53</v>
      </c>
      <c r="B6"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Description].&amp;["&amp;$A6&amp;"]")</f>
        <v>13585653.362651801</v>
      </c>
      <c r="C6"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Description].&amp;["&amp;$A6&amp;"]")</f>
        <v>18737275.3619809</v>
      </c>
      <c r="D6"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Description].&amp;["&amp;$A6&amp;"]")</f>
        <v>9254670.9723880906</v>
      </c>
      <c r="E6"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Description].&amp;["&amp;$A6&amp;"]")</f>
        <v>25936570.767106801</v>
      </c>
      <c r="F6"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Description].&amp;["&amp;$A6&amp;"]")</f>
        <v>7156284.6718672505</v>
      </c>
      <c r="G6"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Description].&amp;["&amp;$A6&amp;"]")</f>
        <v>14893885.346404999</v>
      </c>
      <c r="H6"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Description].&amp;["&amp;$A6&amp;"]")</f>
        <v>20300671.252307899</v>
      </c>
      <c r="I6"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Description].&amp;["&amp;$A6&amp;"]")</f>
        <v>12668956.210782301</v>
      </c>
      <c r="J6"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Description].&amp;["&amp;$A6&amp;"]")</f>
        <v>14888276.862774501</v>
      </c>
      <c r="K6"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Description].&amp;["&amp;$A6&amp;"]")</f>
        <v>18024543.644935999</v>
      </c>
      <c r="L6"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Description].&amp;["&amp;$A6&amp;"]")</f>
        <v>12463422.770716401</v>
      </c>
      <c r="M6"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Description].&amp;["&amp;$A6&amp;"]")</f>
        <v>8978889.2892835401</v>
      </c>
      <c r="N6"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Description].&amp;["&amp;$A6&amp;"]")</f>
        <v>16675669.620224699</v>
      </c>
      <c r="O6"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Description].&amp;["&amp;$A6&amp;"]")</f>
        <v>18188838</v>
      </c>
      <c r="P6"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Description].&amp;["&amp;$A6&amp;"]")</f>
        <v>14343838</v>
      </c>
      <c r="Q6"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Description].&amp;["&amp;$A6&amp;"]")</f>
        <v>18415336</v>
      </c>
      <c r="R6"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Description].&amp;["&amp;$A6&amp;"]")</f>
        <v>8064546</v>
      </c>
      <c r="S6"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Description].&amp;["&amp;$A6&amp;"]")</f>
        <v>32181002</v>
      </c>
      <c r="T6"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Description].&amp;["&amp;$A6&amp;"]")</f>
        <v>74979598</v>
      </c>
      <c r="U6" s="1"/>
      <c r="V6"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Description].&amp;["&amp;$A6&amp;"]")</f>
        <v>3646799.5104214801</v>
      </c>
      <c r="W6"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Description].&amp;["&amp;$A6&amp;"]")</f>
        <v>5396380.5396879101</v>
      </c>
      <c r="X6"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Description].&amp;["&amp;$A6&amp;"]")</f>
        <v>2947200.97443505</v>
      </c>
      <c r="Y6"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Description].&amp;["&amp;$A6&amp;"]")</f>
        <v>8246750.9649566701</v>
      </c>
      <c r="Z6"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Description].&amp;["&amp;$A6&amp;"]")</f>
        <v>2371062.0493117901</v>
      </c>
      <c r="AA6"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Description].&amp;["&amp;$A6&amp;"]")</f>
        <v>6051934.3293379303</v>
      </c>
      <c r="AB6"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Description].&amp;["&amp;$A6&amp;"]")</f>
        <v>7994899.2654907098</v>
      </c>
      <c r="AC6"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Description].&amp;["&amp;$A6&amp;"]")</f>
        <v>5178037.8609495098</v>
      </c>
      <c r="AD6"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Description].&amp;["&amp;$A6&amp;"]")</f>
        <v>5941995.3320891</v>
      </c>
      <c r="AE6"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Description].&amp;["&amp;$A6&amp;"]")</f>
        <v>6745006.23113841</v>
      </c>
      <c r="AF6"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Description].&amp;["&amp;$A6&amp;"]")</f>
        <v>4451270.3140059197</v>
      </c>
      <c r="AG6"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Description].&amp;["&amp;$A6&amp;"]")</f>
        <v>3053116.74727281</v>
      </c>
      <c r="AH6"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Description].&amp;["&amp;$A6&amp;"]")</f>
        <v>6518853.0346245803</v>
      </c>
      <c r="AI6"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Description].&amp;["&amp;$A6&amp;"]")</f>
        <v>7110381</v>
      </c>
      <c r="AJ6"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Description].&amp;["&amp;$A6&amp;"]")</f>
        <v>5607293</v>
      </c>
      <c r="AK6"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Description].&amp;["&amp;$A6&amp;"]")</f>
        <v>7198923</v>
      </c>
      <c r="AL6"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Description].&amp;["&amp;$A6&amp;"]")</f>
        <v>3152592</v>
      </c>
      <c r="AM6"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Description].&amp;["&amp;$A6&amp;"]")</f>
        <v>12580198</v>
      </c>
      <c r="AN6"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Description].&amp;["&amp;$A6&amp;"]")</f>
        <v>29311025</v>
      </c>
      <c r="AO6" s="1"/>
      <c r="AP6"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Description].&amp;["&amp;$A6&amp;"]")</f>
        <v>6099048.7196880896</v>
      </c>
      <c r="AQ6"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Description].&amp;["&amp;$A6&amp;"]")</f>
        <v>8411782.0657119099</v>
      </c>
      <c r="AR6"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Description].&amp;["&amp;$A6&amp;"]")</f>
        <v>4154727.6114411899</v>
      </c>
      <c r="AS6"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Description].&amp;["&amp;$A6&amp;"]")</f>
        <v>11643783.6670481</v>
      </c>
      <c r="AT6"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Description].&amp;["&amp;$A6&amp;"]")</f>
        <v>3212692.6619270202</v>
      </c>
      <c r="AU6"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Description].&amp;["&amp;$A6&amp;"]")</f>
        <v>6686357.2864957796</v>
      </c>
      <c r="AV6"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Description].&amp;["&amp;$A6&amp;"]")</f>
        <v>9113642.1418329198</v>
      </c>
      <c r="AW6"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Description].&amp;["&amp;$A6&amp;"]")</f>
        <v>5687513.0768148797</v>
      </c>
      <c r="AX6"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Description].&amp;["&amp;$A6&amp;"]")</f>
        <v>6683839.4528669501</v>
      </c>
      <c r="AY6"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Description].&amp;["&amp;$A6&amp;"]")</f>
        <v>8091813.2463782402</v>
      </c>
      <c r="AZ6"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Description].&amp;["&amp;$A6&amp;"]")</f>
        <v>5595242.3239092603</v>
      </c>
      <c r="BA6"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Description].&amp;["&amp;$A6&amp;"]")</f>
        <v>4030920.10094808</v>
      </c>
      <c r="BB6"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Description].&amp;["&amp;$A6&amp;"]")</f>
        <v>7486259.12440632</v>
      </c>
      <c r="BC6"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Description].&amp;["&amp;$A6&amp;"]")</f>
        <v>8165570</v>
      </c>
      <c r="BD6"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Description].&amp;["&amp;$A6&amp;"]")</f>
        <v>6439423</v>
      </c>
      <c r="BE6"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Description].&amp;["&amp;$A6&amp;"]")</f>
        <v>8267253</v>
      </c>
      <c r="BF6"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Description].&amp;["&amp;$A6&amp;"]")</f>
        <v>3620441</v>
      </c>
      <c r="BG6"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Description].&amp;["&amp;$A6&amp;"]")</f>
        <v>14447115</v>
      </c>
      <c r="BH6"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Description].&amp;["&amp;$A6&amp;"]")</f>
        <v>33660819</v>
      </c>
      <c r="BI6" s="1"/>
      <c r="BJ6"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Description].&amp;["&amp;$A6&amp;"]")</f>
        <v>972891.25869389204</v>
      </c>
      <c r="BK6"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Description].&amp;["&amp;$A6&amp;"]")</f>
        <v>1439643.56709081</v>
      </c>
      <c r="BL6"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Description].&amp;["&amp;$A6&amp;"]")</f>
        <v>786252.72857695306</v>
      </c>
      <c r="BM6"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Description].&amp;["&amp;$A6&amp;"]")</f>
        <v>2200063.8926005801</v>
      </c>
      <c r="BN6"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Description].&amp;["&amp;$A6&amp;"]")</f>
        <v>632550.68862550706</v>
      </c>
      <c r="BO6"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Description].&amp;["&amp;$A6&amp;"]")</f>
        <v>1614531.86290514</v>
      </c>
      <c r="BP6"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Description].&amp;["&amp;$A6&amp;"]")</f>
        <v>2132875.0284479298</v>
      </c>
      <c r="BQ6"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Description].&amp;["&amp;$A6&amp;"]")</f>
        <v>1381394.22189447</v>
      </c>
      <c r="BR6"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Description].&amp;["&amp;$A6&amp;"]")</f>
        <v>1585202.3949408899</v>
      </c>
      <c r="BS6"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Description].&amp;["&amp;$A6&amp;"]")</f>
        <v>1799429.2209806601</v>
      </c>
      <c r="BT6"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Description].&amp;["&amp;$A6&amp;"]")</f>
        <v>1187507.55729905</v>
      </c>
      <c r="BU6"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Description].&amp;["&amp;$A6&amp;"]")</f>
        <v>814508.88284515205</v>
      </c>
      <c r="BV6"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Description].&amp;["&amp;$A6&amp;"]")</f>
        <v>1739096.18995298</v>
      </c>
      <c r="BW6"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Description].&amp;["&amp;$A6&amp;"]")</f>
        <v>1896904</v>
      </c>
      <c r="BX6"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Description].&amp;["&amp;$A6&amp;"]")</f>
        <v>1495911</v>
      </c>
      <c r="BY6"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Description].&amp;["&amp;$A6&amp;"]")</f>
        <v>1920525</v>
      </c>
      <c r="BZ6"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Description].&amp;["&amp;$A6&amp;"]")</f>
        <v>841047</v>
      </c>
      <c r="CA6"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Description].&amp;["&amp;$A6&amp;"]")</f>
        <v>3356139</v>
      </c>
      <c r="CB6"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Description].&amp;["&amp;$A6&amp;"]")</f>
        <v>7819580</v>
      </c>
      <c r="CC6" s="1"/>
      <c r="CD6"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Description].&amp;["&amp;$A6&amp;"]")</f>
        <v>1699767.5812872499</v>
      </c>
      <c r="CE6"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Description].&amp;["&amp;$A6&amp;"]")</f>
        <v>2515244.57855123</v>
      </c>
      <c r="CF6"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Description].&amp;["&amp;$A6&amp;"]")</f>
        <v>1373685.7914911599</v>
      </c>
      <c r="CG6"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Description].&amp;["&amp;$A6&amp;"]")</f>
        <v>3843797.8016407602</v>
      </c>
      <c r="CH6"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Description].&amp;["&amp;$A6&amp;"]")</f>
        <v>1105148.33434726</v>
      </c>
      <c r="CI6"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Description].&amp;["&amp;$A6&amp;"]")</f>
        <v>2820797.1805664399</v>
      </c>
      <c r="CJ6"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Description].&amp;["&amp;$A6&amp;"]")</f>
        <v>3726410.1161315902</v>
      </c>
      <c r="CK6"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Description].&amp;["&amp;$A6&amp;"]")</f>
        <v>2413475.3954989701</v>
      </c>
      <c r="CL6"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Description].&amp;["&amp;$A6&amp;"]")</f>
        <v>2769554.7848962699</v>
      </c>
      <c r="CM6"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Description].&amp;["&amp;$A6&amp;"]")</f>
        <v>3143836.9163169302</v>
      </c>
      <c r="CN6"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Description].&amp;["&amp;$A6&amp;"]")</f>
        <v>2074730.1719416699</v>
      </c>
      <c r="CO6"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Description].&amp;["&amp;$A6&amp;"]")</f>
        <v>1423052.9685191601</v>
      </c>
      <c r="CP6"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Description].&amp;["&amp;$A6&amp;"]")</f>
        <v>3038427.2630743599</v>
      </c>
      <c r="CQ6"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Description].&amp;["&amp;$A6&amp;"]")</f>
        <v>3314137</v>
      </c>
      <c r="CR6"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Description].&amp;["&amp;$A6&amp;"]")</f>
        <v>2613551</v>
      </c>
      <c r="CS6"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Description].&amp;["&amp;$A6&amp;"]")</f>
        <v>3355407</v>
      </c>
      <c r="CT6"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Description].&amp;["&amp;$A6&amp;"]")</f>
        <v>1469418</v>
      </c>
      <c r="CU6"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Description].&amp;["&amp;$A6&amp;"]")</f>
        <v>5863611</v>
      </c>
      <c r="CV6"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Description].&amp;["&amp;$A6&amp;"]")</f>
        <v>13661823</v>
      </c>
      <c r="CW6" s="1"/>
      <c r="CX6"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Description].&amp;["&amp;$A6&amp;"]")</f>
        <v>3106578.1963637099</v>
      </c>
      <c r="CY6"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Description].&amp;["&amp;$A6&amp;"]")</f>
        <v>4284579.4416346699</v>
      </c>
      <c r="CZ6"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Description].&amp;["&amp;$A6&amp;"]")</f>
        <v>2116229.3994912598</v>
      </c>
      <c r="DA6"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Description].&amp;["&amp;$A6&amp;"]")</f>
        <v>5930814.1524531702</v>
      </c>
      <c r="DB6"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Description].&amp;["&amp;$A6&amp;"]")</f>
        <v>1636399.6147370599</v>
      </c>
      <c r="DC6"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Description].&amp;["&amp;$A6&amp;"]")</f>
        <v>3400710.3958556401</v>
      </c>
      <c r="DD6"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Description].&amp;["&amp;$A6&amp;"]")</f>
        <v>4636866.8676847201</v>
      </c>
      <c r="DE6"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Description].&amp;["&amp;$A6&amp;"]")</f>
        <v>2894658.4679600601</v>
      </c>
      <c r="DF6"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Description].&amp;["&amp;$A6&amp;"]")</f>
        <v>3402718.39797336</v>
      </c>
      <c r="DG6"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Description].&amp;["&amp;$A6&amp;"]")</f>
        <v>3952776.0099488199</v>
      </c>
      <c r="DH6"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Description].&amp;["&amp;$A6&amp;"]")</f>
        <v>2849962.1179804001</v>
      </c>
      <c r="DI6"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Description].&amp;["&amp;$A6&amp;"]")</f>
        <v>2053167.4810969401</v>
      </c>
      <c r="DJ6"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Description].&amp;["&amp;$A6&amp;"]")</f>
        <v>3656968.4161282899</v>
      </c>
      <c r="DK6"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Description].&amp;["&amp;$A6&amp;"]")</f>
        <v>3988806</v>
      </c>
      <c r="DL6"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Description].&amp;["&amp;$A6&amp;"]")</f>
        <v>3145599</v>
      </c>
      <c r="DM6"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Description].&amp;["&amp;$A6&amp;"]")</f>
        <v>4038477</v>
      </c>
      <c r="DN6"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Description].&amp;["&amp;$A6&amp;"]")</f>
        <v>1768552</v>
      </c>
      <c r="DO6"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Description].&amp;["&amp;$A6&amp;"]")</f>
        <v>7057282</v>
      </c>
      <c r="DP6"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Description].&amp;["&amp;$A6&amp;"]")</f>
        <v>16442999</v>
      </c>
      <c r="DQ6" s="1"/>
      <c r="DR6"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Description].&amp;["&amp;$A6&amp;"]")</f>
        <v>4160435.0875100601</v>
      </c>
      <c r="DS6"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Description].&amp;["&amp;$A6&amp;"]")</f>
        <v>4397236.9236644218</v>
      </c>
      <c r="DT6"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Description].&amp;["&amp;$A6&amp;"]")</f>
        <v>1603803.5979693572</v>
      </c>
      <c r="DU6"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Description].&amp;["&amp;$A6&amp;"]")</f>
        <v>2707493.8942233999</v>
      </c>
      <c r="DV6"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Description].&amp;["&amp;$A6&amp;"]")</f>
        <v>423506.04078605177</v>
      </c>
      <c r="DW6"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Description].&amp;["&amp;$A6&amp;"]")</f>
        <v>810234.50983128545</v>
      </c>
      <c r="DX6"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Description].&amp;["&amp;$A6&amp;"]")</f>
        <v>3057359.9198120702</v>
      </c>
      <c r="DY6"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Description].&amp;["&amp;$A6&amp;"]")</f>
        <v>1992271.3158163312</v>
      </c>
      <c r="DZ6"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Description].&amp;["&amp;$A6&amp;"]")</f>
        <v>2179354.162503053</v>
      </c>
      <c r="EA6"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Description].&amp;["&amp;$A6&amp;"]")</f>
        <v>2422065.766001537</v>
      </c>
      <c r="EB6"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Description].&amp;["&amp;$A6&amp;"]")</f>
        <v>1824011.089151518</v>
      </c>
      <c r="EC6"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Description].&amp;["&amp;$A6&amp;"]")</f>
        <v>1127973.6738849669</v>
      </c>
      <c r="ED6"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Description].&amp;["&amp;$A6&amp;"]")</f>
        <v>2320420.1475106608</v>
      </c>
      <c r="EE6"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Description].&amp;["&amp;$A6&amp;"]")</f>
        <v>2572094</v>
      </c>
      <c r="EF6"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Description].&amp;["&amp;$A6&amp;"]")</f>
        <v>1727229</v>
      </c>
      <c r="EG6"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Description].&amp;["&amp;$A6&amp;"]")</f>
        <v>2151366</v>
      </c>
      <c r="EH6"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Description].&amp;["&amp;$A6&amp;"]")</f>
        <v>978213</v>
      </c>
      <c r="EI6"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Description].&amp;["&amp;$A6&amp;"]")</f>
        <v>6776911</v>
      </c>
      <c r="EJ6"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Description].&amp;["&amp;$A6&amp;"]")+GETPIVOTDATA("[Measures].[Data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Description].&amp;["&amp;$A6&amp;"]")</f>
        <v>17873797</v>
      </c>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row>
    <row r="7" spans="1:179" x14ac:dyDescent="0.25">
      <c r="A7" s="3" t="s">
        <v>54</v>
      </c>
      <c r="B7"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Description].&amp;["&amp;$A7&amp;"]")</f>
        <v>-17716460.225758102</v>
      </c>
      <c r="C7"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Description].&amp;["&amp;$A7&amp;"]")</f>
        <v>-19554250.854931399</v>
      </c>
      <c r="D7"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Description].&amp;["&amp;$A7&amp;"]")</f>
        <v>-21108901.090019301</v>
      </c>
      <c r="E7"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Description].&amp;["&amp;$A7&amp;"]")</f>
        <v>-23426313.101683099</v>
      </c>
      <c r="F7"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Description].&amp;["&amp;$A7&amp;"]")</f>
        <v>-25063488.0340675</v>
      </c>
      <c r="G7"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Description].&amp;["&amp;$A7&amp;"]")</f>
        <v>-26008721.235670201</v>
      </c>
      <c r="H7"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Description].&amp;["&amp;$A7&amp;"]")</f>
        <v>-28482093.119989999</v>
      </c>
      <c r="I7"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Description].&amp;["&amp;$A7&amp;"]")</f>
        <v>-30875941.421442099</v>
      </c>
      <c r="J7"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Description].&amp;["&amp;$A7&amp;"]")</f>
        <v>-33444974.147502098</v>
      </c>
      <c r="K7"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Description].&amp;["&amp;$A7&amp;"]")</f>
        <v>-38127893.095092699</v>
      </c>
      <c r="L7"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Description].&amp;["&amp;$A7&amp;"]")</f>
        <v>-36274357.239529699</v>
      </c>
      <c r="M7"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Description].&amp;["&amp;$A7&amp;"]")</f>
        <v>-38269768.937430002</v>
      </c>
      <c r="N7"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Description].&amp;["&amp;$A7&amp;"]")</f>
        <v>-38877669.954118997</v>
      </c>
      <c r="O7"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Description].&amp;["&amp;$A7&amp;"]")</f>
        <v>-41322010</v>
      </c>
      <c r="P7"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Description].&amp;["&amp;$A7&amp;"]")</f>
        <v>-43467367</v>
      </c>
      <c r="Q7"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Description].&amp;["&amp;$A7&amp;"]")</f>
        <v>-44024019</v>
      </c>
      <c r="R7"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Description].&amp;["&amp;$A7&amp;"]")</f>
        <v>-45192550</v>
      </c>
      <c r="S7"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Description].&amp;["&amp;$A7&amp;"]")</f>
        <v>-48172338</v>
      </c>
      <c r="T7"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Description].&amp;["&amp;$A7&amp;"]")</f>
        <v>-53513516</v>
      </c>
      <c r="U7" s="1"/>
      <c r="V7"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Description].&amp;["&amp;$A7&amp;"]")</f>
        <v>-2631290.41467612</v>
      </c>
      <c r="W7"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Description].&amp;["&amp;$A7&amp;"]")</f>
        <v>-2884220.2732534199</v>
      </c>
      <c r="X7"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Description].&amp;["&amp;$A7&amp;"]")</f>
        <v>-3103712.1514497502</v>
      </c>
      <c r="Y7"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Description].&amp;["&amp;$A7&amp;"]")</f>
        <v>-3422405.4291976201</v>
      </c>
      <c r="Z7"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Description].&amp;["&amp;$A7&amp;"]")</f>
        <v>-3648602.01689131</v>
      </c>
      <c r="AA7"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Description].&amp;["&amp;$A7&amp;"]")</f>
        <v>-9297874.2843462396</v>
      </c>
      <c r="AB7"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Description].&amp;["&amp;$A7&amp;"]")</f>
        <v>-9854320.9854725506</v>
      </c>
      <c r="AC7"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Description].&amp;["&amp;$A7&amp;"]")</f>
        <v>-10614706.6913504</v>
      </c>
      <c r="AD7"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Description].&amp;["&amp;$A7&amp;"]")</f>
        <v>-11131617.6350585</v>
      </c>
      <c r="AE7"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Description].&amp;["&amp;$A7&amp;"]")</f>
        <v>-11862334.8504136</v>
      </c>
      <c r="AF7"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Description].&amp;["&amp;$A7&amp;"]")</f>
        <v>-12341442.686026599</v>
      </c>
      <c r="AG7"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Description].&amp;["&amp;$A7&amp;"]")</f>
        <v>-12844586.30377</v>
      </c>
      <c r="AH7"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Description].&amp;["&amp;$A7&amp;"]")</f>
        <v>-15198059.360216901</v>
      </c>
      <c r="AI7"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Description].&amp;["&amp;$A7&amp;"]")</f>
        <v>-16153601</v>
      </c>
      <c r="AJ7"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Description].&amp;["&amp;$A7&amp;"]")</f>
        <v>-16992264</v>
      </c>
      <c r="AK7"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Description].&amp;["&amp;$A7&amp;"]")</f>
        <v>-17209870</v>
      </c>
      <c r="AL7"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Description].&amp;["&amp;$A7&amp;"]")</f>
        <v>-17666672</v>
      </c>
      <c r="AM7"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Description].&amp;["&amp;$A7&amp;"]")</f>
        <v>-18831531</v>
      </c>
      <c r="AN7"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Description].&amp;["&amp;$A7&amp;"]")</f>
        <v>-20919505</v>
      </c>
      <c r="AO7" s="1"/>
      <c r="AP7"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Description].&amp;["&amp;$A7&amp;"]")</f>
        <v>-7953504.4191812295</v>
      </c>
      <c r="AQ7"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Description].&amp;["&amp;$A7&amp;"]")</f>
        <v>-8778549.3606875204</v>
      </c>
      <c r="AR7"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Description].&amp;["&amp;$A7&amp;"]")</f>
        <v>-9476483.2231797595</v>
      </c>
      <c r="AS7"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Description].&amp;["&amp;$A7&amp;"]")</f>
        <v>-10516846.051925501</v>
      </c>
      <c r="AT7"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Description].&amp;["&amp;$A7&amp;"]")</f>
        <v>-11251827.977985401</v>
      </c>
      <c r="AU7"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Description].&amp;["&amp;$A7&amp;"]")</f>
        <v>-11676174.3965309</v>
      </c>
      <c r="AV7"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Description].&amp;["&amp;$A7&amp;"]")</f>
        <v>-12786552.7656599</v>
      </c>
      <c r="AW7"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Description].&amp;["&amp;$A7&amp;"]")</f>
        <v>-13861230.370657301</v>
      </c>
      <c r="AX7"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Description].&amp;["&amp;$A7&amp;"]")</f>
        <v>-15014554.0526664</v>
      </c>
      <c r="AY7"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Description].&amp;["&amp;$A7&amp;"]")</f>
        <v>-17116871.110911299</v>
      </c>
      <c r="AZ7"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Description].&amp;["&amp;$A7&amp;"]")</f>
        <v>-16284757.616992399</v>
      </c>
      <c r="BA7"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Description].&amp;["&amp;$A7&amp;"]")</f>
        <v>-17180563.8646909</v>
      </c>
      <c r="BB7"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Description].&amp;["&amp;$A7&amp;"]")</f>
        <v>-17453470.7186024</v>
      </c>
      <c r="BC7"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Description].&amp;["&amp;$A7&amp;"]")</f>
        <v>-18550816</v>
      </c>
      <c r="BD7"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Description].&amp;["&amp;$A7&amp;"]")</f>
        <v>-19513937</v>
      </c>
      <c r="BE7"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Description].&amp;["&amp;$A7&amp;"]")</f>
        <v>-19763837</v>
      </c>
      <c r="BF7"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Description].&amp;["&amp;$A7&amp;"]")</f>
        <v>-20288429</v>
      </c>
      <c r="BG7"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Description].&amp;["&amp;$A7&amp;"]")</f>
        <v>-21626154</v>
      </c>
      <c r="BH7"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Description].&amp;["&amp;$A7&amp;"]")</f>
        <v>-24023986</v>
      </c>
      <c r="BI7" s="1"/>
      <c r="BJ7"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Description].&amp;["&amp;$A7&amp;"]")</f>
        <v>-701974.27530847595</v>
      </c>
      <c r="BK7"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Description].&amp;["&amp;$A7&amp;"]")</f>
        <v>-769450.77018277196</v>
      </c>
      <c r="BL7"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Description].&amp;["&amp;$A7&amp;"]")</f>
        <v>-828006.698207131</v>
      </c>
      <c r="BM7"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Description].&amp;["&amp;$A7&amp;"]")</f>
        <v>-913027.52351967397</v>
      </c>
      <c r="BN7"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Description].&amp;["&amp;$A7&amp;"]")</f>
        <v>-973372.13042353396</v>
      </c>
      <c r="BO7"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Description].&amp;["&amp;$A7&amp;"]")</f>
        <v>-2480482.0198710901</v>
      </c>
      <c r="BP7"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Description].&amp;["&amp;$A7&amp;"]")</f>
        <v>-2628930.5786437299</v>
      </c>
      <c r="BQ7"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Description].&amp;["&amp;$A7&amp;"]")</f>
        <v>-2831785.8780289302</v>
      </c>
      <c r="BR7"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Description].&amp;["&amp;$A7&amp;"]")</f>
        <v>-2969687.1081951801</v>
      </c>
      <c r="BS7"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Description].&amp;["&amp;$A7&amp;"]")</f>
        <v>-3164627.46325573</v>
      </c>
      <c r="BT7"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Description].&amp;["&amp;$A7&amp;"]")</f>
        <v>-3292443.6000923002</v>
      </c>
      <c r="BU7"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Description].&amp;["&amp;$A7&amp;"]")</f>
        <v>-3426671.9902660199</v>
      </c>
      <c r="BV7"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Description].&amp;["&amp;$A7&amp;"]")</f>
        <v>-4054530.2966098702</v>
      </c>
      <c r="BW7"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Description].&amp;["&amp;$A7&amp;"]")</f>
        <v>-4309449</v>
      </c>
      <c r="BX7"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Description].&amp;["&amp;$A7&amp;"]")</f>
        <v>-4533187</v>
      </c>
      <c r="BY7"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Description].&amp;["&amp;$A7&amp;"]")</f>
        <v>-4591240</v>
      </c>
      <c r="BZ7"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Description].&amp;["&amp;$A7&amp;"]")</f>
        <v>-4713106</v>
      </c>
      <c r="CA7"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Description].&amp;["&amp;$A7&amp;"]")</f>
        <v>-5023866</v>
      </c>
      <c r="CB7"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Description].&amp;["&amp;$A7&amp;"]")</f>
        <v>-5580894</v>
      </c>
      <c r="CC7" s="1"/>
      <c r="CD7"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Description].&amp;["&amp;$A7&amp;"]")</f>
        <v>-1226440.3708065201</v>
      </c>
      <c r="CE7"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Description].&amp;["&amp;$A7&amp;"]")</f>
        <v>-1344330.58460102</v>
      </c>
      <c r="CF7"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Description].&amp;["&amp;$A7&amp;"]")</f>
        <v>-1446635.40773368</v>
      </c>
      <c r="CG7"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Description].&amp;["&amp;$A7&amp;"]")</f>
        <v>-1595177.84894603</v>
      </c>
      <c r="CH7"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Description].&amp;["&amp;$A7&amp;"]")</f>
        <v>-1700607.72675006</v>
      </c>
      <c r="CI7"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Description].&amp;["&amp;$A7&amp;"]")</f>
        <v>-4333724.7463844102</v>
      </c>
      <c r="CJ7"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Description].&amp;["&amp;$A7&amp;"]")</f>
        <v>-4593083.68854337</v>
      </c>
      <c r="CK7"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Description].&amp;["&amp;$A7&amp;"]")</f>
        <v>-4947498.2837060299</v>
      </c>
      <c r="CL7"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Description].&amp;["&amp;$A7&amp;"]")</f>
        <v>-5188429.6708076997</v>
      </c>
      <c r="CM7"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Description].&amp;["&amp;$A7&amp;"]")</f>
        <v>-5529015.8286701804</v>
      </c>
      <c r="CN7"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Description].&amp;["&amp;$A7&amp;"]")</f>
        <v>-5752327.2458699401</v>
      </c>
      <c r="CO7"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Description].&amp;["&amp;$A7&amp;"]")</f>
        <v>-5986841.7037467305</v>
      </c>
      <c r="CP7"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Description].&amp;["&amp;$A7&amp;"]")</f>
        <v>-7083791.8358693197</v>
      </c>
      <c r="CQ7"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Description].&amp;["&amp;$A7&amp;"]")</f>
        <v>-7529168</v>
      </c>
      <c r="CR7"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Description].&amp;["&amp;$A7&amp;"]")</f>
        <v>-7920068</v>
      </c>
      <c r="CS7"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Description].&amp;["&amp;$A7&amp;"]")</f>
        <v>-8021494</v>
      </c>
      <c r="CT7"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Description].&amp;["&amp;$A7&amp;"]")</f>
        <v>-8234409</v>
      </c>
      <c r="CU7"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Description].&amp;["&amp;$A7&amp;"]")</f>
        <v>-8777347</v>
      </c>
      <c r="CV7"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Description].&amp;["&amp;$A7&amp;"]")</f>
        <v>-9750549</v>
      </c>
      <c r="CW7" s="1"/>
      <c r="CX7"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Description].&amp;["&amp;$A7&amp;"]")</f>
        <v>-4051153.6386898002</v>
      </c>
      <c r="CY7"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Description].&amp;["&amp;$A7&amp;"]")</f>
        <v>-4471394.0309381699</v>
      </c>
      <c r="CZ7"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Description].&amp;["&amp;$A7&amp;"]")</f>
        <v>-4826889.8171455003</v>
      </c>
      <c r="DA7"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Description].&amp;["&amp;$A7&amp;"]")</f>
        <v>-5356803.35426086</v>
      </c>
      <c r="DB7"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Description].&amp;["&amp;$A7&amp;"]")</f>
        <v>-5731169.7400955204</v>
      </c>
      <c r="DC7"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Description].&amp;["&amp;$A7&amp;"]")</f>
        <v>-5910321.5268149003</v>
      </c>
      <c r="DD7"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Description].&amp;["&amp;$A7&amp;"]")</f>
        <v>-6474595.7490390697</v>
      </c>
      <c r="DE7"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Description].&amp;["&amp;$A7&amp;"]")</f>
        <v>-7021220.280944</v>
      </c>
      <c r="DF7"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Description].&amp;["&amp;$A7&amp;"]")</f>
        <v>-7608172.2325569699</v>
      </c>
      <c r="DG7"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Description].&amp;["&amp;$A7&amp;"]")</f>
        <v>-8361433.3935449496</v>
      </c>
      <c r="DH7"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Description].&amp;["&amp;$A7&amp;"]")</f>
        <v>-8294715.3353127604</v>
      </c>
      <c r="DI7"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Description].&amp;["&amp;$A7&amp;"]")</f>
        <v>-8750998.3206057101</v>
      </c>
      <c r="DJ7"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Description].&amp;["&amp;$A7&amp;"]")</f>
        <v>-8525859.1920314599</v>
      </c>
      <c r="DK7"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Description].&amp;["&amp;$A7&amp;"]")</f>
        <v>-9061902</v>
      </c>
      <c r="DL7"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Description].&amp;["&amp;$A7&amp;"]")</f>
        <v>-9532378</v>
      </c>
      <c r="DM7"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Description].&amp;["&amp;$A7&amp;"]")</f>
        <v>-9654452</v>
      </c>
      <c r="DN7"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Description].&amp;["&amp;$A7&amp;"]")</f>
        <v>-9910710</v>
      </c>
      <c r="DO7"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Description].&amp;["&amp;$A7&amp;"]")</f>
        <v>-10564177</v>
      </c>
      <c r="DP7"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Description].&amp;["&amp;$A7&amp;"]")</f>
        <v>-11735495</v>
      </c>
      <c r="DQ7" s="1"/>
      <c r="DR7"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Description].&amp;["&amp;$A7&amp;"]")</f>
        <v>-36205803.46369151</v>
      </c>
      <c r="DS7"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Description].&amp;["&amp;$A7&amp;"]")</f>
        <v>-36804142.431714639</v>
      </c>
      <c r="DT7"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Description].&amp;["&amp;$A7&amp;"]")</f>
        <v>-38653392.768818565</v>
      </c>
      <c r="DU7"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Description].&amp;["&amp;$A7&amp;"]")</f>
        <v>-31438226.563896801</v>
      </c>
      <c r="DV7"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Description].&amp;["&amp;$A7&amp;"]")</f>
        <v>-28300480.648021158</v>
      </c>
      <c r="DW7"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Description].&amp;["&amp;$A7&amp;"]")</f>
        <v>-5975048.5342025887</v>
      </c>
      <c r="DX7"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Description].&amp;["&amp;$A7&amp;"]")</f>
        <v>-18560597.302632689</v>
      </c>
      <c r="DY7"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Description].&amp;["&amp;$A7&amp;"]")</f>
        <v>-23882150.269358061</v>
      </c>
      <c r="DZ7"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Description].&amp;["&amp;$A7&amp;"]")</f>
        <v>-27929868.576777961</v>
      </c>
      <c r="EA7"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Description].&amp;["&amp;$A7&amp;"]")</f>
        <v>-34327349.628407598</v>
      </c>
      <c r="EB7"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Description].&amp;["&amp;$A7&amp;"]")</f>
        <v>-55434919.009636</v>
      </c>
      <c r="EC7"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Description].&amp;["&amp;$A7&amp;"]")</f>
        <v>-32080815.015776101</v>
      </c>
      <c r="ED7"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Description].&amp;["&amp;$A7&amp;"]")</f>
        <v>-38381798.5717526</v>
      </c>
      <c r="EE7"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Description].&amp;["&amp;$A7&amp;"]")</f>
        <v>-40701740</v>
      </c>
      <c r="EF7"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Description].&amp;["&amp;$A7&amp;"]")</f>
        <v>-40257877</v>
      </c>
      <c r="EG7"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Description].&amp;["&amp;$A7&amp;"]")</f>
        <v>-34765551</v>
      </c>
      <c r="EH7"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Description].&amp;["&amp;$A7&amp;"]")</f>
        <v>-28575259</v>
      </c>
      <c r="EI7"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Description].&amp;["&amp;$A7&amp;"]")</f>
        <v>-43669627</v>
      </c>
      <c r="EJ7"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Description].&amp;["&amp;$A7&amp;"]")+GETPIVOTDATA("[Measures].[Data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Description].&amp;["&amp;$A7&amp;"]")</f>
        <v>-52923674</v>
      </c>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row>
    <row r="8" spans="1:179" s="35" customFormat="1" x14ac:dyDescent="0.25">
      <c r="A8" s="33" t="s">
        <v>55</v>
      </c>
      <c r="B8" s="34">
        <f t="shared" ref="B8:CD8" si="0">SUM(B6:B7)</f>
        <v>-4130806.8631063011</v>
      </c>
      <c r="C8" s="34">
        <f t="shared" si="0"/>
        <v>-816975.49295049906</v>
      </c>
      <c r="D8" s="34">
        <f t="shared" si="0"/>
        <v>-11854230.11763121</v>
      </c>
      <c r="E8" s="34">
        <f t="shared" si="0"/>
        <v>2510257.6654237024</v>
      </c>
      <c r="F8" s="34">
        <f t="shared" si="0"/>
        <v>-17907203.362200249</v>
      </c>
      <c r="G8" s="34">
        <f t="shared" si="0"/>
        <v>-11114835.889265202</v>
      </c>
      <c r="H8" s="34">
        <f t="shared" si="0"/>
        <v>-8181421.8676820993</v>
      </c>
      <c r="I8" s="34">
        <f t="shared" si="0"/>
        <v>-18206985.210659798</v>
      </c>
      <c r="J8" s="34">
        <f t="shared" si="0"/>
        <v>-18556697.284727596</v>
      </c>
      <c r="K8" s="34">
        <f t="shared" si="0"/>
        <v>-20103349.4501567</v>
      </c>
      <c r="L8" s="34">
        <f t="shared" si="0"/>
        <v>-23810934.4688133</v>
      </c>
      <c r="M8" s="34">
        <f t="shared" ref="M8:N8" si="1">SUM(M6:M7)</f>
        <v>-29290879.648146462</v>
      </c>
      <c r="N8" s="34">
        <f t="shared" si="1"/>
        <v>-22202000.333894297</v>
      </c>
      <c r="O8" s="34">
        <f t="shared" ref="O8:P8" si="2">SUM(O6:O7)</f>
        <v>-23133172</v>
      </c>
      <c r="P8" s="34">
        <f t="shared" si="2"/>
        <v>-29123529</v>
      </c>
      <c r="Q8" s="34">
        <f t="shared" ref="Q8:R8" si="3">SUM(Q6:Q7)</f>
        <v>-25608683</v>
      </c>
      <c r="R8" s="34">
        <f t="shared" si="3"/>
        <v>-37128004</v>
      </c>
      <c r="S8" s="34">
        <f t="shared" ref="S8:T8" si="4">SUM(S6:S7)</f>
        <v>-15991336</v>
      </c>
      <c r="T8" s="34">
        <f t="shared" si="4"/>
        <v>21466082</v>
      </c>
      <c r="U8" s="34">
        <f t="shared" si="0"/>
        <v>0</v>
      </c>
      <c r="V8" s="34">
        <f t="shared" si="0"/>
        <v>1015509.09574536</v>
      </c>
      <c r="W8" s="34">
        <f t="shared" si="0"/>
        <v>2512160.2664344902</v>
      </c>
      <c r="X8" s="34">
        <f t="shared" si="0"/>
        <v>-156511.17701470014</v>
      </c>
      <c r="Y8" s="34">
        <f t="shared" si="0"/>
        <v>4824345.5357590504</v>
      </c>
      <c r="Z8" s="34">
        <f t="shared" si="0"/>
        <v>-1277539.9675795198</v>
      </c>
      <c r="AA8" s="34">
        <f t="shared" si="0"/>
        <v>-3245939.9550083093</v>
      </c>
      <c r="AB8" s="34">
        <f t="shared" si="0"/>
        <v>-1859421.7199818408</v>
      </c>
      <c r="AC8" s="34">
        <f t="shared" si="0"/>
        <v>-5436668.8304008907</v>
      </c>
      <c r="AD8" s="34">
        <f t="shared" si="0"/>
        <v>-5189622.3029693998</v>
      </c>
      <c r="AE8" s="34">
        <f t="shared" si="0"/>
        <v>-5117328.6192751899</v>
      </c>
      <c r="AF8" s="34">
        <f t="shared" si="0"/>
        <v>-7890172.3720206795</v>
      </c>
      <c r="AG8" s="34">
        <f t="shared" ref="AG8:AH8" si="5">SUM(AG6:AG7)</f>
        <v>-9791469.5564971901</v>
      </c>
      <c r="AH8" s="34">
        <f t="shared" si="5"/>
        <v>-8679206.3255923204</v>
      </c>
      <c r="AI8" s="34">
        <f t="shared" ref="AI8:AJ8" si="6">SUM(AI6:AI7)</f>
        <v>-9043220</v>
      </c>
      <c r="AJ8" s="34">
        <f t="shared" si="6"/>
        <v>-11384971</v>
      </c>
      <c r="AK8" s="34">
        <f t="shared" ref="AK8:AL8" si="7">SUM(AK6:AK7)</f>
        <v>-10010947</v>
      </c>
      <c r="AL8" s="34">
        <f t="shared" si="7"/>
        <v>-14514080</v>
      </c>
      <c r="AM8" s="34">
        <f t="shared" ref="AM8:AN8" si="8">SUM(AM6:AM7)</f>
        <v>-6251333</v>
      </c>
      <c r="AN8" s="34">
        <f t="shared" si="8"/>
        <v>8391520</v>
      </c>
      <c r="AO8" s="34">
        <f t="shared" si="0"/>
        <v>0</v>
      </c>
      <c r="AP8" s="34">
        <f t="shared" si="0"/>
        <v>-1854455.69949314</v>
      </c>
      <c r="AQ8" s="34">
        <f t="shared" si="0"/>
        <v>-366767.29497561045</v>
      </c>
      <c r="AR8" s="34">
        <f t="shared" si="0"/>
        <v>-5321755.61173857</v>
      </c>
      <c r="AS8" s="34">
        <f t="shared" si="0"/>
        <v>1126937.6151225995</v>
      </c>
      <c r="AT8" s="34">
        <f t="shared" si="0"/>
        <v>-8039135.3160583805</v>
      </c>
      <c r="AU8" s="34">
        <f t="shared" si="0"/>
        <v>-4989817.1100351205</v>
      </c>
      <c r="AV8" s="34">
        <f t="shared" si="0"/>
        <v>-3672910.6238269806</v>
      </c>
      <c r="AW8" s="34">
        <f t="shared" si="0"/>
        <v>-8173717.2938424209</v>
      </c>
      <c r="AX8" s="34">
        <f t="shared" si="0"/>
        <v>-8330714.5997994496</v>
      </c>
      <c r="AY8" s="34">
        <f t="shared" si="0"/>
        <v>-9025057.8645330593</v>
      </c>
      <c r="AZ8" s="34">
        <f t="shared" si="0"/>
        <v>-10689515.293083139</v>
      </c>
      <c r="BA8" s="34">
        <f t="shared" si="0"/>
        <v>-13149643.763742819</v>
      </c>
      <c r="BB8" s="34">
        <f t="shared" ref="BB8:BC8" si="9">SUM(BB6:BB7)</f>
        <v>-9967211.5941960812</v>
      </c>
      <c r="BC8" s="34">
        <f t="shared" si="9"/>
        <v>-10385246</v>
      </c>
      <c r="BD8" s="34">
        <f t="shared" ref="BD8:BE8" si="10">SUM(BD6:BD7)</f>
        <v>-13074514</v>
      </c>
      <c r="BE8" s="34">
        <f t="shared" si="10"/>
        <v>-11496584</v>
      </c>
      <c r="BF8" s="34">
        <f t="shared" ref="BF8:BG8" si="11">SUM(BF6:BF7)</f>
        <v>-16667988</v>
      </c>
      <c r="BG8" s="34">
        <f t="shared" si="11"/>
        <v>-7179039</v>
      </c>
      <c r="BH8" s="34">
        <f t="shared" ref="BH8" si="12">SUM(BH6:BH7)</f>
        <v>9636833</v>
      </c>
      <c r="BI8" s="34">
        <f t="shared" si="0"/>
        <v>0</v>
      </c>
      <c r="BJ8" s="34">
        <f t="shared" si="0"/>
        <v>270916.9833854161</v>
      </c>
      <c r="BK8" s="34">
        <f t="shared" si="0"/>
        <v>670192.79690803809</v>
      </c>
      <c r="BL8" s="34">
        <f t="shared" si="0"/>
        <v>-41753.969630177948</v>
      </c>
      <c r="BM8" s="34">
        <f t="shared" si="0"/>
        <v>1287036.3690809063</v>
      </c>
      <c r="BN8" s="34">
        <f t="shared" si="0"/>
        <v>-340821.44179802691</v>
      </c>
      <c r="BO8" s="34">
        <f t="shared" si="0"/>
        <v>-865950.15696595004</v>
      </c>
      <c r="BP8" s="34">
        <f t="shared" si="0"/>
        <v>-496055.55019580014</v>
      </c>
      <c r="BQ8" s="34">
        <f t="shared" si="0"/>
        <v>-1450391.6561344601</v>
      </c>
      <c r="BR8" s="34">
        <f t="shared" si="0"/>
        <v>-1384484.7132542902</v>
      </c>
      <c r="BS8" s="34">
        <f t="shared" si="0"/>
        <v>-1365198.2422750699</v>
      </c>
      <c r="BT8" s="34">
        <f t="shared" si="0"/>
        <v>-2104936.0427932502</v>
      </c>
      <c r="BU8" s="34">
        <f t="shared" ref="BU8:BV8" si="13">SUM(BU6:BU7)</f>
        <v>-2612163.1074208678</v>
      </c>
      <c r="BV8" s="34">
        <f t="shared" si="13"/>
        <v>-2315434.1066568904</v>
      </c>
      <c r="BW8" s="34">
        <f t="shared" ref="BW8:BX8" si="14">SUM(BW6:BW7)</f>
        <v>-2412545</v>
      </c>
      <c r="BX8" s="34">
        <f t="shared" si="14"/>
        <v>-3037276</v>
      </c>
      <c r="BY8" s="34">
        <f t="shared" ref="BY8:BZ8" si="15">SUM(BY6:BY7)</f>
        <v>-2670715</v>
      </c>
      <c r="BZ8" s="34">
        <f t="shared" si="15"/>
        <v>-3872059</v>
      </c>
      <c r="CA8" s="34">
        <f t="shared" ref="CA8:CB8" si="16">SUM(CA6:CA7)</f>
        <v>-1667727</v>
      </c>
      <c r="CB8" s="34">
        <f t="shared" si="16"/>
        <v>2238686</v>
      </c>
      <c r="CC8" s="34">
        <f t="shared" si="0"/>
        <v>0</v>
      </c>
      <c r="CD8" s="34">
        <f t="shared" si="0"/>
        <v>473327.21048072982</v>
      </c>
      <c r="CE8" s="34">
        <f t="shared" ref="CE8:CU8" si="17">SUM(CE6:CE7)</f>
        <v>1170913.99395021</v>
      </c>
      <c r="CF8" s="34">
        <f t="shared" si="17"/>
        <v>-72949.616242520045</v>
      </c>
      <c r="CG8" s="34">
        <f t="shared" si="17"/>
        <v>2248619.9526947299</v>
      </c>
      <c r="CH8" s="34">
        <f t="shared" si="17"/>
        <v>-595459.39240280003</v>
      </c>
      <c r="CI8" s="34">
        <f t="shared" si="17"/>
        <v>-1512927.5658179703</v>
      </c>
      <c r="CJ8" s="34">
        <f t="shared" si="17"/>
        <v>-866673.57241177978</v>
      </c>
      <c r="CK8" s="34">
        <f t="shared" si="17"/>
        <v>-2534022.8882070598</v>
      </c>
      <c r="CL8" s="34">
        <f t="shared" si="17"/>
        <v>-2418874.8859114298</v>
      </c>
      <c r="CM8" s="34">
        <f t="shared" si="17"/>
        <v>-2385178.9123532502</v>
      </c>
      <c r="CN8" s="34">
        <f t="shared" si="17"/>
        <v>-3677597.0739282705</v>
      </c>
      <c r="CO8" s="34">
        <f t="shared" si="17"/>
        <v>-4563788.7352275699</v>
      </c>
      <c r="CP8" s="34">
        <f t="shared" si="17"/>
        <v>-4045364.5727949599</v>
      </c>
      <c r="CQ8" s="34">
        <f t="shared" si="17"/>
        <v>-4215031</v>
      </c>
      <c r="CR8" s="34">
        <f t="shared" si="17"/>
        <v>-5306517</v>
      </c>
      <c r="CS8" s="34">
        <f t="shared" si="17"/>
        <v>-4666087</v>
      </c>
      <c r="CT8" s="34">
        <f t="shared" si="17"/>
        <v>-6764991</v>
      </c>
      <c r="CU8" s="34">
        <f t="shared" si="17"/>
        <v>-2913736</v>
      </c>
      <c r="CV8" s="34">
        <f t="shared" ref="CV8" si="18">SUM(CV6:CV7)</f>
        <v>3911274</v>
      </c>
      <c r="CW8" s="34">
        <f t="shared" ref="CW8:ED8" si="19">SUM(CW6:CW7)</f>
        <v>0</v>
      </c>
      <c r="CX8" s="34">
        <f t="shared" ref="CX8" si="20">SUM(CX6:CX7)</f>
        <v>-944575.4423260903</v>
      </c>
      <c r="CY8" s="34">
        <f t="shared" ref="CY8:DO8" si="21">SUM(CY6:CY7)</f>
        <v>-186814.58930350002</v>
      </c>
      <c r="CZ8" s="34">
        <f t="shared" si="21"/>
        <v>-2710660.4176542405</v>
      </c>
      <c r="DA8" s="34">
        <f t="shared" si="21"/>
        <v>574010.79819231015</v>
      </c>
      <c r="DB8" s="34">
        <f t="shared" si="21"/>
        <v>-4094770.1253584605</v>
      </c>
      <c r="DC8" s="34">
        <f t="shared" si="21"/>
        <v>-2509611.1309592603</v>
      </c>
      <c r="DD8" s="34">
        <f t="shared" si="21"/>
        <v>-1837728.8813543497</v>
      </c>
      <c r="DE8" s="34">
        <f t="shared" si="21"/>
        <v>-4126561.8129839399</v>
      </c>
      <c r="DF8" s="34">
        <f t="shared" si="21"/>
        <v>-4205453.8345836103</v>
      </c>
      <c r="DG8" s="34">
        <f t="shared" si="21"/>
        <v>-4408657.3835961297</v>
      </c>
      <c r="DH8" s="34">
        <f t="shared" si="21"/>
        <v>-5444753.2173323603</v>
      </c>
      <c r="DI8" s="34">
        <f t="shared" si="21"/>
        <v>-6697830.83950877</v>
      </c>
      <c r="DJ8" s="34">
        <f t="shared" si="21"/>
        <v>-4868890.77590317</v>
      </c>
      <c r="DK8" s="34">
        <f t="shared" si="21"/>
        <v>-5073096</v>
      </c>
      <c r="DL8" s="34">
        <f t="shared" si="21"/>
        <v>-6386779</v>
      </c>
      <c r="DM8" s="34">
        <f t="shared" si="21"/>
        <v>-5615975</v>
      </c>
      <c r="DN8" s="34">
        <f t="shared" si="21"/>
        <v>-8142158</v>
      </c>
      <c r="DO8" s="34">
        <f t="shared" si="21"/>
        <v>-3506895</v>
      </c>
      <c r="DP8" s="34">
        <f t="shared" ref="DP8" si="22">SUM(DP6:DP7)</f>
        <v>4707504</v>
      </c>
      <c r="DQ8" s="34"/>
      <c r="DR8" s="34">
        <f t="shared" si="19"/>
        <v>-32045368.37618145</v>
      </c>
      <c r="DS8" s="34">
        <f t="shared" si="19"/>
        <v>-32406905.508050218</v>
      </c>
      <c r="DT8" s="34">
        <f t="shared" si="19"/>
        <v>-37049589.170849204</v>
      </c>
      <c r="DU8" s="34">
        <f t="shared" si="19"/>
        <v>-28730732.669673402</v>
      </c>
      <c r="DV8" s="34">
        <f t="shared" si="19"/>
        <v>-27876974.607235108</v>
      </c>
      <c r="DW8" s="34">
        <f t="shared" si="19"/>
        <v>-5164814.0243713036</v>
      </c>
      <c r="DX8" s="34">
        <f t="shared" si="19"/>
        <v>-15503237.382820619</v>
      </c>
      <c r="DY8" s="34">
        <f t="shared" si="19"/>
        <v>-21889878.95354173</v>
      </c>
      <c r="DZ8" s="34">
        <f t="shared" si="19"/>
        <v>-25750514.414274909</v>
      </c>
      <c r="EA8" s="34">
        <f t="shared" si="19"/>
        <v>-31905283.86240606</v>
      </c>
      <c r="EB8" s="34">
        <f t="shared" si="19"/>
        <v>-53610907.920484483</v>
      </c>
      <c r="EC8" s="34">
        <f t="shared" si="19"/>
        <v>-30952841.341891136</v>
      </c>
      <c r="ED8" s="34">
        <f t="shared" si="19"/>
        <v>-36061378.424241938</v>
      </c>
      <c r="EE8" s="34">
        <f t="shared" ref="EE8:EF8" si="23">SUM(EE6:EE7)</f>
        <v>-38129646</v>
      </c>
      <c r="EF8" s="34">
        <f t="shared" si="23"/>
        <v>-38530648</v>
      </c>
      <c r="EG8" s="34">
        <f t="shared" ref="EG8:EH8" si="24">SUM(EG6:EG7)</f>
        <v>-32614185</v>
      </c>
      <c r="EH8" s="34">
        <f t="shared" si="24"/>
        <v>-27597046</v>
      </c>
      <c r="EI8" s="34">
        <f t="shared" ref="EI8:EJ8" si="25">SUM(EI6:EI7)</f>
        <v>-36892716</v>
      </c>
      <c r="EJ8" s="34">
        <f t="shared" si="25"/>
        <v>-35049877</v>
      </c>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row>
    <row r="9" spans="1:179" x14ac:dyDescent="0.25">
      <c r="A9" s="3" t="s">
        <v>56</v>
      </c>
      <c r="B9"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Description].&amp;["&amp;$A9&amp;"]")</f>
        <v>27692062.0897687</v>
      </c>
      <c r="C9"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Description].&amp;["&amp;$A9&amp;"]")</f>
        <v>18061643.473804802</v>
      </c>
      <c r="D9"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Description].&amp;["&amp;$A9&amp;"]")</f>
        <v>32320477.853347301</v>
      </c>
      <c r="E9"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Description].&amp;["&amp;$A9&amp;"]")</f>
        <v>39042338.359104201</v>
      </c>
      <c r="F9"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Description].&amp;["&amp;$A9&amp;"]")</f>
        <v>40269684.205956101</v>
      </c>
      <c r="G9"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Description].&amp;["&amp;$A9&amp;"]")</f>
        <v>53575052.783362702</v>
      </c>
      <c r="H9"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Description].&amp;["&amp;$A9&amp;"]")</f>
        <v>63626123.2203217</v>
      </c>
      <c r="I9"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Description].&amp;["&amp;$A9&amp;"]")</f>
        <v>73574771.316558406</v>
      </c>
      <c r="J9"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Description].&amp;["&amp;$A9&amp;"]")</f>
        <v>80621065.851419196</v>
      </c>
      <c r="K9"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Description].&amp;["&amp;$A9&amp;"]")</f>
        <v>93866727.621883094</v>
      </c>
      <c r="L9"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Description].&amp;["&amp;$A9&amp;"]")</f>
        <v>70080867.404105097</v>
      </c>
      <c r="M9"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Description].&amp;["&amp;$A9&amp;"]")</f>
        <v>54692163.812729903</v>
      </c>
      <c r="N9"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Description].&amp;["&amp;$A9&amp;"]")</f>
        <v>37896851.121179603</v>
      </c>
      <c r="O9"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Description].&amp;["&amp;$A9&amp;"]")</f>
        <v>47861817</v>
      </c>
      <c r="P9"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Description].&amp;["&amp;$A9&amp;"]")</f>
        <v>50859191</v>
      </c>
      <c r="Q9"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Description].&amp;["&amp;$A9&amp;"]")</f>
        <v>57150566</v>
      </c>
      <c r="R9"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Description].&amp;["&amp;$A9&amp;"]")</f>
        <v>50059832</v>
      </c>
      <c r="S9"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Description].&amp;["&amp;$A9&amp;"]")</f>
        <v>53543905</v>
      </c>
      <c r="T9"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Description].&amp;["&amp;$A9&amp;"]")</f>
        <v>49822015</v>
      </c>
      <c r="U9" s="1"/>
      <c r="V9"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Description].&amp;["&amp;$A9&amp;"]")</f>
        <v>16057100.062864499</v>
      </c>
      <c r="W9"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Description].&amp;["&amp;$A9&amp;"]")</f>
        <v>19396235.696704801</v>
      </c>
      <c r="X9"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Description].&amp;["&amp;$A9&amp;"]")</f>
        <v>8075098.2227534503</v>
      </c>
      <c r="Y9"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Description].&amp;["&amp;$A9&amp;"]")</f>
        <v>18511286.697696902</v>
      </c>
      <c r="Z9"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Description].&amp;["&amp;$A9&amp;"]")</f>
        <v>21373427.736787099</v>
      </c>
      <c r="AA9"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Description].&amp;["&amp;$A9&amp;"]")</f>
        <v>13282668.953404</v>
      </c>
      <c r="AB9"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Description].&amp;["&amp;$A9&amp;"]")</f>
        <v>33110767.0284882</v>
      </c>
      <c r="AC9"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Description].&amp;["&amp;$A9&amp;"]")</f>
        <v>21585881.607932501</v>
      </c>
      <c r="AD9"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Description].&amp;["&amp;$A9&amp;"]")</f>
        <v>24004308.0354768</v>
      </c>
      <c r="AE9"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Description].&amp;["&amp;$A9&amp;"]")</f>
        <v>13618119.9416814</v>
      </c>
      <c r="AF9"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Description].&amp;["&amp;$A9&amp;"]")</f>
        <v>9403281.9846555702</v>
      </c>
      <c r="AG9"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Description].&amp;["&amp;$A9&amp;"]")</f>
        <v>11138769.096818199</v>
      </c>
      <c r="AH9"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Description].&amp;["&amp;$A9&amp;"]")</f>
        <v>14814637.646358499</v>
      </c>
      <c r="AI9"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Description].&amp;["&amp;$A9&amp;"]")</f>
        <v>18710142</v>
      </c>
      <c r="AJ9"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Description].&amp;["&amp;$A9&amp;"]")</f>
        <v>19881876</v>
      </c>
      <c r="AK9"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Description].&amp;["&amp;$A9&amp;"]")</f>
        <v>22341300</v>
      </c>
      <c r="AL9"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Description].&amp;["&amp;$A9&amp;"]")</f>
        <v>19569390</v>
      </c>
      <c r="AM9"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Description].&amp;["&amp;$A9&amp;"]")</f>
        <v>20931384</v>
      </c>
      <c r="AN9"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Description].&amp;["&amp;$A9&amp;"]")</f>
        <v>19476423</v>
      </c>
      <c r="AO9" s="1"/>
      <c r="AP9"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Description].&amp;["&amp;$A9&amp;"]")</f>
        <v>12437392.2593101</v>
      </c>
      <c r="AQ9"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Description].&amp;["&amp;$A9&amp;"]")</f>
        <v>8115125.2757891202</v>
      </c>
      <c r="AR9"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Description].&amp;["&amp;$A9&amp;"]")</f>
        <v>14512393.226878099</v>
      </c>
      <c r="AS9"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Description].&amp;["&amp;$A9&amp;"]")</f>
        <v>17533659.970904302</v>
      </c>
      <c r="AT9"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Description].&amp;["&amp;$A9&amp;"]")</f>
        <v>18085764.713893399</v>
      </c>
      <c r="AU9"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Description].&amp;["&amp;$A9&amp;"]")</f>
        <v>24051611.531902902</v>
      </c>
      <c r="AV9"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Description].&amp;["&amp;$A9&amp;"]")</f>
        <v>28563869.179264501</v>
      </c>
      <c r="AW9"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Description].&amp;["&amp;$A9&amp;"]")</f>
        <v>33030146.053425498</v>
      </c>
      <c r="AX9"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Description].&amp;["&amp;$A9&amp;"]")</f>
        <v>36202001.342688099</v>
      </c>
      <c r="AY9"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Description].&amp;["&amp;$A9&amp;"]")</f>
        <v>42144721.152272597</v>
      </c>
      <c r="AZ9"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Description].&amp;["&amp;$A9&amp;"]")</f>
        <v>31464962.861856598</v>
      </c>
      <c r="BA9"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Description].&amp;["&amp;$A9&amp;"]")</f>
        <v>24557082.808045302</v>
      </c>
      <c r="BB9"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Description].&amp;["&amp;$A9&amp;"]")</f>
        <v>17013148.734255999</v>
      </c>
      <c r="BC9"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Description].&amp;["&amp;$A9&amp;"]")</f>
        <v>21486751</v>
      </c>
      <c r="BD9"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Description].&amp;["&amp;$A9&amp;"]")</f>
        <v>22832371</v>
      </c>
      <c r="BE9"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Description].&amp;["&amp;$A9&amp;"]")</f>
        <v>25656778</v>
      </c>
      <c r="BF9"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Description].&amp;["&amp;$A9&amp;"]")</f>
        <v>22473513</v>
      </c>
      <c r="BG9"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Description].&amp;["&amp;$A9&amp;"]")</f>
        <v>24037628</v>
      </c>
      <c r="BH9"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Description].&amp;["&amp;$A9&amp;"]")</f>
        <v>22366749</v>
      </c>
      <c r="BI9" s="1"/>
      <c r="BJ9"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Description].&amp;["&amp;$A9&amp;"]")</f>
        <v>4278194.19528386</v>
      </c>
      <c r="BK9"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Description].&amp;["&amp;$A9&amp;"]")</f>
        <v>5167860.8851672299</v>
      </c>
      <c r="BL9"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Description].&amp;["&amp;$A9&amp;"]")</f>
        <v>2151607.7455743798</v>
      </c>
      <c r="BM9"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Description].&amp;["&amp;$A9&amp;"]")</f>
        <v>4932167.1821527099</v>
      </c>
      <c r="BN9"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Description].&amp;["&amp;$A9&amp;"]")</f>
        <v>5694619.02999462</v>
      </c>
      <c r="BO9"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Description].&amp;["&amp;$A9&amp;"]")</f>
        <v>3538817.41971554</v>
      </c>
      <c r="BP9"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Description].&amp;["&amp;$A9&amp;"]")</f>
        <v>8821492.0925608408</v>
      </c>
      <c r="BQ9"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Description].&amp;["&amp;$A9&amp;"]")</f>
        <v>5750989.8140231902</v>
      </c>
      <c r="BR9"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Description].&amp;["&amp;$A9&amp;"]")</f>
        <v>6395315.8602505904</v>
      </c>
      <c r="BS9"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Description].&amp;["&amp;$A9&amp;"]")</f>
        <v>3628189.5033638799</v>
      </c>
      <c r="BT9"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Description].&amp;["&amp;$A9&amp;"]")</f>
        <v>2505256.90330244</v>
      </c>
      <c r="BU9"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Description].&amp;["&amp;$A9&amp;"]")</f>
        <v>2967631.75023703</v>
      </c>
      <c r="BV9"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Description].&amp;["&amp;$A9&amp;"]")</f>
        <v>3952241.2530964199</v>
      </c>
      <c r="BW9"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Description].&amp;["&amp;$A9&amp;"]")</f>
        <v>4991482</v>
      </c>
      <c r="BX9"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Description].&amp;["&amp;$A9&amp;"]")</f>
        <v>5304076</v>
      </c>
      <c r="BY9"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Description].&amp;["&amp;$A9&amp;"]")</f>
        <v>5960200</v>
      </c>
      <c r="BZ9"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Description].&amp;["&amp;$A9&amp;"]")</f>
        <v>5220712</v>
      </c>
      <c r="CA9"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Description].&amp;["&amp;$A9&amp;"]")</f>
        <v>5584064</v>
      </c>
      <c r="CB9"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Description].&amp;["&amp;$A9&amp;"]")</f>
        <v>5195910</v>
      </c>
      <c r="CC9" s="1"/>
      <c r="CD9"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Description].&amp;["&amp;$A9&amp;"]")</f>
        <v>7484189.3716246597</v>
      </c>
      <c r="CE9"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Description].&amp;["&amp;$A9&amp;"]")</f>
        <v>9040555.2984334305</v>
      </c>
      <c r="CF9"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Description].&amp;["&amp;$A9&amp;"]")</f>
        <v>3763790.7254079399</v>
      </c>
      <c r="CG9"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Description].&amp;["&amp;$A9&amp;"]")</f>
        <v>8628081.9460301194</v>
      </c>
      <c r="CH9"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Description].&amp;["&amp;$A9&amp;"]")</f>
        <v>9962121.4339193199</v>
      </c>
      <c r="CI9"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Description].&amp;["&amp;$A9&amp;"]")</f>
        <v>6191031.34555302</v>
      </c>
      <c r="CJ9"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Description].&amp;["&amp;$A9&amp;"]")</f>
        <v>15432877.027032999</v>
      </c>
      <c r="CK9"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Description].&amp;["&amp;$A9&amp;"]")</f>
        <v>10061145.8529092</v>
      </c>
      <c r="CL9"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Description].&amp;["&amp;$A9&amp;"]")</f>
        <v>11188370.6503023</v>
      </c>
      <c r="CM9"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Description].&amp;["&amp;$A9&amp;"]")</f>
        <v>6347384.5295861</v>
      </c>
      <c r="CN9"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Description].&amp;["&amp;$A9&amp;"]")</f>
        <v>4382855.1115969298</v>
      </c>
      <c r="CO9"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Description].&amp;["&amp;$A9&amp;"]")</f>
        <v>5191762.9560139002</v>
      </c>
      <c r="CP9"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Description].&amp;["&amp;$A9&amp;"]")</f>
        <v>6905079.5712340605</v>
      </c>
      <c r="CQ9"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Description].&amp;["&amp;$A9&amp;"]")</f>
        <v>8720768</v>
      </c>
      <c r="CR9"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Description].&amp;["&amp;$A9&amp;"]")</f>
        <v>9266911</v>
      </c>
      <c r="CS9"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Description].&amp;["&amp;$A9&amp;"]")</f>
        <v>10413245</v>
      </c>
      <c r="CT9"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Description].&amp;["&amp;$A9&amp;"]")</f>
        <v>9121262</v>
      </c>
      <c r="CU9"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Description].&amp;["&amp;$A9&amp;"]")</f>
        <v>9756086</v>
      </c>
      <c r="CV9"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Description].&amp;["&amp;$A9&amp;"]")</f>
        <v>9077930</v>
      </c>
      <c r="CW9" s="1"/>
      <c r="CX9"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Description].&amp;["&amp;$A9&amp;"]")</f>
        <v>6332235.4843031103</v>
      </c>
      <c r="CY9"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Description].&amp;["&amp;$A9&amp;"]")</f>
        <v>4130085.3413843201</v>
      </c>
      <c r="CZ9"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Description].&amp;["&amp;$A9&amp;"]")</f>
        <v>7390597.2068513604</v>
      </c>
      <c r="DA9"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Description].&amp;["&amp;$A9&amp;"]")</f>
        <v>8927658.7473429702</v>
      </c>
      <c r="DB9"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Description].&amp;["&amp;$A9&amp;"]")</f>
        <v>9208311.1197720803</v>
      </c>
      <c r="DC9"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Description].&amp;["&amp;$A9&amp;"]")</f>
        <v>12250797.690994799</v>
      </c>
      <c r="DD9"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Description].&amp;["&amp;$A9&amp;"]")</f>
        <v>14549136.63989</v>
      </c>
      <c r="DE9"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Description].&amp;["&amp;$A9&amp;"]")</f>
        <v>16824055.072891399</v>
      </c>
      <c r="DF9"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Description].&amp;["&amp;$A9&amp;"]")</f>
        <v>18435303.673369698</v>
      </c>
      <c r="DG9"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Description].&amp;["&amp;$A9&amp;"]")</f>
        <v>21464137.322670098</v>
      </c>
      <c r="DH9"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Description].&amp;["&amp;$A9&amp;"]")</f>
        <v>16025117.736211199</v>
      </c>
      <c r="DI9"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Description].&amp;["&amp;$A9&amp;"]")</f>
        <v>12506243.0990375</v>
      </c>
      <c r="DJ9"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Description].&amp;["&amp;$A9&amp;"]")</f>
        <v>8310765.9708481301</v>
      </c>
      <c r="DK9"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Description].&amp;["&amp;$A9&amp;"]")</f>
        <v>10496079</v>
      </c>
      <c r="DL9"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Description].&amp;["&amp;$A9&amp;"]")</f>
        <v>11153403</v>
      </c>
      <c r="DM9"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Description].&amp;["&amp;$A9&amp;"]")</f>
        <v>12533099</v>
      </c>
      <c r="DN9"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Description].&amp;["&amp;$A9&amp;"]")</f>
        <v>10978103</v>
      </c>
      <c r="DO9"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Description].&amp;["&amp;$A9&amp;"]")</f>
        <v>11742159</v>
      </c>
      <c r="DP9"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Description].&amp;["&amp;$A9&amp;"]")</f>
        <v>10925950</v>
      </c>
      <c r="DQ9" s="1"/>
      <c r="DR9"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Description].&amp;["&amp;$A9&amp;"]")</f>
        <v>6187005.3183172904</v>
      </c>
      <c r="DS9"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Description].&amp;["&amp;$A9&amp;"]")</f>
        <v>6845337.0645698002</v>
      </c>
      <c r="DT9"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Description].&amp;["&amp;$A9&amp;"]")</f>
        <v>5276675.0458720606</v>
      </c>
      <c r="DU9"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Description].&amp;["&amp;$A9&amp;"]")</f>
        <v>7921408.9139493899</v>
      </c>
      <c r="DV9"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Description].&amp;["&amp;$A9&amp;"]")</f>
        <v>12447114.377654206</v>
      </c>
      <c r="DW9"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Description].&amp;["&amp;$A9&amp;"]")</f>
        <v>62958899.978506237</v>
      </c>
      <c r="DX9"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Description].&amp;["&amp;$A9&amp;"]")</f>
        <v>28058879.585684799</v>
      </c>
      <c r="DY9"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Description].&amp;["&amp;$A9&amp;"]")</f>
        <v>19327045.926055439</v>
      </c>
      <c r="DZ9"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Description].&amp;["&amp;$A9&amp;"]")</f>
        <v>28726903.620855641</v>
      </c>
      <c r="EA9"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Description].&amp;["&amp;$A9&amp;"]")</f>
        <v>23642461.189947929</v>
      </c>
      <c r="EB9"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Description].&amp;["&amp;$A9&amp;"]")</f>
        <v>33224053.049797252</v>
      </c>
      <c r="EC9"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Description].&amp;["&amp;$A9&amp;"]")</f>
        <v>40309961.606929861</v>
      </c>
      <c r="ED9"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Description].&amp;["&amp;$A9&amp;"]")</f>
        <v>39935055.485832706</v>
      </c>
      <c r="EE9"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Description].&amp;["&amp;$A9&amp;"]")</f>
        <v>23290893</v>
      </c>
      <c r="EF9"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Description].&amp;["&amp;$A9&amp;"]")</f>
        <v>44018313</v>
      </c>
      <c r="EG9"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Description].&amp;["&amp;$A9&amp;"]")</f>
        <v>45185761</v>
      </c>
      <c r="EH9"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Description].&amp;["&amp;$A9&amp;"]")</f>
        <v>108395661</v>
      </c>
      <c r="EI9"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Description].&amp;["&amp;$A9&amp;"]")</f>
        <v>71770925</v>
      </c>
      <c r="EJ9"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Description].&amp;["&amp;$A9&amp;"]")+GETPIVOTDATA("[Measures].[Data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Description].&amp;["&amp;$A9&amp;"]")</f>
        <v>85623947</v>
      </c>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row>
    <row r="10" spans="1:179" x14ac:dyDescent="0.25">
      <c r="A10" s="3" t="s">
        <v>154</v>
      </c>
      <c r="B10"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Description].&amp;["&amp;$A10&amp;"]")</f>
        <v>0</v>
      </c>
      <c r="C10"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Description].&amp;["&amp;$A10&amp;"]")</f>
        <v>0</v>
      </c>
      <c r="D10"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Description].&amp;["&amp;$A10&amp;"]")</f>
        <v>0</v>
      </c>
      <c r="E10"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Description].&amp;["&amp;$A10&amp;"]")</f>
        <v>0</v>
      </c>
      <c r="F10"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Description].&amp;["&amp;$A10&amp;"]")</f>
        <v>0</v>
      </c>
      <c r="G10"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Description].&amp;["&amp;$A10&amp;"]")</f>
        <v>0</v>
      </c>
      <c r="H10"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Description].&amp;["&amp;$A10&amp;"]")</f>
        <v>0</v>
      </c>
      <c r="I10"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Description].&amp;["&amp;$A10&amp;"]")</f>
        <v>0</v>
      </c>
      <c r="J10"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Description].&amp;["&amp;$A10&amp;"]")</f>
        <v>0</v>
      </c>
      <c r="K10"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Description].&amp;["&amp;$A10&amp;"]")</f>
        <v>0</v>
      </c>
      <c r="L10"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Description].&amp;["&amp;$A10&amp;"]")</f>
        <v>0</v>
      </c>
      <c r="M10"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Description].&amp;["&amp;$A10&amp;"]")</f>
        <v>0</v>
      </c>
      <c r="N10"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Description].&amp;["&amp;$A10&amp;"]")</f>
        <v>0</v>
      </c>
      <c r="O10"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Description].&amp;["&amp;$A10&amp;"]")</f>
        <v>-52449</v>
      </c>
      <c r="P10"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Description].&amp;["&amp;$A10&amp;"]")</f>
        <v>0</v>
      </c>
      <c r="Q10"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Description].&amp;["&amp;$A10&amp;"]")</f>
        <v>0</v>
      </c>
      <c r="R10"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Description].&amp;["&amp;$A10&amp;"]")</f>
        <v>-30295966</v>
      </c>
      <c r="S10"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Description].&amp;["&amp;$A10&amp;"]")</f>
        <v>-86579</v>
      </c>
      <c r="T10"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Description].&amp;["&amp;$A10&amp;"]")</f>
        <v>-4542074</v>
      </c>
      <c r="U10" s="1"/>
      <c r="V10"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Description].&amp;["&amp;$A10&amp;"]")</f>
        <v>0</v>
      </c>
      <c r="W10"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Description].&amp;["&amp;$A10&amp;"]")</f>
        <v>0</v>
      </c>
      <c r="X10"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Description].&amp;["&amp;$A10&amp;"]")</f>
        <v>0</v>
      </c>
      <c r="Y10"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Description].&amp;["&amp;$A10&amp;"]")</f>
        <v>0</v>
      </c>
      <c r="Z10"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Description].&amp;["&amp;$A10&amp;"]")</f>
        <v>0</v>
      </c>
      <c r="AA10"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Description].&amp;["&amp;$A10&amp;"]")</f>
        <v>0</v>
      </c>
      <c r="AB10"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Description].&amp;["&amp;$A10&amp;"]")</f>
        <v>0</v>
      </c>
      <c r="AC10"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Description].&amp;["&amp;$A10&amp;"]")</f>
        <v>0</v>
      </c>
      <c r="AD10"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Description].&amp;["&amp;$A10&amp;"]")</f>
        <v>0</v>
      </c>
      <c r="AE10"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Description].&amp;["&amp;$A10&amp;"]")</f>
        <v>0</v>
      </c>
      <c r="AF10"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Description].&amp;["&amp;$A10&amp;"]")</f>
        <v>0</v>
      </c>
      <c r="AG10"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Description].&amp;["&amp;$A10&amp;"]")</f>
        <v>0</v>
      </c>
      <c r="AH10"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Description].&amp;["&amp;$A10&amp;"]")</f>
        <v>0</v>
      </c>
      <c r="AI10"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Description].&amp;["&amp;$A10&amp;"]")</f>
        <v>-20504</v>
      </c>
      <c r="AJ10"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Description].&amp;["&amp;$A10&amp;"]")</f>
        <v>0</v>
      </c>
      <c r="AK10"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Description].&amp;["&amp;$A10&amp;"]")</f>
        <v>0</v>
      </c>
      <c r="AL10"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Description].&amp;["&amp;$A10&amp;"]")</f>
        <v>0</v>
      </c>
      <c r="AM10"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Description].&amp;["&amp;$A10&amp;"]")</f>
        <v>-33845</v>
      </c>
      <c r="AN10"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Description].&amp;["&amp;$A10&amp;"]")</f>
        <v>-1775587</v>
      </c>
      <c r="AO10" s="1"/>
      <c r="AP10"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Description].&amp;["&amp;$A10&amp;"]")</f>
        <v>0</v>
      </c>
      <c r="AQ10"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Description].&amp;["&amp;$A10&amp;"]")</f>
        <v>0</v>
      </c>
      <c r="AR10"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Description].&amp;["&amp;$A10&amp;"]")</f>
        <v>0</v>
      </c>
      <c r="AS10"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Description].&amp;["&amp;$A10&amp;"]")</f>
        <v>0</v>
      </c>
      <c r="AT10"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Description].&amp;["&amp;$A10&amp;"]")</f>
        <v>0</v>
      </c>
      <c r="AU10"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Description].&amp;["&amp;$A10&amp;"]")</f>
        <v>0</v>
      </c>
      <c r="AV10"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Description].&amp;["&amp;$A10&amp;"]")</f>
        <v>0</v>
      </c>
      <c r="AW10"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Description].&amp;["&amp;$A10&amp;"]")</f>
        <v>0</v>
      </c>
      <c r="AX10"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Description].&amp;["&amp;$A10&amp;"]")</f>
        <v>0</v>
      </c>
      <c r="AY10"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Description].&amp;["&amp;$A10&amp;"]")</f>
        <v>0</v>
      </c>
      <c r="AZ10"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Description].&amp;["&amp;$A10&amp;"]")</f>
        <v>0</v>
      </c>
      <c r="BA10"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Description].&amp;["&amp;$A10&amp;"]")</f>
        <v>0</v>
      </c>
      <c r="BB10"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Description].&amp;["&amp;$A10&amp;"]")</f>
        <v>0</v>
      </c>
      <c r="BC10"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Description].&amp;["&amp;$A10&amp;"]")</f>
        <v>-23546</v>
      </c>
      <c r="BD10"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Description].&amp;["&amp;$A10&amp;"]")</f>
        <v>0</v>
      </c>
      <c r="BE10"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Description].&amp;["&amp;$A10&amp;"]")</f>
        <v>0</v>
      </c>
      <c r="BF10"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Description].&amp;["&amp;$A10&amp;"]")</f>
        <v>-13600860</v>
      </c>
      <c r="BG10"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Description].&amp;["&amp;$A10&amp;"]")</f>
        <v>-38868</v>
      </c>
      <c r="BH10"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Description].&amp;["&amp;$A10&amp;"]")</f>
        <v>-2039087</v>
      </c>
      <c r="BI10" s="1"/>
      <c r="BJ10"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Description].&amp;["&amp;$A10&amp;"]")</f>
        <v>0</v>
      </c>
      <c r="BK10"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Description].&amp;["&amp;$A10&amp;"]")</f>
        <v>0</v>
      </c>
      <c r="BL10"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Description].&amp;["&amp;$A10&amp;"]")</f>
        <v>0</v>
      </c>
      <c r="BM10"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Description].&amp;["&amp;$A10&amp;"]")</f>
        <v>0</v>
      </c>
      <c r="BN10"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Description].&amp;["&amp;$A10&amp;"]")</f>
        <v>0</v>
      </c>
      <c r="BO10"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Description].&amp;["&amp;$A10&amp;"]")</f>
        <v>0</v>
      </c>
      <c r="BP10"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Description].&amp;["&amp;$A10&amp;"]")</f>
        <v>0</v>
      </c>
      <c r="BQ10"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Description].&amp;["&amp;$A10&amp;"]")</f>
        <v>0</v>
      </c>
      <c r="BR10"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Description].&amp;["&amp;$A10&amp;"]")</f>
        <v>0</v>
      </c>
      <c r="BS10"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Description].&amp;["&amp;$A10&amp;"]")</f>
        <v>0</v>
      </c>
      <c r="BT10"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Description].&amp;["&amp;$A10&amp;"]")</f>
        <v>0</v>
      </c>
      <c r="BU10"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Description].&amp;["&amp;$A10&amp;"]")</f>
        <v>0</v>
      </c>
      <c r="BV10"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Description].&amp;["&amp;$A10&amp;"]")</f>
        <v>0</v>
      </c>
      <c r="BW10"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Description].&amp;["&amp;$A10&amp;"]")</f>
        <v>-5470</v>
      </c>
      <c r="BX10"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Description].&amp;["&amp;$A10&amp;"]")</f>
        <v>0</v>
      </c>
      <c r="BY10"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Description].&amp;["&amp;$A10&amp;"]")</f>
        <v>0</v>
      </c>
      <c r="BZ10"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Description].&amp;["&amp;$A10&amp;"]")</f>
        <v>-3159549</v>
      </c>
      <c r="CA10"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Description].&amp;["&amp;$A10&amp;"]")</f>
        <v>-9029</v>
      </c>
      <c r="CB10"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Description].&amp;["&amp;$A10&amp;"]")</f>
        <v>-473690</v>
      </c>
      <c r="CC10" s="1"/>
      <c r="CD10"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Description].&amp;["&amp;$A10&amp;"]")</f>
        <v>0</v>
      </c>
      <c r="CE10"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Description].&amp;["&amp;$A10&amp;"]")</f>
        <v>0</v>
      </c>
      <c r="CF10"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Description].&amp;["&amp;$A10&amp;"]")</f>
        <v>0</v>
      </c>
      <c r="CG10"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Description].&amp;["&amp;$A10&amp;"]")</f>
        <v>0</v>
      </c>
      <c r="CH10"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Description].&amp;["&amp;$A10&amp;"]")</f>
        <v>0</v>
      </c>
      <c r="CI10"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Description].&amp;["&amp;$A10&amp;"]")</f>
        <v>0</v>
      </c>
      <c r="CJ10"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Description].&amp;["&amp;$A10&amp;"]")</f>
        <v>0</v>
      </c>
      <c r="CK10"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Description].&amp;["&amp;$A10&amp;"]")</f>
        <v>0</v>
      </c>
      <c r="CL10"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Description].&amp;["&amp;$A10&amp;"]")</f>
        <v>0</v>
      </c>
      <c r="CM10"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Description].&amp;["&amp;$A10&amp;"]")</f>
        <v>0</v>
      </c>
      <c r="CN10"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Description].&amp;["&amp;$A10&amp;"]")</f>
        <v>0</v>
      </c>
      <c r="CO10"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Description].&amp;["&amp;$A10&amp;"]")</f>
        <v>0</v>
      </c>
      <c r="CP10"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Description].&amp;["&amp;$A10&amp;"]")</f>
        <v>0</v>
      </c>
      <c r="CQ10"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Description].&amp;["&amp;$A10&amp;"]")</f>
        <v>-9557</v>
      </c>
      <c r="CR10"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Description].&amp;["&amp;$A10&amp;"]")</f>
        <v>0</v>
      </c>
      <c r="CS10"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Description].&amp;["&amp;$A10&amp;"]")</f>
        <v>0</v>
      </c>
      <c r="CT10"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Description].&amp;["&amp;$A10&amp;"]")</f>
        <v>-5520144</v>
      </c>
      <c r="CU10"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Description].&amp;["&amp;$A10&amp;"]")</f>
        <v>-15775</v>
      </c>
      <c r="CV10"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Description].&amp;["&amp;$A10&amp;"]")</f>
        <v>-827599</v>
      </c>
      <c r="CW10" s="1"/>
      <c r="CX10"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Description].&amp;["&amp;$A10&amp;"]")</f>
        <v>0</v>
      </c>
      <c r="CY10"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Description].&amp;["&amp;$A10&amp;"]")</f>
        <v>0</v>
      </c>
      <c r="CZ10"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Description].&amp;["&amp;$A10&amp;"]")</f>
        <v>0</v>
      </c>
      <c r="DA10"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Description].&amp;["&amp;$A10&amp;"]")</f>
        <v>0</v>
      </c>
      <c r="DB10"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Description].&amp;["&amp;$A10&amp;"]")</f>
        <v>0</v>
      </c>
      <c r="DC10"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Description].&amp;["&amp;$A10&amp;"]")</f>
        <v>0</v>
      </c>
      <c r="DD10"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Description].&amp;["&amp;$A10&amp;"]")</f>
        <v>0</v>
      </c>
      <c r="DE10"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Description].&amp;["&amp;$A10&amp;"]")</f>
        <v>0</v>
      </c>
      <c r="DF10"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Description].&amp;["&amp;$A10&amp;"]")</f>
        <v>0</v>
      </c>
      <c r="DG10"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Description].&amp;["&amp;$A10&amp;"]")</f>
        <v>0</v>
      </c>
      <c r="DH10"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Description].&amp;["&amp;$A10&amp;"]")</f>
        <v>0</v>
      </c>
      <c r="DI10"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Description].&amp;["&amp;$A10&amp;"]")</f>
        <v>0</v>
      </c>
      <c r="DJ10"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Description].&amp;["&amp;$A10&amp;"]")</f>
        <v>0</v>
      </c>
      <c r="DK10"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Description].&amp;["&amp;$A10&amp;"]")</f>
        <v>-11502</v>
      </c>
      <c r="DL10"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Description].&amp;["&amp;$A10&amp;"]")</f>
        <v>0</v>
      </c>
      <c r="DM10"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Description].&amp;["&amp;$A10&amp;"]")</f>
        <v>0</v>
      </c>
      <c r="DN10"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Description].&amp;["&amp;$A10&amp;"]")</f>
        <v>-6643895</v>
      </c>
      <c r="DO10"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Description].&amp;["&amp;$A10&amp;"]")</f>
        <v>-18987</v>
      </c>
      <c r="DP10"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Description].&amp;["&amp;$A10&amp;"]")</f>
        <v>-996075</v>
      </c>
      <c r="DQ10" s="1"/>
      <c r="DR10"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Description].&amp;["&amp;$A10&amp;"]")</f>
        <v>0</v>
      </c>
      <c r="DS10"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Description].&amp;["&amp;$A10&amp;"]")</f>
        <v>0</v>
      </c>
      <c r="DT10"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Description].&amp;["&amp;$A10&amp;"]")</f>
        <v>0</v>
      </c>
      <c r="DU10"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Description].&amp;["&amp;$A10&amp;"]")</f>
        <v>0</v>
      </c>
      <c r="DV10"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Description].&amp;["&amp;$A10&amp;"]")</f>
        <v>0</v>
      </c>
      <c r="DW10"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Description].&amp;["&amp;$A10&amp;"]")</f>
        <v>0</v>
      </c>
      <c r="DX10"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Description].&amp;["&amp;$A10&amp;"]")</f>
        <v>0</v>
      </c>
      <c r="DY10"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Description].&amp;["&amp;$A10&amp;"]")</f>
        <v>0</v>
      </c>
      <c r="DZ10"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Description].&amp;["&amp;$A10&amp;"]")</f>
        <v>0</v>
      </c>
      <c r="EA10"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Description].&amp;["&amp;$A10&amp;"]")</f>
        <v>0</v>
      </c>
      <c r="EB10"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Description].&amp;["&amp;$A10&amp;"]")</f>
        <v>0</v>
      </c>
      <c r="EC10"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Description].&amp;["&amp;$A10&amp;"]")</f>
        <v>0</v>
      </c>
      <c r="ED10"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Description].&amp;["&amp;$A10&amp;"]")</f>
        <v>0</v>
      </c>
      <c r="EE10"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Description].&amp;["&amp;$A10&amp;"]")</f>
        <v>0</v>
      </c>
      <c r="EF10"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Description].&amp;["&amp;$A10&amp;"]")</f>
        <v>-279321</v>
      </c>
      <c r="EG10"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Description].&amp;["&amp;$A10&amp;"]")</f>
        <v>-458722</v>
      </c>
      <c r="EH10"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Description].&amp;["&amp;$A10&amp;"]")</f>
        <v>-334102</v>
      </c>
      <c r="EI10"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Description].&amp;["&amp;$A10&amp;"]")</f>
        <v>-380044</v>
      </c>
      <c r="EJ10"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Description].&amp;["&amp;$A10&amp;"]")+GETPIVOTDATA("[Measures].[Data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Description].&amp;["&amp;$A10&amp;"]")</f>
        <v>-257001</v>
      </c>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row>
    <row r="11" spans="1:179" x14ac:dyDescent="0.25">
      <c r="A11" s="40" t="s">
        <v>155</v>
      </c>
      <c r="B11" s="1">
        <f>GETPIVOTDATA("[Measures].[Data value]",RAB!$B$9,"[Dim Submission].[Data Quality]","[Dim Submission].[Data Quality].&amp;[Consolidated]","[Regulatory Year].[Calendar Hierarchy]","[Regulatory Year].[Calendar Hierarchy].[Year Name].&amp;["&amp;B$4&amp;"]","[Dim Variable].[Table Number]","[Dim Variable].[Table Number].[Level3].&amp;[3.3 - rab asset data]&amp;[3.3.2 - asset value roll forward]&amp;["&amp;$B$3&amp;"]","[Dim Submission].[Trading Name]","[Dim Submission].[Trading Name].&amp;["&amp;$A$1&amp;"]","[Dim Variable].[Row Description]","[Dim Variable].[Row Description].&amp;["&amp;$A11&amp;"]")</f>
        <v>437019190.52183902</v>
      </c>
      <c r="C11" s="1">
        <f>GETPIVOTDATA("[Measures].[Data value]",RAB!$B$9,"[Dim Submission].[Data Quality]","[Dim Submission].[Data Quality].&amp;[Consolidated]","[Regulatory Year].[Calendar Hierarchy]","[Regulatory Year].[Calendar Hierarchy].[Year Name].&amp;["&amp;C$4&amp;"]","[Dim Variable].[Table Number]","[Dim Variable].[Table Number].[Level3].&amp;[3.3 - rab asset data]&amp;[3.3.2 - asset value roll forward]&amp;["&amp;$B$3&amp;"]","[Dim Submission].[Trading Name]","[Dim Submission].[Trading Name].&amp;["&amp;$A$1&amp;"]","[Dim Variable].[Row Description]","[Dim Variable].[Row Description].&amp;["&amp;$A11&amp;"]")</f>
        <v>454263858.50269401</v>
      </c>
      <c r="D11" s="1">
        <f>GETPIVOTDATA("[Measures].[Data value]",RAB!$B$9,"[Dim Submission].[Data Quality]","[Dim Submission].[Data Quality].&amp;[Consolidated]","[Regulatory Year].[Calendar Hierarchy]","[Regulatory Year].[Calendar Hierarchy].[Year Name].&amp;["&amp;D$4&amp;"]","[Dim Variable].[Table Number]","[Dim Variable].[Table Number].[Level3].&amp;[3.3 - rab asset data]&amp;[3.3.2 - asset value roll forward]&amp;["&amp;$B$3&amp;"]","[Dim Submission].[Trading Name]","[Dim Submission].[Trading Name].&amp;["&amp;$A$1&amp;"]","[Dim Variable].[Row Description]","[Dim Variable].[Row Description].&amp;["&amp;$A11&amp;"]")</f>
        <v>474730106.23841</v>
      </c>
      <c r="E11" s="1">
        <f>GETPIVOTDATA("[Measures].[Data value]",RAB!$B$9,"[Dim Submission].[Data Quality]","[Dim Submission].[Data Quality].&amp;[Consolidated]","[Regulatory Year].[Calendar Hierarchy]","[Regulatory Year].[Calendar Hierarchy].[Year Name].&amp;["&amp;E$4&amp;"]","[Dim Variable].[Table Number]","[Dim Variable].[Table Number].[Level3].&amp;[3.3 - rab asset data]&amp;[3.3.2 - asset value roll forward]&amp;["&amp;$B$3&amp;"]","[Dim Submission].[Trading Name]","[Dim Submission].[Trading Name].&amp;["&amp;$A$1&amp;"]","[Dim Variable].[Row Description]","[Dim Variable].[Row Description].&amp;["&amp;$A11&amp;"]")</f>
        <v>516282702.26293802</v>
      </c>
      <c r="F11" s="1">
        <f>GETPIVOTDATA("[Measures].[Data value]",RAB!$B$9,"[Dim Submission].[Data Quality]","[Dim Submission].[Data Quality].&amp;[Consolidated]","[Regulatory Year].[Calendar Hierarchy]","[Regulatory Year].[Calendar Hierarchy].[Year Name].&amp;["&amp;F$4&amp;"]","[Dim Variable].[Table Number]","[Dim Variable].[Table Number].[Level3].&amp;[3.3 - rab asset data]&amp;[3.3.2 - asset value roll forward]&amp;["&amp;$B$3&amp;"]","[Dim Submission].[Trading Name]","[Dim Submission].[Trading Name].&amp;["&amp;$A$1&amp;"]","[Dim Variable].[Row Description]","[Dim Variable].[Row Description].&amp;["&amp;$A11&amp;"]")</f>
        <v>538645183.10669398</v>
      </c>
      <c r="G11" s="1">
        <f>GETPIVOTDATA("[Measures].[Data value]",RAB!$B$9,"[Dim Submission].[Data Quality]","[Dim Submission].[Data Quality].&amp;[Consolidated]","[Regulatory Year].[Calendar Hierarchy]","[Regulatory Year].[Calendar Hierarchy].[Year Name].&amp;["&amp;G$4&amp;"]","[Dim Variable].[Table Number]","[Dim Variable].[Table Number].[Level3].&amp;[3.3 - rab asset data]&amp;[3.3.2 - asset value roll forward]&amp;["&amp;$B$3&amp;"]","[Dim Submission].[Trading Name]","[Dim Submission].[Trading Name].&amp;["&amp;$A$1&amp;"]","[Dim Variable].[Row Description]","[Dim Variable].[Row Description].&amp;["&amp;$A11&amp;"]")</f>
        <v>581105400.00079203</v>
      </c>
      <c r="H11" s="1">
        <f>GETPIVOTDATA("[Measures].[Data value]",RAB!$B$9,"[Dim Submission].[Data Quality]","[Dim Submission].[Data Quality].&amp;[Consolidated]","[Regulatory Year].[Calendar Hierarchy]","[Regulatory Year].[Calendar Hierarchy].[Year Name].&amp;["&amp;H$4&amp;"]","[Dim Variable].[Table Number]","[Dim Variable].[Table Number].[Level3].&amp;[3.3 - rab asset data]&amp;[3.3.2 - asset value roll forward]&amp;["&amp;$B$3&amp;"]","[Dim Submission].[Trading Name]","[Dim Submission].[Trading Name].&amp;["&amp;$A$1&amp;"]","[Dim Variable].[Row Description]","[Dim Variable].[Row Description].&amp;["&amp;$A11&amp;"]")</f>
        <v>636550101.35343003</v>
      </c>
      <c r="I11" s="1">
        <f>GETPIVOTDATA("[Measures].[Data value]",RAB!$B$9,"[Dim Submission].[Data Quality]","[Dim Submission].[Data Quality].&amp;[Consolidated]","[Regulatory Year].[Calendar Hierarchy]","[Regulatory Year].[Calendar Hierarchy].[Year Name].&amp;["&amp;I$4&amp;"]","[Dim Variable].[Table Number]","[Dim Variable].[Table Number].[Level3].&amp;[3.3 - rab asset data]&amp;[3.3.2 - asset value roll forward]&amp;["&amp;$B$3&amp;"]","[Dim Submission].[Trading Name]","[Dim Submission].[Trading Name].&amp;["&amp;$A$1&amp;"]","[Dim Variable].[Row Description]","[Dim Variable].[Row Description].&amp;["&amp;$A11&amp;"]")</f>
        <v>691917887.45932996</v>
      </c>
      <c r="J11" s="1">
        <f>GETPIVOTDATA("[Measures].[Data value]",RAB!$B$9,"[Dim Submission].[Data Quality]","[Dim Submission].[Data Quality].&amp;[Consolidated]","[Regulatory Year].[Calendar Hierarchy]","[Regulatory Year].[Calendar Hierarchy].[Year Name].&amp;["&amp;J$4&amp;"]","[Dim Variable].[Table Number]","[Dim Variable].[Table Number].[Level3].&amp;[3.3 - rab asset data]&amp;[3.3.2 - asset value roll forward]&amp;["&amp;$B$3&amp;"]","[Dim Submission].[Trading Name]","[Dim Submission].[Trading Name].&amp;["&amp;$A$1&amp;"]","[Dim Variable].[Row Description]","[Dim Variable].[Row Description].&amp;["&amp;$A11&amp;"]")</f>
        <v>755352064.61929405</v>
      </c>
      <c r="K11" s="1">
        <f>GETPIVOTDATA("[Measures].[Data value]",RAB!$B$9,"[Dim Submission].[Data Quality]","[Dim Submission].[Data Quality].&amp;[Consolidated]","[Regulatory Year].[Calendar Hierarchy]","[Regulatory Year].[Calendar Hierarchy].[Year Name].&amp;["&amp;K$4&amp;"]","[Dim Variable].[Table Number]","[Dim Variable].[Table Number].[Level3].&amp;[3.3 - rab asset data]&amp;[3.3.2 - asset value roll forward]&amp;["&amp;$B$3&amp;"]","[Dim Submission].[Trading Name]","[Dim Submission].[Trading Name].&amp;["&amp;$A$1&amp;"]","[Dim Variable].[Row Description]","[Dim Variable].[Row Description].&amp;["&amp;$A11&amp;"]")</f>
        <v>827374674.65769506</v>
      </c>
      <c r="L11" s="1">
        <f>GETPIVOTDATA("[Measures].[Data value]",RAB!$B$9,"[Dim Submission].[Data Quality]","[Dim Submission].[Data Quality].&amp;[Consolidated]","[Regulatory Year].[Calendar Hierarchy]","[Regulatory Year].[Calendar Hierarchy].[Year Name].&amp;["&amp;L$4&amp;"]","[Dim Variable].[Table Number]","[Dim Variable].[Table Number].[Level3].&amp;[3.3 - rab asset data]&amp;[3.3.2 - asset value roll forward]&amp;["&amp;$B$3&amp;"]","[Dim Submission].[Trading Name]","[Dim Submission].[Trading Name].&amp;["&amp;$A$1&amp;"]","[Dim Variable].[Row Description]","[Dim Variable].[Row Description].&amp;["&amp;$A11&amp;"]")</f>
        <v>881531305.53697002</v>
      </c>
      <c r="M11" s="1">
        <f>GETPIVOTDATA("[Measures].[Data value]",RAB!$B$9,"[Dim Submission].[Data Quality]","[Dim Submission].[Data Quality].&amp;[Consolidated]","[Regulatory Year].[Calendar Hierarchy]","[Regulatory Year].[Calendar Hierarchy].[Year Name].&amp;["&amp;M$4&amp;"]","[Dim Variable].[Table Number]","[Dim Variable].[Table Number].[Level3].&amp;[3.3 - rab asset data]&amp;[3.3.2 - asset value roll forward]&amp;["&amp;$B$3&amp;"]","[Dim Submission].[Trading Name]","[Dim Submission].[Trading Name].&amp;["&amp;$A$1&amp;"]","[Dim Variable].[Row Description]","[Dim Variable].[Row Description].&amp;["&amp;$A11&amp;"]")</f>
        <v>907250167.74697196</v>
      </c>
      <c r="N11" s="1">
        <f>GETPIVOTDATA("[Measures].[Data value]",RAB!$B$9,"[Dim Submission].[Data Quality]","[Dim Submission].[Data Quality].&amp;[Consolidated]","[Regulatory Year].[Calendar Hierarchy]","[Regulatory Year].[Calendar Hierarchy].[Year Name].&amp;["&amp;N$4&amp;"]","[Dim Variable].[Table Number]","[Dim Variable].[Table Number].[Level3].&amp;[3.3 - rab asset data]&amp;[3.3.2 - asset value roll forward]&amp;["&amp;$B$3&amp;"]","[Dim Submission].[Trading Name]","[Dim Submission].[Trading Name].&amp;["&amp;$A$1&amp;"]","[Dim Variable].[Row Description]","[Dim Variable].[Row Description].&amp;["&amp;$A11&amp;"]")</f>
        <v>878065194.00462103</v>
      </c>
      <c r="O11" s="1">
        <f>GETPIVOTDATA("[Measures].[Data value]",RAB!$B$9,"[Dim Submission].[Data Quality]","[Dim Submission].[Data Quality].&amp;[Consolidated]","[Regulatory Year].[Calendar Hierarchy]","[Regulatory Year].[Calendar Hierarchy].[Year Name].&amp;["&amp;O$4&amp;"]","[Dim Variable].[Table Number]","[Dim Variable].[Table Number].[Level3].&amp;[3.3 - rab asset data]&amp;[3.3.2 - asset value roll forward]&amp;["&amp;$B$3&amp;"]","[Dim Submission].[Trading Name]","[Dim Submission].[Trading Name].&amp;["&amp;$A$1&amp;"]","[Dim Variable].[Row Description]","[Dim Variable].[Row Description].&amp;["&amp;$A11&amp;"]")</f>
        <v>900112866</v>
      </c>
      <c r="P11" s="1">
        <f>GETPIVOTDATA("[Measures].[Data value]",RAB!$B$9,"[Dim Submission].[Data Quality]","[Dim Submission].[Data Quality].&amp;[Consolidated]","[Regulatory Year].[Calendar Hierarchy]","[Regulatory Year].[Calendar Hierarchy].[Year Name].&amp;["&amp;P$4&amp;"]","[Dim Variable].[Table Number]","[Dim Variable].[Table Number].[Level3].&amp;[3.3 - rab asset data]&amp;[3.3.2 - asset value roll forward]&amp;["&amp;$B$3&amp;"]","[Dim Submission].[Trading Name]","[Dim Submission].[Trading Name].&amp;["&amp;$A$1&amp;"]","[Dim Variable].[Row Description]","[Dim Variable].[Row Description].&amp;["&amp;$A11&amp;"]")</f>
        <v>922209953</v>
      </c>
      <c r="Q11" s="1">
        <f>GETPIVOTDATA("[Measures].[Data value]",RAB!$B$9,"[Dim Submission].[Data Quality]","[Dim Submission].[Data Quality].&amp;[Consolidated]","[Regulatory Year].[Calendar Hierarchy]","[Regulatory Year].[Calendar Hierarchy].[Year Name].&amp;["&amp;Q$4&amp;"]","[Dim Variable].[Table Number]","[Dim Variable].[Table Number].[Level3].&amp;[3.3 - rab asset data]&amp;[3.3.2 - asset value roll forward]&amp;["&amp;$B$3&amp;"]","[Dim Submission].[Trading Name]","[Dim Submission].[Trading Name].&amp;["&amp;$A$1&amp;"]","[Dim Variable].[Row Description]","[Dim Variable].[Row Description].&amp;["&amp;$A11&amp;"]")</f>
        <v>941972646</v>
      </c>
      <c r="R11" s="1">
        <f>GETPIVOTDATA("[Measures].[Data value]",RAB!$B$9,"[Dim Submission].[Data Quality]","[Dim Submission].[Data Quality].&amp;[Consolidated]","[Regulatory Year].[Calendar Hierarchy]","[Regulatory Year].[Calendar Hierarchy].[Year Name].&amp;["&amp;R$4&amp;"]","[Dim Variable].[Table Number]","[Dim Variable].[Table Number].[Level3].&amp;[3.3 - rab asset data]&amp;[3.3.2 - asset value roll forward]&amp;["&amp;$B$3&amp;"]","[Dim Submission].[Trading Name]","[Dim Submission].[Trading Name].&amp;["&amp;$A$1&amp;"]","[Dim Variable].[Row Description]","[Dim Variable].[Row Description].&amp;["&amp;$A11&amp;"]")</f>
        <v>919736118</v>
      </c>
      <c r="S11" s="1">
        <f>GETPIVOTDATA("[Measures].[Data value]",RAB!$B$9,"[Dim Submission].[Data Quality]","[Dim Submission].[Data Quality].&amp;[Consolidated]","[Regulatory Year].[Calendar Hierarchy]","[Regulatory Year].[Calendar Hierarchy].[Year Name].&amp;["&amp;S$4&amp;"]","[Dim Variable].[Table Number]","[Dim Variable].[Table Number].[Level3].&amp;[3.3 - rab asset data]&amp;[3.3.2 - asset value roll forward]&amp;["&amp;$B$3&amp;"]","[Dim Submission].[Trading Name]","[Dim Submission].[Trading Name].&amp;["&amp;$A$1&amp;"]","[Dim Variable].[Row Description]","[Dim Variable].[Row Description].&amp;["&amp;$A11&amp;"]")</f>
        <v>957202107</v>
      </c>
      <c r="T11" s="1">
        <f>GETPIVOTDATA("[Measures].[Data value]",RAB!$B$9,"[Dim Submission].[Data Quality]","[Dim Submission].[Data Quality].&amp;[Consolidated]","[Regulatory Year].[Calendar Hierarchy]","[Regulatory Year].[Calendar Hierarchy].[Year Name].&amp;["&amp;T$4&amp;"]","[Dim Variable].[Table Number]","[Dim Variable].[Table Number].[Level3].&amp;[3.3 - rab asset data]&amp;[3.3.2 - asset value roll forward]&amp;["&amp;$B$3&amp;"]","[Dim Submission].[Trading Name]","[Dim Submission].[Trading Name].&amp;["&amp;$A$1&amp;"]","[Dim Variable].[Row Description]","[Dim Variable].[Row Description].&amp;["&amp;$A11&amp;"]")</f>
        <v>1023948131</v>
      </c>
      <c r="U11" s="1"/>
      <c r="V11" s="1">
        <f>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Name].&amp;["&amp;V$4&amp;"]","[Dim Variable].[Table Number]","[Dim Variable].[Table Number].[Level3].&amp;[3.3 - rab asset data]&amp;[3.3.2 - asset value roll forward]&amp;["&amp;$V$2&amp;"]","[Dim Submission].[Trading Name]","[Dim Submission].[Trading Name].&amp;["&amp;$A$1&amp;"]","[Dim Variable].[Row Description]","[Dim Variable].[Row Description].&amp;["&amp;$A11&amp;"]")</f>
        <v>143838545.48343</v>
      </c>
      <c r="W11" s="1">
        <f>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Name].&amp;["&amp;W$4&amp;"]","[Dim Variable].[Table Number]","[Dim Variable].[Table Number].[Level3].&amp;[3.3 - rab asset data]&amp;[3.3.2 - asset value roll forward]&amp;["&amp;$V$2&amp;"]","[Dim Submission].[Trading Name]","[Dim Submission].[Trading Name].&amp;["&amp;$A$1&amp;"]","[Dim Variable].[Row Description]","[Dim Variable].[Row Description].&amp;["&amp;$A11&amp;"]")</f>
        <v>165746941.446569</v>
      </c>
      <c r="X11" s="1">
        <f>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Name].&amp;["&amp;X$4&amp;"]","[Dim Variable].[Table Number]","[Dim Variable].[Table Number].[Level3].&amp;[3.3 - rab asset data]&amp;[3.3.2 - asset value roll forward]&amp;["&amp;$V$2&amp;"]","[Dim Submission].[Trading Name]","[Dim Submission].[Trading Name].&amp;["&amp;$A$1&amp;"]","[Dim Variable].[Row Description]","[Dim Variable].[Row Description].&amp;["&amp;$A11&amp;"]")</f>
        <v>173665528.492309</v>
      </c>
      <c r="Y11" s="1">
        <f>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Name].&amp;["&amp;Y$4&amp;"]","[Dim Variable].[Table Number]","[Dim Variable].[Table Number].[Level3].&amp;[3.3 - rab asset data]&amp;[3.3.2 - asset value roll forward]&amp;["&amp;$V$2&amp;"]","[Dim Submission].[Trading Name]","[Dim Submission].[Trading Name].&amp;["&amp;$A$1&amp;"]","[Dim Variable].[Row Description]","[Dim Variable].[Row Description].&amp;["&amp;$A11&amp;"]")</f>
        <v>197001160.72576401</v>
      </c>
      <c r="Z11" s="1">
        <f>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Name].&amp;["&amp;Z$4&amp;"]","[Dim Variable].[Table Number]","[Dim Variable].[Table Number].[Level3].&amp;[3.3 - rab asset data]&amp;[3.3.2 - asset value roll forward]&amp;["&amp;$V$2&amp;"]","[Dim Submission].[Trading Name]","[Dim Submission].[Trading Name].&amp;["&amp;$A$1&amp;"]","[Dim Variable].[Row Description]","[Dim Variable].[Row Description].&amp;["&amp;$A11&amp;"]")</f>
        <v>217097048.49497199</v>
      </c>
      <c r="AA11" s="1">
        <f>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Name].&amp;["&amp;AA$4&amp;"]","[Dim Variable].[Table Number]","[Dim Variable].[Table Number].[Level3].&amp;[3.3 - rab asset data]&amp;[3.3.2 - asset value roll forward]&amp;["&amp;$V$2&amp;"]","[Dim Submission].[Trading Name]","[Dim Submission].[Trading Name].&amp;["&amp;$A$1&amp;"]","[Dim Variable].[Row Description]","[Dim Variable].[Row Description].&amp;["&amp;$A11&amp;"]")</f>
        <v>227133777.493368</v>
      </c>
      <c r="AB11" s="1">
        <f>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Name].&amp;["&amp;AB$4&amp;"]","[Dim Variable].[Table Number]","[Dim Variable].[Table Number].[Level3].&amp;[3.3 - rab asset data]&amp;[3.3.2 - asset value roll forward]&amp;["&amp;$V$2&amp;"]","[Dim Submission].[Trading Name]","[Dim Submission].[Trading Name].&amp;["&amp;$A$1&amp;"]","[Dim Variable].[Row Description]","[Dim Variable].[Row Description].&amp;["&amp;$A11&amp;"]")</f>
        <v>258385122.80187401</v>
      </c>
      <c r="AC11" s="1">
        <f>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Name].&amp;["&amp;AC$4&amp;"]","[Dim Variable].[Table Number]","[Dim Variable].[Table Number].[Level3].&amp;[3.3 - rab asset data]&amp;[3.3.2 - asset value roll forward]&amp;["&amp;$V$2&amp;"]","[Dim Submission].[Trading Name]","[Dim Submission].[Trading Name].&amp;["&amp;$A$1&amp;"]","[Dim Variable].[Row Description]","[Dim Variable].[Row Description].&amp;["&amp;$A11&amp;"]")</f>
        <v>274534335.57940602</v>
      </c>
      <c r="AD11" s="1">
        <f>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Name].&amp;["&amp;AD$4&amp;"]","[Dim Variable].[Table Number]","[Dim Variable].[Table Number].[Level3].&amp;[3.3 - rab asset data]&amp;[3.3.2 - asset value roll forward]&amp;["&amp;$V$2&amp;"]","[Dim Submission].[Trading Name]","[Dim Submission].[Trading Name].&amp;["&amp;$A$1&amp;"]","[Dim Variable].[Row Description]","[Dim Variable].[Row Description].&amp;["&amp;$A11&amp;"]")</f>
        <v>293767015.19008499</v>
      </c>
      <c r="AE11" s="1">
        <f>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Name].&amp;["&amp;AE$4&amp;"]","[Dim Variable].[Table Number]","[Dim Variable].[Table Number].[Level3].&amp;[3.3 - rab asset data]&amp;[3.3.2 - asset value roll forward]&amp;["&amp;$V$2&amp;"]","[Dim Submission].[Trading Name]","[Dim Submission].[Trading Name].&amp;["&amp;$A$1&amp;"]","[Dim Variable].[Row Description]","[Dim Variable].[Row Description].&amp;["&amp;$A11&amp;"]")</f>
        <v>300784394.67173499</v>
      </c>
      <c r="AF11" s="1">
        <f>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Name].&amp;["&amp;AF$4&amp;"]","[Dim Variable].[Table Number]","[Dim Variable].[Table Number].[Level3].&amp;[3.3 - rab asset data]&amp;[3.3.2 - asset value roll forward]&amp;["&amp;$V$2&amp;"]","[Dim Submission].[Trading Name]","[Dim Submission].[Trading Name].&amp;["&amp;$A$1&amp;"]","[Dim Variable].[Row Description]","[Dim Variable].[Row Description].&amp;["&amp;$A11&amp;"]")</f>
        <v>298264463.87969601</v>
      </c>
      <c r="AG11" s="1">
        <f>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Name].&amp;["&amp;AG$4&amp;"]","[Dim Variable].[Table Number]","[Dim Variable].[Table Number].[Level3].&amp;[3.3 - rab asset data]&amp;[3.3.2 - asset value roll forward]&amp;["&amp;$V$2&amp;"]","[Dim Submission].[Trading Name]","[Dim Submission].[Trading Name].&amp;["&amp;$A$1&amp;"]","[Dim Variable].[Row Description]","[Dim Variable].[Row Description].&amp;["&amp;$A11&amp;"]")</f>
        <v>299720072.56925702</v>
      </c>
      <c r="AH11" s="1">
        <f>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Name].&amp;["&amp;AH$4&amp;"]","[Dim Variable].[Table Number]","[Dim Variable].[Table Number].[Level3].&amp;[3.3 - rab asset data]&amp;[3.3.2 - asset value roll forward]&amp;["&amp;$V$2&amp;"]","[Dim Submission].[Trading Name]","[Dim Submission].[Trading Name].&amp;["&amp;$A$1&amp;"]","[Dim Variable].[Row Description]","[Dim Variable].[Row Description].&amp;["&amp;$A11&amp;"]")</f>
        <v>343253259.68278003</v>
      </c>
      <c r="AI11" s="1">
        <f>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Name].&amp;["&amp;AI$4&amp;"]","[Dim Variable].[Table Number]","[Dim Variable].[Table Number].[Level3].&amp;[3.3 - rab asset data]&amp;[3.3.2 - asset value roll forward]&amp;["&amp;$V$2&amp;"]","[Dim Submission].[Trading Name]","[Dim Submission].[Trading Name].&amp;["&amp;$A$1&amp;"]","[Dim Variable].[Row Description]","[Dim Variable].[Row Description].&amp;["&amp;$A11&amp;"]")</f>
        <v>351872135</v>
      </c>
      <c r="AJ11" s="1">
        <f>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Name].&amp;["&amp;AJ$4&amp;"]","[Dim Variable].[Table Number]","[Dim Variable].[Table Number].[Level3].&amp;[3.3 - rab asset data]&amp;[3.3.2 - asset value roll forward]&amp;["&amp;$V$2&amp;"]","[Dim Submission].[Trading Name]","[Dim Submission].[Trading Name].&amp;["&amp;$A$1&amp;"]","[Dim Variable].[Row Description]","[Dim Variable].[Row Description].&amp;["&amp;$A11&amp;"]")</f>
        <v>360510329</v>
      </c>
      <c r="AK11" s="1">
        <f>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Name].&amp;["&amp;AK$4&amp;"]","[Dim Variable].[Table Number]","[Dim Variable].[Table Number].[Level3].&amp;[3.3 - rab asset data]&amp;[3.3.2 - asset value roll forward]&amp;["&amp;$V$2&amp;"]","[Dim Submission].[Trading Name]","[Dim Submission].[Trading Name].&amp;["&amp;$A$1&amp;"]","[Dim Variable].[Row Description]","[Dim Variable].[Row Description].&amp;["&amp;$A11&amp;"]")</f>
        <v>368235961</v>
      </c>
      <c r="AL11" s="1">
        <f>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Name].&amp;["&amp;AL$4&amp;"]","[Dim Variable].[Table Number]","[Dim Variable].[Table Number].[Level3].&amp;[3.3 - rab asset data]&amp;[3.3.2 - asset value roll forward]&amp;["&amp;$V$2&amp;"]","[Dim Submission].[Trading Name]","[Dim Submission].[Trading Name].&amp;["&amp;$A$1&amp;"]","[Dim Variable].[Row Description]","[Dim Variable].[Row Description].&amp;["&amp;$A11&amp;"]")</f>
        <v>371386557</v>
      </c>
      <c r="AM11" s="1">
        <f>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Name].&amp;["&amp;AM$4&amp;"]","[Dim Variable].[Table Number]","[Dim Variable].[Table Number].[Level3].&amp;[3.3 - rab asset data]&amp;[3.3.2 - asset value roll forward]&amp;["&amp;$V$2&amp;"]","[Dim Submission].[Trading Name]","[Dim Submission].[Trading Name].&amp;["&amp;$A$1&amp;"]","[Dim Variable].[Row Description]","[Dim Variable].[Row Description].&amp;["&amp;$A11&amp;"]")</f>
        <v>374189464</v>
      </c>
      <c r="AN11" s="1">
        <f>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Name].&amp;["&amp;AN$4&amp;"]","[Dim Variable].[Table Number]","[Dim Variable].[Table Number].[Level3].&amp;[3.3 - rab asset data]&amp;[3.3.2 - asset value roll forward]&amp;["&amp;$V$2&amp;"]","[Dim Submission].[Trading Name]","[Dim Submission].[Trading Name].&amp;["&amp;$A$1&amp;"]","[Dim Variable].[Row Description]","[Dim Variable].[Row Description].&amp;["&amp;$A11&amp;"]")</f>
        <v>400281819</v>
      </c>
      <c r="AO11" s="1"/>
      <c r="AP11" s="1">
        <f>GETPIVOTDATA("[Measures].[Data value]",RAB!$B$9,"[Dim Submission].[Data Quality]","[Dim Submission].[Data Quality].&amp;[Consolidated]","[Regulatory Year].[Calendar Hierarchy]","[Regulatory Year].[Calendar Hierarchy].[Year Name].&amp;["&amp;AP$4&amp;"]","[Dim Variable].[Table Number]","[Dim Variable].[Table Number].[Level3].&amp;[3.3 - rab asset data]&amp;[3.3.2 - asset value roll forward]&amp;["&amp;$AP$3&amp;"]","[Dim Submission].[Trading Name]","[Dim Submission].[Trading Name].&amp;["&amp;$A$1&amp;"]","[Dim Variable].[Row Description]","[Dim Variable].[Row Description].&amp;["&amp;$A11&amp;"]")</f>
        <v>196169399.14246601</v>
      </c>
      <c r="AQ11" s="1">
        <f>GETPIVOTDATA("[Measures].[Data value]",RAB!$B$9,"[Dim Submission].[Data Quality]","[Dim Submission].[Data Quality].&amp;[Consolidated]","[Regulatory Year].[Calendar Hierarchy]","[Regulatory Year].[Calendar Hierarchy].[Year Name].&amp;["&amp;AQ$4&amp;"]","[Dim Variable].[Table Number]","[Dim Variable].[Table Number].[Level3].&amp;[3.3 - rab asset data]&amp;[3.3.2 - asset value roll forward]&amp;["&amp;$AP$3&amp;"]","[Dim Submission].[Trading Name]","[Dim Submission].[Trading Name].&amp;["&amp;$A$1&amp;"]","[Dim Variable].[Row Description]","[Dim Variable].[Row Description].&amp;["&amp;$A11&amp;"]")</f>
        <v>203917757.12327901</v>
      </c>
      <c r="AR11" s="1">
        <f>GETPIVOTDATA("[Measures].[Data value]",RAB!$B$9,"[Dim Submission].[Data Quality]","[Dim Submission].[Data Quality].&amp;[Consolidated]","[Regulatory Year].[Calendar Hierarchy]","[Regulatory Year].[Calendar Hierarchy].[Year Name].&amp;["&amp;AR$4&amp;"]","[Dim Variable].[Table Number]","[Dim Variable].[Table Number].[Level3].&amp;[3.3 - rab asset data]&amp;[3.3.2 - asset value roll forward]&amp;["&amp;$AP$3&amp;"]","[Dim Submission].[Trading Name]","[Dim Submission].[Trading Name].&amp;["&amp;$A$1&amp;"]","[Dim Variable].[Row Description]","[Dim Variable].[Row Description].&amp;["&amp;$A11&amp;"]")</f>
        <v>213108394.73842001</v>
      </c>
      <c r="AS11" s="1">
        <f>GETPIVOTDATA("[Measures].[Data value]",RAB!$B$9,"[Dim Submission].[Data Quality]","[Dim Submission].[Data Quality].&amp;[Consolidated]","[Regulatory Year].[Calendar Hierarchy]","[Regulatory Year].[Calendar Hierarchy].[Year Name].&amp;["&amp;AS$4&amp;"]","[Dim Variable].[Table Number]","[Dim Variable].[Table Number].[Level3].&amp;[3.3 - rab asset data]&amp;[3.3.2 - asset value roll forward]&amp;["&amp;$AP$3&amp;"]","[Dim Submission].[Trading Name]","[Dim Submission].[Trading Name].&amp;["&amp;$A$1&amp;"]","[Dim Variable].[Row Description]","[Dim Variable].[Row Description].&amp;["&amp;$A11&amp;"]")</f>
        <v>231768992.32444599</v>
      </c>
      <c r="AT11" s="1">
        <f>GETPIVOTDATA("[Measures].[Data value]",RAB!$B$9,"[Dim Submission].[Data Quality]","[Dim Submission].[Data Quality].&amp;[Consolidated]","[Regulatory Year].[Calendar Hierarchy]","[Regulatory Year].[Calendar Hierarchy].[Year Name].&amp;["&amp;AT$4&amp;"]","[Dim Variable].[Table Number]","[Dim Variable].[Table Number].[Level3].&amp;[3.3 - rab asset data]&amp;[3.3.2 - asset value roll forward]&amp;["&amp;$AP$3&amp;"]","[Dim Submission].[Trading Name]","[Dim Submission].[Trading Name].&amp;["&amp;$A$1&amp;"]","[Dim Variable].[Row Description]","[Dim Variable].[Row Description].&amp;["&amp;$A11&amp;"]")</f>
        <v>241815621.72228101</v>
      </c>
      <c r="AU11" s="1">
        <f>GETPIVOTDATA("[Measures].[Data value]",RAB!$B$9,"[Dim Submission].[Data Quality]","[Dim Submission].[Data Quality].&amp;[Consolidated]","[Regulatory Year].[Calendar Hierarchy]","[Regulatory Year].[Calendar Hierarchy].[Year Name].&amp;["&amp;AU$4&amp;"]","[Dim Variable].[Table Number]","[Dim Variable].[Table Number].[Level3].&amp;[3.3 - rab asset data]&amp;[3.3.2 - asset value roll forward]&amp;["&amp;$AP$3&amp;"]","[Dim Submission].[Trading Name]","[Dim Submission].[Trading Name].&amp;["&amp;$A$1&amp;"]","[Dim Variable].[Row Description]","[Dim Variable].[Row Description].&amp;["&amp;$A11&amp;"]")</f>
        <v>260877416.14414901</v>
      </c>
      <c r="AV11" s="1">
        <f>GETPIVOTDATA("[Measures].[Data value]",RAB!$B$9,"[Dim Submission].[Data Quality]","[Dim Submission].[Data Quality].&amp;[Consolidated]","[Regulatory Year].[Calendar Hierarchy]","[Regulatory Year].[Calendar Hierarchy].[Year Name].&amp;["&amp;AV$4&amp;"]","[Dim Variable].[Table Number]","[Dim Variable].[Table Number].[Level3].&amp;[3.3 - rab asset data]&amp;[3.3.2 - asset value roll forward]&amp;["&amp;$AP$3&amp;"]","[Dim Submission].[Trading Name]","[Dim Submission].[Trading Name].&amp;["&amp;$A$1&amp;"]","[Dim Variable].[Row Description]","[Dim Variable].[Row Description].&amp;["&amp;$A11&amp;"]")</f>
        <v>285768374.69958699</v>
      </c>
      <c r="AW11" s="1">
        <f>GETPIVOTDATA("[Measures].[Data value]",RAB!$B$9,"[Dim Submission].[Data Quality]","[Dim Submission].[Data Quality].&amp;[Consolidated]","[Regulatory Year].[Calendar Hierarchy]","[Regulatory Year].[Calendar Hierarchy].[Year Name].&amp;["&amp;AW$4&amp;"]","[Dim Variable].[Table Number]","[Dim Variable].[Table Number].[Level3].&amp;[3.3 - rab asset data]&amp;[3.3.2 - asset value roll forward]&amp;["&amp;$AP$3&amp;"]","[Dim Submission].[Trading Name]","[Dim Submission].[Trading Name].&amp;["&amp;$A$1&amp;"]","[Dim Variable].[Row Description]","[Dim Variable].[Row Description].&amp;["&amp;$A11&amp;"]")</f>
        <v>310624803.45916897</v>
      </c>
      <c r="AX11" s="1">
        <f>GETPIVOTDATA("[Measures].[Data value]",RAB!$B$9,"[Dim Submission].[Data Quality]","[Dim Submission].[Data Quality].&amp;[Consolidated]","[Regulatory Year].[Calendar Hierarchy]","[Regulatory Year].[Calendar Hierarchy].[Year Name].&amp;["&amp;AX$4&amp;"]","[Dim Variable].[Table Number]","[Dim Variable].[Table Number].[Level3].&amp;[3.3 - rab asset data]&amp;[3.3.2 - asset value roll forward]&amp;["&amp;$AP$3&amp;"]","[Dim Submission].[Trading Name]","[Dim Submission].[Trading Name].&amp;["&amp;$A$1&amp;"]","[Dim Variable].[Row Description]","[Dim Variable].[Row Description].&amp;["&amp;$A11&amp;"]")</f>
        <v>339135229.75248599</v>
      </c>
      <c r="AY11" s="1">
        <f>GETPIVOTDATA("[Measures].[Data value]",RAB!$B$9,"[Dim Submission].[Data Quality]","[Dim Submission].[Data Quality].&amp;[Consolidated]","[Regulatory Year].[Calendar Hierarchy]","[Regulatory Year].[Calendar Hierarchy].[Year Name].&amp;["&amp;AY$4&amp;"]","[Dim Variable].[Table Number]","[Dim Variable].[Table Number].[Level3].&amp;[3.3 - rab asset data]&amp;[3.3.2 - asset value roll forward]&amp;["&amp;$AP$3&amp;"]","[Dim Submission].[Trading Name]","[Dim Submission].[Trading Name].&amp;["&amp;$A$1&amp;"]","[Dim Variable].[Row Description]","[Dim Variable].[Row Description].&amp;["&amp;$A11&amp;"]")</f>
        <v>371473061.43997502</v>
      </c>
      <c r="AZ11" s="1">
        <f>GETPIVOTDATA("[Measures].[Data value]",RAB!$B$9,"[Dim Submission].[Data Quality]","[Dim Submission].[Data Quality].&amp;[Consolidated]","[Regulatory Year].[Calendar Hierarchy]","[Regulatory Year].[Calendar Hierarchy].[Year Name].&amp;["&amp;AZ$4&amp;"]","[Dim Variable].[Table Number]","[Dim Variable].[Table Number].[Level3].&amp;[3.3 - rab asset data]&amp;[3.3.2 - asset value roll forward]&amp;["&amp;$AP$3&amp;"]","[Dim Submission].[Trading Name]","[Dim Submission].[Trading Name].&amp;["&amp;$A$1&amp;"]","[Dim Variable].[Row Description]","[Dim Variable].[Row Description].&amp;["&amp;$A11&amp;"]")</f>
        <v>395793887.85101902</v>
      </c>
      <c r="BA11" s="1">
        <f>GETPIVOTDATA("[Measures].[Data value]",RAB!$B$9,"[Dim Submission].[Data Quality]","[Dim Submission].[Data Quality].&amp;[Consolidated]","[Regulatory Year].[Calendar Hierarchy]","[Regulatory Year].[Calendar Hierarchy].[Year Name].&amp;["&amp;BA$4&amp;"]","[Dim Variable].[Table Number]","[Dim Variable].[Table Number].[Level3].&amp;[3.3 - rab asset data]&amp;[3.3.2 - asset value roll forward]&amp;["&amp;$AP$3&amp;"]","[Dim Submission].[Trading Name]","[Dim Submission].[Trading Name].&amp;["&amp;$A$1&amp;"]","[Dim Variable].[Row Description]","[Dim Variable].[Row Description].&amp;["&amp;$A11&amp;"]")</f>
        <v>407343898.23593903</v>
      </c>
      <c r="BB11" s="1">
        <f>GETPIVOTDATA("[Measures].[Data value]",RAB!$B$9,"[Dim Submission].[Data Quality]","[Dim Submission].[Data Quality].&amp;[Consolidated]","[Regulatory Year].[Calendar Hierarchy]","[Regulatory Year].[Calendar Hierarchy].[Year Name].&amp;["&amp;BB$4&amp;"]","[Dim Variable].[Table Number]","[Dim Variable].[Table Number].[Level3].&amp;[3.3 - rab asset data]&amp;[3.3.2 - asset value roll forward]&amp;["&amp;$AP$3&amp;"]","[Dim Submission].[Trading Name]","[Dim Submission].[Trading Name].&amp;["&amp;$A$1&amp;"]","[Dim Variable].[Row Description]","[Dim Variable].[Row Description].&amp;["&amp;$A11&amp;"]")</f>
        <v>394192480.43078703</v>
      </c>
      <c r="BC11" s="1">
        <f>GETPIVOTDATA("[Measures].[Data value]",RAB!$B$9,"[Dim Submission].[Data Quality]","[Dim Submission].[Data Quality].&amp;[Consolidated]","[Regulatory Year].[Calendar Hierarchy]","[Regulatory Year].[Calendar Hierarchy].[Year Name].&amp;["&amp;BC$4&amp;"]","[Dim Variable].[Table Number]","[Dim Variable].[Table Number].[Level3].&amp;[3.3 - rab asset data]&amp;[3.3.2 - asset value roll forward]&amp;["&amp;$AP$3&amp;"]","[Dim Submission].[Trading Name]","[Dim Submission].[Trading Name].&amp;["&amp;$A$1&amp;"]","[Dim Variable].[Row Description]","[Dim Variable].[Row Description].&amp;["&amp;$A11&amp;"]")</f>
        <v>404090408</v>
      </c>
      <c r="BD11" s="1">
        <f>GETPIVOTDATA("[Measures].[Data value]",RAB!$B$9,"[Dim Submission].[Data Quality]","[Dim Submission].[Data Quality].&amp;[Consolidated]","[Regulatory Year].[Calendar Hierarchy]","[Regulatory Year].[Calendar Hierarchy].[Year Name].&amp;["&amp;BD$4&amp;"]","[Dim Variable].[Table Number]","[Dim Variable].[Table Number].[Level3].&amp;[3.3 - rab asset data]&amp;[3.3.2 - asset value roll forward]&amp;["&amp;$AP$3&amp;"]","[Dim Submission].[Trading Name]","[Dim Submission].[Trading Name].&amp;["&amp;$A$1&amp;"]","[Dim Variable].[Row Description]","[Dim Variable].[Row Description].&amp;["&amp;$A11&amp;"]")</f>
        <v>414010522</v>
      </c>
      <c r="BE11" s="1">
        <f>GETPIVOTDATA("[Measures].[Data value]",RAB!$B$9,"[Dim Submission].[Data Quality]","[Dim Submission].[Data Quality].&amp;[Consolidated]","[Regulatory Year].[Calendar Hierarchy]","[Regulatory Year].[Calendar Hierarchy].[Year Name].&amp;["&amp;BE$4&amp;"]","[Dim Variable].[Table Number]","[Dim Variable].[Table Number].[Level3].&amp;[3.3 - rab asset data]&amp;[3.3.2 - asset value roll forward]&amp;["&amp;$AP$3&amp;"]","[Dim Submission].[Trading Name]","[Dim Submission].[Trading Name].&amp;["&amp;$A$1&amp;"]","[Dim Variable].[Row Description]","[Dim Variable].[Row Description].&amp;["&amp;$A11&amp;"]")</f>
        <v>422882648</v>
      </c>
      <c r="BF11" s="1">
        <f>GETPIVOTDATA("[Measures].[Data value]",RAB!$B$9,"[Dim Submission].[Data Quality]","[Dim Submission].[Data Quality].&amp;[Consolidated]","[Regulatory Year].[Calendar Hierarchy]","[Regulatory Year].[Calendar Hierarchy].[Year Name].&amp;["&amp;BF$4&amp;"]","[Dim Variable].[Table Number]","[Dim Variable].[Table Number].[Level3].&amp;[3.3 - rab asset data]&amp;[3.3.2 - asset value roll forward]&amp;["&amp;$AP$3&amp;"]","[Dim Submission].[Trading Name]","[Dim Submission].[Trading Name].&amp;["&amp;$A$1&amp;"]","[Dim Variable].[Row Description]","[Dim Variable].[Row Description].&amp;["&amp;$A11&amp;"]")</f>
        <v>412899936</v>
      </c>
      <c r="BG11" s="1">
        <f>GETPIVOTDATA("[Measures].[Data value]",RAB!$B$9,"[Dim Submission].[Data Quality]","[Dim Submission].[Data Quality].&amp;[Consolidated]","[Regulatory Year].[Calendar Hierarchy]","[Regulatory Year].[Calendar Hierarchy].[Year Name].&amp;["&amp;BG$4&amp;"]","[Dim Variable].[Table Number]","[Dim Variable].[Table Number].[Level3].&amp;[3.3 - rab asset data]&amp;[3.3.2 - asset value roll forward]&amp;["&amp;$AP$3&amp;"]","[Dim Submission].[Trading Name]","[Dim Submission].[Trading Name].&amp;["&amp;$A$1&amp;"]","[Dim Variable].[Row Description]","[Dim Variable].[Row Description].&amp;["&amp;$A11&amp;"]")</f>
        <v>429719656</v>
      </c>
      <c r="BH11" s="1">
        <f>GETPIVOTDATA("[Measures].[Data value]",RAB!$B$9,"[Dim Submission].[Data Quality]","[Dim Submission].[Data Quality].&amp;[Consolidated]","[Regulatory Year].[Calendar Hierarchy]","[Regulatory Year].[Calendar Hierarchy].[Year Name].&amp;["&amp;BH$4&amp;"]","[Dim Variable].[Table Number]","[Dim Variable].[Table Number].[Level3].&amp;[3.3 - rab asset data]&amp;[3.3.2 - asset value roll forward]&amp;["&amp;$AP$3&amp;"]","[Dim Submission].[Trading Name]","[Dim Submission].[Trading Name].&amp;["&amp;$A$1&amp;"]","[Dim Variable].[Row Description]","[Dim Variable].[Row Description].&amp;["&amp;$A11&amp;"]")</f>
        <v>459684151</v>
      </c>
      <c r="BI11" s="1"/>
      <c r="BJ11" s="1">
        <f>GETPIVOTDATA("[Measures].[Data value]",RAB!$B$9,"[Dim Submission].[Data Quality]","[Dim Submission].[Data Quality].&amp;[Consolidated]","[Regulatory Year].[Calendar Hierarchy]","[Regulatory Year].[Calendar Hierarchy].[Year Name].&amp;["&amp;BJ$4&amp;"]","[Dim Variable].[Table Number]","[Dim Variable].[Table Number].[Level3].&amp;[3.3 - rab asset data]&amp;[3.3.2 - asset value roll forward]&amp;["&amp;$BJ$3&amp;"]","[Dim Submission].[Trading Name]","[Dim Submission].[Trading Name].&amp;["&amp;$A$1&amp;"]","[Dim Variable].[Row Description]","[Dim Variable].[Row Description].&amp;["&amp;$A11&amp;"]")</f>
        <v>38396128.016551398</v>
      </c>
      <c r="BK11" s="1">
        <f>GETPIVOTDATA("[Measures].[Data value]",RAB!$B$9,"[Dim Submission].[Data Quality]","[Dim Submission].[Data Quality].&amp;[Consolidated]","[Regulatory Year].[Calendar Hierarchy]","[Regulatory Year].[Calendar Hierarchy].[Year Name].&amp;["&amp;BK$4&amp;"]","[Dim Variable].[Table Number]","[Dim Variable].[Table Number].[Level3].&amp;[3.3 - rab asset data]&amp;[3.3.2 - asset value roll forward]&amp;["&amp;$BJ$3&amp;"]","[Dim Submission].[Trading Name]","[Dim Submission].[Trading Name].&amp;["&amp;$A$1&amp;"]","[Dim Variable].[Row Description]","[Dim Variable].[Row Description].&amp;["&amp;$A11&amp;"]")</f>
        <v>44234181.698626697</v>
      </c>
      <c r="BL11" s="1">
        <f>GETPIVOTDATA("[Measures].[Data value]",RAB!$B$9,"[Dim Submission].[Data Quality]","[Dim Submission].[Data Quality].&amp;[Consolidated]","[Regulatory Year].[Calendar Hierarchy]","[Regulatory Year].[Calendar Hierarchy].[Year Name].&amp;["&amp;BL$4&amp;"]","[Dim Variable].[Table Number]","[Dim Variable].[Table Number].[Level3].&amp;[3.3 - rab asset data]&amp;[3.3.2 - asset value roll forward]&amp;["&amp;$BJ$3&amp;"]","[Dim Submission].[Trading Name]","[Dim Submission].[Trading Name].&amp;["&amp;$A$1&amp;"]","[Dim Variable].[Row Description]","[Dim Variable].[Row Description].&amp;["&amp;$A11&amp;"]")</f>
        <v>46344035.474570803</v>
      </c>
      <c r="BM11" s="1">
        <f>GETPIVOTDATA("[Measures].[Data value]",RAB!$B$9,"[Dim Submission].[Data Quality]","[Dim Submission].[Data Quality].&amp;[Consolidated]","[Regulatory Year].[Calendar Hierarchy]","[Regulatory Year].[Calendar Hierarchy].[Year Name].&amp;["&amp;BM$4&amp;"]","[Dim Variable].[Table Number]","[Dim Variable].[Table Number].[Level3].&amp;[3.3 - rab asset data]&amp;[3.3.2 - asset value roll forward]&amp;["&amp;$BJ$3&amp;"]","[Dim Submission].[Trading Name]","[Dim Submission].[Trading Name].&amp;["&amp;$A$1&amp;"]","[Dim Variable].[Row Description]","[Dim Variable].[Row Description].&amp;["&amp;$A11&amp;"]")</f>
        <v>52563239.025804497</v>
      </c>
      <c r="BN11" s="1">
        <f>GETPIVOTDATA("[Measures].[Data value]",RAB!$B$9,"[Dim Submission].[Data Quality]","[Dim Submission].[Data Quality].&amp;[Consolidated]","[Regulatory Year].[Calendar Hierarchy]","[Regulatory Year].[Calendar Hierarchy].[Year Name].&amp;["&amp;BN$4&amp;"]","[Dim Variable].[Table Number]","[Dim Variable].[Table Number].[Level3].&amp;[3.3 - rab asset data]&amp;[3.3.2 - asset value roll forward]&amp;["&amp;$BJ$3&amp;"]","[Dim Submission].[Trading Name]","[Dim Submission].[Trading Name].&amp;["&amp;$A$1&amp;"]","[Dim Variable].[Row Description]","[Dim Variable].[Row Description].&amp;["&amp;$A11&amp;"]")</f>
        <v>57917036.614001103</v>
      </c>
      <c r="BO11" s="1">
        <f>GETPIVOTDATA("[Measures].[Data value]",RAB!$B$9,"[Dim Submission].[Data Quality]","[Dim Submission].[Data Quality].&amp;[Consolidated]","[Regulatory Year].[Calendar Hierarchy]","[Regulatory Year].[Calendar Hierarchy].[Year Name].&amp;["&amp;BO$4&amp;"]","[Dim Variable].[Table Number]","[Dim Variable].[Table Number].[Level3].&amp;[3.3 - rab asset data]&amp;[3.3.2 - asset value roll forward]&amp;["&amp;$BJ$3&amp;"]","[Dim Submission].[Trading Name]","[Dim Submission].[Trading Name].&amp;["&amp;$A$1&amp;"]","[Dim Variable].[Row Description]","[Dim Variable].[Row Description].&amp;["&amp;$A11&amp;"]")</f>
        <v>60589903.8767507</v>
      </c>
      <c r="BP11" s="1">
        <f>GETPIVOTDATA("[Measures].[Data value]",RAB!$B$9,"[Dim Submission].[Data Quality]","[Dim Submission].[Data Quality].&amp;[Consolidated]","[Regulatory Year].[Calendar Hierarchy]","[Regulatory Year].[Calendar Hierarchy].[Year Name].&amp;["&amp;BP$4&amp;"]","[Dim Variable].[Table Number]","[Dim Variable].[Table Number].[Level3].&amp;[3.3 - rab asset data]&amp;[3.3.2 - asset value roll forward]&amp;["&amp;$BJ$3&amp;"]","[Dim Submission].[Trading Name]","[Dim Submission].[Trading Name].&amp;["&amp;$A$1&amp;"]","[Dim Variable].[Row Description]","[Dim Variable].[Row Description].&amp;["&amp;$A11&amp;"]")</f>
        <v>68915340.419115603</v>
      </c>
      <c r="BQ11" s="1">
        <f>GETPIVOTDATA("[Measures].[Data value]",RAB!$B$9,"[Dim Submission].[Data Quality]","[Dim Submission].[Data Quality].&amp;[Consolidated]","[Regulatory Year].[Calendar Hierarchy]","[Regulatory Year].[Calendar Hierarchy].[Year Name].&amp;["&amp;BQ$4&amp;"]","[Dim Variable].[Table Number]","[Dim Variable].[Table Number].[Level3].&amp;[3.3 - rab asset data]&amp;[3.3.2 - asset value roll forward]&amp;["&amp;$BJ$3&amp;"]","[Dim Submission].[Trading Name]","[Dim Submission].[Trading Name].&amp;["&amp;$A$1&amp;"]","[Dim Variable].[Row Description]","[Dim Variable].[Row Description].&amp;["&amp;$A11&amp;"]")</f>
        <v>73215938.577004403</v>
      </c>
      <c r="BR11" s="1">
        <f>GETPIVOTDATA("[Measures].[Data value]",RAB!$B$9,"[Dim Submission].[Data Quality]","[Dim Submission].[Data Quality].&amp;[Consolidated]","[Regulatory Year].[Calendar Hierarchy]","[Regulatory Year].[Calendar Hierarchy].[Year Name].&amp;["&amp;BR$4&amp;"]","[Dim Variable].[Table Number]","[Dim Variable].[Table Number].[Level3].&amp;[3.3 - rab asset data]&amp;[3.3.2 - asset value roll forward]&amp;["&amp;$BJ$3&amp;"]","[Dim Submission].[Trading Name]","[Dim Submission].[Trading Name].&amp;["&amp;$A$1&amp;"]","[Dim Variable].[Row Description]","[Dim Variable].[Row Description].&amp;["&amp;$A11&amp;"]")</f>
        <v>78338282.031304702</v>
      </c>
      <c r="BS11" s="1">
        <f>GETPIVOTDATA("[Measures].[Data value]",RAB!$B$9,"[Dim Submission].[Data Quality]","[Dim Submission].[Data Quality].&amp;[Consolidated]","[Regulatory Year].[Calendar Hierarchy]","[Regulatory Year].[Calendar Hierarchy].[Year Name].&amp;["&amp;BS$4&amp;"]","[Dim Variable].[Table Number]","[Dim Variable].[Table Number].[Level3].&amp;[3.3 - rab asset data]&amp;[3.3.2 - asset value roll forward]&amp;["&amp;$BJ$3&amp;"]","[Dim Submission].[Trading Name]","[Dim Submission].[Trading Name].&amp;["&amp;$A$1&amp;"]","[Dim Variable].[Row Description]","[Dim Variable].[Row Description].&amp;["&amp;$A11&amp;"]")</f>
        <v>80205872.723507896</v>
      </c>
      <c r="BT11" s="1">
        <f>GETPIVOTDATA("[Measures].[Data value]",RAB!$B$9,"[Dim Submission].[Data Quality]","[Dim Submission].[Data Quality].&amp;[Consolidated]","[Regulatory Year].[Calendar Hierarchy]","[Regulatory Year].[Calendar Hierarchy].[Year Name].&amp;["&amp;BT$4&amp;"]","[Dim Variable].[Table Number]","[Dim Variable].[Table Number].[Level3].&amp;[3.3 - rab asset data]&amp;[3.3.2 - asset value roll forward]&amp;["&amp;$BJ$3&amp;"]","[Dim Submission].[Trading Name]","[Dim Submission].[Trading Name].&amp;["&amp;$A$1&amp;"]","[Dim Variable].[Row Description]","[Dim Variable].[Row Description].&amp;["&amp;$A11&amp;"]")</f>
        <v>79525481.655675203</v>
      </c>
      <c r="BU11" s="1">
        <f>GETPIVOTDATA("[Measures].[Data value]",RAB!$B$9,"[Dim Submission].[Data Quality]","[Dim Submission].[Data Quality].&amp;[Consolidated]","[Regulatory Year].[Calendar Hierarchy]","[Regulatory Year].[Calendar Hierarchy].[Year Name].&amp;["&amp;BU$4&amp;"]","[Dim Variable].[Table Number]","[Dim Variable].[Table Number].[Level3].&amp;[3.3 - rab asset data]&amp;[3.3.2 - asset value roll forward]&amp;["&amp;$BJ$3&amp;"]","[Dim Submission].[Trading Name]","[Dim Submission].[Trading Name].&amp;["&amp;$A$1&amp;"]","[Dim Variable].[Row Description]","[Dim Variable].[Row Description].&amp;["&amp;$A11&amp;"]")</f>
        <v>79909844.894499794</v>
      </c>
      <c r="BV11" s="1">
        <f>GETPIVOTDATA("[Measures].[Data value]",RAB!$B$9,"[Dim Submission].[Data Quality]","[Dim Submission].[Data Quality].&amp;[Consolidated]","[Regulatory Year].[Calendar Hierarchy]","[Regulatory Year].[Calendar Hierarchy].[Year Name].&amp;["&amp;BV$4&amp;"]","[Dim Variable].[Table Number]","[Dim Variable].[Table Number].[Level3].&amp;[3.3 - rab asset data]&amp;[3.3.2 - asset value roll forward]&amp;["&amp;$BJ$3&amp;"]","[Dim Submission].[Trading Name]","[Dim Submission].[Trading Name].&amp;["&amp;$A$1&amp;"]","[Dim Variable].[Row Description]","[Dim Variable].[Row Description].&amp;["&amp;$A11&amp;"]")</f>
        <v>91572924.398293793</v>
      </c>
      <c r="BW11" s="1">
        <f>GETPIVOTDATA("[Measures].[Data value]",RAB!$B$9,"[Dim Submission].[Data Quality]","[Dim Submission].[Data Quality].&amp;[Consolidated]","[Regulatory Year].[Calendar Hierarchy]","[Regulatory Year].[Calendar Hierarchy].[Year Name].&amp;["&amp;BW$4&amp;"]","[Dim Variable].[Table Number]","[Dim Variable].[Table Number].[Level3].&amp;[3.3 - rab asset data]&amp;[3.3.2 - asset value roll forward]&amp;["&amp;$BJ$3&amp;"]","[Dim Submission].[Trading Name]","[Dim Submission].[Trading Name].&amp;["&amp;$A$1&amp;"]","[Dim Variable].[Row Description]","[Dim Variable].[Row Description].&amp;["&amp;$A11&amp;"]")</f>
        <v>93872264</v>
      </c>
      <c r="BX11" s="1">
        <f>GETPIVOTDATA("[Measures].[Data value]",RAB!$B$9,"[Dim Submission].[Data Quality]","[Dim Submission].[Data Quality].&amp;[Consolidated]","[Regulatory Year].[Calendar Hierarchy]","[Regulatory Year].[Calendar Hierarchy].[Year Name].&amp;["&amp;BX$4&amp;"]","[Dim Variable].[Table Number]","[Dim Variable].[Table Number].[Level3].&amp;[3.3 - rab asset data]&amp;[3.3.2 - asset value roll forward]&amp;["&amp;$BJ$3&amp;"]","[Dim Submission].[Trading Name]","[Dim Submission].[Trading Name].&amp;["&amp;$A$1&amp;"]","[Dim Variable].[Row Description]","[Dim Variable].[Row Description].&amp;["&amp;$A11&amp;"]")</f>
        <v>96176757</v>
      </c>
      <c r="BY11" s="1">
        <f>GETPIVOTDATA("[Measures].[Data value]",RAB!$B$9,"[Dim Submission].[Data Quality]","[Dim Submission].[Data Quality].&amp;[Consolidated]","[Regulatory Year].[Calendar Hierarchy]","[Regulatory Year].[Calendar Hierarchy].[Year Name].&amp;["&amp;BY$4&amp;"]","[Dim Variable].[Table Number]","[Dim Variable].[Table Number].[Level3].&amp;[3.3 - rab asset data]&amp;[3.3.2 - asset value roll forward]&amp;["&amp;$BJ$3&amp;"]","[Dim Submission].[Trading Name]","[Dim Submission].[Trading Name].&amp;["&amp;$A$1&amp;"]","[Dim Variable].[Row Description]","[Dim Variable].[Row Description].&amp;["&amp;$A11&amp;"]")</f>
        <v>98237796</v>
      </c>
      <c r="BZ11" s="1">
        <f>GETPIVOTDATA("[Measures].[Data value]",RAB!$B$9,"[Dim Submission].[Data Quality]","[Dim Submission].[Data Quality].&amp;[Consolidated]","[Regulatory Year].[Calendar Hierarchy]","[Regulatory Year].[Calendar Hierarchy].[Year Name].&amp;["&amp;BZ$4&amp;"]","[Dim Variable].[Table Number]","[Dim Variable].[Table Number].[Level3].&amp;[3.3 - rab asset data]&amp;[3.3.2 - asset value roll forward]&amp;["&amp;$BJ$3&amp;"]","[Dim Submission].[Trading Name]","[Dim Submission].[Trading Name].&amp;["&amp;$A$1&amp;"]","[Dim Variable].[Row Description]","[Dim Variable].[Row Description].&amp;["&amp;$A11&amp;"]")</f>
        <v>95918762</v>
      </c>
      <c r="CA11" s="1">
        <f>GETPIVOTDATA("[Measures].[Data value]",RAB!$B$9,"[Dim Submission].[Data Quality]","[Dim Submission].[Data Quality].&amp;[Consolidated]","[Regulatory Year].[Calendar Hierarchy]","[Regulatory Year].[Calendar Hierarchy].[Year Name].&amp;["&amp;CA$4&amp;"]","[Dim Variable].[Table Number]","[Dim Variable].[Table Number].[Level3].&amp;[3.3 - rab asset data]&amp;[3.3.2 - asset value roll forward]&amp;["&amp;$BJ$3&amp;"]","[Dim Submission].[Trading Name]","[Dim Submission].[Trading Name].&amp;["&amp;$A$1&amp;"]","[Dim Variable].[Row Description]","[Dim Variable].[Row Description].&amp;["&amp;$A11&amp;"]")</f>
        <v>99826070</v>
      </c>
      <c r="CB11" s="1">
        <f>GETPIVOTDATA("[Measures].[Data value]",RAB!$B$9,"[Dim Submission].[Data Quality]","[Dim Submission].[Data Quality].&amp;[Consolidated]","[Regulatory Year].[Calendar Hierarchy]","[Regulatory Year].[Calendar Hierarchy].[Year Name].&amp;["&amp;CB$4&amp;"]","[Dim Variable].[Table Number]","[Dim Variable].[Table Number].[Level3].&amp;[3.3 - rab asset data]&amp;[3.3.2 - asset value roll forward]&amp;["&amp;$BJ$3&amp;"]","[Dim Submission].[Trading Name]","[Dim Submission].[Trading Name].&amp;["&amp;$A$1&amp;"]","[Dim Variable].[Row Description]","[Dim Variable].[Row Description].&amp;["&amp;$A11&amp;"]")</f>
        <v>106786975</v>
      </c>
      <c r="CC11" s="1"/>
      <c r="CD11" s="1">
        <f>GETPIVOTDATA("[Measures].[Data value]",RAB!$B$9,"[Dim Submission].[Data Quality]","[Dim Submission].[Data Quality].&amp;[Consolidated]","[Regulatory Year].[Calendar Hierarchy]","[Regulatory Year].[Calendar Hierarchy].[Year Name].&amp;["&amp;CD$4&amp;"]","[Dim Variable].[Table Number]","[Dim Variable].[Table Number].[Level3].&amp;[3.3 - rab asset data]&amp;[3.3.2 - asset value roll forward]&amp;["&amp;$CD$3&amp;"]","[Dim Submission].[Trading Name]","[Dim Submission].[Trading Name].&amp;["&amp;$A$1&amp;"]","[Dim Variable].[Row Description]","[Dim Variable].[Row Description].&amp;["&amp;$A11&amp;"]")</f>
        <v>67042922.390868902</v>
      </c>
      <c r="CE11" s="1">
        <f>GETPIVOTDATA("[Measures].[Data value]",RAB!$B$9,"[Dim Submission].[Data Quality]","[Dim Submission].[Data Quality].&amp;[Consolidated]","[Regulatory Year].[Calendar Hierarchy]","[Regulatory Year].[Calendar Hierarchy].[Year Name].&amp;["&amp;CE$4&amp;"]","[Dim Variable].[Table Number]","[Dim Variable].[Table Number].[Level3].&amp;[3.3 - rab asset data]&amp;[3.3.2 - asset value roll forward]&amp;["&amp;$CD$3&amp;"]","[Dim Submission].[Trading Name]","[Dim Submission].[Trading Name].&amp;["&amp;$A$1&amp;"]","[Dim Variable].[Row Description]","[Dim Variable].[Row Description].&amp;["&amp;$A11&amp;"]")</f>
        <v>77254391.683252603</v>
      </c>
      <c r="CF11" s="1">
        <f>GETPIVOTDATA("[Measures].[Data value]",RAB!$B$9,"[Dim Submission].[Data Quality]","[Dim Submission].[Data Quality].&amp;[Consolidated]","[Regulatory Year].[Calendar Hierarchy]","[Regulatory Year].[Calendar Hierarchy].[Year Name].&amp;["&amp;CF$4&amp;"]","[Dim Variable].[Table Number]","[Dim Variable].[Table Number].[Level3].&amp;[3.3 - rab asset data]&amp;[3.3.2 - asset value roll forward]&amp;["&amp;$CD$3&amp;"]","[Dim Submission].[Trading Name]","[Dim Submission].[Trading Name].&amp;["&amp;$A$1&amp;"]","[Dim Variable].[Row Description]","[Dim Variable].[Row Description].&amp;["&amp;$A11&amp;"]")</f>
        <v>80945232.792417899</v>
      </c>
      <c r="CG11" s="1">
        <f>GETPIVOTDATA("[Measures].[Data value]",RAB!$B$9,"[Dim Submission].[Data Quality]","[Dim Submission].[Data Quality].&amp;[Consolidated]","[Regulatory Year].[Calendar Hierarchy]","[Regulatory Year].[Calendar Hierarchy].[Year Name].&amp;["&amp;CG$4&amp;"]","[Dim Variable].[Table Number]","[Dim Variable].[Table Number].[Level3].&amp;[3.3 - rab asset data]&amp;[3.3.2 - asset value roll forward]&amp;["&amp;$CD$3&amp;"]","[Dim Submission].[Trading Name]","[Dim Submission].[Trading Name].&amp;["&amp;$A$1&amp;"]","[Dim Variable].[Row Description]","[Dim Variable].[Row Description].&amp;["&amp;$A11&amp;"]")</f>
        <v>91821934.691142902</v>
      </c>
      <c r="CH11" s="1">
        <f>GETPIVOTDATA("[Measures].[Data value]",RAB!$B$9,"[Dim Submission].[Data Quality]","[Dim Submission].[Data Quality].&amp;[Consolidated]","[Regulatory Year].[Calendar Hierarchy]","[Regulatory Year].[Calendar Hierarchy].[Year Name].&amp;["&amp;CH$4&amp;"]","[Dim Variable].[Table Number]","[Dim Variable].[Table Number].[Level3].&amp;[3.3 - rab asset data]&amp;[3.3.2 - asset value roll forward]&amp;["&amp;$CD$3&amp;"]","[Dim Submission].[Trading Name]","[Dim Submission].[Trading Name].&amp;["&amp;$A$1&amp;"]","[Dim Variable].[Row Description]","[Dim Variable].[Row Description].&amp;["&amp;$A11&amp;"]")</f>
        <v>101188596.732659</v>
      </c>
      <c r="CI11" s="1">
        <f>GETPIVOTDATA("[Measures].[Data value]",RAB!$B$9,"[Dim Submission].[Data Quality]","[Dim Submission].[Data Quality].&amp;[Consolidated]","[Regulatory Year].[Calendar Hierarchy]","[Regulatory Year].[Calendar Hierarchy].[Year Name].&amp;["&amp;CI$4&amp;"]","[Dim Variable].[Table Number]","[Dim Variable].[Table Number].[Level3].&amp;[3.3 - rab asset data]&amp;[3.3.2 - asset value roll forward]&amp;["&amp;$CD$3&amp;"]","[Dim Submission].[Trading Name]","[Dim Submission].[Trading Name].&amp;["&amp;$A$1&amp;"]","[Dim Variable].[Row Description]","[Dim Variable].[Row Description].&amp;["&amp;$A11&amp;"]")</f>
        <v>105866700.512394</v>
      </c>
      <c r="CJ11" s="1">
        <f>GETPIVOTDATA("[Measures].[Data value]",RAB!$B$9,"[Dim Submission].[Data Quality]","[Dim Submission].[Data Quality].&amp;[Consolidated]","[Regulatory Year].[Calendar Hierarchy]","[Regulatory Year].[Calendar Hierarchy].[Year Name].&amp;["&amp;CJ$4&amp;"]","[Dim Variable].[Table Number]","[Dim Variable].[Table Number].[Level3].&amp;[3.3 - rab asset data]&amp;[3.3.2 - asset value roll forward]&amp;["&amp;$CD$3&amp;"]","[Dim Submission].[Trading Name]","[Dim Submission].[Trading Name].&amp;["&amp;$A$1&amp;"]","[Dim Variable].[Row Description]","[Dim Variable].[Row Description].&amp;["&amp;$A11&amp;"]")</f>
        <v>120432903.967015</v>
      </c>
      <c r="CK11" s="1">
        <f>GETPIVOTDATA("[Measures].[Data value]",RAB!$B$9,"[Dim Submission].[Data Quality]","[Dim Submission].[Data Quality].&amp;[Consolidated]","[Regulatory Year].[Calendar Hierarchy]","[Regulatory Year].[Calendar Hierarchy].[Year Name].&amp;["&amp;CK$4&amp;"]","[Dim Variable].[Table Number]","[Dim Variable].[Table Number].[Level3].&amp;[3.3 - rab asset data]&amp;[3.3.2 - asset value roll forward]&amp;["&amp;$CD$3&amp;"]","[Dim Submission].[Trading Name]","[Dim Submission].[Trading Name].&amp;["&amp;$A$1&amp;"]","[Dim Variable].[Row Description]","[Dim Variable].[Row Description].&amp;["&amp;$A11&amp;"]")</f>
        <v>127960026.93171801</v>
      </c>
      <c r="CL11" s="1">
        <f>GETPIVOTDATA("[Measures].[Data value]",RAB!$B$9,"[Dim Submission].[Data Quality]","[Dim Submission].[Data Quality].&amp;[Consolidated]","[Regulatory Year].[Calendar Hierarchy]","[Regulatory Year].[Calendar Hierarchy].[Year Name].&amp;["&amp;CL$4&amp;"]","[Dim Variable].[Table Number]","[Dim Variable].[Table Number].[Level3].&amp;[3.3 - rab asset data]&amp;[3.3.2 - asset value roll forward]&amp;["&amp;$CD$3&amp;"]","[Dim Submission].[Trading Name]","[Dim Submission].[Trading Name].&amp;["&amp;$A$1&amp;"]","[Dim Variable].[Row Description]","[Dim Variable].[Row Description].&amp;["&amp;$A11&amp;"]")</f>
        <v>136924348.992773</v>
      </c>
      <c r="CM11" s="1">
        <f>GETPIVOTDATA("[Measures].[Data value]",RAB!$B$9,"[Dim Submission].[Data Quality]","[Dim Submission].[Data Quality].&amp;[Consolidated]","[Regulatory Year].[Calendar Hierarchy]","[Regulatory Year].[Calendar Hierarchy].[Year Name].&amp;["&amp;CM$4&amp;"]","[Dim Variable].[Table Number]","[Dim Variable].[Table Number].[Level3].&amp;[3.3 - rab asset data]&amp;[3.3.2 - asset value roll forward]&amp;["&amp;$CD$3&amp;"]","[Dim Submission].[Trading Name]","[Dim Submission].[Trading Name].&amp;["&amp;$A$1&amp;"]","[Dim Variable].[Row Description]","[Dim Variable].[Row Description].&amp;["&amp;$A11&amp;"]")</f>
        <v>140195138.65763199</v>
      </c>
      <c r="CN11" s="1">
        <f>GETPIVOTDATA("[Measures].[Data value]",RAB!$B$9,"[Dim Submission].[Data Quality]","[Dim Submission].[Data Quality].&amp;[Consolidated]","[Regulatory Year].[Calendar Hierarchy]","[Regulatory Year].[Calendar Hierarchy].[Year Name].&amp;["&amp;CN$4&amp;"]","[Dim Variable].[Table Number]","[Dim Variable].[Table Number].[Level3].&amp;[3.3 - rab asset data]&amp;[3.3.2 - asset value roll forward]&amp;["&amp;$CD$3&amp;"]","[Dim Submission].[Trading Name]","[Dim Submission].[Trading Name].&amp;["&amp;$A$1&amp;"]","[Dim Variable].[Row Description]","[Dim Variable].[Row Description].&amp;["&amp;$A11&amp;"]")</f>
        <v>139020602.83377999</v>
      </c>
      <c r="CO11" s="1">
        <f>GETPIVOTDATA("[Measures].[Data value]",RAB!$B$9,"[Dim Submission].[Data Quality]","[Dim Submission].[Data Quality].&amp;[Consolidated]","[Regulatory Year].[Calendar Hierarchy]","[Regulatory Year].[Calendar Hierarchy].[Year Name].&amp;["&amp;CO$4&amp;"]","[Dim Variable].[Table Number]","[Dim Variable].[Table Number].[Level3].&amp;[3.3 - rab asset data]&amp;[3.3.2 - asset value roll forward]&amp;["&amp;$CD$3&amp;"]","[Dim Submission].[Trading Name]","[Dim Submission].[Trading Name].&amp;["&amp;$A$1&amp;"]","[Dim Variable].[Row Description]","[Dim Variable].[Row Description].&amp;["&amp;$A11&amp;"]")</f>
        <v>139699059.78061399</v>
      </c>
      <c r="CP11" s="1">
        <f>GETPIVOTDATA("[Measures].[Data value]",RAB!$B$9,"[Dim Submission].[Data Quality]","[Dim Submission].[Data Quality].&amp;[Consolidated]","[Regulatory Year].[Calendar Hierarchy]","[Regulatory Year].[Calendar Hierarchy].[Year Name].&amp;["&amp;CP$4&amp;"]","[Dim Variable].[Table Number]","[Dim Variable].[Table Number].[Level3].&amp;[3.3 - rab asset data]&amp;[3.3.2 - asset value roll forward]&amp;["&amp;$CD$3&amp;"]","[Dim Submission].[Trading Name]","[Dim Submission].[Trading Name].&amp;["&amp;$A$1&amp;"]","[Dim Variable].[Row Description]","[Dim Variable].[Row Description].&amp;["&amp;$A11&amp;"]")</f>
        <v>159989810.60314199</v>
      </c>
      <c r="CQ11" s="1">
        <f>GETPIVOTDATA("[Measures].[Data value]",RAB!$B$9,"[Dim Submission].[Data Quality]","[Dim Submission].[Data Quality].&amp;[Consolidated]","[Regulatory Year].[Calendar Hierarchy]","[Regulatory Year].[Calendar Hierarchy].[Year Name].&amp;["&amp;CQ$4&amp;"]","[Dim Variable].[Table Number]","[Dim Variable].[Table Number].[Level3].&amp;[3.3 - rab asset data]&amp;[3.3.2 - asset value roll forward]&amp;["&amp;$CD$3&amp;"]","[Dim Submission].[Trading Name]","[Dim Submission].[Trading Name].&amp;["&amp;$A$1&amp;"]","[Dim Variable].[Row Description]","[Dim Variable].[Row Description].&amp;["&amp;$A11&amp;"]")</f>
        <v>164007055</v>
      </c>
      <c r="CR11" s="1">
        <f>GETPIVOTDATA("[Measures].[Data value]",RAB!$B$9,"[Dim Submission].[Data Quality]","[Dim Submission].[Data Quality].&amp;[Consolidated]","[Regulatory Year].[Calendar Hierarchy]","[Regulatory Year].[Calendar Hierarchy].[Year Name].&amp;["&amp;CR$4&amp;"]","[Dim Variable].[Table Number]","[Dim Variable].[Table Number].[Level3].&amp;[3.3 - rab asset data]&amp;[3.3.2 - asset value roll forward]&amp;["&amp;$CD$3&amp;"]","[Dim Submission].[Trading Name]","[Dim Submission].[Trading Name].&amp;["&amp;$A$1&amp;"]","[Dim Variable].[Row Description]","[Dim Variable].[Row Description].&amp;["&amp;$A11&amp;"]")</f>
        <v>168033304</v>
      </c>
      <c r="CS11" s="1">
        <f>GETPIVOTDATA("[Measures].[Data value]",RAB!$B$9,"[Dim Submission].[Data Quality]","[Dim Submission].[Data Quality].&amp;[Consolidated]","[Regulatory Year].[Calendar Hierarchy]","[Regulatory Year].[Calendar Hierarchy].[Year Name].&amp;["&amp;CS$4&amp;"]","[Dim Variable].[Table Number]","[Dim Variable].[Table Number].[Level3].&amp;[3.3 - rab asset data]&amp;[3.3.2 - asset value roll forward]&amp;["&amp;$CD$3&amp;"]","[Dim Submission].[Trading Name]","[Dim Submission].[Trading Name].&amp;["&amp;$A$1&amp;"]","[Dim Variable].[Row Description]","[Dim Variable].[Row Description].&amp;["&amp;$A11&amp;"]")</f>
        <v>171634209</v>
      </c>
      <c r="CT11" s="1">
        <f>GETPIVOTDATA("[Measures].[Data value]",RAB!$B$9,"[Dim Submission].[Data Quality]","[Dim Submission].[Data Quality].&amp;[Consolidated]","[Regulatory Year].[Calendar Hierarchy]","[Regulatory Year].[Calendar Hierarchy].[Year Name].&amp;["&amp;CT$4&amp;"]","[Dim Variable].[Table Number]","[Dim Variable].[Table Number].[Level3].&amp;[3.3 - rab asset data]&amp;[3.3.2 - asset value roll forward]&amp;["&amp;$CD$3&amp;"]","[Dim Submission].[Trading Name]","[Dim Submission].[Trading Name].&amp;["&amp;$A$1&amp;"]","[Dim Variable].[Row Description]","[Dim Variable].[Row Description].&amp;["&amp;$A11&amp;"]")</f>
        <v>167582552</v>
      </c>
      <c r="CU11" s="1">
        <f>GETPIVOTDATA("[Measures].[Data value]",RAB!$B$9,"[Dim Submission].[Data Quality]","[Dim Submission].[Data Quality].&amp;[Consolidated]","[Regulatory Year].[Calendar Hierarchy]","[Regulatory Year].[Calendar Hierarchy].[Year Name].&amp;["&amp;CU$4&amp;"]","[Dim Variable].[Table Number]","[Dim Variable].[Table Number].[Level3].&amp;[3.3 - rab asset data]&amp;[3.3.2 - asset value roll forward]&amp;["&amp;$CD$3&amp;"]","[Dim Submission].[Trading Name]","[Dim Submission].[Trading Name].&amp;["&amp;$A$1&amp;"]","[Dim Variable].[Row Description]","[Dim Variable].[Row Description].&amp;["&amp;$A11&amp;"]")</f>
        <v>174409128</v>
      </c>
      <c r="CV11" s="1">
        <f>GETPIVOTDATA("[Measures].[Data value]",RAB!$B$9,"[Dim Submission].[Data Quality]","[Dim Submission].[Data Quality].&amp;[Consolidated]","[Regulatory Year].[Calendar Hierarchy]","[Regulatory Year].[Calendar Hierarchy].[Year Name].&amp;["&amp;CV$4&amp;"]","[Dim Variable].[Table Number]","[Dim Variable].[Table Number].[Level3].&amp;[3.3 - rab asset data]&amp;[3.3.2 - asset value roll forward]&amp;["&amp;$CD$3&amp;"]","[Dim Submission].[Trading Name]","[Dim Submission].[Trading Name].&amp;["&amp;$A$1&amp;"]","[Dim Variable].[Row Description]","[Dim Variable].[Row Description].&amp;["&amp;$A11&amp;"]")</f>
        <v>186570732</v>
      </c>
      <c r="CW11" s="1"/>
      <c r="CX11" s="1">
        <f>GETPIVOTDATA("[Measures].[Data value]",RAB!$B$9,"[Dim Submission].[Data Quality]","[Dim Submission].[Data Quality].&amp;[Consolidated]","[Regulatory Year].[Calendar Hierarchy]","[Regulatory Year].[Calendar Hierarchy].[Year Name].&amp;["&amp;CX$4&amp;"]","[Dim Variable].[Table Number]","[Dim Variable].[Table Number].[Level3].&amp;[3.3 - rab asset data]&amp;[3.3.2 - asset value roll forward]&amp;["&amp;$CX$3&amp;"]","[Dim Submission].[Trading Name]","[Dim Submission].[Trading Name].&amp;["&amp;$A$1&amp;"]","[Dim Variable].[Row Description]","[Dim Variable].[Row Description].&amp;["&amp;$A11&amp;"]")</f>
        <v>99931468.323778003</v>
      </c>
      <c r="CY11" s="1">
        <f>GETPIVOTDATA("[Measures].[Data value]",RAB!$B$9,"[Dim Submission].[Data Quality]","[Dim Submission].[Data Quality].&amp;[Consolidated]","[Regulatory Year].[Calendar Hierarchy]","[Regulatory Year].[Calendar Hierarchy].[Year Name].&amp;["&amp;CY$4&amp;"]","[Dim Variable].[Table Number]","[Dim Variable].[Table Number].[Level3].&amp;[3.3 - rab asset data]&amp;[3.3.2 - asset value roll forward]&amp;["&amp;$CX$3&amp;"]","[Dim Submission].[Trading Name]","[Dim Submission].[Trading Name].&amp;["&amp;$A$1&amp;"]","[Dim Variable].[Row Description]","[Dim Variable].[Row Description].&amp;["&amp;$A11&amp;"]")</f>
        <v>103874739.075859</v>
      </c>
      <c r="CZ11" s="1">
        <f>GETPIVOTDATA("[Measures].[Data value]",RAB!$B$9,"[Dim Submission].[Data Quality]","[Dim Submission].[Data Quality].&amp;[Consolidated]","[Regulatory Year].[Calendar Hierarchy]","[Regulatory Year].[Calendar Hierarchy].[Year Name].&amp;["&amp;CZ$4&amp;"]","[Dim Variable].[Table Number]","[Dim Variable].[Table Number].[Level3].&amp;[3.3 - rab asset data]&amp;[3.3.2 - asset value roll forward]&amp;["&amp;$CX$3&amp;"]","[Dim Submission].[Trading Name]","[Dim Submission].[Trading Name].&amp;["&amp;$A$1&amp;"]","[Dim Variable].[Row Description]","[Dim Variable].[Row Description].&amp;["&amp;$A11&amp;"]")</f>
        <v>108554675.86505599</v>
      </c>
      <c r="DA11" s="1">
        <f>GETPIVOTDATA("[Measures].[Data value]",RAB!$B$9,"[Dim Submission].[Data Quality]","[Dim Submission].[Data Quality].&amp;[Consolidated]","[Regulatory Year].[Calendar Hierarchy]","[Regulatory Year].[Calendar Hierarchy].[Year Name].&amp;["&amp;DA$4&amp;"]","[Dim Variable].[Table Number]","[Dim Variable].[Table Number].[Level3].&amp;[3.3 - rab asset data]&amp;[3.3.2 - asset value roll forward]&amp;["&amp;$CX$3&amp;"]","[Dim Submission].[Trading Name]","[Dim Submission].[Trading Name].&amp;["&amp;$A$1&amp;"]","[Dim Variable].[Row Description]","[Dim Variable].[Row Description].&amp;["&amp;$A11&amp;"]")</f>
        <v>118056345.41059101</v>
      </c>
      <c r="DB11" s="1">
        <f>GETPIVOTDATA("[Measures].[Data value]",RAB!$B$9,"[Dim Submission].[Data Quality]","[Dim Submission].[Data Quality].&amp;[Consolidated]","[Regulatory Year].[Calendar Hierarchy]","[Regulatory Year].[Calendar Hierarchy].[Year Name].&amp;["&amp;DB$4&amp;"]","[Dim Variable].[Table Number]","[Dim Variable].[Table Number].[Level3].&amp;[3.3 - rab asset data]&amp;[3.3.2 - asset value roll forward]&amp;["&amp;$CX$3&amp;"]","[Dim Submission].[Trading Name]","[Dim Submission].[Trading Name].&amp;["&amp;$A$1&amp;"]","[Dim Variable].[Row Description]","[Dim Variable].[Row Description].&amp;["&amp;$A11&amp;"]")</f>
        <v>123169886.40500499</v>
      </c>
      <c r="DC11" s="1">
        <f>GETPIVOTDATA("[Measures].[Data value]",RAB!$B$9,"[Dim Submission].[Data Quality]","[Dim Submission].[Data Quality].&amp;[Consolidated]","[Regulatory Year].[Calendar Hierarchy]","[Regulatory Year].[Calendar Hierarchy].[Year Name].&amp;["&amp;DC$4&amp;"]","[Dim Variable].[Table Number]","[Dim Variable].[Table Number].[Level3].&amp;[3.3 - rab asset data]&amp;[3.3.2 - asset value roll forward]&amp;["&amp;$CX$3&amp;"]","[Dim Submission].[Trading Name]","[Dim Submission].[Trading Name].&amp;["&amp;$A$1&amp;"]","[Dim Variable].[Row Description]","[Dim Variable].[Row Description].&amp;["&amp;$A11&amp;"]")</f>
        <v>132911072.965041</v>
      </c>
      <c r="DD11" s="1">
        <f>GETPIVOTDATA("[Measures].[Data value]",RAB!$B$9,"[Dim Submission].[Data Quality]","[Dim Submission].[Data Quality].&amp;[Consolidated]","[Regulatory Year].[Calendar Hierarchy]","[Regulatory Year].[Calendar Hierarchy].[Year Name].&amp;["&amp;DD$4&amp;"]","[Dim Variable].[Table Number]","[Dim Variable].[Table Number].[Level3].&amp;[3.3 - rab asset data]&amp;[3.3.2 - asset value roll forward]&amp;["&amp;$CX$3&amp;"]","[Dim Submission].[Trading Name]","[Dim Submission].[Trading Name].&amp;["&amp;$A$1&amp;"]","[Dim Variable].[Row Description]","[Dim Variable].[Row Description].&amp;["&amp;$A11&amp;"]")</f>
        <v>145622480.72357601</v>
      </c>
      <c r="DE11" s="1">
        <f>GETPIVOTDATA("[Measures].[Data value]",RAB!$B$9,"[Dim Submission].[Data Quality]","[Dim Submission].[Data Quality].&amp;[Consolidated]","[Regulatory Year].[Calendar Hierarchy]","[Regulatory Year].[Calendar Hierarchy].[Year Name].&amp;["&amp;DE$4&amp;"]","[Dim Variable].[Table Number]","[Dim Variable].[Table Number].[Level3].&amp;[3.3 - rab asset data]&amp;[3.3.2 - asset value roll forward]&amp;["&amp;$CX$3&amp;"]","[Dim Submission].[Trading Name]","[Dim Submission].[Trading Name].&amp;["&amp;$A$1&amp;"]","[Dim Variable].[Row Description]","[Dim Variable].[Row Description].&amp;["&amp;$A11&amp;"]")</f>
        <v>158319973.983484</v>
      </c>
      <c r="DF11" s="1">
        <f>GETPIVOTDATA("[Measures].[Data value]",RAB!$B$9,"[Dim Submission].[Data Quality]","[Dim Submission].[Data Quality].&amp;[Consolidated]","[Regulatory Year].[Calendar Hierarchy]","[Regulatory Year].[Calendar Hierarchy].[Year Name].&amp;["&amp;DF$4&amp;"]","[Dim Variable].[Table Number]","[Dim Variable].[Table Number].[Level3].&amp;[3.3 - rab asset data]&amp;[3.3.2 - asset value roll forward]&amp;["&amp;$CX$3&amp;"]","[Dim Submission].[Trading Name]","[Dim Submission].[Trading Name].&amp;["&amp;$A$1&amp;"]","[Dim Variable].[Row Description]","[Dim Variable].[Row Description].&amp;["&amp;$A11&amp;"]")</f>
        <v>172861355.650325</v>
      </c>
      <c r="DG11" s="1">
        <f>GETPIVOTDATA("[Measures].[Data value]",RAB!$B$9,"[Dim Submission].[Data Quality]","[Dim Submission].[Data Quality].&amp;[Consolidated]","[Regulatory Year].[Calendar Hierarchy]","[Regulatory Year].[Calendar Hierarchy].[Year Name].&amp;["&amp;DG$4&amp;"]","[Dim Variable].[Table Number]","[Dim Variable].[Table Number].[Level3].&amp;[3.3 - rab asset data]&amp;[3.3.2 - asset value roll forward]&amp;["&amp;$CX$3&amp;"]","[Dim Submission].[Trading Name]","[Dim Submission].[Trading Name].&amp;["&amp;$A$1&amp;"]","[Dim Variable].[Row Description]","[Dim Variable].[Row Description].&amp;["&amp;$A11&amp;"]")</f>
        <v>189520885.766415</v>
      </c>
      <c r="DH11" s="1">
        <f>GETPIVOTDATA("[Measures].[Data value]",RAB!$B$9,"[Dim Submission].[Data Quality]","[Dim Submission].[Data Quality].&amp;[Consolidated]","[Regulatory Year].[Calendar Hierarchy]","[Regulatory Year].[Calendar Hierarchy].[Year Name].&amp;["&amp;DH$4&amp;"]","[Dim Variable].[Table Number]","[Dim Variable].[Table Number].[Level3].&amp;[3.3 - rab asset data]&amp;[3.3.2 - asset value roll forward]&amp;["&amp;$CX$3&amp;"]","[Dim Submission].[Trading Name]","[Dim Submission].[Trading Name].&amp;["&amp;$A$1&amp;"]","[Dim Variable].[Row Description]","[Dim Variable].[Row Description].&amp;["&amp;$A11&amp;"]")</f>
        <v>201756284.44713199</v>
      </c>
      <c r="DI11" s="1">
        <f>GETPIVOTDATA("[Measures].[Data value]",RAB!$B$9,"[Dim Submission].[Data Quality]","[Dim Submission].[Data Quality].&amp;[Consolidated]","[Regulatory Year].[Calendar Hierarchy]","[Regulatory Year].[Calendar Hierarchy].[Year Name].&amp;["&amp;DI$4&amp;"]","[Dim Variable].[Table Number]","[Dim Variable].[Table Number].[Level3].&amp;[3.3 - rab asset data]&amp;[3.3.2 - asset value roll forward]&amp;["&amp;$CX$3&amp;"]","[Dim Submission].[Trading Name]","[Dim Submission].[Trading Name].&amp;["&amp;$A$1&amp;"]","[Dim Variable].[Row Description]","[Dim Variable].[Row Description].&amp;["&amp;$A11&amp;"]")</f>
        <v>207637316.03568399</v>
      </c>
      <c r="DJ11" s="1">
        <f>GETPIVOTDATA("[Measures].[Data value]",RAB!$B$9,"[Dim Submission].[Data Quality]","[Dim Submission].[Data Quality].&amp;[Consolidated]","[Regulatory Year].[Calendar Hierarchy]","[Regulatory Year].[Calendar Hierarchy].[Year Name].&amp;["&amp;DJ$4&amp;"]","[Dim Variable].[Table Number]","[Dim Variable].[Table Number].[Level3].&amp;[3.3 - rab asset data]&amp;[3.3.2 - asset value roll forward]&amp;["&amp;$CX$3&amp;"]","[Dim Submission].[Trading Name]","[Dim Submission].[Trading Name].&amp;["&amp;$A$1&amp;"]","[Dim Variable].[Row Description]","[Dim Variable].[Row Description].&amp;["&amp;$A11&amp;"]")</f>
        <v>192559384.71472201</v>
      </c>
      <c r="DK11" s="1">
        <f>GETPIVOTDATA("[Measures].[Data value]",RAB!$B$9,"[Dim Submission].[Data Quality]","[Dim Submission].[Data Quality].&amp;[Consolidated]","[Regulatory Year].[Calendar Hierarchy]","[Regulatory Year].[Calendar Hierarchy].[Year Name].&amp;["&amp;DK$4&amp;"]","[Dim Variable].[Table Number]","[Dim Variable].[Table Number].[Level3].&amp;[3.3 - rab asset data]&amp;[3.3.2 - asset value roll forward]&amp;["&amp;$CX$3&amp;"]","[Dim Submission].[Trading Name]","[Dim Submission].[Trading Name].&amp;["&amp;$A$1&amp;"]","[Dim Variable].[Row Description]","[Dim Variable].[Row Description].&amp;["&amp;$A11&amp;"]")</f>
        <v>197394431</v>
      </c>
      <c r="DL11" s="1">
        <f>GETPIVOTDATA("[Measures].[Data value]",RAB!$B$9,"[Dim Submission].[Data Quality]","[Dim Submission].[Data Quality].&amp;[Consolidated]","[Regulatory Year].[Calendar Hierarchy]","[Regulatory Year].[Calendar Hierarchy].[Year Name].&amp;["&amp;DL$4&amp;"]","[Dim Variable].[Table Number]","[Dim Variable].[Table Number].[Level3].&amp;[3.3 - rab asset data]&amp;[3.3.2 - asset value roll forward]&amp;["&amp;$CX$3&amp;"]","[Dim Submission].[Trading Name]","[Dim Submission].[Trading Name].&amp;["&amp;$A$1&amp;"]","[Dim Variable].[Row Description]","[Dim Variable].[Row Description].&amp;["&amp;$A11&amp;"]")</f>
        <v>202240316</v>
      </c>
      <c r="DM11" s="1">
        <f>GETPIVOTDATA("[Measures].[Data value]",RAB!$B$9,"[Dim Submission].[Data Quality]","[Dim Submission].[Data Quality].&amp;[Consolidated]","[Regulatory Year].[Calendar Hierarchy]","[Regulatory Year].[Calendar Hierarchy].[Year Name].&amp;["&amp;DM$4&amp;"]","[Dim Variable].[Table Number]","[Dim Variable].[Table Number].[Level3].&amp;[3.3 - rab asset data]&amp;[3.3.2 - asset value roll forward]&amp;["&amp;$CX$3&amp;"]","[Dim Submission].[Trading Name]","[Dim Submission].[Trading Name].&amp;["&amp;$A$1&amp;"]","[Dim Variable].[Row Description]","[Dim Variable].[Row Description].&amp;["&amp;$A11&amp;"]")</f>
        <v>206574266</v>
      </c>
      <c r="DN11" s="1">
        <f>GETPIVOTDATA("[Measures].[Data value]",RAB!$B$9,"[Dim Submission].[Data Quality]","[Dim Submission].[Data Quality].&amp;[Consolidated]","[Regulatory Year].[Calendar Hierarchy]","[Regulatory Year].[Calendar Hierarchy].[Year Name].&amp;["&amp;DN$4&amp;"]","[Dim Variable].[Table Number]","[Dim Variable].[Table Number].[Level3].&amp;[3.3 - rab asset data]&amp;[3.3.2 - asset value roll forward]&amp;["&amp;$CX$3&amp;"]","[Dim Submission].[Trading Name]","[Dim Submission].[Trading Name].&amp;["&amp;$A$1&amp;"]","[Dim Variable].[Row Description]","[Dim Variable].[Row Description].&amp;["&amp;$A11&amp;"]")</f>
        <v>201697803</v>
      </c>
      <c r="DO11" s="1">
        <f>GETPIVOTDATA("[Measures].[Data value]",RAB!$B$9,"[Dim Submission].[Data Quality]","[Dim Submission].[Data Quality].&amp;[Consolidated]","[Regulatory Year].[Calendar Hierarchy]","[Regulatory Year].[Calendar Hierarchy].[Year Name].&amp;["&amp;DO$4&amp;"]","[Dim Variable].[Table Number]","[Dim Variable].[Table Number].[Level3].&amp;[3.3 - rab asset data]&amp;[3.3.2 - asset value roll forward]&amp;["&amp;$CX$3&amp;"]","[Dim Submission].[Trading Name]","[Dim Submission].[Trading Name].&amp;["&amp;$A$1&amp;"]","[Dim Variable].[Row Description]","[Dim Variable].[Row Description].&amp;["&amp;$A11&amp;"]")</f>
        <v>209914080</v>
      </c>
      <c r="DP11" s="1">
        <f>GETPIVOTDATA("[Measures].[Data value]",RAB!$B$9,"[Dim Submission].[Data Quality]","[Dim Submission].[Data Quality].&amp;[Consolidated]","[Regulatory Year].[Calendar Hierarchy]","[Regulatory Year].[Calendar Hierarchy].[Year Name].&amp;["&amp;DP$4&amp;"]","[Dim Variable].[Table Number]","[Dim Variable].[Table Number].[Level3].&amp;[3.3 - rab asset data]&amp;[3.3.2 - asset value roll forward]&amp;["&amp;$CX$3&amp;"]","[Dim Submission].[Trading Name]","[Dim Submission].[Trading Name].&amp;["&amp;$A$1&amp;"]","[Dim Variable].[Row Description]","[Dim Variable].[Row Description].&amp;["&amp;$A11&amp;"]")</f>
        <v>224551461</v>
      </c>
      <c r="DQ11" s="1"/>
      <c r="DR11" s="1">
        <f>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Name].&amp;["&amp;DR$4&amp;"]","[Dim Variable].[Table Number]","[Dim Variable].[Table Number].[Level3].&amp;[3.3 - rab asset data]&amp;[3.3.2 - asset value roll forward]&amp;["&amp;$DR$2&amp;"]","[Dim Submission].[Trading Name]","[Dim Submission].[Trading Name].&amp;["&amp;$A$1&amp;"]","[Dim Variable].[Row Description]","[Dim Variable].[Row Description].&amp;["&amp;$A11&amp;"]")</f>
        <v>113674131.5314111</v>
      </c>
      <c r="DS11" s="1">
        <f>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Name].&amp;["&amp;DS$4&amp;"]","[Dim Variable].[Table Number]","[Dim Variable].[Table Number].[Level3].&amp;[3.3 - rab asset data]&amp;[3.3.2 - asset value roll forward]&amp;["&amp;$DR$2&amp;"]","[Dim Submission].[Trading Name]","[Dim Submission].[Trading Name].&amp;["&amp;$A$1&amp;"]","[Dim Variable].[Row Description]","[Dim Variable].[Row Description].&amp;["&amp;$A11&amp;"]")</f>
        <v>88112563.087930709</v>
      </c>
      <c r="DT11" s="1">
        <f>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Name].&amp;["&amp;DT$4&amp;"]","[Dim Variable].[Table Number]","[Dim Variable].[Table Number].[Level3].&amp;[3.3 - rab asset data]&amp;[3.3.2 - asset value roll forward]&amp;["&amp;$DR$2&amp;"]","[Dim Submission].[Trading Name]","[Dim Submission].[Trading Name].&amp;["&amp;$A$1&amp;"]","[Dim Variable].[Row Description]","[Dim Variable].[Row Description].&amp;["&amp;$A11&amp;"]")</f>
        <v>56339648.962953493</v>
      </c>
      <c r="DU11" s="1">
        <f>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Name].&amp;["&amp;DU$4&amp;"]","[Dim Variable].[Table Number]","[Dim Variable].[Table Number].[Level3].&amp;[3.3 - rab asset data]&amp;[3.3.2 - asset value roll forward]&amp;["&amp;$DR$2&amp;"]","[Dim Submission].[Trading Name]","[Dim Submission].[Trading Name].&amp;["&amp;$A$1&amp;"]","[Dim Variable].[Row Description]","[Dim Variable].[Row Description].&amp;["&amp;$A11&amp;"]")</f>
        <v>35530325.207229495</v>
      </c>
      <c r="DV11" s="1">
        <f>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Name].&amp;["&amp;DV$4&amp;"]","[Dim Variable].[Table Number]","[Dim Variable].[Table Number].[Level3].&amp;[3.3 - rab asset data]&amp;[3.3.2 - asset value roll forward]&amp;["&amp;$DR$2&amp;"]","[Dim Submission].[Trading Name]","[Dim Submission].[Trading Name].&amp;["&amp;$A$1&amp;"]","[Dim Variable].[Row Description]","[Dim Variable].[Row Description].&amp;["&amp;$A11&amp;"]")</f>
        <v>20100464.977648631</v>
      </c>
      <c r="DW11" s="1">
        <f>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Name].&amp;["&amp;DW$4&amp;"]","[Dim Variable].[Table Number]","[Dim Variable].[Table Number].[Level3].&amp;[3.3 - rab asset data]&amp;[3.3.2 - asset value roll forward]&amp;["&amp;$DR$2&amp;"]","[Dim Submission].[Trading Name]","[Dim Submission].[Trading Name].&amp;["&amp;$A$1&amp;"]","[Dim Variable].[Row Description]","[Dim Variable].[Row Description].&amp;["&amp;$A11&amp;"]")</f>
        <v>77894550.931783602</v>
      </c>
      <c r="DX11" s="1">
        <f>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Name].&amp;["&amp;DX$4&amp;"]","[Dim Variable].[Table Number]","[Dim Variable].[Table Number].[Level3].&amp;[3.3 - rab asset data]&amp;[3.3.2 - asset value roll forward]&amp;["&amp;$DR$2&amp;"]","[Dim Submission].[Trading Name]","[Dim Submission].[Trading Name].&amp;["&amp;$A$1&amp;"]","[Dim Variable].[Row Description]","[Dim Variable].[Row Description].&amp;["&amp;$A11&amp;"]")</f>
        <v>90450193.134647802</v>
      </c>
      <c r="DY11" s="1">
        <f>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Name].&amp;["&amp;DY$4&amp;"]","[Dim Variable].[Table Number]","[Dim Variable].[Table Number].[Level3].&amp;[3.3 - rab asset data]&amp;[3.3.2 - asset value roll forward]&amp;["&amp;$DR$2&amp;"]","[Dim Submission].[Trading Name]","[Dim Submission].[Trading Name].&amp;["&amp;$A$1&amp;"]","[Dim Variable].[Row Description]","[Dim Variable].[Row Description].&amp;["&amp;$A11&amp;"]")</f>
        <v>87887360.107161596</v>
      </c>
      <c r="DZ11" s="1">
        <f>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Name].&amp;["&amp;DZ$4&amp;"]","[Dim Variable].[Table Number]","[Dim Variable].[Table Number].[Level3].&amp;[3.3 - rab asset data]&amp;[3.3.2 - asset value roll forward]&amp;["&amp;$DR$2&amp;"]","[Dim Submission].[Trading Name]","[Dim Submission].[Trading Name].&amp;["&amp;$A$1&amp;"]","[Dim Variable].[Row Description]","[Dim Variable].[Row Description].&amp;["&amp;$A11&amp;"]")</f>
        <v>94856506.815234706</v>
      </c>
      <c r="EA11" s="1">
        <f>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Name].&amp;["&amp;EA$4&amp;"]","[Dim Variable].[Table Number]","[Dim Variable].[Table Number].[Level3].&amp;[3.3 - rab asset data]&amp;[3.3.2 - asset value roll forward]&amp;["&amp;$DR$2&amp;"]","[Dim Submission].[Trading Name]","[Dim Submission].[Trading Name].&amp;["&amp;$A$1&amp;"]","[Dim Variable].[Row Description]","[Dim Variable].[Row Description].&amp;["&amp;$A11&amp;"]")</f>
        <v>87728817.3374082</v>
      </c>
      <c r="EB11" s="1">
        <f>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Name].&amp;["&amp;EB$4&amp;"]","[Dim Variable].[Table Number]","[Dim Variable].[Table Number].[Level3].&amp;[3.3 - rab asset data]&amp;[3.3.2 - asset value roll forward]&amp;["&amp;$DR$2&amp;"]","[Dim Submission].[Trading Name]","[Dim Submission].[Trading Name].&amp;["&amp;$A$1&amp;"]","[Dim Variable].[Row Description]","[Dim Variable].[Row Description].&amp;["&amp;$A11&amp;"]")</f>
        <v>92249341.222547099</v>
      </c>
      <c r="EC11" s="1">
        <f>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Name].&amp;["&amp;EC$4&amp;"]","[Dim Variable].[Table Number]","[Dim Variable].[Table Number].[Level3].&amp;[3.3 - rab asset data]&amp;[3.3.2 - asset value roll forward]&amp;["&amp;$DR$2&amp;"]","[Dim Submission].[Trading Name]","[Dim Submission].[Trading Name].&amp;["&amp;$A$1&amp;"]","[Dim Variable].[Row Description]","[Dim Variable].[Row Description].&amp;["&amp;$A11&amp;"]")</f>
        <v>110626367.9384461</v>
      </c>
      <c r="ED11" s="1">
        <f>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Name].&amp;["&amp;ED$4&amp;"]","[Dim Variable].[Table Number]","[Dim Variable].[Table Number].[Level3].&amp;[3.3 - rab asset data]&amp;[3.3.2 - asset value roll forward]&amp;["&amp;$DR$2&amp;"]","[Dim Submission].[Trading Name]","[Dim Submission].[Trading Name].&amp;["&amp;$A$1&amp;"]","[Dim Variable].[Row Description]","[Dim Variable].[Row Description].&amp;["&amp;$A11&amp;"]")</f>
        <v>123872547.54714181</v>
      </c>
      <c r="EE11" s="1">
        <f>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Name].&amp;["&amp;EE$4&amp;"]","[Dim Variable].[Table Number]","[Dim Variable].[Table Number].[Level3].&amp;[3.3 - rab asset data]&amp;[3.3.2 - asset value roll forward]&amp;["&amp;$DR$2&amp;"]","[Dim Submission].[Trading Name]","[Dim Submission].[Trading Name].&amp;["&amp;$A$1&amp;"]","[Dim Variable].[Row Description]","[Dim Variable].[Row Description].&amp;["&amp;$A11&amp;"]")</f>
        <v>108957241</v>
      </c>
      <c r="EF11" s="1">
        <f>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Name].&amp;["&amp;EF$4&amp;"]","[Dim Variable].[Table Number]","[Dim Variable].[Table Number].[Level3].&amp;[3.3 - rab asset data]&amp;[3.3.2 - asset value roll forward]&amp;["&amp;$DR$2&amp;"]","[Dim Submission].[Trading Name]","[Dim Submission].[Trading Name].&amp;["&amp;$A$1&amp;"]","[Dim Variable].[Row Description]","[Dim Variable].[Row Description].&amp;["&amp;$A11&amp;"]")</f>
        <v>113639934</v>
      </c>
      <c r="EG11" s="1">
        <f>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Name].&amp;["&amp;EG$4&amp;"]","[Dim Variable].[Table Number]","[Dim Variable].[Table Number].[Level3].&amp;[3.3 - rab asset data]&amp;[3.3.2 - asset value roll forward]&amp;["&amp;$DR$2&amp;"]","[Dim Submission].[Trading Name]","[Dim Submission].[Trading Name].&amp;["&amp;$A$1&amp;"]","[Dim Variable].[Row Description]","[Dim Variable].[Row Description].&amp;["&amp;$A11&amp;"]")</f>
        <v>118709588</v>
      </c>
      <c r="EH11" s="1">
        <f>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Name].&amp;["&amp;EH$4&amp;"]","[Dim Variable].[Table Number]","[Dim Variable].[Table Number].[Level3].&amp;[3.3 - rab asset data]&amp;[3.3.2 - asset value roll forward]&amp;["&amp;$DR$2&amp;"]","[Dim Submission].[Trading Name]","[Dim Submission].[Trading Name].&amp;["&amp;$A$1&amp;"]","[Dim Variable].[Row Description]","[Dim Variable].[Row Description].&amp;["&amp;$A11&amp;"]")</f>
        <v>194132956</v>
      </c>
      <c r="EI11" s="1">
        <f>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Name].&amp;["&amp;EI$4&amp;"]","[Dim Variable].[Table Number]","[Dim Variable].[Table Number].[Level3].&amp;[3.3 - rab asset data]&amp;[3.3.2 - asset value roll forward]&amp;["&amp;$DR$2&amp;"]","[Dim Submission].[Trading Name]","[Dim Submission].[Trading Name].&amp;["&amp;$A$1&amp;"]","[Dim Variable].[Row Description]","[Dim Variable].[Row Description].&amp;["&amp;$A11&amp;"]")</f>
        <v>228631122</v>
      </c>
      <c r="EJ11" s="1">
        <f>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forward]&amp;["&amp;$DR$3&amp;"]","[Dim Submission].[Trading Name]","[Dim Submission].[Trading Name].&amp;["&amp;$A$1&amp;"]","[Dim Variable].[Row Description]","[Dim Variable].[Row Description].&amp;["&amp;$A11&amp;"]")+GETPIVOTDATA("[Measures].[Data value]",RAB!$B$9,"[Dim Submission].[Data Quality]","[Dim Submission].[Data Quality].&amp;[Consolidated]","[Regulatory Year].[Calendar Hierarchy]","[Regulatory Year].[Calendar Hierarchy].[Year Name].&amp;["&amp;EJ$4&amp;"]","[Dim Variable].[Table Number]","[Dim Variable].[Table Number].[Level3].&amp;[3.3 - rab asset data]&amp;[3.3.2 - asset value roll forward]&amp;["&amp;$DR$2&amp;"]","[Dim Submission].[Trading Name]","[Dim Submission].[Trading Name].&amp;["&amp;$A$1&amp;"]","[Dim Variable].[Row Description]","[Dim Variable].[Row Description].&amp;["&amp;$A11&amp;"]")</f>
        <v>278948191</v>
      </c>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row>
    <row r="12" spans="1:179" s="39" customFormat="1" x14ac:dyDescent="0.25">
      <c r="A12" s="149" t="s">
        <v>264</v>
      </c>
      <c r="B12" s="151">
        <f>SUM(B5:B7)+SUM(B9:B10)-B11</f>
        <v>0</v>
      </c>
      <c r="C12" s="151">
        <f t="shared" ref="C12:S12" si="26">SUM(C5:C7)+SUM(C9:C10)-C11</f>
        <v>0</v>
      </c>
      <c r="D12" s="151">
        <f t="shared" si="26"/>
        <v>0</v>
      </c>
      <c r="E12" s="151">
        <f t="shared" si="26"/>
        <v>0</v>
      </c>
      <c r="F12" s="154">
        <f t="shared" si="26"/>
        <v>0</v>
      </c>
      <c r="G12" s="151">
        <f t="shared" si="26"/>
        <v>0</v>
      </c>
      <c r="H12" s="151">
        <f t="shared" si="26"/>
        <v>0</v>
      </c>
      <c r="I12" s="151">
        <f t="shared" si="26"/>
        <v>0</v>
      </c>
      <c r="J12" s="151">
        <f t="shared" si="26"/>
        <v>0</v>
      </c>
      <c r="K12" s="151">
        <f t="shared" si="26"/>
        <v>0</v>
      </c>
      <c r="L12" s="151">
        <f t="shared" si="26"/>
        <v>0</v>
      </c>
      <c r="M12" s="151">
        <f t="shared" si="26"/>
        <v>0</v>
      </c>
      <c r="N12" s="151">
        <f t="shared" si="26"/>
        <v>0</v>
      </c>
      <c r="O12" s="151">
        <f t="shared" si="26"/>
        <v>0</v>
      </c>
      <c r="P12" s="151">
        <f t="shared" si="26"/>
        <v>0</v>
      </c>
      <c r="Q12" s="151">
        <f t="shared" si="26"/>
        <v>0</v>
      </c>
      <c r="R12" s="151">
        <f t="shared" si="26"/>
        <v>0</v>
      </c>
      <c r="S12" s="151">
        <f t="shared" si="26"/>
        <v>0</v>
      </c>
      <c r="T12" s="151">
        <f t="shared" ref="T12" si="27">SUM(T5:T7)+SUM(T9:T10)-T11</f>
        <v>0</v>
      </c>
      <c r="U12" s="77"/>
      <c r="V12" s="151">
        <f t="shared" ref="V12:AM12" si="28">SUM(V5:V7)+SUM(V9:V10)-V11</f>
        <v>0</v>
      </c>
      <c r="W12" s="151">
        <f t="shared" si="28"/>
        <v>2.9802322387695313E-7</v>
      </c>
      <c r="X12" s="151">
        <f t="shared" si="28"/>
        <v>0</v>
      </c>
      <c r="Y12" s="151">
        <f t="shared" si="28"/>
        <v>0</v>
      </c>
      <c r="Z12" s="154">
        <f t="shared" si="28"/>
        <v>-3.8743019104003906E-7</v>
      </c>
      <c r="AA12" s="151">
        <f t="shared" si="28"/>
        <v>-3.2782554626464844E-7</v>
      </c>
      <c r="AB12" s="151">
        <f t="shared" si="28"/>
        <v>3.2782554626464844E-7</v>
      </c>
      <c r="AC12" s="151">
        <f t="shared" si="28"/>
        <v>0</v>
      </c>
      <c r="AD12" s="151">
        <f t="shared" si="28"/>
        <v>0</v>
      </c>
      <c r="AE12" s="151">
        <f t="shared" si="28"/>
        <v>0</v>
      </c>
      <c r="AF12" s="151">
        <f t="shared" si="28"/>
        <v>0</v>
      </c>
      <c r="AG12" s="151">
        <f t="shared" si="28"/>
        <v>0</v>
      </c>
      <c r="AH12" s="151">
        <f t="shared" si="28"/>
        <v>0</v>
      </c>
      <c r="AI12" s="151">
        <f t="shared" si="28"/>
        <v>0</v>
      </c>
      <c r="AJ12" s="151">
        <f t="shared" si="28"/>
        <v>0</v>
      </c>
      <c r="AK12" s="151">
        <f t="shared" si="28"/>
        <v>0</v>
      </c>
      <c r="AL12" s="151">
        <f t="shared" si="28"/>
        <v>0</v>
      </c>
      <c r="AM12" s="151">
        <f t="shared" si="28"/>
        <v>0</v>
      </c>
      <c r="AN12" s="151">
        <f t="shared" ref="AN12" si="29">SUM(AN5:AN7)+SUM(AN9:AN10)-AN11</f>
        <v>0</v>
      </c>
      <c r="AO12" s="77"/>
      <c r="AP12" s="151">
        <f t="shared" ref="AP12:BG12" si="30">SUM(AP5:AP7)+SUM(AP9:AP10)-AP11</f>
        <v>0</v>
      </c>
      <c r="AQ12" s="151">
        <f t="shared" si="30"/>
        <v>5.0663948059082031E-7</v>
      </c>
      <c r="AR12" s="151">
        <f t="shared" si="30"/>
        <v>-4.76837158203125E-7</v>
      </c>
      <c r="AS12" s="151">
        <f t="shared" si="30"/>
        <v>0</v>
      </c>
      <c r="AT12" s="154">
        <f t="shared" si="30"/>
        <v>0</v>
      </c>
      <c r="AU12" s="151">
        <f t="shared" si="30"/>
        <v>0</v>
      </c>
      <c r="AV12" s="151">
        <f t="shared" si="30"/>
        <v>0</v>
      </c>
      <c r="AW12" s="151">
        <f t="shared" si="30"/>
        <v>0</v>
      </c>
      <c r="AX12" s="151">
        <f t="shared" si="30"/>
        <v>0</v>
      </c>
      <c r="AY12" s="151">
        <f t="shared" si="30"/>
        <v>-5.3644180297851563E-7</v>
      </c>
      <c r="AZ12" s="151">
        <f t="shared" si="30"/>
        <v>0</v>
      </c>
      <c r="BA12" s="151">
        <f t="shared" si="30"/>
        <v>4.76837158203125E-7</v>
      </c>
      <c r="BB12" s="151">
        <f t="shared" si="30"/>
        <v>0</v>
      </c>
      <c r="BC12" s="151">
        <f t="shared" si="30"/>
        <v>0</v>
      </c>
      <c r="BD12" s="151">
        <f t="shared" si="30"/>
        <v>0</v>
      </c>
      <c r="BE12" s="151">
        <f t="shared" si="30"/>
        <v>0</v>
      </c>
      <c r="BF12" s="151">
        <f t="shared" si="30"/>
        <v>0</v>
      </c>
      <c r="BG12" s="151">
        <f t="shared" si="30"/>
        <v>0</v>
      </c>
      <c r="BH12" s="151">
        <f t="shared" ref="BH12" si="31">SUM(BH5:BH7)+SUM(BH9:BH10)-BH11</f>
        <v>0</v>
      </c>
      <c r="BI12" s="77"/>
      <c r="BJ12" s="151">
        <f t="shared" ref="BJ12:CA12" si="32">SUM(BJ5:BJ7)+SUM(BJ9:BJ10)-BJ11</f>
        <v>0</v>
      </c>
      <c r="BK12" s="151">
        <f t="shared" si="32"/>
        <v>0</v>
      </c>
      <c r="BL12" s="151">
        <f t="shared" si="32"/>
        <v>0</v>
      </c>
      <c r="BM12" s="151">
        <f t="shared" si="32"/>
        <v>0</v>
      </c>
      <c r="BN12" s="154">
        <f t="shared" si="32"/>
        <v>0</v>
      </c>
      <c r="BO12" s="151">
        <f t="shared" si="32"/>
        <v>0</v>
      </c>
      <c r="BP12" s="151">
        <f t="shared" si="32"/>
        <v>0</v>
      </c>
      <c r="BQ12" s="151">
        <f t="shared" si="32"/>
        <v>0</v>
      </c>
      <c r="BR12" s="151">
        <f t="shared" si="32"/>
        <v>0</v>
      </c>
      <c r="BS12" s="151">
        <f t="shared" si="32"/>
        <v>0</v>
      </c>
      <c r="BT12" s="151">
        <f t="shared" si="32"/>
        <v>0</v>
      </c>
      <c r="BU12" s="151">
        <f t="shared" si="32"/>
        <v>0</v>
      </c>
      <c r="BV12" s="151">
        <f t="shared" si="32"/>
        <v>0</v>
      </c>
      <c r="BW12" s="151">
        <f t="shared" si="32"/>
        <v>0</v>
      </c>
      <c r="BX12" s="151">
        <f t="shared" si="32"/>
        <v>0</v>
      </c>
      <c r="BY12" s="151">
        <f t="shared" si="32"/>
        <v>0</v>
      </c>
      <c r="BZ12" s="151">
        <f t="shared" si="32"/>
        <v>0</v>
      </c>
      <c r="CA12" s="151">
        <f t="shared" si="32"/>
        <v>0</v>
      </c>
      <c r="CB12" s="151">
        <f t="shared" ref="CB12" si="33">SUM(CB5:CB7)+SUM(CB9:CB10)-CB11</f>
        <v>0</v>
      </c>
      <c r="CC12" s="77"/>
      <c r="CD12" s="151">
        <f t="shared" ref="CD12:CU12" si="34">SUM(CD5:CD7)+SUM(CD9:CD10)-CD11</f>
        <v>0</v>
      </c>
      <c r="CE12" s="151">
        <f t="shared" si="34"/>
        <v>0</v>
      </c>
      <c r="CF12" s="151">
        <f t="shared" si="34"/>
        <v>0</v>
      </c>
      <c r="CG12" s="151">
        <f t="shared" si="34"/>
        <v>0</v>
      </c>
      <c r="CH12" s="154">
        <f t="shared" si="34"/>
        <v>3.2782554626464844E-7</v>
      </c>
      <c r="CI12" s="151">
        <f t="shared" si="34"/>
        <v>0</v>
      </c>
      <c r="CJ12" s="151">
        <f t="shared" si="34"/>
        <v>2.2351741790771484E-7</v>
      </c>
      <c r="CK12" s="151">
        <f t="shared" si="34"/>
        <v>1.3411045074462891E-7</v>
      </c>
      <c r="CL12" s="151">
        <f t="shared" si="34"/>
        <v>0</v>
      </c>
      <c r="CM12" s="151">
        <f t="shared" si="34"/>
        <v>0</v>
      </c>
      <c r="CN12" s="151">
        <f t="shared" si="34"/>
        <v>6.8545341491699219E-7</v>
      </c>
      <c r="CO12" s="151">
        <f t="shared" si="34"/>
        <v>3.2782554626464844E-7</v>
      </c>
      <c r="CP12" s="151">
        <f t="shared" si="34"/>
        <v>0</v>
      </c>
      <c r="CQ12" s="151">
        <f t="shared" si="34"/>
        <v>0</v>
      </c>
      <c r="CR12" s="151">
        <f t="shared" si="34"/>
        <v>0</v>
      </c>
      <c r="CS12" s="151">
        <f t="shared" si="34"/>
        <v>0</v>
      </c>
      <c r="CT12" s="151">
        <f t="shared" si="34"/>
        <v>0</v>
      </c>
      <c r="CU12" s="151">
        <f t="shared" si="34"/>
        <v>0</v>
      </c>
      <c r="CV12" s="151">
        <f t="shared" ref="CV12" si="35">SUM(CV5:CV7)+SUM(CV9:CV10)-CV11</f>
        <v>0</v>
      </c>
      <c r="CW12" s="77"/>
      <c r="CX12" s="151">
        <f t="shared" ref="CX12:DO12" si="36">SUM(CX5:CX7)+SUM(CX9:CX10)-CX11</f>
        <v>0</v>
      </c>
      <c r="CY12" s="151">
        <f t="shared" si="36"/>
        <v>-1.6391277313232422E-7</v>
      </c>
      <c r="CZ12" s="151">
        <f t="shared" si="36"/>
        <v>1.3411045074462891E-7</v>
      </c>
      <c r="DA12" s="151">
        <f t="shared" si="36"/>
        <v>2.6822090148925781E-7</v>
      </c>
      <c r="DB12" s="154">
        <f t="shared" si="36"/>
        <v>-3.7252902984619141E-7</v>
      </c>
      <c r="DC12" s="151">
        <f t="shared" si="36"/>
        <v>-4.6193599700927734E-7</v>
      </c>
      <c r="DD12" s="151">
        <f t="shared" si="36"/>
        <v>-3.5762786865234375E-7</v>
      </c>
      <c r="DE12" s="151">
        <f t="shared" si="36"/>
        <v>-5.0663948059082031E-7</v>
      </c>
      <c r="DF12" s="151">
        <f t="shared" si="36"/>
        <v>0</v>
      </c>
      <c r="DG12" s="151">
        <f t="shared" si="36"/>
        <v>0</v>
      </c>
      <c r="DH12" s="151">
        <f t="shared" si="36"/>
        <v>0</v>
      </c>
      <c r="DI12" s="151">
        <f t="shared" si="36"/>
        <v>7.4505805969238281E-7</v>
      </c>
      <c r="DJ12" s="151">
        <f t="shared" si="36"/>
        <v>0</v>
      </c>
      <c r="DK12" s="151">
        <f t="shared" si="36"/>
        <v>0</v>
      </c>
      <c r="DL12" s="151">
        <f t="shared" si="36"/>
        <v>0</v>
      </c>
      <c r="DM12" s="151">
        <f t="shared" si="36"/>
        <v>0</v>
      </c>
      <c r="DN12" s="151">
        <f t="shared" si="36"/>
        <v>0</v>
      </c>
      <c r="DO12" s="151">
        <f t="shared" si="36"/>
        <v>0</v>
      </c>
      <c r="DP12" s="151">
        <f t="shared" ref="DP12" si="37">SUM(DP5:DP7)+SUM(DP9:DP10)-DP11</f>
        <v>0</v>
      </c>
      <c r="DQ12" s="77"/>
      <c r="DR12" s="151">
        <f t="shared" ref="DR12:EI12" si="38">SUM(DR5:DR7)+SUM(DR9:DR10)-DR11</f>
        <v>0</v>
      </c>
      <c r="DS12" s="151">
        <f t="shared" si="38"/>
        <v>0</v>
      </c>
      <c r="DT12" s="151">
        <f t="shared" si="38"/>
        <v>6.7055225372314453E-8</v>
      </c>
      <c r="DU12" s="151">
        <f t="shared" si="38"/>
        <v>0</v>
      </c>
      <c r="DV12" s="154">
        <f t="shared" si="38"/>
        <v>0</v>
      </c>
      <c r="DW12" s="151">
        <f t="shared" si="38"/>
        <v>0</v>
      </c>
      <c r="DX12" s="151">
        <f t="shared" si="38"/>
        <v>0</v>
      </c>
      <c r="DY12" s="151">
        <f t="shared" si="38"/>
        <v>0</v>
      </c>
      <c r="DZ12" s="151">
        <f t="shared" si="38"/>
        <v>0</v>
      </c>
      <c r="EA12" s="151">
        <f t="shared" si="38"/>
        <v>0</v>
      </c>
      <c r="EB12" s="151">
        <f t="shared" si="38"/>
        <v>1.7881393432617188E-7</v>
      </c>
      <c r="EC12" s="151">
        <f t="shared" si="38"/>
        <v>1.1920928955078125E-7</v>
      </c>
      <c r="ED12" s="151">
        <f t="shared" si="38"/>
        <v>0</v>
      </c>
      <c r="EE12" s="151">
        <f t="shared" si="38"/>
        <v>0</v>
      </c>
      <c r="EF12" s="151">
        <f t="shared" si="38"/>
        <v>0</v>
      </c>
      <c r="EG12" s="151">
        <f t="shared" si="38"/>
        <v>0</v>
      </c>
      <c r="EH12" s="151">
        <f t="shared" si="38"/>
        <v>0</v>
      </c>
      <c r="EI12" s="151">
        <f t="shared" si="38"/>
        <v>0</v>
      </c>
      <c r="EJ12" s="151">
        <f t="shared" ref="EJ12" si="39">SUM(EJ5:EJ7)+SUM(EJ9:EJ10)-EJ11</f>
        <v>0</v>
      </c>
    </row>
    <row r="13" spans="1:179" s="39" customFormat="1" x14ac:dyDescent="0.25">
      <c r="A13" s="88"/>
      <c r="B13" s="157"/>
      <c r="C13" s="157"/>
      <c r="D13" s="157"/>
      <c r="E13" s="157"/>
      <c r="F13" s="184"/>
      <c r="G13" s="157"/>
      <c r="H13" s="157"/>
      <c r="I13" s="157"/>
      <c r="J13" s="157"/>
      <c r="K13" s="157"/>
      <c r="L13" s="157"/>
      <c r="M13" s="157"/>
      <c r="N13" s="157"/>
      <c r="O13" s="157"/>
      <c r="P13" s="157"/>
      <c r="Q13" s="157"/>
      <c r="R13" s="157"/>
      <c r="S13" s="157"/>
      <c r="T13" s="157"/>
      <c r="U13" s="2"/>
      <c r="V13" s="157"/>
      <c r="W13" s="157"/>
      <c r="X13" s="157"/>
      <c r="Y13" s="157"/>
      <c r="Z13" s="184"/>
      <c r="AA13" s="157"/>
      <c r="AB13" s="157"/>
      <c r="AC13" s="157"/>
      <c r="AD13" s="157"/>
      <c r="AE13" s="157"/>
      <c r="AF13" s="157"/>
      <c r="AG13" s="157"/>
      <c r="AH13" s="157"/>
      <c r="AI13" s="157"/>
      <c r="AJ13" s="157"/>
      <c r="AK13" s="157"/>
      <c r="AL13" s="157"/>
      <c r="AM13" s="157"/>
      <c r="AN13" s="157"/>
      <c r="AO13" s="2"/>
      <c r="AP13" s="157"/>
      <c r="AQ13" s="157"/>
      <c r="AR13" s="157"/>
      <c r="AS13" s="157"/>
      <c r="AT13" s="184"/>
      <c r="AU13" s="157"/>
      <c r="AV13" s="157"/>
      <c r="AW13" s="157"/>
      <c r="AX13" s="157"/>
      <c r="AY13" s="157"/>
      <c r="AZ13" s="157"/>
      <c r="BA13" s="157"/>
      <c r="BB13" s="157"/>
      <c r="BC13" s="157"/>
      <c r="BD13" s="157"/>
      <c r="BE13" s="157"/>
      <c r="BF13" s="157"/>
      <c r="BG13" s="157"/>
      <c r="BH13" s="157"/>
      <c r="BI13" s="2"/>
      <c r="BJ13" s="157"/>
      <c r="BK13" s="157"/>
      <c r="BL13" s="157"/>
      <c r="BM13" s="157"/>
      <c r="BN13" s="184"/>
      <c r="BO13" s="157"/>
      <c r="BP13" s="157"/>
      <c r="BQ13" s="157"/>
      <c r="BR13" s="157"/>
      <c r="BS13" s="157"/>
      <c r="BT13" s="157"/>
      <c r="BU13" s="157"/>
      <c r="BV13" s="157"/>
      <c r="BW13" s="157"/>
      <c r="BX13" s="157"/>
      <c r="BY13" s="157"/>
      <c r="BZ13" s="157"/>
      <c r="CA13" s="157"/>
      <c r="CB13" s="157"/>
      <c r="CC13" s="2"/>
      <c r="CD13" s="157"/>
      <c r="CE13" s="157"/>
      <c r="CF13" s="157"/>
      <c r="CG13" s="157"/>
      <c r="CH13" s="184"/>
      <c r="CI13" s="157"/>
      <c r="CJ13" s="157"/>
      <c r="CK13" s="157"/>
      <c r="CL13" s="157"/>
      <c r="CM13" s="157"/>
      <c r="CN13" s="157"/>
      <c r="CO13" s="157"/>
      <c r="CP13" s="157"/>
      <c r="CQ13" s="157"/>
      <c r="CR13" s="157"/>
      <c r="CS13" s="157"/>
      <c r="CT13" s="157"/>
      <c r="CU13" s="157"/>
      <c r="CV13" s="157"/>
      <c r="CW13" s="2"/>
      <c r="CX13" s="157"/>
      <c r="CY13" s="157"/>
      <c r="CZ13" s="157"/>
      <c r="DA13" s="157"/>
      <c r="DB13" s="184"/>
      <c r="DC13" s="157"/>
      <c r="DD13" s="157"/>
      <c r="DE13" s="157"/>
      <c r="DF13" s="157"/>
      <c r="DG13" s="157"/>
      <c r="DH13" s="157"/>
      <c r="DI13" s="157"/>
      <c r="DJ13" s="157"/>
      <c r="DK13" s="157"/>
      <c r="DL13" s="157"/>
      <c r="DM13" s="157"/>
      <c r="DN13" s="157"/>
      <c r="DO13" s="157"/>
      <c r="DP13" s="157"/>
      <c r="DQ13" s="2"/>
      <c r="DR13" s="157"/>
      <c r="DS13" s="157"/>
      <c r="DT13" s="157"/>
      <c r="DU13" s="157"/>
      <c r="DV13" s="184"/>
      <c r="DW13" s="157"/>
      <c r="DX13" s="157"/>
      <c r="DY13" s="157"/>
      <c r="DZ13" s="157"/>
      <c r="EA13" s="157"/>
      <c r="EB13" s="157"/>
      <c r="EC13" s="157"/>
      <c r="ED13" s="157"/>
      <c r="EE13" s="157"/>
      <c r="EF13" s="157"/>
      <c r="EG13" s="157"/>
      <c r="EH13" s="157"/>
      <c r="EI13" s="157"/>
      <c r="EJ13" s="157"/>
    </row>
    <row r="14" spans="1:179" s="39" customFormat="1" x14ac:dyDescent="0.25">
      <c r="A14" s="36" t="s">
        <v>273</v>
      </c>
      <c r="B14" s="157">
        <f>B5*WACC!C$52</f>
        <v>21625339.944403011</v>
      </c>
      <c r="C14" s="157">
        <f>C5*WACC!D$52</f>
        <v>23888450.444936279</v>
      </c>
      <c r="D14" s="157">
        <f>D5*WACC!E$52</f>
        <v>26778260.58714968</v>
      </c>
      <c r="E14" s="157">
        <f>E5*WACC!F$52</f>
        <v>30800354.358712122</v>
      </c>
      <c r="F14" s="157">
        <f>F5*WACC!G$52</f>
        <v>34073885.978597201</v>
      </c>
      <c r="G14" s="157">
        <f>G5*WACC!H$52</f>
        <v>36349390.09065944</v>
      </c>
      <c r="H14" s="157">
        <f>H5*WACC!I$52</f>
        <v>35485110.762211591</v>
      </c>
      <c r="I14" s="157">
        <f>I5*WACC!J$52</f>
        <v>28969108.737495136</v>
      </c>
      <c r="J14" s="157">
        <f>J5*WACC!K$52</f>
        <v>30844974.873081375</v>
      </c>
      <c r="K14" s="157">
        <f>K5*WACC!L$52</f>
        <v>28505485.966954444</v>
      </c>
      <c r="L14" s="157">
        <f>L5*WACC!M$52</f>
        <v>25719574.134872414</v>
      </c>
      <c r="M14" s="157">
        <f>M5*WACC!N$52</f>
        <v>28645654.453054458</v>
      </c>
      <c r="N14" s="157">
        <f>N5*WACC!O$52</f>
        <v>26332058.31045742</v>
      </c>
      <c r="O14" s="157">
        <f>O5*WACC!P$52</f>
        <v>25949055.844401408</v>
      </c>
      <c r="P14" s="157">
        <f>P5*WACC!Q$52</f>
        <v>16548293.746339146</v>
      </c>
      <c r="Q14" s="157">
        <f>Q5*WACC!R$22</f>
        <v>13326825.758460913</v>
      </c>
      <c r="R14" s="157">
        <f>R5*WACC!S$22</f>
        <v>14320164.289794806</v>
      </c>
      <c r="S14" s="157">
        <f>S5*WACC!T$22</f>
        <v>19044487.979905799</v>
      </c>
      <c r="T14" s="157">
        <f>T5*WACC!U$22</f>
        <v>33972323.922691584</v>
      </c>
      <c r="U14" s="2"/>
      <c r="V14" s="157">
        <f>V5*WACC!C$52</f>
        <v>6630315.2808946865</v>
      </c>
      <c r="W14" s="157">
        <f>W5*WACC!D$52</f>
        <v>7862537.9396946942</v>
      </c>
      <c r="X14" s="157">
        <f>X5*WACC!E$52</f>
        <v>9770565.5127590764</v>
      </c>
      <c r="Y14" s="157">
        <f>Y5*WACC!F$52</f>
        <v>11267370.127079846</v>
      </c>
      <c r="Z14" s="157">
        <f>Z5*WACC!G$52</f>
        <v>13001781.889648359</v>
      </c>
      <c r="AA14" s="157">
        <f>AA5*WACC!H$52</f>
        <v>14650358.994691765</v>
      </c>
      <c r="AB14" s="157">
        <f>AB5*WACC!I$52</f>
        <v>13869888.75371097</v>
      </c>
      <c r="AC14" s="157">
        <f>AC5*WACC!J$52</f>
        <v>11758990.694814973</v>
      </c>
      <c r="AD14" s="157">
        <f>AD5*WACC!K$52</f>
        <v>12232869.185047114</v>
      </c>
      <c r="AE14" s="157">
        <f>AE5*WACC!L$52</f>
        <v>11055681.08187229</v>
      </c>
      <c r="AF14" s="157">
        <f>AF5*WACC!M$52</f>
        <v>9137640.8703329153</v>
      </c>
      <c r="AG14" s="157">
        <f>AG5*WACC!N$52</f>
        <v>9692231.303469155</v>
      </c>
      <c r="AH14" s="157">
        <f>AH5*WACC!O$52</f>
        <v>10293728.655840533</v>
      </c>
      <c r="AI14" s="157">
        <f>AI5*WACC!P$52</f>
        <v>10144005.324592255</v>
      </c>
      <c r="AJ14" s="157">
        <f>AJ5*WACC!Q$52</f>
        <v>6469059.2515834859</v>
      </c>
      <c r="AK14" s="157">
        <f>AK5*WACC!R$22</f>
        <v>5209722.9323028624</v>
      </c>
      <c r="AL14" s="157">
        <f>AL5*WACC!S$22</f>
        <v>5598038.8522329042</v>
      </c>
      <c r="AM14" s="157">
        <f>AM5*WACC!T$22</f>
        <v>7444871.5546495914</v>
      </c>
      <c r="AN14" s="157">
        <f>AN5*WACC!U$22</f>
        <v>13280461.398120968</v>
      </c>
      <c r="AO14" s="2"/>
      <c r="AP14" s="157">
        <f>AP5*WACC!C$52</f>
        <v>9706840.768611148</v>
      </c>
      <c r="AQ14" s="157">
        <f>AQ5*WACC!D$52</f>
        <v>10723059.929317987</v>
      </c>
      <c r="AR14" s="157">
        <f>AR5*WACC!E$52</f>
        <v>12020685.195148328</v>
      </c>
      <c r="AS14" s="157">
        <f>AS5*WACC!F$52</f>
        <v>13826412.078157209</v>
      </c>
      <c r="AT14" s="157">
        <f>AT5*WACC!G$52</f>
        <v>15296406.761688357</v>
      </c>
      <c r="AU14" s="157">
        <f>AU5*WACC!H$52</f>
        <v>16318442.343254844</v>
      </c>
      <c r="AV14" s="157">
        <f>AV5*WACC!I$52</f>
        <v>15930438.79341354</v>
      </c>
      <c r="AW14" s="157">
        <f>AW5*WACC!J$52</f>
        <v>13005190.169332992</v>
      </c>
      <c r="AX14" s="157">
        <f>AX5*WACC!K$52</f>
        <v>13848404.573876642</v>
      </c>
      <c r="AY14" s="157">
        <f>AY5*WACC!L$52</f>
        <v>12798279.547922697</v>
      </c>
      <c r="AZ14" s="157">
        <f>AZ5*WACC!M$52</f>
        <v>11547660.281164631</v>
      </c>
      <c r="BA14" s="157">
        <f>BA5*WACC!N$52</f>
        <v>12861454.163546491</v>
      </c>
      <c r="BB14" s="157">
        <f>BB5*WACC!O$52</f>
        <v>11821331.093773767</v>
      </c>
      <c r="BC14" s="157">
        <f>BC5*WACC!P$52</f>
        <v>11649388.62641653</v>
      </c>
      <c r="BD14" s="157">
        <f>BD5*WACC!Q$52</f>
        <v>7429075.8936952632</v>
      </c>
      <c r="BE14" s="157">
        <f>BE5*WACC!R$22</f>
        <v>5982852.4577530734</v>
      </c>
      <c r="BF14" s="157">
        <f>BF5*WACC!S$22</f>
        <v>6428794.9534609336</v>
      </c>
      <c r="BG14" s="157">
        <f>BG5*WACC!T$22</f>
        <v>8549699.966834493</v>
      </c>
      <c r="BH14" s="157">
        <f>BH5*WACC!U$22</f>
        <v>15251298.78796673</v>
      </c>
      <c r="BI14" s="2"/>
      <c r="BJ14" s="157">
        <f>BJ5*WACC!C$52</f>
        <v>1770320.9510311494</v>
      </c>
      <c r="BK14" s="157">
        <f>BK5*WACC!D$52</f>
        <v>2098818.5903359763</v>
      </c>
      <c r="BL14" s="157">
        <f>BL5*WACC!E$52</f>
        <v>2607547.1825767658</v>
      </c>
      <c r="BM14" s="157">
        <f>BM5*WACC!F$52</f>
        <v>3006787.8490787367</v>
      </c>
      <c r="BN14" s="157">
        <f>BN5*WACC!G$52</f>
        <v>3469095.1398926708</v>
      </c>
      <c r="BO14" s="157">
        <f>BO5*WACC!H$52</f>
        <v>3908415.0806567734</v>
      </c>
      <c r="BP14" s="157">
        <f>BP5*WACC!I$52</f>
        <v>3699913.045267385</v>
      </c>
      <c r="BQ14" s="157">
        <f>BQ5*WACC!J$52</f>
        <v>3136306.1384140584</v>
      </c>
      <c r="BR14" s="157">
        <f>BR5*WACC!K$52</f>
        <v>3262402.3084667469</v>
      </c>
      <c r="BS14" s="157">
        <f>BS5*WACC!L$52</f>
        <v>2948203.834139776</v>
      </c>
      <c r="BT14" s="157">
        <f>BT5*WACC!M$52</f>
        <v>2436441.4610316958</v>
      </c>
      <c r="BU14" s="157">
        <f>BU5*WACC!N$52</f>
        <v>2584215.0676387418</v>
      </c>
      <c r="BV14" s="157">
        <f>BV5*WACC!O$52</f>
        <v>2746155.5262402203</v>
      </c>
      <c r="BW14" s="157">
        <f>BW5*WACC!P$52</f>
        <v>2706212.4115496189</v>
      </c>
      <c r="BX14" s="157">
        <f>BX5*WACC!Q$52</f>
        <v>1725812.24103163</v>
      </c>
      <c r="BY14" s="157">
        <f>BY5*WACC!R$22</f>
        <v>1389847.1450894477</v>
      </c>
      <c r="BZ14" s="157">
        <f>BZ5*WACC!S$22</f>
        <v>1493441.8698370939</v>
      </c>
      <c r="CA14" s="157">
        <f>CA5*WACC!T$22</f>
        <v>1986138.9328874697</v>
      </c>
      <c r="CB14" s="157">
        <f>CB5*WACC!U$22</f>
        <v>3542954.5376606723</v>
      </c>
      <c r="CC14" s="2"/>
      <c r="CD14" s="157">
        <f>CD5*WACC!C$52</f>
        <v>3090379.642744808</v>
      </c>
      <c r="CE14" s="157">
        <f>CE5*WACC!D$52</f>
        <v>3664716.7079907521</v>
      </c>
      <c r="CF14" s="157">
        <f>CF5*WACC!E$52</f>
        <v>4554045.3929455532</v>
      </c>
      <c r="CG14" s="157">
        <f>CG5*WACC!F$52</f>
        <v>5251703.6962531731</v>
      </c>
      <c r="CH14" s="157">
        <f>CH5*WACC!G$52</f>
        <v>6060110.321896404</v>
      </c>
      <c r="CI14" s="157">
        <f>CI5*WACC!H$52</f>
        <v>6828509.5471340893</v>
      </c>
      <c r="CJ14" s="157">
        <f>CJ5*WACC!I$52</f>
        <v>6464733.5813900027</v>
      </c>
      <c r="CK14" s="157">
        <f>CK5*WACC!J$52</f>
        <v>5480847.2784386454</v>
      </c>
      <c r="CL14" s="157">
        <f>CL5*WACC!K$52</f>
        <v>5701721.3058876386</v>
      </c>
      <c r="CM14" s="157">
        <f>CM5*WACC!L$52</f>
        <v>5153035.7614436848</v>
      </c>
      <c r="CN14" s="157">
        <f>CN5*WACC!M$52</f>
        <v>4259040.2012646543</v>
      </c>
      <c r="CO14" s="157">
        <f>CO5*WACC!N$52</f>
        <v>4517533.9397998042</v>
      </c>
      <c r="CP14" s="157">
        <f>CP5*WACC!O$52</f>
        <v>4797890.9204534572</v>
      </c>
      <c r="CQ14" s="157">
        <f>CQ5*WACC!P$52</f>
        <v>4728105.1217152383</v>
      </c>
      <c r="CR14" s="157">
        <f>CR5*WACC!Q$52</f>
        <v>3015218.4661279414</v>
      </c>
      <c r="CS14" s="157">
        <f>CS5*WACC!R$22</f>
        <v>2428243.7655963954</v>
      </c>
      <c r="CT14" s="157">
        <f>CT5*WACC!S$22</f>
        <v>2609237.2104688948</v>
      </c>
      <c r="CU14" s="157">
        <f>CU5*WACC!T$22</f>
        <v>3470043.0452384055</v>
      </c>
      <c r="CV14" s="157">
        <f>CV5*WACC!U$22</f>
        <v>6190002.4122364921</v>
      </c>
      <c r="CW14" s="2"/>
      <c r="CX14" s="157">
        <f>CX5*WACC!C$52</f>
        <v>4944981.869250536</v>
      </c>
      <c r="CY14" s="157">
        <f>CY5*WACC!D$52</f>
        <v>5462478.4922871478</v>
      </c>
      <c r="CZ14" s="157">
        <f>CZ5*WACC!E$52</f>
        <v>6123280.0702304505</v>
      </c>
      <c r="DA14" s="157">
        <f>DA5*WACC!F$52</f>
        <v>7042996.5152868107</v>
      </c>
      <c r="DB14" s="157">
        <f>DB5*WACC!G$52</f>
        <v>7791542.1821002094</v>
      </c>
      <c r="DC14" s="157">
        <f>DC5*WACC!H$52</f>
        <v>8311872.8037913423</v>
      </c>
      <c r="DD14" s="157">
        <f>DD5*WACC!I$52</f>
        <v>8116193.9739028597</v>
      </c>
      <c r="DE14" s="157">
        <f>DE5*WACC!J$52</f>
        <v>6627213.5841869898</v>
      </c>
      <c r="DF14" s="157">
        <f>DF5*WACC!K$52</f>
        <v>7057654.1869924311</v>
      </c>
      <c r="DG14" s="157">
        <f>DG5*WACC!L$52</f>
        <v>6523535.7120046886</v>
      </c>
      <c r="DH14" s="157">
        <f>DH5*WACC!M$52</f>
        <v>5886736.0645228252</v>
      </c>
      <c r="DI14" s="157">
        <f>DI5*WACC!N$52</f>
        <v>6556135.8004150558</v>
      </c>
      <c r="DJ14" s="157">
        <f>DJ5*WACC!O$52</f>
        <v>5774611.0210891413</v>
      </c>
      <c r="DK14" s="157">
        <f>DK5*WACC!P$52</f>
        <v>5690618.7065740842</v>
      </c>
      <c r="DL14" s="157">
        <f>DL5*WACC!Q$52</f>
        <v>3629034.9375339383</v>
      </c>
      <c r="DM14" s="157">
        <f>DM5*WACC!R$22</f>
        <v>2922568.141369239</v>
      </c>
      <c r="DN14" s="157">
        <f>DN5*WACC!S$22</f>
        <v>3140406.9379082443</v>
      </c>
      <c r="DO14" s="157">
        <f>DO5*WACC!T$22</f>
        <v>4176449.4334921367</v>
      </c>
      <c r="DP14" s="157">
        <f>DP5*WACC!U$22</f>
        <v>7450118.5591188055</v>
      </c>
      <c r="DQ14" s="2"/>
      <c r="DR14" s="157">
        <f>DR5*WACC!C$52</f>
        <v>7298052.2834310401</v>
      </c>
      <c r="DS14" s="157">
        <f>DS5*WACC!D$52</f>
        <v>6213683.3275370225</v>
      </c>
      <c r="DT14" s="157">
        <f>DT5*WACC!E$52</f>
        <v>5194120.4020664599</v>
      </c>
      <c r="DU14" s="157">
        <f>DU5*WACC!F$52</f>
        <v>3655300.4111202406</v>
      </c>
      <c r="DV14" s="157">
        <f>DV5*WACC!G$52</f>
        <v>2344948.3094962193</v>
      </c>
      <c r="DW14" s="157">
        <f>DW5*WACC!H$52</f>
        <v>1356439.5735651916</v>
      </c>
      <c r="DX14" s="157">
        <f>DX5*WACC!I$52</f>
        <v>4756618.6230300227</v>
      </c>
      <c r="DY14" s="157">
        <f>DY5*WACC!J$52</f>
        <v>4116347.597265095</v>
      </c>
      <c r="DZ14" s="157">
        <f>DZ5*WACC!K$52</f>
        <v>4087826.6484620636</v>
      </c>
      <c r="EA14" s="157">
        <f>EA5*WACC!L$52</f>
        <v>3630901.4474773533</v>
      </c>
      <c r="EB14" s="157">
        <f>EB5*WACC!M$52</f>
        <v>3468321.5227187099</v>
      </c>
      <c r="EC14" s="157">
        <f>EC5*WACC!N$52</f>
        <v>3289592.9558686083</v>
      </c>
      <c r="ED14" s="157">
        <f>ED5*WACC!O$52</f>
        <v>3664107.0506041474</v>
      </c>
      <c r="EE14" s="157">
        <f>EE5*WACC!P$52</f>
        <v>3669470.6444261489</v>
      </c>
      <c r="EF14" s="157">
        <f>EF5*WACC!Q$52</f>
        <v>1992680.7690533057</v>
      </c>
      <c r="EG14" s="157">
        <f>EG5*WACC!R$22</f>
        <v>1560355.9964932844</v>
      </c>
      <c r="EH14" s="157">
        <f>EH5*WACC!S$22</f>
        <v>1737008.1460368063</v>
      </c>
      <c r="EI14" s="157">
        <f>EI5*WACC!T$22</f>
        <v>4019808.179491193</v>
      </c>
      <c r="EJ14" s="157">
        <f>EJ5*WACC!U$22</f>
        <v>8114410.1861844398</v>
      </c>
    </row>
    <row r="15" spans="1:179" s="39" customFormat="1" x14ac:dyDescent="0.25">
      <c r="A15" s="36" t="s">
        <v>274</v>
      </c>
      <c r="B15" s="157">
        <f>B5*WACC!C$45*WACC!C$37</f>
        <v>16632480.614843808</v>
      </c>
      <c r="C15" s="157">
        <f>C5*WACC!D$45*WACC!D$37</f>
        <v>17740554.648401782</v>
      </c>
      <c r="D15" s="157">
        <f>D5*WACC!E$45*WACC!E$37</f>
        <v>20638072.158140425</v>
      </c>
      <c r="E15" s="157">
        <f>E5*WACC!F$45*WACC!F$37</f>
        <v>25309654.374399383</v>
      </c>
      <c r="F15" s="157">
        <f>F5*WACC!G$45*WACC!G$37</f>
        <v>26771935.918618903</v>
      </c>
      <c r="G15" s="157">
        <f>G5*WACC!H$45*WACC!H$37</f>
        <v>30475272.761114821</v>
      </c>
      <c r="H15" s="157">
        <f>H5*WACC!I$45*WACC!I$37</f>
        <v>30504671.753536414</v>
      </c>
      <c r="I15" s="157">
        <f>I5*WACC!J$45*WACC!J$37</f>
        <v>25720596.242267832</v>
      </c>
      <c r="J15" s="157">
        <f>J5*WACC!K$45*WACC!K$37</f>
        <v>25189083.905446477</v>
      </c>
      <c r="K15" s="157">
        <f>K5*WACC!L$45*WACC!L$37</f>
        <v>24025165.602596298</v>
      </c>
      <c r="L15" s="157">
        <f>L5*WACC!M$45*WACC!M$37</f>
        <v>23635879.46036762</v>
      </c>
      <c r="M15" s="157">
        <f>M5*WACC!N$45*WACC!N$37</f>
        <v>25374553.842597757</v>
      </c>
      <c r="N15" s="157">
        <f>N5*WACC!O$45*WACC!O$37</f>
        <v>22868257.076128174</v>
      </c>
      <c r="O15" s="157">
        <f>O5*WACC!P$45*WACC!P$37</f>
        <v>22003108.970813125</v>
      </c>
      <c r="P15" s="157">
        <f>P5*WACC!Q$45*WACC!Q$37</f>
        <v>18146974.923669022</v>
      </c>
      <c r="Q15" s="157">
        <f>Q5*WACC!R$15*WACC!R$7</f>
        <v>15921212.534854051</v>
      </c>
      <c r="R15" s="157">
        <f>R5*WACC!S$15*WACC!S$7</f>
        <v>13992340.935260933</v>
      </c>
      <c r="S15" s="157">
        <f>S5*WACC!T$15*WACC!T$7</f>
        <v>21832867.390341666</v>
      </c>
      <c r="T15" s="157">
        <f>T5*WACC!U$15*WACC!U$7</f>
        <v>36693100.16823785</v>
      </c>
      <c r="U15" s="2"/>
      <c r="V15" s="157">
        <f>V5*WACC!C$45*WACC!C$37</f>
        <v>5099507.830318545</v>
      </c>
      <c r="W15" s="157">
        <f>W5*WACC!D$45*WACC!D$37</f>
        <v>5839046.9618699523</v>
      </c>
      <c r="X15" s="157">
        <f>X5*WACC!E$45*WACC!E$37</f>
        <v>7530199.1860862542</v>
      </c>
      <c r="Y15" s="157">
        <f>Y5*WACC!F$45*WACC!F$37</f>
        <v>9258765.0227524061</v>
      </c>
      <c r="Z15" s="157">
        <f>Z5*WACC!G$45*WACC!G$37</f>
        <v>10215531.970617224</v>
      </c>
      <c r="AA15" s="157">
        <f>AA5*WACC!H$45*WACC!H$37</f>
        <v>12282838.454728629</v>
      </c>
      <c r="AB15" s="157">
        <f>AB5*WACC!I$45*WACC!I$37</f>
        <v>11923209.329265459</v>
      </c>
      <c r="AC15" s="157">
        <f>AC5*WACC!J$45*WACC!J$37</f>
        <v>10440371.314788058</v>
      </c>
      <c r="AD15" s="157">
        <f>AD5*WACC!K$45*WACC!K$37</f>
        <v>9989788.2742454037</v>
      </c>
      <c r="AE15" s="157">
        <f>AE5*WACC!L$45*WACC!L$37</f>
        <v>9318015.8075323384</v>
      </c>
      <c r="AF15" s="157">
        <f>AF5*WACC!M$45*WACC!M$37</f>
        <v>8397346.5902175158</v>
      </c>
      <c r="AG15" s="157">
        <f>AG5*WACC!N$45*WACC!N$37</f>
        <v>8585457.3672889378</v>
      </c>
      <c r="AH15" s="157">
        <f>AH5*WACC!O$45*WACC!O$37</f>
        <v>8939659.4219215624</v>
      </c>
      <c r="AI15" s="157">
        <f>AI5*WACC!P$45*WACC!P$37</f>
        <v>8601455.7098295335</v>
      </c>
      <c r="AJ15" s="157">
        <f>AJ5*WACC!Q$45*WACC!Q$37</f>
        <v>7094015.7225686647</v>
      </c>
      <c r="AK15" s="157">
        <f>AK5*WACC!R$15*WACC!R$7</f>
        <v>6223920.6511900919</v>
      </c>
      <c r="AL15" s="157">
        <f>AL5*WACC!S$15*WACC!S$7</f>
        <v>5469886.1412575301</v>
      </c>
      <c r="AM15" s="157">
        <f>AM5*WACC!T$15*WACC!T$7</f>
        <v>8534904.8796845283</v>
      </c>
      <c r="AN15" s="157">
        <f>AN5*WACC!U$15*WACC!U$7</f>
        <v>14344067.290497579</v>
      </c>
      <c r="AO15" s="2"/>
      <c r="AP15" s="157">
        <f>AP5*WACC!C$45*WACC!C$37</f>
        <v>7465724.9934739675</v>
      </c>
      <c r="AQ15" s="157">
        <f>AQ5*WACC!D$45*WACC!D$37</f>
        <v>7963389.3003084036</v>
      </c>
      <c r="AR15" s="157">
        <f>AR5*WACC!E$45*WACC!E$37</f>
        <v>9264372.0319463797</v>
      </c>
      <c r="AS15" s="157">
        <f>AS5*WACC!F$45*WACC!F$37</f>
        <v>11361613.144466836</v>
      </c>
      <c r="AT15" s="157">
        <f>AT5*WACC!G$45*WACC!G$37</f>
        <v>12018424.369509175</v>
      </c>
      <c r="AU15" s="157">
        <f>AU5*WACC!H$45*WACC!H$37</f>
        <v>13681356.969315657</v>
      </c>
      <c r="AV15" s="157">
        <f>AV5*WACC!I$45*WACC!I$37</f>
        <v>13694555.148475913</v>
      </c>
      <c r="AW15" s="157">
        <f>AW5*WACC!J$45*WACC!J$37</f>
        <v>11546825.566171972</v>
      </c>
      <c r="AX15" s="157">
        <f>AX5*WACC!K$45*WACC!K$37</f>
        <v>11309090.903892182</v>
      </c>
      <c r="AY15" s="157">
        <f>AY5*WACC!L$45*WACC!L$37</f>
        <v>10786723.156504586</v>
      </c>
      <c r="AZ15" s="157">
        <f>AZ5*WACC!M$45*WACC!M$37</f>
        <v>10612116.088065859</v>
      </c>
      <c r="BA15" s="157">
        <f>BA5*WACC!N$45*WACC!N$37</f>
        <v>11392780.768959349</v>
      </c>
      <c r="BB15" s="157">
        <f>BB5*WACC!O$45*WACC!O$37</f>
        <v>10266316.261615098</v>
      </c>
      <c r="BC15" s="157">
        <f>BC5*WACC!P$45*WACC!P$37</f>
        <v>9877922.6854103971</v>
      </c>
      <c r="BD15" s="157">
        <f>BD5*WACC!Q$45*WACC!Q$37</f>
        <v>8146776.7019029455</v>
      </c>
      <c r="BE15" s="157">
        <f>BE5*WACC!R$15*WACC!R$7</f>
        <v>7147558.4112057388</v>
      </c>
      <c r="BF15" s="157">
        <f>BF5*WACC!S$15*WACC!S$7</f>
        <v>6281624.2168265833</v>
      </c>
      <c r="BG15" s="157">
        <f>BG5*WACC!T$15*WACC!T$7</f>
        <v>9801495.6243538447</v>
      </c>
      <c r="BH15" s="157">
        <f>BH5*WACC!U$15*WACC!U$7</f>
        <v>16472745.149730397</v>
      </c>
      <c r="BI15" s="2"/>
      <c r="BJ15" s="157">
        <f>BJ5*WACC!C$45*WACC!C$37</f>
        <v>1361589.1808303457</v>
      </c>
      <c r="BK15" s="157">
        <f>BK5*WACC!D$45*WACC!D$37</f>
        <v>1558669.7841604727</v>
      </c>
      <c r="BL15" s="157">
        <f>BL5*WACC!E$45*WACC!E$37</f>
        <v>2009643.1108598448</v>
      </c>
      <c r="BM15" s="157">
        <f>BM5*WACC!F$45*WACC!F$37</f>
        <v>2470775.509626592</v>
      </c>
      <c r="BN15" s="157">
        <f>BN5*WACC!G$45*WACC!G$37</f>
        <v>2725676.5735242516</v>
      </c>
      <c r="BO15" s="157">
        <f>BO5*WACC!H$45*WACC!H$37</f>
        <v>3276809.1940358849</v>
      </c>
      <c r="BP15" s="157">
        <f>BP5*WACC!I$45*WACC!I$37</f>
        <v>3180619.4355380018</v>
      </c>
      <c r="BQ15" s="157">
        <f>BQ5*WACC!J$45*WACC!J$37</f>
        <v>2784609.7927715965</v>
      </c>
      <c r="BR15" s="157">
        <f>BR5*WACC!K$45*WACC!K$37</f>
        <v>2664191.6817707489</v>
      </c>
      <c r="BS15" s="157">
        <f>BS5*WACC!L$45*WACC!L$37</f>
        <v>2484822.9364526472</v>
      </c>
      <c r="BT15" s="157">
        <f>BT5*WACC!M$45*WACC!M$37</f>
        <v>2239050.9416369391</v>
      </c>
      <c r="BU15" s="157">
        <f>BU5*WACC!N$45*WACC!N$37</f>
        <v>2289118.7381358519</v>
      </c>
      <c r="BV15" s="157">
        <f>BV5*WACC!O$45*WACC!O$37</f>
        <v>2384917.6469486752</v>
      </c>
      <c r="BW15" s="157">
        <f>BW5*WACC!P$45*WACC!P$37</f>
        <v>2294691.8356700162</v>
      </c>
      <c r="BX15" s="157">
        <f>BX5*WACC!Q$45*WACC!Q$37</f>
        <v>1892537.801239498</v>
      </c>
      <c r="BY15" s="157">
        <f>BY5*WACC!R$15*WACC!R$7</f>
        <v>1660414.2793628569</v>
      </c>
      <c r="BZ15" s="157">
        <f>BZ5*WACC!S$15*WACC!S$7</f>
        <v>1459253.3567960639</v>
      </c>
      <c r="CA15" s="157">
        <f>CA5*WACC!T$15*WACC!T$7</f>
        <v>2276937.4522581063</v>
      </c>
      <c r="CB15" s="157">
        <f>CB5*WACC!U$15*WACC!U$7</f>
        <v>3826702.7606863813</v>
      </c>
      <c r="CC15" s="2"/>
      <c r="CD15" s="157">
        <f>CD5*WACC!C$45*WACC!C$37</f>
        <v>2376872.6703306357</v>
      </c>
      <c r="CE15" s="157">
        <f>CE5*WACC!D$45*WACC!D$37</f>
        <v>2721570.7096147081</v>
      </c>
      <c r="CF15" s="157">
        <f>CF5*WACC!E$45*WACC!E$37</f>
        <v>3509814.131697543</v>
      </c>
      <c r="CG15" s="157">
        <f>CG5*WACC!F$45*WACC!F$37</f>
        <v>4315495.9803677201</v>
      </c>
      <c r="CH15" s="157">
        <f>CH5*WACC!G$45*WACC!G$37</f>
        <v>4761443.5670612892</v>
      </c>
      <c r="CI15" s="157">
        <f>CI5*WACC!H$45*WACC!H$37</f>
        <v>5725011.9047874436</v>
      </c>
      <c r="CJ15" s="157">
        <f>CJ5*WACC!I$45*WACC!I$37</f>
        <v>5557389.3286073888</v>
      </c>
      <c r="CK15" s="157">
        <f>CK5*WACC!J$45*WACC!J$37</f>
        <v>4866240.8357697427</v>
      </c>
      <c r="CL15" s="157">
        <f>CL5*WACC!K$45*WACC!K$37</f>
        <v>4656224.781198144</v>
      </c>
      <c r="CM15" s="157">
        <f>CM5*WACC!L$45*WACC!L$37</f>
        <v>4343112.6790227685</v>
      </c>
      <c r="CN15" s="157">
        <f>CN5*WACC!M$45*WACC!M$37</f>
        <v>3913990.1884091045</v>
      </c>
      <c r="CO15" s="157">
        <f>CO5*WACC!N$45*WACC!N$37</f>
        <v>4001668.3291028808</v>
      </c>
      <c r="CP15" s="157">
        <f>CP5*WACC!O$45*WACC!O$37</f>
        <v>4166761.3560075299</v>
      </c>
      <c r="CQ15" s="157">
        <f>CQ5*WACC!P$45*WACC!P$37</f>
        <v>4009125.1428327202</v>
      </c>
      <c r="CR15" s="157">
        <f>CR5*WACC!Q$45*WACC!Q$37</f>
        <v>3306509.7062536837</v>
      </c>
      <c r="CS15" s="157">
        <f>CS5*WACC!R$15*WACC!R$7</f>
        <v>2900959.7468436742</v>
      </c>
      <c r="CT15" s="157">
        <f>CT5*WACC!S$15*WACC!S$7</f>
        <v>2549505.4310143744</v>
      </c>
      <c r="CU15" s="157">
        <f>CU5*WACC!T$15*WACC!T$7</f>
        <v>3978105.8816285501</v>
      </c>
      <c r="CV15" s="157">
        <f>CV5*WACC!U$15*WACC!U$7</f>
        <v>6685747.4652217515</v>
      </c>
      <c r="CW15" s="2"/>
      <c r="CX15" s="157">
        <f>CX5*WACC!C$45*WACC!C$37</f>
        <v>3803284.2624677713</v>
      </c>
      <c r="CY15" s="157">
        <f>CY5*WACC!D$45*WACC!D$37</f>
        <v>4056663.2160388343</v>
      </c>
      <c r="CZ15" s="157">
        <f>CZ5*WACC!E$45*WACC!E$37</f>
        <v>4719227.2075566696</v>
      </c>
      <c r="DA15" s="157">
        <f>DA5*WACC!F$45*WACC!F$37</f>
        <v>5787459.6339372117</v>
      </c>
      <c r="DB15" s="157">
        <f>DB5*WACC!G$45*WACC!G$37</f>
        <v>6121833.8330247169</v>
      </c>
      <c r="DC15" s="157">
        <f>DC5*WACC!H$45*WACC!H$37</f>
        <v>6968661.378346609</v>
      </c>
      <c r="DD15" s="157">
        <f>DD5*WACC!I$45*WACC!I$37</f>
        <v>6977062.4282674948</v>
      </c>
      <c r="DE15" s="157">
        <f>DE5*WACC!J$45*WACC!J$37</f>
        <v>5884056.9226599196</v>
      </c>
      <c r="DF15" s="157">
        <f>DF5*WACC!K$45*WACC!K$37</f>
        <v>5763526.9350445867</v>
      </c>
      <c r="DG15" s="157">
        <f>DG5*WACC!L$45*WACC!L$37</f>
        <v>5498205.713000468</v>
      </c>
      <c r="DH15" s="157">
        <f>DH5*WACC!M$45*WACC!M$37</f>
        <v>5409816.791927631</v>
      </c>
      <c r="DI15" s="157">
        <f>DI5*WACC!N$45*WACC!N$37</f>
        <v>5807478.4480714099</v>
      </c>
      <c r="DJ15" s="157">
        <f>DJ5*WACC!O$45*WACC!O$37</f>
        <v>5015000.6424854957</v>
      </c>
      <c r="DK15" s="157">
        <f>DK5*WACC!P$45*WACC!P$37</f>
        <v>4825273.9622937748</v>
      </c>
      <c r="DL15" s="157">
        <f>DL5*WACC!Q$45*WACC!Q$37</f>
        <v>3979625.1515728612</v>
      </c>
      <c r="DM15" s="157">
        <f>DM5*WACC!R$15*WACC!R$7</f>
        <v>3491516.2372248787</v>
      </c>
      <c r="DN15" s="157">
        <f>DN5*WACC!S$15*WACC!S$7</f>
        <v>3068515.3928007483</v>
      </c>
      <c r="DO15" s="157">
        <f>DO5*WACC!T$15*WACC!T$7</f>
        <v>4787940.0454405099</v>
      </c>
      <c r="DP15" s="157">
        <f>DP5*WACC!U$15*WACC!U$7</f>
        <v>8046783.822533845</v>
      </c>
      <c r="DQ15" s="2"/>
      <c r="DR15" s="157">
        <f>DR5*WACC!C$45*WACC!C$37</f>
        <v>5613077.6876735156</v>
      </c>
      <c r="DS15" s="157">
        <f>DS5*WACC!D$45*WACC!D$37</f>
        <v>4614539.100982178</v>
      </c>
      <c r="DT15" s="157">
        <f>DT5*WACC!E$45*WACC!E$37</f>
        <v>4003121.5361074782</v>
      </c>
      <c r="DU15" s="157">
        <f>DU5*WACC!F$45*WACC!F$37</f>
        <v>3003679.4045483065</v>
      </c>
      <c r="DV15" s="157">
        <f>DV5*WACC!G$45*WACC!G$37</f>
        <v>1842431.6473248666</v>
      </c>
      <c r="DW15" s="157">
        <f>DW5*WACC!H$45*WACC!H$37</f>
        <v>1137236.8528128872</v>
      </c>
      <c r="DX15" s="157">
        <f>DX5*WACC!I$45*WACC!I$37</f>
        <v>4089013.2970024864</v>
      </c>
      <c r="DY15" s="157">
        <f>DY5*WACC!J$45*WACC!J$37</f>
        <v>3654752.2224958679</v>
      </c>
      <c r="DZ15" s="157">
        <f>DZ5*WACC!K$45*WACC!K$37</f>
        <v>3338262.0301270662</v>
      </c>
      <c r="EA15" s="157">
        <f>EA5*WACC!L$45*WACC!L$37</f>
        <v>3060218.2563551669</v>
      </c>
      <c r="EB15" s="157">
        <f>EB5*WACC!M$45*WACC!M$37</f>
        <v>3187332.3022727706</v>
      </c>
      <c r="EC15" s="157">
        <f>EC5*WACC!N$45*WACC!N$37</f>
        <v>2913948.2121351142</v>
      </c>
      <c r="ED15" s="157">
        <f>ED5*WACC!O$45*WACC!O$37</f>
        <v>3182118.9593216372</v>
      </c>
      <c r="EE15" s="157">
        <f>EE5*WACC!P$45*WACC!P$37</f>
        <v>3111472.0681418651</v>
      </c>
      <c r="EF15" s="157">
        <f>EF5*WACC!Q$45*WACC!Q$37</f>
        <v>2185187.6997824921</v>
      </c>
      <c r="EG15" s="157">
        <f>EG5*WACC!R$15*WACC!R$7</f>
        <v>1864116.7747264523</v>
      </c>
      <c r="EH15" s="157">
        <f>EH5*WACC!S$15*WACC!S$7</f>
        <v>1697243.8091365476</v>
      </c>
      <c r="EI15" s="157">
        <f>EI5*WACC!T$15*WACC!T$7</f>
        <v>4608364.3209543563</v>
      </c>
      <c r="EJ15" s="157">
        <f>EJ5*WACC!U$15*WACC!U$7</f>
        <v>8764277.2524301726</v>
      </c>
    </row>
    <row r="16" spans="1:179" s="39" customFormat="1" x14ac:dyDescent="0.25">
      <c r="A16" s="36" t="s">
        <v>275</v>
      </c>
      <c r="B16" s="157">
        <f>B7</f>
        <v>-17716460.225758102</v>
      </c>
      <c r="C16" s="157">
        <f t="shared" ref="C16:Q16" si="40">C7</f>
        <v>-19554250.854931399</v>
      </c>
      <c r="D16" s="157">
        <f t="shared" si="40"/>
        <v>-21108901.090019301</v>
      </c>
      <c r="E16" s="157">
        <f t="shared" si="40"/>
        <v>-23426313.101683099</v>
      </c>
      <c r="F16" s="157">
        <f t="shared" si="40"/>
        <v>-25063488.0340675</v>
      </c>
      <c r="G16" s="157">
        <f t="shared" si="40"/>
        <v>-26008721.235670201</v>
      </c>
      <c r="H16" s="157">
        <f t="shared" si="40"/>
        <v>-28482093.119989999</v>
      </c>
      <c r="I16" s="157">
        <f t="shared" si="40"/>
        <v>-30875941.421442099</v>
      </c>
      <c r="J16" s="157">
        <f t="shared" si="40"/>
        <v>-33444974.147502098</v>
      </c>
      <c r="K16" s="157">
        <f t="shared" si="40"/>
        <v>-38127893.095092699</v>
      </c>
      <c r="L16" s="157">
        <f t="shared" si="40"/>
        <v>-36274357.239529699</v>
      </c>
      <c r="M16" s="157">
        <f t="shared" si="40"/>
        <v>-38269768.937430002</v>
      </c>
      <c r="N16" s="157">
        <f t="shared" si="40"/>
        <v>-38877669.954118997</v>
      </c>
      <c r="O16" s="157">
        <f t="shared" si="40"/>
        <v>-41322010</v>
      </c>
      <c r="P16" s="157">
        <f t="shared" si="40"/>
        <v>-43467367</v>
      </c>
      <c r="Q16" s="157">
        <f t="shared" si="40"/>
        <v>-44024019</v>
      </c>
      <c r="R16" s="157">
        <f t="shared" ref="R16:T16" si="41">R7</f>
        <v>-45192550</v>
      </c>
      <c r="S16" s="157">
        <f t="shared" si="41"/>
        <v>-48172338</v>
      </c>
      <c r="T16" s="157">
        <f t="shared" si="41"/>
        <v>-53513516</v>
      </c>
      <c r="U16" s="2"/>
      <c r="V16" s="157">
        <f>V7</f>
        <v>-2631290.41467612</v>
      </c>
      <c r="W16" s="157">
        <f t="shared" ref="W16:AK16" si="42">W7</f>
        <v>-2884220.2732534199</v>
      </c>
      <c r="X16" s="157">
        <f t="shared" si="42"/>
        <v>-3103712.1514497502</v>
      </c>
      <c r="Y16" s="157">
        <f t="shared" si="42"/>
        <v>-3422405.4291976201</v>
      </c>
      <c r="Z16" s="157">
        <f t="shared" si="42"/>
        <v>-3648602.01689131</v>
      </c>
      <c r="AA16" s="157">
        <f t="shared" si="42"/>
        <v>-9297874.2843462396</v>
      </c>
      <c r="AB16" s="157">
        <f t="shared" si="42"/>
        <v>-9854320.9854725506</v>
      </c>
      <c r="AC16" s="157">
        <f t="shared" si="42"/>
        <v>-10614706.6913504</v>
      </c>
      <c r="AD16" s="157">
        <f t="shared" si="42"/>
        <v>-11131617.6350585</v>
      </c>
      <c r="AE16" s="157">
        <f t="shared" si="42"/>
        <v>-11862334.8504136</v>
      </c>
      <c r="AF16" s="157">
        <f t="shared" si="42"/>
        <v>-12341442.686026599</v>
      </c>
      <c r="AG16" s="157">
        <f t="shared" si="42"/>
        <v>-12844586.30377</v>
      </c>
      <c r="AH16" s="157">
        <f t="shared" si="42"/>
        <v>-15198059.360216901</v>
      </c>
      <c r="AI16" s="157">
        <f t="shared" si="42"/>
        <v>-16153601</v>
      </c>
      <c r="AJ16" s="157">
        <f t="shared" si="42"/>
        <v>-16992264</v>
      </c>
      <c r="AK16" s="157">
        <f t="shared" si="42"/>
        <v>-17209870</v>
      </c>
      <c r="AL16" s="157">
        <f t="shared" ref="AL16:AN16" si="43">AL7</f>
        <v>-17666672</v>
      </c>
      <c r="AM16" s="157">
        <f t="shared" si="43"/>
        <v>-18831531</v>
      </c>
      <c r="AN16" s="157">
        <f t="shared" si="43"/>
        <v>-20919505</v>
      </c>
      <c r="AO16" s="2"/>
      <c r="AP16" s="157">
        <f>AP7</f>
        <v>-7953504.4191812295</v>
      </c>
      <c r="AQ16" s="157">
        <f t="shared" ref="AQ16:BE16" si="44">AQ7</f>
        <v>-8778549.3606875204</v>
      </c>
      <c r="AR16" s="157">
        <f t="shared" si="44"/>
        <v>-9476483.2231797595</v>
      </c>
      <c r="AS16" s="157">
        <f t="shared" si="44"/>
        <v>-10516846.051925501</v>
      </c>
      <c r="AT16" s="157">
        <f t="shared" si="44"/>
        <v>-11251827.977985401</v>
      </c>
      <c r="AU16" s="157">
        <f t="shared" si="44"/>
        <v>-11676174.3965309</v>
      </c>
      <c r="AV16" s="157">
        <f t="shared" si="44"/>
        <v>-12786552.7656599</v>
      </c>
      <c r="AW16" s="157">
        <f t="shared" si="44"/>
        <v>-13861230.370657301</v>
      </c>
      <c r="AX16" s="157">
        <f t="shared" si="44"/>
        <v>-15014554.0526664</v>
      </c>
      <c r="AY16" s="157">
        <f t="shared" si="44"/>
        <v>-17116871.110911299</v>
      </c>
      <c r="AZ16" s="157">
        <f t="shared" si="44"/>
        <v>-16284757.616992399</v>
      </c>
      <c r="BA16" s="157">
        <f t="shared" si="44"/>
        <v>-17180563.8646909</v>
      </c>
      <c r="BB16" s="157">
        <f t="shared" si="44"/>
        <v>-17453470.7186024</v>
      </c>
      <c r="BC16" s="157">
        <f t="shared" si="44"/>
        <v>-18550816</v>
      </c>
      <c r="BD16" s="157">
        <f t="shared" si="44"/>
        <v>-19513937</v>
      </c>
      <c r="BE16" s="157">
        <f t="shared" si="44"/>
        <v>-19763837</v>
      </c>
      <c r="BF16" s="157">
        <f t="shared" ref="BF16:BH16" si="45">BF7</f>
        <v>-20288429</v>
      </c>
      <c r="BG16" s="157">
        <f t="shared" si="45"/>
        <v>-21626154</v>
      </c>
      <c r="BH16" s="157">
        <f t="shared" si="45"/>
        <v>-24023986</v>
      </c>
      <c r="BI16" s="2"/>
      <c r="BJ16" s="157">
        <f>BJ7</f>
        <v>-701974.27530847595</v>
      </c>
      <c r="BK16" s="157">
        <f t="shared" ref="BK16:BY16" si="46">BK7</f>
        <v>-769450.77018277196</v>
      </c>
      <c r="BL16" s="157">
        <f t="shared" si="46"/>
        <v>-828006.698207131</v>
      </c>
      <c r="BM16" s="157">
        <f t="shared" si="46"/>
        <v>-913027.52351967397</v>
      </c>
      <c r="BN16" s="157">
        <f t="shared" si="46"/>
        <v>-973372.13042353396</v>
      </c>
      <c r="BO16" s="157">
        <f t="shared" si="46"/>
        <v>-2480482.0198710901</v>
      </c>
      <c r="BP16" s="157">
        <f t="shared" si="46"/>
        <v>-2628930.5786437299</v>
      </c>
      <c r="BQ16" s="157">
        <f t="shared" si="46"/>
        <v>-2831785.8780289302</v>
      </c>
      <c r="BR16" s="157">
        <f t="shared" si="46"/>
        <v>-2969687.1081951801</v>
      </c>
      <c r="BS16" s="157">
        <f t="shared" si="46"/>
        <v>-3164627.46325573</v>
      </c>
      <c r="BT16" s="157">
        <f t="shared" si="46"/>
        <v>-3292443.6000923002</v>
      </c>
      <c r="BU16" s="157">
        <f t="shared" si="46"/>
        <v>-3426671.9902660199</v>
      </c>
      <c r="BV16" s="157">
        <f t="shared" si="46"/>
        <v>-4054530.2966098702</v>
      </c>
      <c r="BW16" s="157">
        <f t="shared" si="46"/>
        <v>-4309449</v>
      </c>
      <c r="BX16" s="157">
        <f t="shared" si="46"/>
        <v>-4533187</v>
      </c>
      <c r="BY16" s="157">
        <f t="shared" si="46"/>
        <v>-4591240</v>
      </c>
      <c r="BZ16" s="157">
        <f t="shared" ref="BZ16:CB16" si="47">BZ7</f>
        <v>-4713106</v>
      </c>
      <c r="CA16" s="157">
        <f t="shared" si="47"/>
        <v>-5023866</v>
      </c>
      <c r="CB16" s="157">
        <f t="shared" si="47"/>
        <v>-5580894</v>
      </c>
      <c r="CC16" s="2"/>
      <c r="CD16" s="157">
        <f>CD7</f>
        <v>-1226440.3708065201</v>
      </c>
      <c r="CE16" s="157">
        <f t="shared" ref="CE16:CS16" si="48">CE7</f>
        <v>-1344330.58460102</v>
      </c>
      <c r="CF16" s="157">
        <f t="shared" si="48"/>
        <v>-1446635.40773368</v>
      </c>
      <c r="CG16" s="157">
        <f t="shared" si="48"/>
        <v>-1595177.84894603</v>
      </c>
      <c r="CH16" s="157">
        <f t="shared" si="48"/>
        <v>-1700607.72675006</v>
      </c>
      <c r="CI16" s="157">
        <f t="shared" si="48"/>
        <v>-4333724.7463844102</v>
      </c>
      <c r="CJ16" s="157">
        <f t="shared" si="48"/>
        <v>-4593083.68854337</v>
      </c>
      <c r="CK16" s="157">
        <f t="shared" si="48"/>
        <v>-4947498.2837060299</v>
      </c>
      <c r="CL16" s="157">
        <f t="shared" si="48"/>
        <v>-5188429.6708076997</v>
      </c>
      <c r="CM16" s="157">
        <f t="shared" si="48"/>
        <v>-5529015.8286701804</v>
      </c>
      <c r="CN16" s="157">
        <f t="shared" si="48"/>
        <v>-5752327.2458699401</v>
      </c>
      <c r="CO16" s="157">
        <f t="shared" si="48"/>
        <v>-5986841.7037467305</v>
      </c>
      <c r="CP16" s="157">
        <f t="shared" si="48"/>
        <v>-7083791.8358693197</v>
      </c>
      <c r="CQ16" s="157">
        <f t="shared" si="48"/>
        <v>-7529168</v>
      </c>
      <c r="CR16" s="157">
        <f t="shared" si="48"/>
        <v>-7920068</v>
      </c>
      <c r="CS16" s="157">
        <f t="shared" si="48"/>
        <v>-8021494</v>
      </c>
      <c r="CT16" s="157">
        <f t="shared" ref="CT16:CV16" si="49">CT7</f>
        <v>-8234409</v>
      </c>
      <c r="CU16" s="157">
        <f t="shared" si="49"/>
        <v>-8777347</v>
      </c>
      <c r="CV16" s="157">
        <f t="shared" si="49"/>
        <v>-9750549</v>
      </c>
      <c r="CW16" s="2"/>
      <c r="CX16" s="157">
        <f>CX7</f>
        <v>-4051153.6386898002</v>
      </c>
      <c r="CY16" s="157">
        <f t="shared" ref="CY16:DM16" si="50">CY7</f>
        <v>-4471394.0309381699</v>
      </c>
      <c r="CZ16" s="157">
        <f t="shared" si="50"/>
        <v>-4826889.8171455003</v>
      </c>
      <c r="DA16" s="157">
        <f t="shared" si="50"/>
        <v>-5356803.35426086</v>
      </c>
      <c r="DB16" s="157">
        <f t="shared" si="50"/>
        <v>-5731169.7400955204</v>
      </c>
      <c r="DC16" s="157">
        <f t="shared" si="50"/>
        <v>-5910321.5268149003</v>
      </c>
      <c r="DD16" s="157">
        <f t="shared" si="50"/>
        <v>-6474595.7490390697</v>
      </c>
      <c r="DE16" s="157">
        <f t="shared" si="50"/>
        <v>-7021220.280944</v>
      </c>
      <c r="DF16" s="157">
        <f t="shared" si="50"/>
        <v>-7608172.2325569699</v>
      </c>
      <c r="DG16" s="157">
        <f t="shared" si="50"/>
        <v>-8361433.3935449496</v>
      </c>
      <c r="DH16" s="157">
        <f t="shared" si="50"/>
        <v>-8294715.3353127604</v>
      </c>
      <c r="DI16" s="157">
        <f t="shared" si="50"/>
        <v>-8750998.3206057101</v>
      </c>
      <c r="DJ16" s="157">
        <f t="shared" si="50"/>
        <v>-8525859.1920314599</v>
      </c>
      <c r="DK16" s="157">
        <f t="shared" si="50"/>
        <v>-9061902</v>
      </c>
      <c r="DL16" s="157">
        <f t="shared" si="50"/>
        <v>-9532378</v>
      </c>
      <c r="DM16" s="157">
        <f t="shared" si="50"/>
        <v>-9654452</v>
      </c>
      <c r="DN16" s="157">
        <f t="shared" ref="DN16:DP16" si="51">DN7</f>
        <v>-9910710</v>
      </c>
      <c r="DO16" s="157">
        <f t="shared" si="51"/>
        <v>-10564177</v>
      </c>
      <c r="DP16" s="157">
        <f t="shared" si="51"/>
        <v>-11735495</v>
      </c>
      <c r="DQ16" s="2"/>
      <c r="DR16" s="157">
        <f>DR7</f>
        <v>-36205803.46369151</v>
      </c>
      <c r="DS16" s="157">
        <f t="shared" ref="DS16:EG16" si="52">DS7</f>
        <v>-36804142.431714639</v>
      </c>
      <c r="DT16" s="157">
        <f t="shared" si="52"/>
        <v>-38653392.768818565</v>
      </c>
      <c r="DU16" s="157">
        <f t="shared" si="52"/>
        <v>-31438226.563896801</v>
      </c>
      <c r="DV16" s="157">
        <f t="shared" si="52"/>
        <v>-28300480.648021158</v>
      </c>
      <c r="DW16" s="157">
        <f t="shared" si="52"/>
        <v>-5975048.5342025887</v>
      </c>
      <c r="DX16" s="157">
        <f t="shared" si="52"/>
        <v>-18560597.302632689</v>
      </c>
      <c r="DY16" s="157">
        <f t="shared" si="52"/>
        <v>-23882150.269358061</v>
      </c>
      <c r="DZ16" s="157">
        <f t="shared" si="52"/>
        <v>-27929868.576777961</v>
      </c>
      <c r="EA16" s="157">
        <f t="shared" si="52"/>
        <v>-34327349.628407598</v>
      </c>
      <c r="EB16" s="157">
        <f t="shared" si="52"/>
        <v>-55434919.009636</v>
      </c>
      <c r="EC16" s="157">
        <f t="shared" si="52"/>
        <v>-32080815.015776101</v>
      </c>
      <c r="ED16" s="157">
        <f t="shared" si="52"/>
        <v>-38381798.5717526</v>
      </c>
      <c r="EE16" s="157">
        <f t="shared" si="52"/>
        <v>-40701740</v>
      </c>
      <c r="EF16" s="157">
        <f t="shared" si="52"/>
        <v>-40257877</v>
      </c>
      <c r="EG16" s="157">
        <f t="shared" si="52"/>
        <v>-34765551</v>
      </c>
      <c r="EH16" s="157">
        <f t="shared" ref="EH16:EJ16" si="53">EH7</f>
        <v>-28575259</v>
      </c>
      <c r="EI16" s="157">
        <f t="shared" si="53"/>
        <v>-43669627</v>
      </c>
      <c r="EJ16" s="157">
        <f t="shared" si="53"/>
        <v>-52923674</v>
      </c>
    </row>
    <row r="17" spans="1:140" x14ac:dyDescent="0.25">
      <c r="A17" s="88"/>
      <c r="B17" s="86"/>
      <c r="C17" s="86"/>
      <c r="D17" s="86"/>
      <c r="E17" s="86"/>
      <c r="F17" s="86"/>
      <c r="G17" s="86"/>
      <c r="H17" s="86"/>
      <c r="I17" s="86"/>
      <c r="J17" s="86"/>
      <c r="K17" s="86"/>
      <c r="L17" s="86"/>
      <c r="M17" s="86"/>
      <c r="N17" s="86"/>
      <c r="O17" s="86"/>
      <c r="P17" s="86"/>
      <c r="Q17" s="86"/>
      <c r="R17" s="86"/>
      <c r="S17" s="86"/>
      <c r="T17" s="86"/>
      <c r="V17" s="86"/>
      <c r="W17" s="86"/>
      <c r="X17" s="86"/>
      <c r="Y17" s="86"/>
      <c r="Z17" s="86"/>
      <c r="AA17" s="86"/>
      <c r="AB17" s="86"/>
      <c r="AC17" s="86"/>
      <c r="AD17" s="86"/>
      <c r="AE17" s="86"/>
      <c r="AF17" s="86"/>
      <c r="AG17" s="86"/>
      <c r="AH17" s="86"/>
      <c r="AI17" s="86"/>
      <c r="AJ17" s="86"/>
      <c r="AK17" s="86"/>
      <c r="AL17" s="86"/>
      <c r="AM17" s="86"/>
      <c r="AN17" s="86"/>
      <c r="AP17" s="86"/>
      <c r="AQ17" s="86"/>
      <c r="AR17" s="86"/>
      <c r="AS17" s="86"/>
      <c r="AT17" s="86"/>
      <c r="AU17" s="86"/>
      <c r="AV17" s="86"/>
      <c r="AW17" s="86"/>
      <c r="AX17" s="86"/>
      <c r="AY17" s="86"/>
      <c r="AZ17" s="86"/>
      <c r="BA17" s="86"/>
      <c r="BB17" s="86"/>
      <c r="BC17" s="86"/>
      <c r="BD17" s="86"/>
      <c r="BE17" s="86"/>
      <c r="BF17" s="86"/>
      <c r="BG17" s="86"/>
      <c r="BH17" s="86"/>
      <c r="BJ17" s="86"/>
      <c r="BK17" s="86"/>
      <c r="BL17" s="86"/>
      <c r="BM17" s="86"/>
      <c r="BN17" s="86"/>
      <c r="BO17" s="86"/>
      <c r="BP17" s="86"/>
      <c r="BQ17" s="86"/>
      <c r="BR17" s="86"/>
      <c r="BS17" s="86"/>
      <c r="BT17" s="86"/>
      <c r="BU17" s="86"/>
      <c r="BV17" s="86"/>
      <c r="BW17" s="86"/>
      <c r="BX17" s="86"/>
      <c r="BY17" s="86"/>
      <c r="BZ17" s="86"/>
      <c r="CA17" s="86"/>
      <c r="CB17" s="86"/>
      <c r="CD17" s="86"/>
      <c r="CE17" s="86"/>
      <c r="CF17" s="86"/>
      <c r="CG17" s="86"/>
      <c r="CH17" s="86"/>
      <c r="CI17" s="86"/>
      <c r="CJ17" s="86"/>
      <c r="CK17" s="86"/>
      <c r="CL17" s="86"/>
      <c r="CM17" s="86"/>
      <c r="CN17" s="86"/>
      <c r="CO17" s="86"/>
      <c r="CP17" s="86"/>
      <c r="CQ17" s="86"/>
      <c r="CR17" s="86"/>
      <c r="CS17" s="86"/>
      <c r="CT17" s="86"/>
      <c r="CU17" s="86"/>
      <c r="CV17" s="86"/>
      <c r="CX17" s="86"/>
      <c r="CY17" s="86"/>
      <c r="CZ17" s="86"/>
      <c r="DA17" s="86"/>
      <c r="DB17" s="86"/>
      <c r="DC17" s="86"/>
      <c r="DD17" s="86"/>
      <c r="DE17" s="86"/>
      <c r="DF17" s="86"/>
      <c r="DG17" s="86"/>
      <c r="DH17" s="86"/>
      <c r="DI17" s="86"/>
      <c r="DJ17" s="86"/>
      <c r="DK17" s="86"/>
      <c r="DL17" s="86"/>
      <c r="DM17" s="86"/>
      <c r="DN17" s="86"/>
      <c r="DO17" s="86"/>
      <c r="DP17" s="86"/>
      <c r="DR17" s="86"/>
      <c r="DS17" s="86"/>
      <c r="DT17" s="86"/>
      <c r="DU17" s="86"/>
      <c r="DV17" s="86"/>
      <c r="DW17" s="86"/>
      <c r="DX17" s="86"/>
      <c r="DY17" s="86"/>
      <c r="DZ17" s="86"/>
      <c r="EA17" s="86"/>
      <c r="EB17" s="86"/>
      <c r="EC17" s="86"/>
      <c r="ED17" s="86"/>
      <c r="EE17" s="86"/>
      <c r="EF17" s="86"/>
      <c r="EG17" s="86"/>
      <c r="EH17" s="86"/>
      <c r="EI17" s="86"/>
      <c r="EJ17" s="86"/>
    </row>
    <row r="18" spans="1:140" s="147" customFormat="1" x14ac:dyDescent="0.25">
      <c r="A18" s="85" t="s">
        <v>57</v>
      </c>
      <c r="B18" s="84">
        <f>(B14-B15-B7+B16)*WACC!C$42*(1-WACC!C$43)/(1-(1-WACC!C$43)*WACC!C$42)</f>
        <v>1095993.5113662507</v>
      </c>
      <c r="C18" s="84">
        <f>(C14-C15-C7+C16)*WACC!D$42*(1-WACC!D$43)/(1-(1-WACC!D$43)*WACC!D$42)</f>
        <v>1349538.1016778075</v>
      </c>
      <c r="D18" s="84">
        <f>(D14-D15-D7+D16)*WACC!E$42*(1-WACC!E$43)/(1-(1-WACC!E$43)*WACC!E$42)</f>
        <v>1347846.240513728</v>
      </c>
      <c r="E18" s="84">
        <f>(E14-E15-E7+E16)*WACC!F$42*(1-WACC!F$43)/(1-(1-WACC!F$43)*WACC!F$42)</f>
        <v>1205275.6063121068</v>
      </c>
      <c r="F18" s="84">
        <f>(F14-F15-F7+F16)*WACC!G$42*(1-WACC!G$43)/(1-(1-WACC!G$43)*WACC!G$42)</f>
        <v>1602867.0863361068</v>
      </c>
      <c r="G18" s="84">
        <f>(G14-G15-G7+G16)*WACC!H$42*(1-WACC!H$43)/(1-(1-WACC!H$43)*WACC!H$42)</f>
        <v>1289440.3894117563</v>
      </c>
      <c r="H18" s="84">
        <f>(H14-H15-H7+H16)*WACC!I$42*(1-WACC!I$43)/(1-(1-WACC!I$43)*WACC!I$42)</f>
        <v>1093267.0994648782</v>
      </c>
      <c r="I18" s="84">
        <f>(I14-I15-I7+I16)*WACC!J$42*(1-WACC!J$43)/(1-(1-WACC!J$43)*WACC!J$42)</f>
        <v>713088.1087081678</v>
      </c>
      <c r="J18" s="84">
        <f>(J14-J15-J7+J16)*WACC!K$42*(1-WACC!K$43)/(1-(1-WACC!K$43)*WACC!K$42)</f>
        <v>1241537.0416754938</v>
      </c>
      <c r="K18" s="84">
        <f>(K14-K15-K7+K16)*WACC!L$42*(1-WACC!L$43)/(1-(1-WACC!L$43)*WACC!L$42)</f>
        <v>983484.95802947227</v>
      </c>
      <c r="L18" s="84">
        <f>(L14-L15-L7+L16)*WACC!M$42*(1-WACC!M$43)/(1-(1-WACC!M$43)*WACC!M$42)</f>
        <v>457396.39196429786</v>
      </c>
      <c r="M18" s="84">
        <f>(M14-M15-M7+M16)*WACC!N$42*(1-WACC!N$43)/(1-(1-WACC!N$43)*WACC!N$42)</f>
        <v>718046.47546583868</v>
      </c>
      <c r="N18" s="84">
        <f>(N14-N15-N7+N16)*WACC!O$42*(1-WACC!O$43)/(1-(1-WACC!O$43)*WACC!O$42)</f>
        <v>760346.61241345562</v>
      </c>
      <c r="O18" s="84">
        <f>(O14-O15-O7+O16)*WACC!P$42*(1-WACC!P$43)/(1-(1-WACC!P$43)*WACC!P$42)</f>
        <v>866183.46005564334</v>
      </c>
      <c r="P18" s="84">
        <f>(P14-P15-P7+P16)*WACC!Q$42*(1-WACC!Q$43)/(1-(1-WACC!Q$43)*WACC!Q$42)</f>
        <v>-227339.58489720226</v>
      </c>
      <c r="Q18" s="84">
        <f>(Q14-Q15-Q7+Q16)*WACC!R$12*(1-WACC!R$13)/(1-(1-WACC!R$13)*WACC!R$12)</f>
        <v>-368933.35655149556</v>
      </c>
      <c r="R18" s="84">
        <f>(R14-R15-R7+R16)*WACC!S$12*(1-WACC!S$13)/(1-(1-WACC!S$13)*WACC!S$12)</f>
        <v>46617.941335754629</v>
      </c>
      <c r="S18" s="84">
        <f>(S14-S15-S7+S16)*WACC!T$12*(1-WACC!T$13)/(1-(1-WACC!T$13)*WACC!T$12)</f>
        <v>-396519.97327144054</v>
      </c>
      <c r="T18" s="84">
        <f>(T14-T15-T7+T16)*WACC!U$12*(1-WACC!U$13)/(1-(1-WACC!U$13)*WACC!U$12)</f>
        <v>-402962.26828398026</v>
      </c>
      <c r="V18" s="84">
        <f>(V14-V15-V7+V16)*WACC!C$42*(1-WACC!C$43)/(1-(1-WACC!C$43)*WACC!C$42)</f>
        <v>336030.90378488298</v>
      </c>
      <c r="W18" s="84">
        <f>(W14-W15-W7+W16)*WACC!D$42*(1-WACC!D$43)/(1-(1-WACC!D$43)*WACC!D$42)</f>
        <v>444180.94635160925</v>
      </c>
      <c r="X18" s="84">
        <f>(X14-X15-X7+X16)*WACC!E$42*(1-WACC!E$43)/(1-(1-WACC!E$43)*WACC!E$42)</f>
        <v>491787.7302450717</v>
      </c>
      <c r="Y18" s="84">
        <f>(Y14-Y15-Y7+Y16)*WACC!F$42*(1-WACC!F$43)/(1-(1-WACC!F$43)*WACC!F$42)</f>
        <v>440913.31558390928</v>
      </c>
      <c r="Z18" s="84">
        <f>(Z14-Z15-Z7+Z16)*WACC!G$42*(1-WACC!G$43)/(1-(1-WACC!G$43)*WACC!G$42)</f>
        <v>611615.83588465722</v>
      </c>
      <c r="AA18" s="84">
        <f>(AA14-AA15-AA7+AA16)*WACC!H$42*(1-WACC!H$43)/(1-(1-WACC!H$43)*WACC!H$42)</f>
        <v>519699.63072342286</v>
      </c>
      <c r="AB18" s="84">
        <f>(AB14-AB15-AB7+AB16)*WACC!I$42*(1-WACC!I$43)/(1-(1-WACC!I$43)*WACC!I$42)</f>
        <v>427319.87365861284</v>
      </c>
      <c r="AC18" s="84">
        <f>(AC14-AC15-AC7+AC16)*WACC!J$42*(1-WACC!J$43)/(1-(1-WACC!J$43)*WACC!J$42)</f>
        <v>289453.03463994723</v>
      </c>
      <c r="AD18" s="84">
        <f>(AD14-AD15-AD7+AD16)*WACC!K$42*(1-WACC!K$43)/(1-(1-WACC!K$43)*WACC!K$42)</f>
        <v>492383.61456604704</v>
      </c>
      <c r="AE18" s="84">
        <f>(AE14-AE15-AE7+AE16)*WACC!L$42*(1-WACC!L$43)/(1-(1-WACC!L$43)*WACC!L$42)</f>
        <v>381438.71875740925</v>
      </c>
      <c r="AF18" s="84">
        <f>(AF14-AF15-AF7+AF16)*WACC!M$42*(1-WACC!M$43)/(1-(1-WACC!M$43)*WACC!M$42)</f>
        <v>162503.62246429588</v>
      </c>
      <c r="AG18" s="84">
        <f>(AG14-AG15-AG7+AG16)*WACC!N$42*(1-WACC!N$43)/(1-(1-WACC!N$43)*WACC!N$42)</f>
        <v>242950.376234592</v>
      </c>
      <c r="AH18" s="84">
        <f>(AH14-AH15-AH7+AH16)*WACC!O$42*(1-WACC!O$43)/(1-(1-WACC!O$43)*WACC!O$42)</f>
        <v>297234.7098845421</v>
      </c>
      <c r="AI18" s="84">
        <f>(AI14-AI15-AI7+AI16)*WACC!P$42*(1-WACC!P$43)/(1-(1-WACC!P$43)*WACC!P$42)</f>
        <v>338608.45202096039</v>
      </c>
      <c r="AJ18" s="84">
        <f>(AJ14-AJ15-AJ7+AJ16)*WACC!Q$42*(1-WACC!Q$43)/(1-(1-WACC!Q$43)*WACC!Q$42)</f>
        <v>-88871.594103515381</v>
      </c>
      <c r="AK18" s="84">
        <f>(AK14-AK15-AK7+AK16)*WACC!R$12*(1-WACC!R$13)/(1-(1-WACC!R$13)*WACC!R$12)</f>
        <v>-144223.43346820836</v>
      </c>
      <c r="AL18" s="84">
        <f>(AL14-AL15-AL7+AL16)*WACC!S$12*(1-WACC!S$13)/(1-(1-WACC!S$13)*WACC!S$12)</f>
        <v>18223.886369421693</v>
      </c>
      <c r="AM18" s="84">
        <f>(AM14-AM15-AM7+AM16)*WACC!T$12*(1-WACC!T$13)/(1-(1-WACC!T$13)*WACC!T$12)</f>
        <v>-155007.59447950096</v>
      </c>
      <c r="AN18" s="84">
        <f>(AN14-AN15-AN7+AN16)*WACC!U$12*(1-WACC!U$13)/(1-(1-WACC!U$13)*WACC!U$12)</f>
        <v>-157526.01620727335</v>
      </c>
      <c r="AP18" s="84">
        <f>(AP14-AP15-AP7+AP16)*WACC!C$42*(1-WACC!C$43)/(1-(1-WACC!C$43)*WACC!C$42)</f>
        <v>491952.24332261464</v>
      </c>
      <c r="AQ18" s="84">
        <f>(AQ14-AQ15-AQ7+AQ16)*WACC!D$42*(1-WACC!D$43)/(1-(1-WACC!D$43)*WACC!D$42)</f>
        <v>605781.35758724622</v>
      </c>
      <c r="AR18" s="84">
        <f>(AR14-AR15-AR7+AR16)*WACC!E$42*(1-WACC!E$43)/(1-(1-WACC!E$43)*WACC!E$42)</f>
        <v>605044.35289776488</v>
      </c>
      <c r="AS18" s="84">
        <f>(AS14-AS15-AS7+AS16)*WACC!F$42*(1-WACC!F$43)/(1-(1-WACC!F$43)*WACC!F$42)</f>
        <v>541053.42446841823</v>
      </c>
      <c r="AT18" s="84">
        <f>(AT14-AT15-AT7+AT16)*WACC!G$42*(1-WACC!G$43)/(1-(1-WACC!G$43)*WACC!G$42)</f>
        <v>719557.11047809082</v>
      </c>
      <c r="AU18" s="84">
        <f>(AU14-AU15-AU7+AU16)*WACC!H$42*(1-WACC!H$43)/(1-(1-WACC!H$43)*WACC!H$42)</f>
        <v>578872.39915716823</v>
      </c>
      <c r="AV18" s="84">
        <f>(AV14-AV15-AV7+AV16)*WACC!I$42*(1-WACC!I$43)/(1-(1-WACC!I$43)*WACC!I$42)</f>
        <v>490803.72693734634</v>
      </c>
      <c r="AW18" s="84">
        <f>(AW14-AW15-AW7+AW16)*WACC!J$42*(1-WACC!J$43)/(1-(1-WACC!J$43)*WACC!J$42)</f>
        <v>320128.81532791042</v>
      </c>
      <c r="AX18" s="84">
        <f>(AX14-AX15-AX7+AX16)*WACC!K$42*(1-WACC!K$43)/(1-(1-WACC!K$43)*WACC!K$42)</f>
        <v>557410.31780126062</v>
      </c>
      <c r="AY18" s="84">
        <f>(AY14-AY15-AY7+AY16)*WACC!L$42*(1-WACC!L$43)/(1-(1-WACC!L$43)*WACC!L$42)</f>
        <v>441561.1590916171</v>
      </c>
      <c r="AZ18" s="84">
        <f>(AZ14-AZ15-AZ7+AZ16)*WACC!M$42*(1-WACC!M$43)/(1-(1-WACC!M$43)*WACC!M$42)</f>
        <v>205363.35946063016</v>
      </c>
      <c r="BA18" s="84">
        <f>(BA14-BA15-BA7+BA16)*WACC!N$42*(1-WACC!N$43)/(1-(1-WACC!N$43)*WACC!N$42)</f>
        <v>322391.72076291242</v>
      </c>
      <c r="BB18" s="84">
        <f>(BB14-BB15-BB7+BB16)*WACC!O$42*(1-WACC!O$43)/(1-(1-WACC!O$43)*WACC!O$42)</f>
        <v>341344.71925421589</v>
      </c>
      <c r="BC18" s="84">
        <f>(BC14-BC15-BC7+BC16)*WACC!P$42*(1-WACC!P$43)/(1-(1-WACC!P$43)*WACC!P$42)</f>
        <v>388858.37729388499</v>
      </c>
      <c r="BD18" s="84">
        <f>(BD14-BD15-BD7+BD16)*WACC!Q$42*(1-WACC!Q$43)/(1-(1-WACC!Q$43)*WACC!Q$42)</f>
        <v>-102060.25199523201</v>
      </c>
      <c r="BE18" s="84">
        <f>(BE14-BE15-BE7+BE16)*WACC!R$12*(1-WACC!R$13)/(1-(1-WACC!R$13)*WACC!R$12)</f>
        <v>-165626.37487699243</v>
      </c>
      <c r="BF18" s="84">
        <f>(BF14-BF15-BF7+BF16)*WACC!S$12*(1-WACC!S$13)/(1-(1-WACC!S$13)*WACC!S$12)</f>
        <v>20928.334335774325</v>
      </c>
      <c r="BG18" s="84">
        <f>(BG14-BG15-BG7+BG16)*WACC!T$12*(1-WACC!T$13)/(1-(1-WACC!T$13)*WACC!T$12)</f>
        <v>-178010.91874483787</v>
      </c>
      <c r="BH18" s="84">
        <f>(BH14-BH15-BH7+BH16)*WACC!U$12*(1-WACC!U$13)/(1-(1-WACC!U$13)*WACC!U$12)</f>
        <v>-180903.07768938981</v>
      </c>
      <c r="BJ18" s="84">
        <f>(BJ14-BJ15-BJ7+BJ16)*WACC!C$42*(1-WACC!C$43)/(1-(1-WACC!C$43)*WACC!C$42)</f>
        <v>89721.608092826325</v>
      </c>
      <c r="BK18" s="84">
        <f>(BK14-BK15-BK7+BK16)*WACC!D$42*(1-WACC!D$43)/(1-(1-WACC!D$43)*WACC!D$42)</f>
        <v>118569.25013604249</v>
      </c>
      <c r="BL18" s="84">
        <f>(BL14-BL15-BL7+BL16)*WACC!E$42*(1-WACC!E$43)/(1-(1-WACC!E$43)*WACC!E$42)</f>
        <v>131247.23525488534</v>
      </c>
      <c r="BM18" s="84">
        <f>(BM14-BM15-BM7+BM16)*WACC!F$42*(1-WACC!F$43)/(1-(1-WACC!F$43)*WACC!F$42)</f>
        <v>117661.24524554919</v>
      </c>
      <c r="BN18" s="84">
        <f>(BN14-BN15-BN7+BN16)*WACC!G$42*(1-WACC!G$43)/(1-(1-WACC!G$43)*WACC!G$42)</f>
        <v>163189.4413978853</v>
      </c>
      <c r="BO18" s="84">
        <f>(BO14-BO15-BO7+BO16)*WACC!H$42*(1-WACC!H$43)/(1-(1-WACC!H$43)*WACC!H$42)</f>
        <v>138645.19462404618</v>
      </c>
      <c r="BP18" s="84">
        <f>(BP14-BP15-BP7+BP16)*WACC!I$42*(1-WACC!I$43)/(1-(1-WACC!I$43)*WACC!I$42)</f>
        <v>113991.28018445657</v>
      </c>
      <c r="BQ18" s="84">
        <f>(BQ14-BQ15-BQ7+BQ16)*WACC!J$42*(1-WACC!J$43)/(1-(1-WACC!J$43)*WACC!J$42)</f>
        <v>77201.636848316746</v>
      </c>
      <c r="BR18" s="84">
        <f>(BR14-BR15-BR7+BR16)*WACC!K$42*(1-WACC!K$43)/(1-(1-WACC!K$43)*WACC!K$42)</f>
        <v>131314.52781126805</v>
      </c>
      <c r="BS18" s="84">
        <f>(BS14-BS15-BS7+BS16)*WACC!L$42*(1-WACC!L$43)/(1-(1-WACC!L$43)*WACC!L$42)</f>
        <v>101717.75802884428</v>
      </c>
      <c r="BT18" s="84">
        <f>(BT14-BT15-BT7+BT16)*WACC!M$42*(1-WACC!M$43)/(1-(1-WACC!M$43)*WACC!M$42)</f>
        <v>43329.626208589121</v>
      </c>
      <c r="BU18" s="84">
        <f>(BU14-BU15-BU7+BU16)*WACC!N$42*(1-WACC!N$43)/(1-(1-WACC!N$43)*WACC!N$42)</f>
        <v>64777.243061586014</v>
      </c>
      <c r="BV18" s="84">
        <f>(BV14-BV15-BV7+BV16)*WACC!O$42*(1-WACC!O$43)/(1-(1-WACC!O$43)*WACC!O$42)</f>
        <v>79296.119844456087</v>
      </c>
      <c r="BW18" s="84">
        <f>(BW14-BW15-BW7+BW16)*WACC!P$42*(1-WACC!P$43)/(1-(1-WACC!P$43)*WACC!P$42)</f>
        <v>90333.784949147666</v>
      </c>
      <c r="BX18" s="84">
        <f>(BX14-BX15-BX7+BX16)*WACC!Q$42*(1-WACC!Q$43)/(1-(1-WACC!Q$43)*WACC!Q$42)</f>
        <v>-23709.117356793118</v>
      </c>
      <c r="BY18" s="84">
        <f>(BY14-BY15-BY7+BY16)*WACC!R$12*(1-WACC!R$13)/(1-(1-WACC!R$13)*WACC!R$12)</f>
        <v>-38475.851761311016</v>
      </c>
      <c r="BZ18" s="84">
        <f>(BZ14-BZ15-BZ7+BZ16)*WACC!S$12*(1-WACC!S$13)/(1-(1-WACC!S$13)*WACC!S$12)</f>
        <v>4861.7588504931227</v>
      </c>
      <c r="CA18" s="84">
        <f>(CA14-CA15-CA7+CA16)*WACC!T$12*(1-WACC!T$13)/(1-(1-WACC!T$13)*WACC!T$12)</f>
        <v>-41352.844844810759</v>
      </c>
      <c r="CB18" s="84">
        <f>(CB14-CB15-CB7+CB16)*WACC!U$12*(1-WACC!U$13)/(1-(1-WACC!U$13)*WACC!U$12)</f>
        <v>-42024.708117455608</v>
      </c>
      <c r="CD18" s="84">
        <f>(CD14-CD15-CD7+CD16)*WACC!C$42*(1-WACC!C$43)/(1-(1-WACC!C$43)*WACC!C$42)</f>
        <v>156623.48174939479</v>
      </c>
      <c r="CE18" s="84">
        <f>(CE14-CE15-CE7+CE16)*WACC!D$42*(1-WACC!D$43)/(1-(1-WACC!D$43)*WACC!D$42)</f>
        <v>207032.04842393342</v>
      </c>
      <c r="CF18" s="84">
        <f>(CF14-CF15-CF7+CF16)*WACC!E$42*(1-WACC!E$43)/(1-(1-WACC!E$43)*WACC!E$42)</f>
        <v>229221.49637142962</v>
      </c>
      <c r="CG18" s="84">
        <f>(CG14-CG15-CG7+CG16)*WACC!F$42*(1-WACC!F$43)/(1-(1-WACC!F$43)*WACC!F$42)</f>
        <v>205509.01080404787</v>
      </c>
      <c r="CH18" s="84">
        <f>(CH14-CH15-CH7+CH16)*WACC!G$42*(1-WACC!G$43)/(1-(1-WACC!G$43)*WACC!G$42)</f>
        <v>285073.19008565147</v>
      </c>
      <c r="CI18" s="84">
        <f>(CI14-CI15-CI7+CI16)*WACC!H$42*(1-WACC!H$43)/(1-(1-WACC!H$43)*WACC!H$42)</f>
        <v>242231.18978332044</v>
      </c>
      <c r="CJ18" s="84">
        <f>(CJ14-CJ15-CJ7+CJ16)*WACC!I$42*(1-WACC!I$43)/(1-(1-WACC!I$43)*WACC!I$42)</f>
        <v>199173.12865952449</v>
      </c>
      <c r="CK18" s="84">
        <f>(CK14-CK15-CK7+CK16)*WACC!J$42*(1-WACC!J$43)/(1-(1-WACC!J$43)*WACC!J$42)</f>
        <v>134913.60936629461</v>
      </c>
      <c r="CL18" s="84">
        <f>(CL14-CL15-CL7+CL16)*WACC!K$42*(1-WACC!K$43)/(1-(1-WACC!K$43)*WACC!K$42)</f>
        <v>229499.23712687736</v>
      </c>
      <c r="CM18" s="84">
        <f>(CM14-CM15-CM7+CM16)*WACC!L$42*(1-WACC!L$43)/(1-(1-WACC!L$43)*WACC!L$42)</f>
        <v>177787.99370208662</v>
      </c>
      <c r="CN18" s="84">
        <f>(CN14-CN15-CN7+CN16)*WACC!M$42*(1-WACC!M$43)/(1-(1-WACC!M$43)*WACC!M$42)</f>
        <v>75742.685748751304</v>
      </c>
      <c r="CO18" s="84">
        <f>(CO14-CO15-CO7+CO16)*WACC!N$42*(1-WACC!N$43)/(1-(1-WACC!N$43)*WACC!N$42)</f>
        <v>113238.7925919656</v>
      </c>
      <c r="CP18" s="84">
        <f>(CP14-CP15-CP7+CP16)*WACC!O$42*(1-WACC!O$43)/(1-(1-WACC!O$43)*WACC!O$42)</f>
        <v>138540.63609783532</v>
      </c>
      <c r="CQ18" s="84">
        <f>(CQ14-CQ15-CQ7+CQ16)*WACC!P$42*(1-WACC!P$43)/(1-(1-WACC!P$43)*WACC!P$42)</f>
        <v>157824.87341317721</v>
      </c>
      <c r="CR18" s="84">
        <f>(CR14-CR15-CR7+CR16)*WACC!Q$42*(1-WACC!Q$43)/(1-(1-WACC!Q$43)*WACC!Q$42)</f>
        <v>-41422.911931059163</v>
      </c>
      <c r="CS18" s="84">
        <f>(CS14-CS15-CS7+CS16)*WACC!R$12*(1-WACC!R$13)/(1-(1-WACC!R$13)*WACC!R$12)</f>
        <v>-67222.318292708092</v>
      </c>
      <c r="CT18" s="84">
        <f>(CT14-CT15-CT7+CT16)*WACC!S$12*(1-WACC!S$13)/(1-(1-WACC!S$13)*WACC!S$12)</f>
        <v>8494.1251194576507</v>
      </c>
      <c r="CU18" s="84">
        <f>(CU14-CU15-CU7+CU16)*WACC!T$12*(1-WACC!T$13)/(1-(1-WACC!T$13)*WACC!T$12)</f>
        <v>-72248.798550029998</v>
      </c>
      <c r="CV18" s="84">
        <f>(CV14-CV15-CV7+CV16)*WACC!U$12*(1-WACC!U$13)/(1-(1-WACC!U$13)*WACC!U$12)</f>
        <v>-73422.631268744182</v>
      </c>
      <c r="CX18" s="84">
        <f>(CX14-CX15-CX7+CX16)*WACC!C$42*(1-WACC!C$43)/(1-(1-WACC!C$43)*WACC!C$42)</f>
        <v>250616.54783027081</v>
      </c>
      <c r="CY18" s="84">
        <f>(CY14-CY15-CY7+CY16)*WACC!D$42*(1-WACC!D$43)/(1-(1-WACC!D$43)*WACC!D$42)</f>
        <v>308593.59722512594</v>
      </c>
      <c r="CZ18" s="84">
        <f>(CZ14-CZ15-CZ7+CZ16)*WACC!E$42*(1-WACC!E$43)/(1-(1-WACC!E$43)*WACC!E$42)</f>
        <v>308206.72595266718</v>
      </c>
      <c r="DA18" s="84">
        <f>(DA14-DA15-DA7+DA16)*WACC!F$42*(1-WACC!F$43)/(1-(1-WACC!F$43)*WACC!F$42)</f>
        <v>275605.65688151732</v>
      </c>
      <c r="DB18" s="84">
        <f>(DB14-DB15-DB7+DB16)*WACC!G$42*(1-WACC!G$43)/(1-(1-WACC!G$43)*WACC!G$42)</f>
        <v>366521.34491887497</v>
      </c>
      <c r="DC18" s="84">
        <f>(DC14-DC15-DC7+DC16)*WACC!H$42*(1-WACC!H$43)/(1-(1-WACC!H$43)*WACC!H$42)</f>
        <v>294851.28851214948</v>
      </c>
      <c r="DD18" s="84">
        <f>(DD14-DD15-DD7+DD16)*WACC!I$42*(1-WACC!I$43)/(1-(1-WACC!I$43)*WACC!I$42)</f>
        <v>250053.26611498761</v>
      </c>
      <c r="DE18" s="84">
        <f>(DE14-DE15-DE7+DE16)*WACC!J$42*(1-WACC!J$43)/(1-(1-WACC!J$43)*WACC!J$42)</f>
        <v>163131.95009124774</v>
      </c>
      <c r="DF18" s="84">
        <f>(DF14-DF15-DF7+DF16)*WACC!K$42*(1-WACC!K$43)/(1-(1-WACC!K$43)*WACC!K$42)</f>
        <v>284076.71384210489</v>
      </c>
      <c r="DG18" s="84">
        <f>(DG14-DG15-DG7+DG16)*WACC!L$42*(1-WACC!L$43)/(1-(1-WACC!L$43)*WACC!L$42)</f>
        <v>225072.43880572126</v>
      </c>
      <c r="DH18" s="84">
        <f>(DH14-DH15-DH7+DH16)*WACC!M$42*(1-WACC!M$43)/(1-(1-WACC!M$43)*WACC!M$42)</f>
        <v>104689.59642329658</v>
      </c>
      <c r="DI18" s="84">
        <f>(DI14-DI15-DI7+DI16)*WACC!N$42*(1-WACC!N$43)/(1-(1-WACC!N$43)*WACC!N$42)</f>
        <v>164339.41880708077</v>
      </c>
      <c r="DJ18" s="84">
        <f>(DJ14-DJ15-DJ7+DJ16)*WACC!O$42*(1-WACC!O$43)/(1-(1-WACC!O$43)*WACC!O$42)</f>
        <v>166743.74164464121</v>
      </c>
      <c r="DK18" s="84">
        <f>(DK14-DK15-DK7+DK16)*WACC!P$42*(1-WACC!P$43)/(1-(1-WACC!P$43)*WACC!P$42)</f>
        <v>189953.72435414378</v>
      </c>
      <c r="DL18" s="84">
        <f>(DL14-DL15-DL7+DL16)*WACC!Q$42*(1-WACC!Q$43)/(1-(1-WACC!Q$43)*WACC!Q$42)</f>
        <v>-49855.490174564075</v>
      </c>
      <c r="DM18" s="84">
        <f>(DM14-DM15-DM7+DM16)*WACC!R$12*(1-WACC!R$13)/(1-(1-WACC!R$13)*WACC!R$12)</f>
        <v>-80906.953665337292</v>
      </c>
      <c r="DN18" s="84">
        <f>(DN14-DN15-DN7+DN16)*WACC!S$12*(1-WACC!S$13)/(1-(1-WACC!S$13)*WACC!S$12)</f>
        <v>10223.297962170243</v>
      </c>
      <c r="DO18" s="84">
        <f>(DO14-DO15-DO7+DO16)*WACC!T$12*(1-WACC!T$13)/(1-(1-WACC!T$13)*WACC!T$12)</f>
        <v>-86956.688963502194</v>
      </c>
      <c r="DP18" s="84">
        <f>(DP14-DP15-DP7+DP16)*WACC!U$12*(1-WACC!U$13)/(1-(1-WACC!U$13)*WACC!U$12)</f>
        <v>-88369.482181990024</v>
      </c>
      <c r="DR18" s="84">
        <f>(DR14-DR15-DR7+DR16)*WACC!C$42*(1-WACC!C$43)/(1-(1-WACC!C$43)*WACC!C$42)</f>
        <v>369872.47223931982</v>
      </c>
      <c r="DS18" s="84">
        <f>(DS14-DS15-DS7+DS16)*WACC!D$42*(1-WACC!D$43)/(1-(1-WACC!D$43)*WACC!D$42)</f>
        <v>351031.65948751877</v>
      </c>
      <c r="DT18" s="84">
        <f>(DT14-DT15-DT7+DT16)*WACC!E$42*(1-WACC!E$43)/(1-(1-WACC!E$43)*WACC!E$42)</f>
        <v>261438.77545431381</v>
      </c>
      <c r="DU18" s="84">
        <f>(DU14-DU15-DU7+DU16)*WACC!F$42*(1-WACC!F$43)/(1-(1-WACC!F$43)*WACC!F$42)</f>
        <v>143038.75754012764</v>
      </c>
      <c r="DV18" s="84">
        <f>(DV14-DV15-DV7+DV16)*WACC!G$42*(1-WACC!G$43)/(1-(1-WACC!G$43)*WACC!G$42)</f>
        <v>110308.53559854881</v>
      </c>
      <c r="DW18" s="84">
        <f>(DW14-DW15-DW7+DW16)*WACC!H$42*(1-WACC!H$43)/(1-(1-WACC!H$43)*WACC!H$42)</f>
        <v>48117.670409024635</v>
      </c>
      <c r="DX18" s="84">
        <f>(DX14-DX15-DX7+DX16)*WACC!I$42*(1-WACC!I$43)/(1-(1-WACC!I$43)*WACC!I$42)</f>
        <v>146547.51059135591</v>
      </c>
      <c r="DY18" s="84">
        <f>(DY14-DY15-DY7+DY16)*WACC!J$42*(1-WACC!J$43)/(1-(1-WACC!J$43)*WACC!J$42)</f>
        <v>101325.81397369498</v>
      </c>
      <c r="DZ18" s="84">
        <f>(DZ14-DZ15-DZ7+DZ16)*WACC!K$42*(1-WACC!K$43)/(1-(1-WACC!K$43)*WACC!K$42)</f>
        <v>164538.574756402</v>
      </c>
      <c r="EA18" s="84">
        <f>(EA14-EA15-EA7+EA16)*WACC!L$42*(1-WACC!L$43)/(1-(1-WACC!L$43)*WACC!L$42)</f>
        <v>125271.92000238545</v>
      </c>
      <c r="EB18" s="84">
        <f>(EB14-EB15-EB7+EB16)*WACC!M$42*(1-WACC!M$43)/(1-(1-WACC!M$43)*WACC!M$42)</f>
        <v>61680.560585670981</v>
      </c>
      <c r="EC18" s="84">
        <f>(EC14-EC15-EC7+EC16)*WACC!N$42*(1-WACC!N$43)/(1-(1-WACC!N$43)*WACC!N$42)</f>
        <v>82458.602282931926</v>
      </c>
      <c r="ED18" s="84">
        <f>(ED14-ED15-ED7+ED16)*WACC!O$42*(1-WACC!O$43)/(1-(1-WACC!O$43)*WACC!O$42)</f>
        <v>105802.26394002388</v>
      </c>
      <c r="EE18" s="84">
        <f>(EE14-EE15-EE7+EE16)*WACC!P$42*(1-WACC!P$43)/(1-(1-WACC!P$43)*WACC!P$42)</f>
        <v>122487.49235504096</v>
      </c>
      <c r="EF18" s="84">
        <f>(EF14-EF15-EF7+EF16)*WACC!Q$42*(1-WACC!Q$43)/(1-(1-WACC!Q$43)*WACC!Q$42)</f>
        <v>-27375.343090548955</v>
      </c>
      <c r="EG18" s="84">
        <f>(EG14-EG15-EG7+EG16)*WACC!R$12*(1-WACC!R$13)/(1-(1-WACC!R$13)*WACC!R$12)</f>
        <v>-43196.135796706672</v>
      </c>
      <c r="EH18" s="84">
        <f>(EH14-EH15-EH7+EH16)*WACC!S$12*(1-WACC!S$13)/(1-(1-WACC!S$13)*WACC!S$12)</f>
        <v>5654.6658413257574</v>
      </c>
      <c r="EI18" s="84">
        <f>(EI14-EI15-EI7+EI16)*WACC!T$12*(1-WACC!T$13)/(1-(1-WACC!T$13)*WACC!T$12)</f>
        <v>-83695.305096674143</v>
      </c>
      <c r="EJ18" s="84">
        <f>(EJ14-EJ15-EJ7+EJ16)*WACC!U$12*(1-WACC!U$13)/(1-(1-WACC!U$13)*WACC!U$12)</f>
        <v>-96248.968479530129</v>
      </c>
    </row>
    <row r="19" spans="1:140" x14ac:dyDescent="0.25">
      <c r="A19" s="180" t="s">
        <v>277</v>
      </c>
      <c r="B19" s="177">
        <f>(B6-B5*(WACC!C$51-WACC!C$52))*WACC!C$42*(1-WACC!C$43)/(1-WACC!C$42*(1-WACC!C$43))</f>
        <v>487144.1219548792</v>
      </c>
      <c r="C19" s="177">
        <f>(C6-C5*(WACC!D$51-WACC!D$52))*WACC!D$42*(1-WACC!D$43)/(1-WACC!D$42*(1-WACC!D$43))</f>
        <v>1571042.703016548</v>
      </c>
      <c r="D19" s="177">
        <f>(D6-D5*(WACC!E$51-WACC!E$52))*WACC!E$42*(1-WACC!E$43)/(1-WACC!E$42*(1-WACC!E$43))</f>
        <v>-824742.82692855387</v>
      </c>
      <c r="E19" s="177">
        <f>(E6-E5*(WACC!F$51-WACC!F$52))*WACC!F$42*(1-WACC!F$43)/(1-WACC!F$42*(1-WACC!F$43))</f>
        <v>2576880.8567977487</v>
      </c>
      <c r="F19" s="177">
        <f>(F6-F5*(WACC!G$51-WACC!G$52))*WACC!G$42*(1-WACC!G$43)/(1-WACC!G$42*(1-WACC!G$43))</f>
        <v>-1193985.1753683621</v>
      </c>
      <c r="G19" s="177">
        <f>(G6-G5*(WACC!H$51-WACC!H$52))*WACC!H$42*(1-WACC!H$43)/(1-WACC!H$42*(1-WACC!H$43))</f>
        <v>-141568.13431709676</v>
      </c>
      <c r="H19" s="177">
        <f>(H6-H5*(WACC!I$51-WACC!I$52))*WACC!I$42*(1-WACC!I$43)/(1-WACC!I$42*(1-WACC!I$43))</f>
        <v>717388.65407620359</v>
      </c>
      <c r="I19" s="177">
        <f>(I6-I5*(WACC!J$51-WACC!J$52))*WACC!J$42*(1-WACC!J$43)/(1-WACC!J$42*(1-WACC!J$43))</f>
        <v>-971619.5199662958</v>
      </c>
      <c r="J19" s="177">
        <f>(J6-J5*(WACC!K$51-WACC!K$52))*WACC!K$42*(1-WACC!K$43)/(1-WACC!K$42*(1-WACC!K$43))</f>
        <v>-532838.04518632451</v>
      </c>
      <c r="K19" s="177">
        <f>(K6-K5*(WACC!L$51-WACC!L$52))*WACC!L$42*(1-WACC!L$43)/(1-WACC!L$42*(1-WACC!L$43))</f>
        <v>-498549.36912922718</v>
      </c>
      <c r="L19" s="177">
        <f>(L6-L5*(WACC!M$51-WACC!M$52))*WACC!M$42*(1-WACC!M$43)/(1-WACC!M$42*(1-WACC!M$43))</f>
        <v>-2147255.2501325728</v>
      </c>
      <c r="M19" s="177">
        <f>(M6-M5*(WACC!N$51-WACC!N$52))*WACC!N$42*(1-WACC!N$43)/(1-WACC!N$42*(1-WACC!N$43))</f>
        <v>-2663258.3716075402</v>
      </c>
      <c r="N19" s="177">
        <f>(N6-N5*(WACC!O$51-WACC!O$52))*WACC!O$42*(1-WACC!O$43)/(1-WACC!O$42*(1-WACC!O$43))</f>
        <v>-1040900.230207038</v>
      </c>
      <c r="O19" s="177">
        <f>(O6-O5*(WACC!P$51-WACC!P$52))*WACC!P$42*(1-WACC!P$43)/(1-WACC!P$42*(1-WACC!P$43))</f>
        <v>-706538.52011086815</v>
      </c>
      <c r="P19" s="177">
        <f>(P6-P5*(WACC!Q$51-WACC!Q$52))*WACC!Q$42*(1-WACC!Q$43)/(1-WACC!Q$42*(1-WACC!Q$43))</f>
        <v>-835397.34359284386</v>
      </c>
      <c r="Q19" s="179">
        <f>(Q6-Q5*(WACC!R$21-WACC!R$22))*WACC!R$12*(1-WACC!R$13)/(1-WACC!R$12*(1-WACC!R$13))</f>
        <v>-192075.06154087934</v>
      </c>
      <c r="R19" s="179">
        <f>(R6-R5*(WACC!S$21-WACC!S$22))*WACC!S$12*(1-WACC!S$13)/(1-WACC!S$12*(1-WACC!S$13))</f>
        <v>-1395587.5673166192</v>
      </c>
      <c r="S19" s="179">
        <f>(S6-S5*(WACC!T$21-WACC!T$22))*WACC!T$12*(1-WACC!T$13)/(1-WACC!T$12*(1-WACC!T$13))</f>
        <v>1152081.4583098807</v>
      </c>
      <c r="T19" s="179">
        <f>(T6-T5*(WACC!U$21-WACC!U$22))*WACC!U$12*(1-WACC!U$13)/(1-WACC!U$12*(1-WACC!U$13))</f>
        <v>6527970.7973774849</v>
      </c>
      <c r="V19" s="177">
        <f>(V6-V5*(WACC!C$51-WACC!C$52))*WACC!C$42*(1-WACC!C$43)/(1-WACC!C$42*(1-WACC!C$43))</f>
        <v>35529.355505416388</v>
      </c>
      <c r="W19" s="177">
        <f>(W6-W5*(WACC!D$51-WACC!D$52))*WACC!D$42*(1-WACC!D$43)/(1-WACC!D$42*(1-WACC!D$43))</f>
        <v>347902.96602996369</v>
      </c>
      <c r="X19" s="177">
        <f>(X6-X5*(WACC!E$51-WACC!E$52))*WACC!E$42*(1-WACC!E$43)/(1-WACC!E$42*(1-WACC!E$43))</f>
        <v>-395213.59383628127</v>
      </c>
      <c r="Y19" s="177">
        <f>(Y6-Y5*(WACC!F$51-WACC!F$52))*WACC!F$42*(1-WACC!F$43)/(1-WACC!F$42*(1-WACC!F$43))</f>
        <v>670181.29023845354</v>
      </c>
      <c r="Z19" s="177">
        <f>(Z6-Z5*(WACC!G$51-WACC!G$52))*WACC!G$42*(1-WACC!G$43)/(1-WACC!G$42*(1-WACC!G$43))</f>
        <v>-534534.03255899774</v>
      </c>
      <c r="AA19" s="177">
        <f>(AA6-AA5*(WACC!H$51-WACC!H$52))*WACC!H$42*(1-WACC!H$43)/(1-WACC!H$42*(1-WACC!H$43))</f>
        <v>-46288.42203750684</v>
      </c>
      <c r="AB19" s="177">
        <f>(AB6-AB5*(WACC!I$51-WACC!I$52))*WACC!I$42*(1-WACC!I$43)/(1-WACC!I$42*(1-WACC!I$43))</f>
        <v>293589.73886629986</v>
      </c>
      <c r="AC19" s="177">
        <f>(AC6-AC5*(WACC!J$51-WACC!J$52))*WACC!J$42*(1-WACC!J$43)/(1-WACC!J$42*(1-WACC!J$43))</f>
        <v>-386597.53555908299</v>
      </c>
      <c r="AD19" s="177">
        <f>(AD6-AD5*(WACC!K$51-WACC!K$52))*WACC!K$42*(1-WACC!K$43)/(1-WACC!K$42*(1-WACC!K$43))</f>
        <v>-203104.18365228229</v>
      </c>
      <c r="AE19" s="177">
        <f>(AE6-AE5*(WACC!L$51-WACC!L$52))*WACC!L$42*(1-WACC!L$43)/(1-WACC!L$42*(1-WACC!L$43))</f>
        <v>-247294.5013186284</v>
      </c>
      <c r="AF19" s="177">
        <f>(AF6-AF5*(WACC!M$51-WACC!M$52))*WACC!M$42*(1-WACC!M$43)/(1-WACC!M$42*(1-WACC!M$43))</f>
        <v>-757768.00037053076</v>
      </c>
      <c r="AG19" s="177">
        <f>(AG6-AG5*(WACC!N$51-WACC!N$52))*WACC!N$42*(1-WACC!N$43)/(1-WACC!N$42*(1-WACC!N$43))</f>
        <v>-897792.55124598346</v>
      </c>
      <c r="AH19" s="177">
        <f>(AH6-AH5*(WACC!O$51-WACC!O$52))*WACC!O$42*(1-WACC!O$43)/(1-WACC!O$42*(1-WACC!O$43))</f>
        <v>-406908.73463917192</v>
      </c>
      <c r="AI19" s="177">
        <f>(AI6-AI5*(WACC!P$51-WACC!P$52))*WACC!P$42*(1-WACC!P$43)/(1-WACC!P$42*(1-WACC!P$43))</f>
        <v>-276200.01466645557</v>
      </c>
      <c r="AJ19" s="177">
        <f>(AJ6-AJ5*(WACC!Q$51-WACC!Q$52))*WACC!Q$42*(1-WACC!Q$43)/(1-WACC!Q$42*(1-WACC!Q$43))</f>
        <v>-326573.59624372481</v>
      </c>
      <c r="AK19" s="179">
        <f>(AK6-AK5*(WACC!R$21-WACC!R$22))*WACC!R$12*(1-WACC!R$13)/(1-WACC!R$12*(1-WACC!R$13))</f>
        <v>-75086.047881284729</v>
      </c>
      <c r="AL19" s="179">
        <f>(AL6-AL5*(WACC!S$21-WACC!S$22))*WACC!S$12*(1-WACC!S$13)/(1-WACC!S$12*(1-WACC!S$13))</f>
        <v>-545563.1781416462</v>
      </c>
      <c r="AM19" s="179">
        <f>(AM6-AM5*(WACC!T$21-WACC!T$22))*WACC!T$12*(1-WACC!T$13)/(1-WACC!T$12*(1-WACC!T$13))</f>
        <v>450371.7265885786</v>
      </c>
      <c r="AN19" s="179">
        <f>(AN6-AN5*(WACC!U$21-WACC!U$22))*WACC!U$12*(1-WACC!U$13)/(1-WACC!U$12*(1-WACC!U$13))</f>
        <v>2551914.3541054791</v>
      </c>
      <c r="AP19" s="177">
        <f>(AP6-AP5*(WACC!C$51-WACC!C$52))*WACC!C$42*(1-WACC!C$43)/(1-WACC!C$42*(1-WACC!C$43))</f>
        <v>218866.88125453657</v>
      </c>
      <c r="AQ19" s="177">
        <f>(AQ6-AQ5*(WACC!D$51-WACC!D$52))*WACC!D$42*(1-WACC!D$43)/(1-WACC!D$42*(1-WACC!D$43))</f>
        <v>705426.5137838989</v>
      </c>
      <c r="AR19" s="177">
        <f>(AR6-AR5*(WACC!E$51-WACC!E$52))*WACC!E$42*(1-WACC!E$43)/(1-WACC!E$42*(1-WACC!E$43))</f>
        <v>-370151.82102758047</v>
      </c>
      <c r="AS19" s="177">
        <f>(AS6-AS5*(WACC!F$51-WACC!F$52))*WACC!F$42*(1-WACC!F$43)/(1-WACC!F$42*(1-WACC!F$43))</f>
        <v>1156936.4913015079</v>
      </c>
      <c r="AT19" s="177">
        <f>(AT6-AT5*(WACC!G$51-WACC!G$52))*WACC!G$42*(1-WACC!G$43)/(1-WACC!G$42*(1-WACC!G$43))</f>
        <v>-535979.9153875882</v>
      </c>
      <c r="AU19" s="177">
        <f>(AU6-AU5*(WACC!H$51-WACC!H$52))*WACC!H$42*(1-WACC!H$43)/(1-WACC!H$42*(1-WACC!H$43))</f>
        <v>-63554.613481377681</v>
      </c>
      <c r="AV19" s="177">
        <f>(AV6-AV5*(WACC!I$51-WACC!I$52))*WACC!I$42*(1-WACC!I$43)/(1-WACC!I$42*(1-WACC!I$43))</f>
        <v>322059.4722511142</v>
      </c>
      <c r="AW19" s="177">
        <f>(AW6-AW5*(WACC!J$51-WACC!J$52))*WACC!J$42*(1-WACC!J$43)/(1-WACC!J$42*(1-WACC!J$43))</f>
        <v>-436192.10877008131</v>
      </c>
      <c r="AX19" s="177">
        <f>(AX6-AX5*(WACC!K$51-WACC!K$52))*WACC!K$42*(1-WACC!K$43)/(1-WACC!K$42*(1-WACC!K$43))</f>
        <v>-239341.21361632264</v>
      </c>
      <c r="AY19" s="177">
        <f>(AY6-AY5*(WACC!L$51-WACC!L$52))*WACC!L$42*(1-WACC!L$43)/(1-WACC!L$42*(1-WACC!L$43))</f>
        <v>-224006.73640485873</v>
      </c>
      <c r="AZ19" s="177">
        <f>(AZ6-AZ5*(WACC!M$51-WACC!M$52))*WACC!M$42*(1-WACC!M$43)/(1-WACC!M$42*(1-WACC!M$43))</f>
        <v>-964219.43406381097</v>
      </c>
      <c r="BA19" s="177">
        <f>(BA6-BA5*(WACC!N$51-WACC!N$52))*WACC!N$42*(1-WACC!N$43)/(1-WACC!N$42*(1-WACC!N$43))</f>
        <v>-1195863.0370243944</v>
      </c>
      <c r="BB19" s="177">
        <f>(BB6-BB5*(WACC!O$51-WACC!O$52))*WACC!O$42*(1-WACC!O$43)/(1-WACC!O$42*(1-WACC!O$43))</f>
        <v>-467294.50891334156</v>
      </c>
      <c r="BC19" s="177">
        <f>(BC6-BC5*(WACC!P$51-WACC!P$52))*WACC!P$42*(1-WACC!P$43)/(1-WACC!P$42*(1-WACC!P$43))</f>
        <v>-317188.57807680138</v>
      </c>
      <c r="BD19" s="177">
        <f>(BD6-BD5*(WACC!Q$51-WACC!Q$52))*WACC!Q$42*(1-WACC!Q$43)/(1-WACC!Q$42*(1-WACC!Q$43))</f>
        <v>-375037.45351766614</v>
      </c>
      <c r="BE19" s="179">
        <f>(BE6-BE5*(WACC!R$21-WACC!R$22))*WACC!R$12*(1-WACC!R$13)/(1-WACC!R$12*(1-WACC!R$13))</f>
        <v>-86228.820927316614</v>
      </c>
      <c r="BF19" s="179">
        <f>(BF6-BF5*(WACC!S$21-WACC!S$22))*WACC!S$12*(1-WACC!S$13)/(1-WACC!S$12*(1-WACC!S$13))</f>
        <v>-626525.40243337443</v>
      </c>
      <c r="BG19" s="179">
        <f>(BG6-BG5*(WACC!T$21-WACC!T$22))*WACC!T$12*(1-WACC!T$13)/(1-WACC!T$12*(1-WACC!T$13))</f>
        <v>517207.4082613464</v>
      </c>
      <c r="BH19" s="179">
        <f>(BH6-BH5*(WACC!U$21-WACC!U$22))*WACC!U$12*(1-WACC!U$13)/(1-WACC!U$12*(1-WACC!U$13))</f>
        <v>2930621.7766461638</v>
      </c>
      <c r="BJ19" s="177">
        <f>(BJ6-BJ5*(WACC!C$51-WACC!C$52))*WACC!C$42*(1-WACC!C$43)/(1-WACC!C$42*(1-WACC!C$43))</f>
        <v>9306.7151199418004</v>
      </c>
      <c r="BK19" s="177">
        <f>(BK6-BK5*(WACC!D$51-WACC!D$52))*WACC!D$42*(1-WACC!D$43)/(1-WACC!D$42*(1-WACC!D$43))</f>
        <v>92679.839851561293</v>
      </c>
      <c r="BL19" s="177">
        <f>(BL6-BL5*(WACC!E$51-WACC!E$52))*WACC!E$42*(1-WACC!E$43)/(1-WACC!E$42*(1-WACC!E$43))</f>
        <v>-105537.36189785598</v>
      </c>
      <c r="BM19" s="177">
        <f>(BM6-BM5*(WACC!F$51-WACC!F$52))*WACC!F$42*(1-WACC!F$43)/(1-WACC!F$42*(1-WACC!F$43))</f>
        <v>178701.0886712769</v>
      </c>
      <c r="BN19" s="177">
        <f>(BN6-BN5*(WACC!G$51-WACC!G$52))*WACC!G$42*(1-WACC!G$43)/(1-WACC!G$42*(1-WACC!G$43))</f>
        <v>-142642.1925145007</v>
      </c>
      <c r="BO19" s="177">
        <f>(BO6-BO5*(WACC!H$51-WACC!H$52))*WACC!H$42*(1-WACC!H$43)/(1-WACC!H$42*(1-WACC!H$43))</f>
        <v>-12348.800928137984</v>
      </c>
      <c r="BP19" s="177">
        <f>(BP6-BP5*(WACC!I$51-WACC!I$52))*WACC!I$42*(1-WACC!I$43)/(1-WACC!I$42*(1-WACC!I$43))</f>
        <v>78354.123861845044</v>
      </c>
      <c r="BQ19" s="177">
        <f>(BQ6-BQ5*(WACC!J$51-WACC!J$52))*WACC!J$42*(1-WACC!J$43)/(1-WACC!J$42*(1-WACC!J$43))</f>
        <v>-103038.97509390107</v>
      </c>
      <c r="BR19" s="177">
        <f>(BR6-BR5*(WACC!K$51-WACC!K$52))*WACC!K$42*(1-WACC!K$43)/(1-WACC!K$42*(1-WACC!K$43))</f>
        <v>-54051.419480078548</v>
      </c>
      <c r="BS19" s="177">
        <f>(BS6-BS5*(WACC!L$51-WACC!L$52))*WACC!L$42*(1-WACC!L$43)/(1-WACC!L$42*(1-WACC!L$43))</f>
        <v>-65781.646717900818</v>
      </c>
      <c r="BT19" s="177">
        <f>(BT6-BT5*(WACC!M$51-WACC!M$52))*WACC!M$42*(1-WACC!M$43)/(1-WACC!M$42*(1-WACC!M$43))</f>
        <v>-201911.35104408406</v>
      </c>
      <c r="BU19" s="177">
        <f>(BU6-BU5*(WACC!N$51-WACC!N$52))*WACC!N$42*(1-WACC!N$43)/(1-WACC!N$42*(1-WACC!N$43))</f>
        <v>-239274.27631838102</v>
      </c>
      <c r="BV19" s="177">
        <f>(BV6-BV5*(WACC!O$51-WACC!O$52))*WACC!O$42*(1-WACC!O$43)/(1-WACC!O$42*(1-WACC!O$43))</f>
        <v>-108554.8985858266</v>
      </c>
      <c r="BW19" s="177">
        <f>(BW6-BW5*(WACC!P$51-WACC!P$52))*WACC!P$42*(1-WACC!P$43)/(1-WACC!P$42*(1-WACC!P$43))</f>
        <v>-73684.430694384268</v>
      </c>
      <c r="BX19" s="177">
        <f>(BX6-BX5*(WACC!Q$51-WACC!Q$52))*WACC!Q$42*(1-WACC!Q$43)/(1-WACC!Q$42*(1-WACC!Q$43))</f>
        <v>-87123.089198424117</v>
      </c>
      <c r="BY19" s="179">
        <f>(BY6-BY5*(WACC!R$21-WACC!R$22))*WACC!R$12*(1-WACC!R$13)/(1-WACC!R$12*(1-WACC!R$13))</f>
        <v>-20031.401223231711</v>
      </c>
      <c r="BZ19" s="179">
        <f>(BZ6-BZ5*(WACC!S$21-WACC!S$22))*WACC!S$12*(1-WACC!S$13)/(1-WACC!S$12*(1-WACC!S$13))</f>
        <v>-145545.03597537117</v>
      </c>
      <c r="CA19" s="179">
        <f>(CA6-CA5*(WACC!T$21-WACC!T$22))*WACC!T$12*(1-WACC!T$13)/(1-WACC!T$12*(1-WACC!T$13))</f>
        <v>120149.98566396791</v>
      </c>
      <c r="CB19" s="179">
        <f>(CB6-CB5*(WACC!U$21-WACC!U$22))*WACC!U$12*(1-WACC!U$13)/(1-WACC!U$12*(1-WACC!U$13))</f>
        <v>680798.38974835619</v>
      </c>
      <c r="CD19" s="177">
        <f>(CD6-CD5*(WACC!C$51-WACC!C$52))*WACC!C$42*(1-WACC!C$43)/(1-WACC!C$42*(1-WACC!C$43))</f>
        <v>16560.177355391384</v>
      </c>
      <c r="CE19" s="177">
        <f>(CE6-CE5*(WACC!D$51-WACC!D$52))*WACC!D$42*(1-WACC!D$43)/(1-WACC!D$42*(1-WACC!D$43))</f>
        <v>162157.03150159356</v>
      </c>
      <c r="CF19" s="177">
        <f>(CF6-CF5*(WACC!E$51-WACC!E$52))*WACC!E$42*(1-WACC!E$43)/(1-WACC!E$42*(1-WACC!E$43))</f>
        <v>-184208.44155737158</v>
      </c>
      <c r="CG19" s="177">
        <f>(CG6-CG5*(WACC!F$51-WACC!F$52))*WACC!F$42*(1-WACC!F$43)/(1-WACC!F$42*(1-WACC!F$43))</f>
        <v>312370.45729473693</v>
      </c>
      <c r="CH19" s="177">
        <f>(CH6-CH5*(WACC!G$51-WACC!G$52))*WACC!G$42*(1-WACC!G$43)/(1-WACC!G$42*(1-WACC!G$43))</f>
        <v>-249145.48141241682</v>
      </c>
      <c r="CI19" s="177">
        <f>(CI6-CI5*(WACC!H$51-WACC!H$52))*WACC!H$42*(1-WACC!H$43)/(1-WACC!H$42*(1-WACC!H$43))</f>
        <v>-21574.961536395615</v>
      </c>
      <c r="CJ19" s="177">
        <f>(CJ6-CJ5*(WACC!I$51-WACC!I$52))*WACC!I$42*(1-WACC!I$43)/(1-WACC!I$42*(1-WACC!I$43))</f>
        <v>136841.72077391285</v>
      </c>
      <c r="CK19" s="177">
        <f>(CK6-CK5*(WACC!J$51-WACC!J$52))*WACC!J$42*(1-WACC!J$43)/(1-WACC!J$42*(1-WACC!J$43))</f>
        <v>-180192.51019174751</v>
      </c>
      <c r="CL19" s="177">
        <f>(CL6-CL5*(WACC!K$51-WACC!K$52))*WACC!K$42*(1-WACC!K$43)/(1-WACC!K$42*(1-WACC!K$43))</f>
        <v>-94666.544187414416</v>
      </c>
      <c r="CM19" s="177">
        <f>(CM6-CM5*(WACC!L$51-WACC!L$52))*WACC!L$42*(1-WACC!L$43)/(1-WACC!L$42*(1-WACC!L$43))</f>
        <v>-115263.58253881983</v>
      </c>
      <c r="CN19" s="177">
        <f>(CN6-CN5*(WACC!M$51-WACC!M$52))*WACC!M$42*(1-WACC!M$43)/(1-WACC!M$42*(1-WACC!M$43))</f>
        <v>-353194.48669604602</v>
      </c>
      <c r="CO19" s="177">
        <f>(CO6-CO5*(WACC!N$51-WACC!N$52))*WACC!N$42*(1-WACC!N$43)/(1-WACC!N$42*(1-WACC!N$43))</f>
        <v>-418459.71213063016</v>
      </c>
      <c r="CP19" s="177">
        <f>(CP6-CP5*(WACC!O$51-WACC!O$52))*WACC!O$42*(1-WACC!O$43)/(1-WACC!O$42*(1-WACC!O$43))</f>
        <v>-189659.52850047141</v>
      </c>
      <c r="CQ19" s="177">
        <f>(CQ6-CQ5*(WACC!P$51-WACC!P$52))*WACC!P$42*(1-WACC!P$43)/(1-WACC!P$42*(1-WACC!P$43))</f>
        <v>-128736.51563671672</v>
      </c>
      <c r="CR19" s="177">
        <f>(CR6-CR5*(WACC!Q$51-WACC!Q$52))*WACC!Q$42*(1-WACC!Q$43)/(1-WACC!Q$42*(1-WACC!Q$43))</f>
        <v>-152215.38255617532</v>
      </c>
      <c r="CS19" s="179">
        <f>(CS6-CS5*(WACC!R$21-WACC!R$22))*WACC!R$12*(1-WACC!R$13)/(1-WACC!R$12*(1-WACC!R$13))</f>
        <v>-34997.465670266</v>
      </c>
      <c r="CT19" s="179">
        <f>(CT6-CT5*(WACC!S$21-WACC!S$22))*WACC!S$12*(1-WACC!S$13)/(1-WACC!S$12*(1-WACC!S$13))</f>
        <v>-254286.18266955484</v>
      </c>
      <c r="CU19" s="179">
        <f>(CU6-CU5*(WACC!T$21-WACC!T$22))*WACC!T$12*(1-WACC!T$13)/(1-WACC!T$12*(1-WACC!T$13))</f>
        <v>209917.60218453538</v>
      </c>
      <c r="CV19" s="179">
        <f>(CV6-CV5*(WACC!U$21-WACC!U$22))*WACC!U$12*(1-WACC!U$13)/(1-WACC!U$12*(1-WACC!U$13))</f>
        <v>1189443.2857061154</v>
      </c>
      <c r="CX19" s="177">
        <f>(CX6-CX5*(WACC!C$51-WACC!C$52))*WACC!C$42*(1-WACC!C$43)/(1-WACC!C$42*(1-WACC!C$43))</f>
        <v>111393.34026526079</v>
      </c>
      <c r="CY19" s="177">
        <f>(CY6-CY5*(WACC!D$51-WACC!D$52))*WACC!D$42*(1-WACC!D$43)/(1-WACC!D$42*(1-WACC!D$43))</f>
        <v>359244.18770794204</v>
      </c>
      <c r="CZ19" s="177">
        <f>(CZ6-CZ5*(WACC!E$51-WACC!E$52))*WACC!E$42*(1-WACC!E$43)/(1-WACC!E$42*(1-WACC!E$43))</f>
        <v>-188590.71517216437</v>
      </c>
      <c r="DA19" s="177">
        <f>(DA6-DA5*(WACC!F$51-WACC!F$52))*WACC!F$42*(1-WACC!F$43)/(1-WACC!F$42*(1-WACC!F$43))</f>
        <v>589245.26267997851</v>
      </c>
      <c r="DB19" s="177">
        <f>(DB6-DB5*(WACC!G$51-WACC!G$52))*WACC!G$42*(1-WACC!G$43)/(1-WACC!G$42*(1-WACC!G$43))</f>
        <v>-273023.91821491561</v>
      </c>
      <c r="DC19" s="177">
        <f>(DC6-DC5*(WACC!H$51-WACC!H$52))*WACC!H$42*(1-WACC!H$43)/(1-WACC!H$42*(1-WACC!H$43))</f>
        <v>-33472.924133759785</v>
      </c>
      <c r="DD19" s="177">
        <f>(DD6-DD5*(WACC!I$51-WACC!I$52))*WACC!I$42*(1-WACC!I$43)/(1-WACC!I$42*(1-WACC!I$43))</f>
        <v>162693.46637915846</v>
      </c>
      <c r="DE19" s="177">
        <f>(DE6-DE5*(WACC!J$51-WACC!J$52))*WACC!J$42*(1-WACC!J$43)/(1-WACC!J$42*(1-WACC!J$43))</f>
        <v>-223065.33215098496</v>
      </c>
      <c r="DF19" s="177">
        <f>(DF6-DF5*(WACC!K$51-WACC!K$52))*WACC!K$42*(1-WACC!K$43)/(1-WACC!K$42*(1-WACC!K$43))</f>
        <v>-122769.70535632517</v>
      </c>
      <c r="DG19" s="177">
        <f>(DG6-DG5*(WACC!L$51-WACC!L$52))*WACC!L$42*(1-WACC!L$43)/(1-WACC!L$42*(1-WACC!L$43))</f>
        <v>-151888.66355359415</v>
      </c>
      <c r="DH19" s="177">
        <f>(DH6-DH5*(WACC!M$51-WACC!M$52))*WACC!M$42*(1-WACC!M$43)/(1-WACC!M$42*(1-WACC!M$43))</f>
        <v>-492056.60235858179</v>
      </c>
      <c r="DI19" s="177">
        <f>(DI6-DI5*(WACC!N$51-WACC!N$52))*WACC!N$42*(1-WACC!N$43)/(1-WACC!N$42*(1-WACC!N$43))</f>
        <v>-609942.63787179498</v>
      </c>
      <c r="DJ19" s="177">
        <f>(DJ6-DJ5*(WACC!O$51-WACC!O$52))*WACC!O$42*(1-WACC!O$43)/(1-WACC!O$42*(1-WACC!O$43))</f>
        <v>-228269.0502329857</v>
      </c>
      <c r="DK19" s="177">
        <f>(DK6-DK5*(WACC!P$51-WACC!P$52))*WACC!P$42*(1-WACC!P$43)/(1-WACC!P$42*(1-WACC!P$43))</f>
        <v>-154943.57927252378</v>
      </c>
      <c r="DL19" s="177">
        <f>(DL6-DL5*(WACC!Q$51-WACC!Q$52))*WACC!Q$42*(1-WACC!Q$43)/(1-WACC!Q$42*(1-WACC!Q$43))</f>
        <v>-183202.2802372757</v>
      </c>
      <c r="DM19" s="179">
        <f>(DM6-DM5*(WACC!R$21-WACC!R$22))*WACC!R$12*(1-WACC!R$13)/(1-WACC!R$12*(1-WACC!R$13))</f>
        <v>-42121.939194651473</v>
      </c>
      <c r="DN19" s="179">
        <f>(DN6-DN5*(WACC!S$21-WACC!S$22))*WACC!S$12*(1-WACC!S$13)/(1-WACC!S$12*(1-WACC!S$13))</f>
        <v>-306051.86745239323</v>
      </c>
      <c r="DO19" s="179">
        <f>(DO6-DO5*(WACC!T$21-WACC!T$22))*WACC!T$12*(1-WACC!T$13)/(1-WACC!T$12*(1-WACC!T$13))</f>
        <v>252651.01366077561</v>
      </c>
      <c r="DP19" s="179">
        <f>(DP6-DP5*(WACC!U$21-WACC!U$22))*WACC!U$12*(1-WACC!U$13)/(1-WACC!U$12*(1-WACC!U$13))</f>
        <v>1431581.6475964312</v>
      </c>
      <c r="DR19" s="177">
        <f>(DR6-DR5*(WACC!C$51-WACC!C$52))*WACC!C$42*(1-WACC!C$43)/(1-WACC!C$42*(1-WACC!C$43))</f>
        <v>71236.962756374109</v>
      </c>
      <c r="DS19" s="177">
        <f>(DS6-DS5*(WACC!D$51-WACC!D$52))*WACC!D$42*(1-WACC!D$43)/(1-WACC!D$42*(1-WACC!D$43))</f>
        <v>304036.67141732411</v>
      </c>
      <c r="DT19" s="177">
        <f>(DT6-DT5*(WACC!E$51-WACC!E$52))*WACC!E$42*(1-WACC!E$43)/(1-WACC!E$42*(1-WACC!E$43))</f>
        <v>-201967.2493972877</v>
      </c>
      <c r="DU19" s="177">
        <f>(DU6-DU5*(WACC!F$51-WACC!F$52))*WACC!F$42*(1-WACC!F$43)/(1-WACC!F$42*(1-WACC!F$43))</f>
        <v>224468.86349858463</v>
      </c>
      <c r="DV19" s="177">
        <f>(DV6-DV5*(WACC!G$51-WACC!G$52))*WACC!G$42*(1-WACC!G$43)/(1-WACC!G$42*(1-WACC!G$43))</f>
        <v>-97312.749061698953</v>
      </c>
      <c r="DW19" s="177">
        <f>(DW6-DW5*(WACC!H$51-WACC!H$52))*WACC!H$42*(1-WACC!H$43)/(1-WACC!H$42*(1-WACC!H$43))</f>
        <v>50570.647262245322</v>
      </c>
      <c r="DX19" s="177">
        <f>(DX6-DX5*(WACC!I$51-WACC!I$52))*WACC!I$42*(1-WACC!I$43)/(1-WACC!I$42*(1-WACC!I$43))</f>
        <v>169951.01456167296</v>
      </c>
      <c r="DY19" s="177">
        <f>(DY6-DY5*(WACC!J$51-WACC!J$52))*WACC!J$42*(1-WACC!J$43)/(1-WACC!J$42*(1-WACC!J$43))</f>
        <v>-95896.935146545191</v>
      </c>
      <c r="DZ19" s="177">
        <f>(DZ6-DZ5*(WACC!K$51-WACC!K$52))*WACC!K$42*(1-WACC!K$43)/(1-WACC!K$42*(1-WACC!K$43))</f>
        <v>-25344.102758899644</v>
      </c>
      <c r="EA19" s="177">
        <f>(EA6-EA5*(WACC!L$51-WACC!L$52))*WACC!L$42*(1-WACC!L$43)/(1-WACC!L$42*(1-WACC!L$43))</f>
        <v>-35804.95884402471</v>
      </c>
      <c r="EB19" s="177">
        <f>(EB6-EB5*(WACC!M$51-WACC!M$52))*WACC!M$42*(1-WACC!M$43)/(1-WACC!M$42*(1-WACC!M$43))</f>
        <v>-258104.221144707</v>
      </c>
      <c r="EC19" s="177">
        <f>(EC6-EC5*(WACC!N$51-WACC!N$52))*WACC!N$42*(1-WACC!N$43)/(1-WACC!N$42*(1-WACC!N$43))</f>
        <v>-284579.49150783877</v>
      </c>
      <c r="ED19" s="177">
        <f>(ED6-ED5*(WACC!O$51-WACC!O$52))*WACC!O$42*(1-WACC!O$43)/(1-WACC!O$42*(1-WACC!O$43))</f>
        <v>-144841.31196695595</v>
      </c>
      <c r="EE19" s="177">
        <f>(EE6-EE5*(WACC!P$51-WACC!P$52))*WACC!P$42*(1-WACC!P$43)/(1-WACC!P$42*(1-WACC!P$43))</f>
        <v>-99911.979533844584</v>
      </c>
      <c r="EF19" s="177">
        <f>(EF6-EF5*(WACC!Q$51-WACC!Q$52))*WACC!Q$42*(1-WACC!Q$43)/(1-WACC!Q$42*(1-WACC!Q$43))</f>
        <v>-100595.25528774706</v>
      </c>
      <c r="EG19" s="179">
        <f>(EG6-EG5*(WACC!R$21-WACC!R$22))*WACC!R$12*(1-WACC!R$13)/(1-WACC!R$12*(1-WACC!R$13))</f>
        <v>-23167.534527605229</v>
      </c>
      <c r="EH19" s="179">
        <f>(EH6-EH5*(WACC!S$21-WACC!S$22))*WACC!S$12*(1-WACC!S$13)/(1-WACC!S$12*(1-WACC!S$13))</f>
        <v>-169282.1758340633</v>
      </c>
      <c r="EI19" s="179">
        <f>(EI6-EI5*(WACC!T$21-WACC!T$22))*WACC!T$12*(1-WACC!T$13)/(1-WACC!T$12*(1-WACC!T$13))</f>
        <v>240945.11784009173</v>
      </c>
      <c r="EJ19" s="179">
        <f>(EJ6-EJ5*(WACC!U$21-WACC!U$22))*WACC!U$12*(1-WACC!U$13)/(1-WACC!U$12*(1-WACC!U$13))</f>
        <v>1553994.0320370647</v>
      </c>
    </row>
    <row r="20" spans="1:140" s="147" customFormat="1" x14ac:dyDescent="0.25">
      <c r="A20" s="85" t="s">
        <v>58</v>
      </c>
      <c r="B20" s="181">
        <f>B14-B7+B18</f>
        <v>40437793.681527361</v>
      </c>
      <c r="C20" s="181">
        <f t="shared" ref="C20:Q20" si="54">C14-C7+C18</f>
        <v>44792239.40154548</v>
      </c>
      <c r="D20" s="181">
        <f t="shared" si="54"/>
        <v>49235007.917682707</v>
      </c>
      <c r="E20" s="181">
        <f t="shared" si="54"/>
        <v>55431943.066707321</v>
      </c>
      <c r="F20" s="181">
        <f t="shared" si="54"/>
        <v>60740241.099000812</v>
      </c>
      <c r="G20" s="181">
        <f t="shared" si="54"/>
        <v>63647551.715741396</v>
      </c>
      <c r="H20" s="181">
        <f t="shared" si="54"/>
        <v>65060470.981666468</v>
      </c>
      <c r="I20" s="181">
        <f t="shared" si="54"/>
        <v>60558138.267645396</v>
      </c>
      <c r="J20" s="181">
        <f t="shared" si="54"/>
        <v>65531486.062258966</v>
      </c>
      <c r="K20" s="181">
        <f t="shared" si="54"/>
        <v>67616864.020076618</v>
      </c>
      <c r="L20" s="181">
        <f t="shared" si="54"/>
        <v>62451327.766366415</v>
      </c>
      <c r="M20" s="181">
        <f t="shared" si="54"/>
        <v>67633469.865950301</v>
      </c>
      <c r="N20" s="181">
        <f t="shared" si="54"/>
        <v>65970074.876989879</v>
      </c>
      <c r="O20" s="181">
        <f t="shared" si="54"/>
        <v>68137249.304457054</v>
      </c>
      <c r="P20" s="181">
        <f t="shared" si="54"/>
        <v>59788321.161441937</v>
      </c>
      <c r="Q20" s="181">
        <f t="shared" si="54"/>
        <v>56981911.401909411</v>
      </c>
      <c r="R20" s="181">
        <f t="shared" ref="R20:T20" si="55">R14-R7+R18</f>
        <v>59559332.231130555</v>
      </c>
      <c r="S20" s="181">
        <f t="shared" si="55"/>
        <v>66820306.006634362</v>
      </c>
      <c r="T20" s="181">
        <f t="shared" si="55"/>
        <v>87082877.654407606</v>
      </c>
      <c r="V20" s="181">
        <f>V14-V7+V18</f>
        <v>9597636.5993556883</v>
      </c>
      <c r="W20" s="181">
        <f t="shared" ref="W20:AK20" si="56">W14-W7+W18</f>
        <v>11190939.159299724</v>
      </c>
      <c r="X20" s="181">
        <f t="shared" si="56"/>
        <v>13366065.394453898</v>
      </c>
      <c r="Y20" s="181">
        <f t="shared" si="56"/>
        <v>15130688.871861376</v>
      </c>
      <c r="Z20" s="181">
        <f t="shared" si="56"/>
        <v>17261999.742424328</v>
      </c>
      <c r="AA20" s="181">
        <f t="shared" si="56"/>
        <v>24467932.909761429</v>
      </c>
      <c r="AB20" s="181">
        <f t="shared" si="56"/>
        <v>24151529.612842135</v>
      </c>
      <c r="AC20" s="181">
        <f t="shared" si="56"/>
        <v>22663150.42080532</v>
      </c>
      <c r="AD20" s="181">
        <f t="shared" si="56"/>
        <v>23856870.434671659</v>
      </c>
      <c r="AE20" s="181">
        <f t="shared" si="56"/>
        <v>23299454.6510433</v>
      </c>
      <c r="AF20" s="181">
        <f t="shared" si="56"/>
        <v>21641587.17882381</v>
      </c>
      <c r="AG20" s="181">
        <f t="shared" si="56"/>
        <v>22779767.983473748</v>
      </c>
      <c r="AH20" s="181">
        <f t="shared" si="56"/>
        <v>25789022.725941975</v>
      </c>
      <c r="AI20" s="181">
        <f t="shared" si="56"/>
        <v>26636214.776613217</v>
      </c>
      <c r="AJ20" s="181">
        <f t="shared" si="56"/>
        <v>23372451.657479972</v>
      </c>
      <c r="AK20" s="181">
        <f t="shared" si="56"/>
        <v>22275369.498834655</v>
      </c>
      <c r="AL20" s="181">
        <f t="shared" ref="AL20:AN20" si="57">AL14-AL7+AL18</f>
        <v>23282934.738602325</v>
      </c>
      <c r="AM20" s="181">
        <f t="shared" si="57"/>
        <v>26121394.96017009</v>
      </c>
      <c r="AN20" s="181">
        <f t="shared" si="57"/>
        <v>34042440.381913699</v>
      </c>
      <c r="AP20" s="181">
        <f>AP14-AP7+AP18</f>
        <v>18152297.43111499</v>
      </c>
      <c r="AQ20" s="181">
        <f t="shared" ref="AQ20:BE20" si="58">AQ14-AQ7+AQ18</f>
        <v>20107390.647592753</v>
      </c>
      <c r="AR20" s="181">
        <f t="shared" si="58"/>
        <v>22102212.771225851</v>
      </c>
      <c r="AS20" s="181">
        <f t="shared" si="58"/>
        <v>24884311.554551128</v>
      </c>
      <c r="AT20" s="181">
        <f t="shared" si="58"/>
        <v>27267791.850151848</v>
      </c>
      <c r="AU20" s="181">
        <f t="shared" si="58"/>
        <v>28573489.138942912</v>
      </c>
      <c r="AV20" s="181">
        <f t="shared" si="58"/>
        <v>29207795.286010787</v>
      </c>
      <c r="AW20" s="181">
        <f t="shared" si="58"/>
        <v>27186549.3553182</v>
      </c>
      <c r="AX20" s="181">
        <f t="shared" si="58"/>
        <v>29420368.944344301</v>
      </c>
      <c r="AY20" s="181">
        <f t="shared" si="58"/>
        <v>30356711.817925613</v>
      </c>
      <c r="AZ20" s="181">
        <f t="shared" si="58"/>
        <v>28037781.25761766</v>
      </c>
      <c r="BA20" s="181">
        <f t="shared" si="58"/>
        <v>30364409.749000303</v>
      </c>
      <c r="BB20" s="181">
        <f t="shared" si="58"/>
        <v>29616146.531630382</v>
      </c>
      <c r="BC20" s="181">
        <f t="shared" si="58"/>
        <v>30589063.003710415</v>
      </c>
      <c r="BD20" s="181">
        <f t="shared" si="58"/>
        <v>26840952.641700033</v>
      </c>
      <c r="BE20" s="181">
        <f t="shared" si="58"/>
        <v>25581063.082876083</v>
      </c>
      <c r="BF20" s="181">
        <f t="shared" ref="BF20:BH20" si="59">BF14-BF7+BF18</f>
        <v>26738152.287796706</v>
      </c>
      <c r="BG20" s="181">
        <f t="shared" si="59"/>
        <v>29997843.048089653</v>
      </c>
      <c r="BH20" s="181">
        <f t="shared" si="59"/>
        <v>39094381.710277341</v>
      </c>
      <c r="BJ20" s="181">
        <f>BJ14-BJ7+BJ18</f>
        <v>2562016.8344324515</v>
      </c>
      <c r="BK20" s="181">
        <f t="shared" ref="BK20:BY20" si="60">BK14-BK7+BK18</f>
        <v>2986838.6106547909</v>
      </c>
      <c r="BL20" s="181">
        <f t="shared" si="60"/>
        <v>3566801.1160387821</v>
      </c>
      <c r="BM20" s="181">
        <f t="shared" si="60"/>
        <v>4037476.6178439599</v>
      </c>
      <c r="BN20" s="181">
        <f t="shared" si="60"/>
        <v>4605656.7117140898</v>
      </c>
      <c r="BO20" s="181">
        <f t="shared" si="60"/>
        <v>6527542.2951519098</v>
      </c>
      <c r="BP20" s="181">
        <f t="shared" si="60"/>
        <v>6442834.9040955706</v>
      </c>
      <c r="BQ20" s="181">
        <f t="shared" si="60"/>
        <v>6045293.6532913046</v>
      </c>
      <c r="BR20" s="181">
        <f t="shared" si="60"/>
        <v>6363403.9444731958</v>
      </c>
      <c r="BS20" s="181">
        <f t="shared" si="60"/>
        <v>6214549.0554243503</v>
      </c>
      <c r="BT20" s="181">
        <f t="shared" si="60"/>
        <v>5772214.6873325855</v>
      </c>
      <c r="BU20" s="181">
        <f t="shared" si="60"/>
        <v>6075664.3009663476</v>
      </c>
      <c r="BV20" s="181">
        <f t="shared" si="60"/>
        <v>6879981.9426945467</v>
      </c>
      <c r="BW20" s="181">
        <f t="shared" si="60"/>
        <v>7105995.1964987665</v>
      </c>
      <c r="BX20" s="181">
        <f t="shared" si="60"/>
        <v>6235290.1236748369</v>
      </c>
      <c r="BY20" s="181">
        <f t="shared" si="60"/>
        <v>5942611.2933281362</v>
      </c>
      <c r="BZ20" s="181">
        <f t="shared" ref="BZ20:CB20" si="61">BZ14-BZ7+BZ18</f>
        <v>6211409.6286875876</v>
      </c>
      <c r="CA20" s="181">
        <f t="shared" si="61"/>
        <v>6968652.0880426588</v>
      </c>
      <c r="CB20" s="181">
        <f t="shared" si="61"/>
        <v>9081823.829543218</v>
      </c>
      <c r="CD20" s="181">
        <f>CD14-CD7+CD18</f>
        <v>4473443.4953007232</v>
      </c>
      <c r="CE20" s="181">
        <f t="shared" ref="CE20:CS20" si="62">CE14-CE7+CE18</f>
        <v>5216079.3410157058</v>
      </c>
      <c r="CF20" s="181">
        <f t="shared" si="62"/>
        <v>6229902.2970506623</v>
      </c>
      <c r="CG20" s="181">
        <f t="shared" si="62"/>
        <v>7052390.5560032511</v>
      </c>
      <c r="CH20" s="181">
        <f t="shared" si="62"/>
        <v>8045791.2387321154</v>
      </c>
      <c r="CI20" s="181">
        <f t="shared" si="62"/>
        <v>11404465.483301818</v>
      </c>
      <c r="CJ20" s="181">
        <f t="shared" si="62"/>
        <v>11256990.398592897</v>
      </c>
      <c r="CK20" s="181">
        <f t="shared" si="62"/>
        <v>10563259.171510968</v>
      </c>
      <c r="CL20" s="181">
        <f t="shared" si="62"/>
        <v>11119650.213822216</v>
      </c>
      <c r="CM20" s="181">
        <f t="shared" si="62"/>
        <v>10859839.583815951</v>
      </c>
      <c r="CN20" s="181">
        <f t="shared" si="62"/>
        <v>10087110.132883348</v>
      </c>
      <c r="CO20" s="181">
        <f t="shared" si="62"/>
        <v>10617614.4361385</v>
      </c>
      <c r="CP20" s="181">
        <f t="shared" si="62"/>
        <v>12020223.392420612</v>
      </c>
      <c r="CQ20" s="181">
        <f t="shared" si="62"/>
        <v>12415097.995128416</v>
      </c>
      <c r="CR20" s="181">
        <f t="shared" si="62"/>
        <v>10893863.554196883</v>
      </c>
      <c r="CS20" s="181">
        <f t="shared" si="62"/>
        <v>10382515.447303688</v>
      </c>
      <c r="CT20" s="181">
        <f t="shared" ref="CT20:CV20" si="63">CT14-CT7+CT18</f>
        <v>10852140.335588353</v>
      </c>
      <c r="CU20" s="181">
        <f t="shared" si="63"/>
        <v>12175141.246688375</v>
      </c>
      <c r="CV20" s="181">
        <f t="shared" si="63"/>
        <v>15867128.78096775</v>
      </c>
      <c r="CX20" s="181">
        <f>CX14-CX7+CX18</f>
        <v>9246752.0557706077</v>
      </c>
      <c r="CY20" s="181">
        <f t="shared" ref="CY20:DM20" si="64">CY14-CY7+CY18</f>
        <v>10242466.120450445</v>
      </c>
      <c r="CZ20" s="181">
        <f t="shared" si="64"/>
        <v>11258376.613328617</v>
      </c>
      <c r="DA20" s="181">
        <f t="shared" si="64"/>
        <v>12675405.526429188</v>
      </c>
      <c r="DB20" s="181">
        <f t="shared" si="64"/>
        <v>13889233.267114604</v>
      </c>
      <c r="DC20" s="181">
        <f t="shared" si="64"/>
        <v>14517045.619118392</v>
      </c>
      <c r="DD20" s="181">
        <f t="shared" si="64"/>
        <v>14840842.989056917</v>
      </c>
      <c r="DE20" s="181">
        <f t="shared" si="64"/>
        <v>13811565.815222239</v>
      </c>
      <c r="DF20" s="181">
        <f t="shared" si="64"/>
        <v>14949903.133391507</v>
      </c>
      <c r="DG20" s="181">
        <f t="shared" si="64"/>
        <v>15110041.544355359</v>
      </c>
      <c r="DH20" s="181">
        <f t="shared" si="64"/>
        <v>14286140.996258883</v>
      </c>
      <c r="DI20" s="181">
        <f t="shared" si="64"/>
        <v>15471473.539827846</v>
      </c>
      <c r="DJ20" s="181">
        <f t="shared" si="64"/>
        <v>14467213.954765243</v>
      </c>
      <c r="DK20" s="181">
        <f t="shared" si="64"/>
        <v>14942474.430928228</v>
      </c>
      <c r="DL20" s="181">
        <f t="shared" si="64"/>
        <v>13111557.447359374</v>
      </c>
      <c r="DM20" s="181">
        <f t="shared" si="64"/>
        <v>12496113.187703902</v>
      </c>
      <c r="DN20" s="181">
        <f t="shared" ref="DN20:DP20" si="65">DN14-DN7+DN18</f>
        <v>13061340.235870413</v>
      </c>
      <c r="DO20" s="181">
        <f t="shared" si="65"/>
        <v>14653669.744528634</v>
      </c>
      <c r="DP20" s="181">
        <f t="shared" si="65"/>
        <v>19097244.076936819</v>
      </c>
      <c r="DR20" s="181">
        <f>DR14-DR7+DR18</f>
        <v>43873728.219361871</v>
      </c>
      <c r="DS20" s="181">
        <f t="shared" ref="DS20:EG20" si="66">DS14-DS7+DS18</f>
        <v>43368857.418739177</v>
      </c>
      <c r="DT20" s="181">
        <f t="shared" si="66"/>
        <v>44108951.946339339</v>
      </c>
      <c r="DU20" s="181">
        <f t="shared" si="66"/>
        <v>35236565.73255717</v>
      </c>
      <c r="DV20" s="181">
        <f t="shared" si="66"/>
        <v>30755737.493115928</v>
      </c>
      <c r="DW20" s="181">
        <f t="shared" si="66"/>
        <v>7379605.778176805</v>
      </c>
      <c r="DX20" s="181">
        <f t="shared" si="66"/>
        <v>23463763.436254065</v>
      </c>
      <c r="DY20" s="181">
        <f t="shared" si="66"/>
        <v>28099823.680596851</v>
      </c>
      <c r="DZ20" s="181">
        <f t="shared" si="66"/>
        <v>32182233.799996428</v>
      </c>
      <c r="EA20" s="181">
        <f t="shared" si="66"/>
        <v>38083522.995887339</v>
      </c>
      <c r="EB20" s="181">
        <f t="shared" si="66"/>
        <v>58964921.092940383</v>
      </c>
      <c r="EC20" s="181">
        <f t="shared" si="66"/>
        <v>35452866.573927641</v>
      </c>
      <c r="ED20" s="181">
        <f t="shared" si="66"/>
        <v>42151707.886296771</v>
      </c>
      <c r="EE20" s="181">
        <f t="shared" si="66"/>
        <v>44493698.136781193</v>
      </c>
      <c r="EF20" s="181">
        <f t="shared" si="66"/>
        <v>42223182.425962754</v>
      </c>
      <c r="EG20" s="181">
        <f t="shared" si="66"/>
        <v>36282710.860696584</v>
      </c>
      <c r="EH20" s="181">
        <f t="shared" ref="EH20:EJ20" si="67">EH14-EH7+EH18</f>
        <v>30317921.811878134</v>
      </c>
      <c r="EI20" s="181">
        <f t="shared" si="67"/>
        <v>47605739.874394521</v>
      </c>
      <c r="EJ20" s="181">
        <f t="shared" si="67"/>
        <v>60941835.217704907</v>
      </c>
    </row>
    <row r="21" spans="1:140" s="39" customFormat="1" x14ac:dyDescent="0.25">
      <c r="A21" s="179" t="s">
        <v>276</v>
      </c>
      <c r="B21" s="179">
        <f>B6-B5*(WACC!C$51-WACC!C$52)</f>
        <v>2219212.1111286003</v>
      </c>
      <c r="C21" s="179">
        <f>C6-C5*(WACC!D$51-WACC!D$52)</f>
        <v>7156972.3137446865</v>
      </c>
      <c r="D21" s="179">
        <f>D6-D5*(WACC!E$51-WACC!E$52)</f>
        <v>-3757161.7671203576</v>
      </c>
      <c r="E21" s="179">
        <f>E6-E5*(WACC!F$51-WACC!F$52)</f>
        <v>11739123.903194087</v>
      </c>
      <c r="F21" s="179">
        <f>F6-F5*(WACC!G$51-WACC!G$52)</f>
        <v>-5439265.7989023281</v>
      </c>
      <c r="G21" s="179">
        <f>G6-G5*(WACC!H$51-WACC!H$52)</f>
        <v>-644921.50077812374</v>
      </c>
      <c r="H21" s="179">
        <f>H6-H5*(WACC!I$51-WACC!I$52)</f>
        <v>3268103.8685705811</v>
      </c>
      <c r="I21" s="179">
        <f>I6-I5*(WACC!J$51-WACC!J$52)</f>
        <v>-4426266.7020703182</v>
      </c>
      <c r="J21" s="179">
        <f>J6-J5*(WACC!K$51-WACC!K$52)</f>
        <v>-2427373.3169608209</v>
      </c>
      <c r="K21" s="179">
        <f>K6-K5*(WACC!L$51-WACC!L$52)</f>
        <v>-2271169.348256208</v>
      </c>
      <c r="L21" s="179">
        <f>L6-L5*(WACC!M$51-WACC!M$52)</f>
        <v>-9781940.5839408953</v>
      </c>
      <c r="M21" s="179">
        <f>M6-M5*(WACC!N$51-WACC!N$52)</f>
        <v>-12132621.470661059</v>
      </c>
      <c r="N21" s="179">
        <f>N6-N5*(WACC!O$51-WACC!O$52)</f>
        <v>-4741878.8265004829</v>
      </c>
      <c r="O21" s="179">
        <f>O6-O5*(WACC!P$51-WACC!P$52)</f>
        <v>-3218675.4805062562</v>
      </c>
      <c r="P21" s="179">
        <f>P6-P5*(WACC!Q$51-WACC!Q$52)</f>
        <v>-5874621.480448097</v>
      </c>
      <c r="Q21" s="179">
        <f>Q6-Q5*(WACC!R$21-WACC!R$22)</f>
        <v>-1350696.5171011873</v>
      </c>
      <c r="R21" s="179">
        <f>R6-R5*(WACC!S$21-WACC!S$22)</f>
        <v>-9813951.1259929426</v>
      </c>
      <c r="S21" s="179">
        <f>S6-S5*(WACC!T$21-WACC!T$22)</f>
        <v>8101584.8734991811</v>
      </c>
      <c r="T21" s="179">
        <f>T6-T5*(WACC!U$21-WACC!U$22)</f>
        <v>44076453.988509759</v>
      </c>
      <c r="U21" s="158"/>
      <c r="V21" s="179">
        <f>V6-V5*(WACC!C$51-WACC!C$52)</f>
        <v>161855.95285806758</v>
      </c>
      <c r="W21" s="179">
        <f>W6-W5*(WACC!D$51-WACC!D$52)</f>
        <v>1584891.2896926403</v>
      </c>
      <c r="X21" s="179">
        <f>X6-X5*(WACC!E$51-WACC!E$52)</f>
        <v>-1800417.483032614</v>
      </c>
      <c r="Y21" s="179">
        <f>Y6-Y5*(WACC!F$51-WACC!F$52)</f>
        <v>3053048.0999763068</v>
      </c>
      <c r="Z21" s="179">
        <f>Z6-Z5*(WACC!G$51-WACC!G$52)</f>
        <v>-2435099.481658557</v>
      </c>
      <c r="AA21" s="179">
        <f>AA6-AA5*(WACC!H$51-WACC!H$52)</f>
        <v>-210869.47817094252</v>
      </c>
      <c r="AB21" s="179">
        <f>AB6-AB5*(WACC!I$51-WACC!I$52)</f>
        <v>1337464.3659469718</v>
      </c>
      <c r="AC21" s="179">
        <f>AC6-AC5*(WACC!J$51-WACC!J$52)</f>
        <v>-1761166.5508809183</v>
      </c>
      <c r="AD21" s="179">
        <f>AD6-AD5*(WACC!K$51-WACC!K$52)</f>
        <v>-925252.39219407272</v>
      </c>
      <c r="AE21" s="179">
        <f>AE6-AE5*(WACC!L$51-WACC!L$52)</f>
        <v>-1126563.8393408349</v>
      </c>
      <c r="AF21" s="179">
        <f>AF6-AF5*(WACC!M$51-WACC!M$52)</f>
        <v>-3452054.2239114726</v>
      </c>
      <c r="AG21" s="179">
        <f>AG6-AG5*(WACC!N$51-WACC!N$52)</f>
        <v>-4089943.8445665492</v>
      </c>
      <c r="AH21" s="179">
        <f>AH6-AH5*(WACC!O$51-WACC!O$52)</f>
        <v>-1853695.3466902468</v>
      </c>
      <c r="AI21" s="179">
        <f>AI6-AI5*(WACC!P$51-WACC!P$52)</f>
        <v>-1258244.5112587633</v>
      </c>
      <c r="AJ21" s="179">
        <f>AJ6-AJ5*(WACC!Q$51-WACC!Q$52)</f>
        <v>-2296507.4980841773</v>
      </c>
      <c r="AK21" s="179">
        <f>AK6-AK5*(WACC!R$21-WACC!R$22)</f>
        <v>-528014.73831395525</v>
      </c>
      <c r="AL21" s="179">
        <f>AL6-AL5*(WACC!S$21-WACC!S$22)</f>
        <v>-3836470.3812303282</v>
      </c>
      <c r="AM21" s="179">
        <f>AM6-AM5*(WACC!T$21-WACC!T$22)</f>
        <v>3167071.8604693692</v>
      </c>
      <c r="AN21" s="179">
        <f>AN6-AN5*(WACC!U$21-WACC!U$22)</f>
        <v>17230367.460671641</v>
      </c>
      <c r="AO21" s="158"/>
      <c r="AP21" s="179">
        <f>AP6-AP5*(WACC!C$51-WACC!C$52)</f>
        <v>997060.23682658933</v>
      </c>
      <c r="AQ21" s="179">
        <f>AQ6-AQ5*(WACC!D$51-WACC!D$52)</f>
        <v>3213609.673905611</v>
      </c>
      <c r="AR21" s="179">
        <f>AR6-AR5*(WACC!E$51-WACC!E$52)</f>
        <v>-1686247.1846818239</v>
      </c>
      <c r="AS21" s="179">
        <f>AS6-AS5*(WACC!F$51-WACC!F$52)</f>
        <v>5270488.4603754859</v>
      </c>
      <c r="AT21" s="179">
        <f>AT6-AT5*(WACC!G$51-WACC!G$52)</f>
        <v>-2441686.2812110269</v>
      </c>
      <c r="AU21" s="179">
        <f>AU6-AU5*(WACC!H$51-WACC!H$52)</f>
        <v>-289526.57252638321</v>
      </c>
      <c r="AV21" s="179">
        <f>AV6-AV5*(WACC!I$51-WACC!I$52)</f>
        <v>1467159.8180333963</v>
      </c>
      <c r="AW21" s="179">
        <f>AW6-AW5*(WACC!J$51-WACC!J$52)</f>
        <v>-1987097.3843977721</v>
      </c>
      <c r="AX21" s="179">
        <f>AX6-AX5*(WACC!K$51-WACC!K$52)</f>
        <v>-1090332.195363651</v>
      </c>
      <c r="AY21" s="179">
        <f>AY6-AY5*(WACC!L$51-WACC!L$52)</f>
        <v>-1020475.1325114006</v>
      </c>
      <c r="AZ21" s="179">
        <f>AZ6-AZ5*(WACC!M$51-WACC!M$52)</f>
        <v>-4392555.1996256523</v>
      </c>
      <c r="BA21" s="179">
        <f>BA6-BA5*(WACC!N$51-WACC!N$52)</f>
        <v>-5447820.5020020343</v>
      </c>
      <c r="BB21" s="179">
        <f>BB6-BB5*(WACC!O$51-WACC!O$52)</f>
        <v>-2128786.0961615657</v>
      </c>
      <c r="BC21" s="179">
        <f>BC6-BC5*(WACC!P$51-WACC!P$52)</f>
        <v>-1444970.1890170742</v>
      </c>
      <c r="BD21" s="179">
        <f>BD6-BD5*(WACC!Q$51-WACC!Q$52)</f>
        <v>-2637311.5707215294</v>
      </c>
      <c r="BE21" s="179">
        <f>BE6-BE5*(WACC!R$21-WACC!R$22)</f>
        <v>-606372.15037664026</v>
      </c>
      <c r="BF21" s="179">
        <f>BF6-BF5*(WACC!S$21-WACC!S$22)</f>
        <v>-4405807.1472338019</v>
      </c>
      <c r="BG21" s="179">
        <f>BG6-BG5*(WACC!T$21-WACC!T$22)</f>
        <v>3637068.9633169863</v>
      </c>
      <c r="BH21" s="179">
        <f>BH6-BH5*(WACC!U$21-WACC!U$22)</f>
        <v>19787376.491935603</v>
      </c>
      <c r="BI21" s="158"/>
      <c r="BJ21" s="179">
        <f>BJ6-BJ5*(WACC!C$51-WACC!C$52)</f>
        <v>42397.257768639363</v>
      </c>
      <c r="BK21" s="179">
        <f>BK6-BK5*(WACC!D$51-WACC!D$52)</f>
        <v>422208.1593239347</v>
      </c>
      <c r="BL21" s="179">
        <f>BL6-BL5*(WACC!E$51-WACC!E$52)</f>
        <v>-480781.31531263283</v>
      </c>
      <c r="BM21" s="179">
        <f>BM6-BM5*(WACC!F$51-WACC!F$52)</f>
        <v>814082.73728056252</v>
      </c>
      <c r="BN21" s="179">
        <f>BN6-BN5*(WACC!G$51-WACC!G$52)</f>
        <v>-649814.4325662991</v>
      </c>
      <c r="BO21" s="179">
        <f>BO6-BO5*(WACC!H$51-WACC!H$52)</f>
        <v>-56255.648672649404</v>
      </c>
      <c r="BP21" s="179">
        <f>BP6-BP5*(WACC!I$51-WACC!I$52)</f>
        <v>356946.56425964832</v>
      </c>
      <c r="BQ21" s="179">
        <f>BQ6-BQ5*(WACC!J$51-WACC!J$52)</f>
        <v>-469399.77542794519</v>
      </c>
      <c r="BR21" s="179">
        <f>BR6-BR5*(WACC!K$51-WACC!K$52)</f>
        <v>-246234.24429822667</v>
      </c>
      <c r="BS21" s="179">
        <f>BS6-BS5*(WACC!L$51-WACC!L$52)</f>
        <v>-299671.94615943683</v>
      </c>
      <c r="BT21" s="179">
        <f>BT6-BT5*(WACC!M$51-WACC!M$52)</f>
        <v>-919818.37697894545</v>
      </c>
      <c r="BU21" s="179">
        <f>BU6-BU5*(WACC!N$51-WACC!N$52)</f>
        <v>-1090027.2587841391</v>
      </c>
      <c r="BV21" s="179">
        <f>BV6-BV5*(WACC!O$51-WACC!O$52)</f>
        <v>-494527.87133561517</v>
      </c>
      <c r="BW21" s="179">
        <f>BW6-BW5*(WACC!P$51-WACC!P$52)</f>
        <v>-335673.5176078747</v>
      </c>
      <c r="BX21" s="179">
        <f>BX6-BX5*(WACC!Q$51-WACC!Q$52)</f>
        <v>-612660.75978511432</v>
      </c>
      <c r="BY21" s="179">
        <f>BY6-BY5*(WACC!R$21-WACC!R$22)</f>
        <v>-140863.38771843701</v>
      </c>
      <c r="BZ21" s="179">
        <f>BZ6-BZ5*(WACC!S$21-WACC!S$22)</f>
        <v>-1023491.3975620994</v>
      </c>
      <c r="CA21" s="179">
        <f>CA6-CA5*(WACC!T$21-WACC!T$22)</f>
        <v>844910.14015132654</v>
      </c>
      <c r="CB21" s="179">
        <f>CB6-CB5*(WACC!U$21-WACC!U$22)</f>
        <v>4596708.5075273141</v>
      </c>
      <c r="CC21" s="158"/>
      <c r="CD21" s="179">
        <f>CD6-CD5*(WACC!C$51-WACC!C$52)</f>
        <v>75440.807952366304</v>
      </c>
      <c r="CE21" s="179">
        <f>CE6-CE5*(WACC!D$51-WACC!D$52)</f>
        <v>738715.36572975386</v>
      </c>
      <c r="CF21" s="179">
        <f>CF6-CF5*(WACC!E$51-WACC!E$52)</f>
        <v>-839171.78931722534</v>
      </c>
      <c r="CG21" s="179">
        <f>CG6-CG5*(WACC!F$51-WACC!F$52)</f>
        <v>1423020.9721209947</v>
      </c>
      <c r="CH21" s="179">
        <f>CH6-CH5*(WACC!G$51-WACC!G$52)</f>
        <v>-1134996.0819903186</v>
      </c>
      <c r="CI21" s="179">
        <f>CI6-CI5*(WACC!H$51-WACC!H$52)</f>
        <v>-98285.935888060834</v>
      </c>
      <c r="CJ21" s="179">
        <f>CJ6-CJ5*(WACC!I$51-WACC!I$52)</f>
        <v>623390.06130361138</v>
      </c>
      <c r="CK21" s="179">
        <f>CK6-CK5*(WACC!J$51-WACC!J$52)</f>
        <v>-820876.99087382015</v>
      </c>
      <c r="CL21" s="179">
        <f>CL6-CL5*(WACC!K$51-WACC!K$52)</f>
        <v>-431258.70129838074</v>
      </c>
      <c r="CM21" s="179">
        <f>CM6-CM5*(WACC!L$51-WACC!L$52)</f>
        <v>-525089.65378815122</v>
      </c>
      <c r="CN21" s="179">
        <f>CN6-CN5*(WACC!M$51-WACC!M$52)</f>
        <v>-1608997.1060603603</v>
      </c>
      <c r="CO21" s="179">
        <f>CO6-CO5*(WACC!N$51-WACC!N$52)</f>
        <v>-1906316.4663735759</v>
      </c>
      <c r="CP21" s="179">
        <f>CP6-CP5*(WACC!O$51-WACC!O$52)</f>
        <v>-864004.51872468926</v>
      </c>
      <c r="CQ21" s="179">
        <f>CQ6-CQ5*(WACC!P$51-WACC!P$52)</f>
        <v>-586466.34901192645</v>
      </c>
      <c r="CR21" s="179">
        <f>CR6-CR5*(WACC!Q$51-WACC!Q$52)</f>
        <v>-1070398.1319516278</v>
      </c>
      <c r="CS21" s="179">
        <f>CS6-CS5*(WACC!R$21-WACC!R$22)</f>
        <v>-246106.67625966622</v>
      </c>
      <c r="CT21" s="179">
        <f>CT6-CT5*(WACC!S$21-WACC!S$22)</f>
        <v>-1788173.1158817029</v>
      </c>
      <c r="CU21" s="179">
        <f>CU6-CU5*(WACC!T$21-WACC!T$22)</f>
        <v>1476167.5559246913</v>
      </c>
      <c r="CV21" s="179">
        <f>CV6-CV5*(WACC!U$21-WACC!U$22)</f>
        <v>8031047.3011657782</v>
      </c>
      <c r="CW21" s="158"/>
      <c r="CX21" s="179">
        <f>CX6-CX5*(WACC!C$51-WACC!C$52)</f>
        <v>507458.550097486</v>
      </c>
      <c r="CY21" s="179">
        <f>CY6-CY5*(WACC!D$51-WACC!D$52)</f>
        <v>1636556.8551145606</v>
      </c>
      <c r="CZ21" s="179">
        <f>CZ6-CZ5*(WACC!E$51-WACC!E$52)</f>
        <v>-859135.48022906668</v>
      </c>
      <c r="DA21" s="179">
        <f>DA6-DA5*(WACC!F$51-WACC!F$52)</f>
        <v>2684339.5299875615</v>
      </c>
      <c r="DB21" s="179">
        <f>DB6-DB5*(WACC!G$51-WACC!G$52)</f>
        <v>-1243775.6274239644</v>
      </c>
      <c r="DC21" s="179">
        <f>DC6-DC5*(WACC!H$51-WACC!H$52)</f>
        <v>-152487.76549829543</v>
      </c>
      <c r="DD21" s="179">
        <f>DD6-DD5*(WACC!I$51-WACC!I$52)</f>
        <v>741159.12461644039</v>
      </c>
      <c r="DE21" s="179">
        <f>DE6-DE5*(WACC!J$51-WACC!J$52)</f>
        <v>-1016186.5131326406</v>
      </c>
      <c r="DF21" s="179">
        <f>DF6-DF5*(WACC!K$51-WACC!K$52)</f>
        <v>-559284.21329013258</v>
      </c>
      <c r="DG21" s="179">
        <f>DG6-DG5*(WACC!L$51-WACC!L$52)</f>
        <v>-691937.2450777404</v>
      </c>
      <c r="DH21" s="179">
        <f>DH6-DH5*(WACC!M$51-WACC!M$52)</f>
        <v>-2241591.1885232572</v>
      </c>
      <c r="DI21" s="179">
        <f>DI6-DI5*(WACC!N$51-WACC!N$52)</f>
        <v>-2778627.5725280941</v>
      </c>
      <c r="DJ21" s="179">
        <f>DJ6-DJ5*(WACC!O$51-WACC!O$52)</f>
        <v>-1039892.3399506528</v>
      </c>
      <c r="DK21" s="179">
        <f>DK6-DK5*(WACC!P$51-WACC!P$52)</f>
        <v>-705854.08335286938</v>
      </c>
      <c r="DL21" s="179">
        <f>DL6-DL5*(WACC!Q$51-WACC!Q$52)</f>
        <v>-1288301.9786971118</v>
      </c>
      <c r="DM21" s="179">
        <f>DM6-DM5*(WACC!R$21-WACC!R$22)</f>
        <v>-296206.88967815321</v>
      </c>
      <c r="DN21" s="179">
        <f>DN6-DN5*(WACC!S$21-WACC!S$22)</f>
        <v>-2152196.0638928725</v>
      </c>
      <c r="DO21" s="179">
        <f>DO6-DO5*(WACC!T$21-WACC!T$22)</f>
        <v>1776674.3972697612</v>
      </c>
      <c r="DP21" s="179">
        <f>DP6-DP5*(WACC!U$21-WACC!U$22)</f>
        <v>9665950.5043172352</v>
      </c>
      <c r="DQ21" s="158"/>
      <c r="DR21" s="179">
        <f>DR6-DR5*(WACC!C$51-WACC!C$52)</f>
        <v>324523.94144582376</v>
      </c>
      <c r="DS21" s="179">
        <f>DS6-DS5*(WACC!D$51-WACC!D$52)</f>
        <v>1385055.9475683197</v>
      </c>
      <c r="DT21" s="179">
        <f>DT6-DT5*(WACC!E$51-WACC!E$52)</f>
        <v>-920073.02503242879</v>
      </c>
      <c r="DU21" s="179">
        <f>DU6-DU5*(WACC!F$51-WACC!F$52)</f>
        <v>1022580.3781605971</v>
      </c>
      <c r="DV21" s="179">
        <f>DV6-DV5*(WACC!G$51-WACC!G$52)</f>
        <v>-443313.6346145703</v>
      </c>
      <c r="DW21" s="179">
        <f>DW6-DW5*(WACC!H$51-WACC!H$52)</f>
        <v>230377.39308364724</v>
      </c>
      <c r="DX21" s="179">
        <f>DX6-DX5*(WACC!I$51-WACC!I$52)</f>
        <v>774221.28855901863</v>
      </c>
      <c r="DY21" s="179">
        <f>DY6-DY5*(WACC!J$51-WACC!J$52)</f>
        <v>-436863.81566775637</v>
      </c>
      <c r="DZ21" s="179">
        <f>DZ6-DZ5*(WACC!K$51-WACC!K$52)</f>
        <v>-115456.46812391886</v>
      </c>
      <c r="EA21" s="179">
        <f>EA6-EA5*(WACC!L$51-WACC!L$52)</f>
        <v>-163111.47917839512</v>
      </c>
      <c r="EB21" s="179">
        <f>EB6-EB5*(WACC!M$51-WACC!M$52)</f>
        <v>-1175808.1185485446</v>
      </c>
      <c r="EC21" s="179">
        <f>EC6-EC5*(WACC!N$51-WACC!N$52)</f>
        <v>-1296417.6835361896</v>
      </c>
      <c r="ED21" s="179">
        <f>ED6-ED5*(WACC!O$51-WACC!O$52)</f>
        <v>-659832.64340526564</v>
      </c>
      <c r="EE21" s="179">
        <f>EE6-EE5*(WACC!P$51-WACC!P$52)</f>
        <v>-455154.57343212701</v>
      </c>
      <c r="EF21" s="179">
        <f>EF6-EF5*(WACC!Q$51-WACC!Q$52)</f>
        <v>-707398.76308797626</v>
      </c>
      <c r="EG21" s="179">
        <f>EG6-EG5*(WACC!R$21-WACC!R$22)</f>
        <v>-162917.08015201101</v>
      </c>
      <c r="EH21" s="179">
        <f>EH6-EH5*(WACC!S$21-WACC!S$22)</f>
        <v>-1190414.0156046064</v>
      </c>
      <c r="EI21" s="179">
        <f>EI6-EI5*(WACC!T$21-WACC!T$22)</f>
        <v>1694357.0334865302</v>
      </c>
      <c r="EJ21" s="179">
        <f>EJ6-EJ5*(WACC!U$21-WACC!U$22)</f>
        <v>10492471.332594978</v>
      </c>
    </row>
    <row r="22" spans="1:140" s="39" customFormat="1" x14ac:dyDescent="0.25">
      <c r="B22" s="158"/>
      <c r="C22" s="158"/>
      <c r="D22" s="158"/>
      <c r="E22" s="158"/>
      <c r="F22" s="158"/>
      <c r="G22" s="158"/>
      <c r="H22" s="158"/>
      <c r="I22" s="158"/>
      <c r="J22" s="158"/>
      <c r="K22" s="158"/>
      <c r="L22" s="158"/>
      <c r="M22" s="158"/>
      <c r="N22" s="158"/>
      <c r="O22" s="158"/>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row>
    <row r="23" spans="1:140" x14ac:dyDescent="0.25">
      <c r="A23" s="104" t="s">
        <v>254</v>
      </c>
      <c r="B23" s="196">
        <v>0</v>
      </c>
      <c r="C23" s="196">
        <v>0</v>
      </c>
      <c r="D23" s="196">
        <v>0</v>
      </c>
      <c r="E23" s="196">
        <v>0</v>
      </c>
      <c r="F23" s="196">
        <v>0</v>
      </c>
      <c r="G23" s="196">
        <v>0</v>
      </c>
      <c r="H23" s="196">
        <v>0</v>
      </c>
      <c r="I23" s="196">
        <v>0</v>
      </c>
      <c r="J23" s="196">
        <v>0</v>
      </c>
      <c r="K23" s="196">
        <v>0</v>
      </c>
      <c r="L23" s="196">
        <v>0</v>
      </c>
      <c r="M23" s="196">
        <v>0</v>
      </c>
      <c r="N23" s="196">
        <v>0</v>
      </c>
      <c r="O23" s="196">
        <v>0</v>
      </c>
      <c r="P23" s="196">
        <v>0</v>
      </c>
      <c r="Q23" s="196">
        <v>0</v>
      </c>
      <c r="R23" s="196">
        <v>0</v>
      </c>
      <c r="S23" s="196">
        <v>0</v>
      </c>
      <c r="T23" s="196">
        <v>0</v>
      </c>
      <c r="DT23" s="36"/>
    </row>
    <row r="24" spans="1:140" x14ac:dyDescent="0.25">
      <c r="DT24" s="36"/>
    </row>
    <row r="25" spans="1:140" x14ac:dyDescent="0.25">
      <c r="A25" s="91" t="s">
        <v>255</v>
      </c>
      <c r="B25" s="97">
        <f t="shared" ref="B25:T25" si="68">B9+V9+AP9+BJ9+CD9+CX9+DR9</f>
        <v>80468178.781472236</v>
      </c>
      <c r="C25" s="97">
        <f t="shared" si="68"/>
        <v>70756843.035853505</v>
      </c>
      <c r="D25" s="97">
        <f t="shared" si="68"/>
        <v>73490640.026684597</v>
      </c>
      <c r="E25" s="97">
        <f t="shared" si="68"/>
        <v>105496601.81718059</v>
      </c>
      <c r="F25" s="97">
        <f t="shared" si="68"/>
        <v>117041042.61797683</v>
      </c>
      <c r="G25" s="97">
        <f t="shared" si="68"/>
        <v>175848879.70343921</v>
      </c>
      <c r="H25" s="97">
        <f t="shared" si="68"/>
        <v>192163144.77324304</v>
      </c>
      <c r="I25" s="97">
        <f t="shared" si="68"/>
        <v>180154035.64379561</v>
      </c>
      <c r="J25" s="97">
        <f t="shared" si="68"/>
        <v>205573269.03436232</v>
      </c>
      <c r="K25" s="97">
        <f t="shared" si="68"/>
        <v>204711741.26140511</v>
      </c>
      <c r="L25" s="97">
        <f t="shared" si="68"/>
        <v>167086395.05152509</v>
      </c>
      <c r="M25" s="97">
        <f t="shared" si="68"/>
        <v>151363615.1298117</v>
      </c>
      <c r="N25" s="97">
        <f t="shared" si="68"/>
        <v>128827779.78280541</v>
      </c>
      <c r="O25" s="97">
        <f t="shared" si="68"/>
        <v>135557932</v>
      </c>
      <c r="P25" s="97">
        <f t="shared" si="68"/>
        <v>163316141</v>
      </c>
      <c r="Q25" s="97">
        <f t="shared" si="68"/>
        <v>179240949</v>
      </c>
      <c r="R25" s="97">
        <f t="shared" si="68"/>
        <v>225818473</v>
      </c>
      <c r="S25" s="97">
        <f t="shared" si="68"/>
        <v>197366151</v>
      </c>
      <c r="T25" s="97">
        <f t="shared" si="68"/>
        <v>202488924</v>
      </c>
      <c r="V25" s="97">
        <f t="shared" ref="V25:AE26" si="69">B25</f>
        <v>80468178.781472236</v>
      </c>
      <c r="W25" s="97">
        <f t="shared" si="69"/>
        <v>70756843.035853505</v>
      </c>
      <c r="X25" s="97">
        <f t="shared" si="69"/>
        <v>73490640.026684597</v>
      </c>
      <c r="Y25" s="97">
        <f t="shared" si="69"/>
        <v>105496601.81718059</v>
      </c>
      <c r="Z25" s="97">
        <f t="shared" si="69"/>
        <v>117041042.61797683</v>
      </c>
      <c r="AA25" s="97">
        <f t="shared" si="69"/>
        <v>175848879.70343921</v>
      </c>
      <c r="AB25" s="97">
        <f t="shared" si="69"/>
        <v>192163144.77324304</v>
      </c>
      <c r="AC25" s="97">
        <f t="shared" si="69"/>
        <v>180154035.64379561</v>
      </c>
      <c r="AD25" s="97">
        <f t="shared" si="69"/>
        <v>205573269.03436232</v>
      </c>
      <c r="AE25" s="97">
        <f t="shared" si="69"/>
        <v>204711741.26140511</v>
      </c>
      <c r="AF25" s="97">
        <f t="shared" ref="AF25:AN26" si="70">L25</f>
        <v>167086395.05152509</v>
      </c>
      <c r="AG25" s="97">
        <f t="shared" si="70"/>
        <v>151363615.1298117</v>
      </c>
      <c r="AH25" s="97">
        <f t="shared" si="70"/>
        <v>128827779.78280541</v>
      </c>
      <c r="AI25" s="97">
        <f t="shared" si="70"/>
        <v>135557932</v>
      </c>
      <c r="AJ25" s="97">
        <f t="shared" si="70"/>
        <v>163316141</v>
      </c>
      <c r="AK25" s="97">
        <f t="shared" si="70"/>
        <v>179240949</v>
      </c>
      <c r="AL25" s="97">
        <f t="shared" si="70"/>
        <v>225818473</v>
      </c>
      <c r="AM25" s="97">
        <f t="shared" si="70"/>
        <v>197366151</v>
      </c>
      <c r="AN25" s="97">
        <f t="shared" si="70"/>
        <v>202488924</v>
      </c>
      <c r="AP25" s="97">
        <f t="shared" ref="AP25:AY26" si="71">B25</f>
        <v>80468178.781472236</v>
      </c>
      <c r="AQ25" s="97">
        <f t="shared" si="71"/>
        <v>70756843.035853505</v>
      </c>
      <c r="AR25" s="97">
        <f t="shared" si="71"/>
        <v>73490640.026684597</v>
      </c>
      <c r="AS25" s="97">
        <f t="shared" si="71"/>
        <v>105496601.81718059</v>
      </c>
      <c r="AT25" s="97">
        <f t="shared" si="71"/>
        <v>117041042.61797683</v>
      </c>
      <c r="AU25" s="97">
        <f t="shared" si="71"/>
        <v>175848879.70343921</v>
      </c>
      <c r="AV25" s="97">
        <f t="shared" si="71"/>
        <v>192163144.77324304</v>
      </c>
      <c r="AW25" s="97">
        <f t="shared" si="71"/>
        <v>180154035.64379561</v>
      </c>
      <c r="AX25" s="97">
        <f t="shared" si="71"/>
        <v>205573269.03436232</v>
      </c>
      <c r="AY25" s="97">
        <f t="shared" si="71"/>
        <v>204711741.26140511</v>
      </c>
      <c r="AZ25" s="97">
        <f t="shared" ref="AZ25:BH26" si="72">L25</f>
        <v>167086395.05152509</v>
      </c>
      <c r="BA25" s="97">
        <f t="shared" si="72"/>
        <v>151363615.1298117</v>
      </c>
      <c r="BB25" s="97">
        <f t="shared" si="72"/>
        <v>128827779.78280541</v>
      </c>
      <c r="BC25" s="97">
        <f t="shared" si="72"/>
        <v>135557932</v>
      </c>
      <c r="BD25" s="97">
        <f t="shared" si="72"/>
        <v>163316141</v>
      </c>
      <c r="BE25" s="97">
        <f t="shared" si="72"/>
        <v>179240949</v>
      </c>
      <c r="BF25" s="97">
        <f t="shared" si="72"/>
        <v>225818473</v>
      </c>
      <c r="BG25" s="97">
        <f t="shared" si="72"/>
        <v>197366151</v>
      </c>
      <c r="BH25" s="97">
        <f t="shared" si="72"/>
        <v>202488924</v>
      </c>
      <c r="BJ25" s="97">
        <f t="shared" ref="BJ25:BS26" si="73">B25</f>
        <v>80468178.781472236</v>
      </c>
      <c r="BK25" s="97">
        <f t="shared" si="73"/>
        <v>70756843.035853505</v>
      </c>
      <c r="BL25" s="97">
        <f t="shared" si="73"/>
        <v>73490640.026684597</v>
      </c>
      <c r="BM25" s="97">
        <f t="shared" si="73"/>
        <v>105496601.81718059</v>
      </c>
      <c r="BN25" s="97">
        <f t="shared" si="73"/>
        <v>117041042.61797683</v>
      </c>
      <c r="BO25" s="97">
        <f t="shared" si="73"/>
        <v>175848879.70343921</v>
      </c>
      <c r="BP25" s="97">
        <f t="shared" si="73"/>
        <v>192163144.77324304</v>
      </c>
      <c r="BQ25" s="97">
        <f t="shared" si="73"/>
        <v>180154035.64379561</v>
      </c>
      <c r="BR25" s="97">
        <f t="shared" si="73"/>
        <v>205573269.03436232</v>
      </c>
      <c r="BS25" s="97">
        <f t="shared" si="73"/>
        <v>204711741.26140511</v>
      </c>
      <c r="BT25" s="97">
        <f t="shared" ref="BT25:CB26" si="74">L25</f>
        <v>167086395.05152509</v>
      </c>
      <c r="BU25" s="97">
        <f t="shared" si="74"/>
        <v>151363615.1298117</v>
      </c>
      <c r="BV25" s="97">
        <f t="shared" si="74"/>
        <v>128827779.78280541</v>
      </c>
      <c r="BW25" s="97">
        <f t="shared" si="74"/>
        <v>135557932</v>
      </c>
      <c r="BX25" s="97">
        <f t="shared" si="74"/>
        <v>163316141</v>
      </c>
      <c r="BY25" s="97">
        <f t="shared" si="74"/>
        <v>179240949</v>
      </c>
      <c r="BZ25" s="97">
        <f t="shared" si="74"/>
        <v>225818473</v>
      </c>
      <c r="CA25" s="97">
        <f t="shared" si="74"/>
        <v>197366151</v>
      </c>
      <c r="CB25" s="97">
        <f t="shared" si="74"/>
        <v>202488924</v>
      </c>
      <c r="CD25" s="97">
        <f t="shared" ref="CD25:CM26" si="75">B25</f>
        <v>80468178.781472236</v>
      </c>
      <c r="CE25" s="97">
        <f t="shared" si="75"/>
        <v>70756843.035853505</v>
      </c>
      <c r="CF25" s="97">
        <f t="shared" si="75"/>
        <v>73490640.026684597</v>
      </c>
      <c r="CG25" s="97">
        <f t="shared" si="75"/>
        <v>105496601.81718059</v>
      </c>
      <c r="CH25" s="97">
        <f t="shared" si="75"/>
        <v>117041042.61797683</v>
      </c>
      <c r="CI25" s="97">
        <f t="shared" si="75"/>
        <v>175848879.70343921</v>
      </c>
      <c r="CJ25" s="97">
        <f t="shared" si="75"/>
        <v>192163144.77324304</v>
      </c>
      <c r="CK25" s="97">
        <f t="shared" si="75"/>
        <v>180154035.64379561</v>
      </c>
      <c r="CL25" s="97">
        <f t="shared" si="75"/>
        <v>205573269.03436232</v>
      </c>
      <c r="CM25" s="97">
        <f t="shared" si="75"/>
        <v>204711741.26140511</v>
      </c>
      <c r="CN25" s="97">
        <f t="shared" ref="CN25:CV26" si="76">L25</f>
        <v>167086395.05152509</v>
      </c>
      <c r="CO25" s="97">
        <f t="shared" si="76"/>
        <v>151363615.1298117</v>
      </c>
      <c r="CP25" s="97">
        <f t="shared" si="76"/>
        <v>128827779.78280541</v>
      </c>
      <c r="CQ25" s="97">
        <f t="shared" si="76"/>
        <v>135557932</v>
      </c>
      <c r="CR25" s="97">
        <f t="shared" si="76"/>
        <v>163316141</v>
      </c>
      <c r="CS25" s="97">
        <f t="shared" si="76"/>
        <v>179240949</v>
      </c>
      <c r="CT25" s="97">
        <f t="shared" si="76"/>
        <v>225818473</v>
      </c>
      <c r="CU25" s="97">
        <f t="shared" si="76"/>
        <v>197366151</v>
      </c>
      <c r="CV25" s="97">
        <f t="shared" si="76"/>
        <v>202488924</v>
      </c>
      <c r="CX25" s="97">
        <f t="shared" ref="CX25:DG26" si="77">B25</f>
        <v>80468178.781472236</v>
      </c>
      <c r="CY25" s="97">
        <f t="shared" si="77"/>
        <v>70756843.035853505</v>
      </c>
      <c r="CZ25" s="97">
        <f t="shared" si="77"/>
        <v>73490640.026684597</v>
      </c>
      <c r="DA25" s="97">
        <f t="shared" si="77"/>
        <v>105496601.81718059</v>
      </c>
      <c r="DB25" s="97">
        <f t="shared" si="77"/>
        <v>117041042.61797683</v>
      </c>
      <c r="DC25" s="97">
        <f t="shared" si="77"/>
        <v>175848879.70343921</v>
      </c>
      <c r="DD25" s="97">
        <f t="shared" si="77"/>
        <v>192163144.77324304</v>
      </c>
      <c r="DE25" s="97">
        <f t="shared" si="77"/>
        <v>180154035.64379561</v>
      </c>
      <c r="DF25" s="97">
        <f t="shared" si="77"/>
        <v>205573269.03436232</v>
      </c>
      <c r="DG25" s="97">
        <f t="shared" si="77"/>
        <v>204711741.26140511</v>
      </c>
      <c r="DH25" s="97">
        <f t="shared" ref="DH25:DP26" si="78">L25</f>
        <v>167086395.05152509</v>
      </c>
      <c r="DI25" s="97">
        <f t="shared" si="78"/>
        <v>151363615.1298117</v>
      </c>
      <c r="DJ25" s="97">
        <f t="shared" si="78"/>
        <v>128827779.78280541</v>
      </c>
      <c r="DK25" s="97">
        <f t="shared" si="78"/>
        <v>135557932</v>
      </c>
      <c r="DL25" s="97">
        <f t="shared" si="78"/>
        <v>163316141</v>
      </c>
      <c r="DM25" s="97">
        <f t="shared" si="78"/>
        <v>179240949</v>
      </c>
      <c r="DN25" s="97">
        <f t="shared" si="78"/>
        <v>225818473</v>
      </c>
      <c r="DO25" s="97">
        <f t="shared" si="78"/>
        <v>197366151</v>
      </c>
      <c r="DP25" s="97">
        <f t="shared" si="78"/>
        <v>202488924</v>
      </c>
      <c r="DR25" s="97">
        <f t="shared" ref="DR25:EA26" si="79">B25</f>
        <v>80468178.781472236</v>
      </c>
      <c r="DS25" s="97">
        <f t="shared" si="79"/>
        <v>70756843.035853505</v>
      </c>
      <c r="DT25" s="97">
        <f t="shared" si="79"/>
        <v>73490640.026684597</v>
      </c>
      <c r="DU25" s="97">
        <f t="shared" si="79"/>
        <v>105496601.81718059</v>
      </c>
      <c r="DV25" s="97">
        <f t="shared" si="79"/>
        <v>117041042.61797683</v>
      </c>
      <c r="DW25" s="97">
        <f t="shared" si="79"/>
        <v>175848879.70343921</v>
      </c>
      <c r="DX25" s="97">
        <f t="shared" si="79"/>
        <v>192163144.77324304</v>
      </c>
      <c r="DY25" s="97">
        <f t="shared" si="79"/>
        <v>180154035.64379561</v>
      </c>
      <c r="DZ25" s="97">
        <f t="shared" si="79"/>
        <v>205573269.03436232</v>
      </c>
      <c r="EA25" s="97">
        <f t="shared" si="79"/>
        <v>204711741.26140511</v>
      </c>
      <c r="EB25" s="97">
        <f t="shared" ref="EB25:EJ26" si="80">L25</f>
        <v>167086395.05152509</v>
      </c>
      <c r="EC25" s="97">
        <f t="shared" si="80"/>
        <v>151363615.1298117</v>
      </c>
      <c r="ED25" s="97">
        <f t="shared" si="80"/>
        <v>128827779.78280541</v>
      </c>
      <c r="EE25" s="97">
        <f t="shared" si="80"/>
        <v>135557932</v>
      </c>
      <c r="EF25" s="97">
        <f t="shared" si="80"/>
        <v>163316141</v>
      </c>
      <c r="EG25" s="97">
        <f t="shared" si="80"/>
        <v>179240949</v>
      </c>
      <c r="EH25" s="97">
        <f t="shared" si="80"/>
        <v>225818473</v>
      </c>
      <c r="EI25" s="97">
        <f t="shared" si="80"/>
        <v>197366151</v>
      </c>
      <c r="EJ25" s="97">
        <f t="shared" si="80"/>
        <v>202488924</v>
      </c>
    </row>
    <row r="26" spans="1:140" x14ac:dyDescent="0.25">
      <c r="A26" s="92" t="s">
        <v>256</v>
      </c>
      <c r="B26" s="97">
        <f>B25-B23</f>
        <v>80468178.781472236</v>
      </c>
      <c r="C26" s="97">
        <f t="shared" ref="C26:S26" si="81">C25-C23</f>
        <v>70756843.035853505</v>
      </c>
      <c r="D26" s="97">
        <f t="shared" si="81"/>
        <v>73490640.026684597</v>
      </c>
      <c r="E26" s="97">
        <f t="shared" si="81"/>
        <v>105496601.81718059</v>
      </c>
      <c r="F26" s="97">
        <f t="shared" si="81"/>
        <v>117041042.61797683</v>
      </c>
      <c r="G26" s="97">
        <f t="shared" si="81"/>
        <v>175848879.70343921</v>
      </c>
      <c r="H26" s="97">
        <f t="shared" si="81"/>
        <v>192163144.77324304</v>
      </c>
      <c r="I26" s="97">
        <f t="shared" si="81"/>
        <v>180154035.64379561</v>
      </c>
      <c r="J26" s="97">
        <f t="shared" si="81"/>
        <v>205573269.03436232</v>
      </c>
      <c r="K26" s="97">
        <f t="shared" si="81"/>
        <v>204711741.26140511</v>
      </c>
      <c r="L26" s="97">
        <f t="shared" si="81"/>
        <v>167086395.05152509</v>
      </c>
      <c r="M26" s="97">
        <f t="shared" si="81"/>
        <v>151363615.1298117</v>
      </c>
      <c r="N26" s="97">
        <f t="shared" si="81"/>
        <v>128827779.78280541</v>
      </c>
      <c r="O26" s="97">
        <f t="shared" si="81"/>
        <v>135557932</v>
      </c>
      <c r="P26" s="97">
        <f t="shared" si="81"/>
        <v>163316141</v>
      </c>
      <c r="Q26" s="97">
        <f t="shared" si="81"/>
        <v>179240949</v>
      </c>
      <c r="R26" s="97">
        <f t="shared" si="81"/>
        <v>225818473</v>
      </c>
      <c r="S26" s="97">
        <f t="shared" si="81"/>
        <v>197366151</v>
      </c>
      <c r="T26" s="97">
        <f t="shared" ref="T26" si="82">T25-T23</f>
        <v>202488924</v>
      </c>
      <c r="V26" s="97">
        <f t="shared" si="69"/>
        <v>80468178.781472236</v>
      </c>
      <c r="W26" s="97">
        <f t="shared" si="69"/>
        <v>70756843.035853505</v>
      </c>
      <c r="X26" s="97">
        <f t="shared" si="69"/>
        <v>73490640.026684597</v>
      </c>
      <c r="Y26" s="97">
        <f t="shared" si="69"/>
        <v>105496601.81718059</v>
      </c>
      <c r="Z26" s="97">
        <f t="shared" si="69"/>
        <v>117041042.61797683</v>
      </c>
      <c r="AA26" s="97">
        <f t="shared" si="69"/>
        <v>175848879.70343921</v>
      </c>
      <c r="AB26" s="97">
        <f t="shared" si="69"/>
        <v>192163144.77324304</v>
      </c>
      <c r="AC26" s="97">
        <f t="shared" si="69"/>
        <v>180154035.64379561</v>
      </c>
      <c r="AD26" s="97">
        <f t="shared" si="69"/>
        <v>205573269.03436232</v>
      </c>
      <c r="AE26" s="97">
        <f t="shared" si="69"/>
        <v>204711741.26140511</v>
      </c>
      <c r="AF26" s="97">
        <f t="shared" si="70"/>
        <v>167086395.05152509</v>
      </c>
      <c r="AG26" s="97">
        <f t="shared" si="70"/>
        <v>151363615.1298117</v>
      </c>
      <c r="AH26" s="97">
        <f t="shared" si="70"/>
        <v>128827779.78280541</v>
      </c>
      <c r="AI26" s="97">
        <f t="shared" si="70"/>
        <v>135557932</v>
      </c>
      <c r="AJ26" s="97">
        <f t="shared" si="70"/>
        <v>163316141</v>
      </c>
      <c r="AK26" s="97">
        <f t="shared" si="70"/>
        <v>179240949</v>
      </c>
      <c r="AL26" s="97">
        <f t="shared" si="70"/>
        <v>225818473</v>
      </c>
      <c r="AM26" s="97">
        <f t="shared" si="70"/>
        <v>197366151</v>
      </c>
      <c r="AN26" s="97">
        <f t="shared" si="70"/>
        <v>202488924</v>
      </c>
      <c r="AP26" s="97">
        <f t="shared" si="71"/>
        <v>80468178.781472236</v>
      </c>
      <c r="AQ26" s="97">
        <f t="shared" si="71"/>
        <v>70756843.035853505</v>
      </c>
      <c r="AR26" s="97">
        <f t="shared" si="71"/>
        <v>73490640.026684597</v>
      </c>
      <c r="AS26" s="97">
        <f t="shared" si="71"/>
        <v>105496601.81718059</v>
      </c>
      <c r="AT26" s="97">
        <f t="shared" si="71"/>
        <v>117041042.61797683</v>
      </c>
      <c r="AU26" s="97">
        <f t="shared" si="71"/>
        <v>175848879.70343921</v>
      </c>
      <c r="AV26" s="97">
        <f t="shared" si="71"/>
        <v>192163144.77324304</v>
      </c>
      <c r="AW26" s="97">
        <f t="shared" si="71"/>
        <v>180154035.64379561</v>
      </c>
      <c r="AX26" s="97">
        <f t="shared" si="71"/>
        <v>205573269.03436232</v>
      </c>
      <c r="AY26" s="97">
        <f t="shared" si="71"/>
        <v>204711741.26140511</v>
      </c>
      <c r="AZ26" s="97">
        <f t="shared" si="72"/>
        <v>167086395.05152509</v>
      </c>
      <c r="BA26" s="97">
        <f t="shared" si="72"/>
        <v>151363615.1298117</v>
      </c>
      <c r="BB26" s="97">
        <f t="shared" si="72"/>
        <v>128827779.78280541</v>
      </c>
      <c r="BC26" s="97">
        <f t="shared" si="72"/>
        <v>135557932</v>
      </c>
      <c r="BD26" s="97">
        <f t="shared" si="72"/>
        <v>163316141</v>
      </c>
      <c r="BE26" s="97">
        <f t="shared" si="72"/>
        <v>179240949</v>
      </c>
      <c r="BF26" s="97">
        <f t="shared" si="72"/>
        <v>225818473</v>
      </c>
      <c r="BG26" s="97">
        <f t="shared" si="72"/>
        <v>197366151</v>
      </c>
      <c r="BH26" s="97">
        <f t="shared" si="72"/>
        <v>202488924</v>
      </c>
      <c r="BJ26" s="97">
        <f t="shared" si="73"/>
        <v>80468178.781472236</v>
      </c>
      <c r="BK26" s="97">
        <f t="shared" si="73"/>
        <v>70756843.035853505</v>
      </c>
      <c r="BL26" s="97">
        <f t="shared" si="73"/>
        <v>73490640.026684597</v>
      </c>
      <c r="BM26" s="97">
        <f t="shared" si="73"/>
        <v>105496601.81718059</v>
      </c>
      <c r="BN26" s="97">
        <f t="shared" si="73"/>
        <v>117041042.61797683</v>
      </c>
      <c r="BO26" s="97">
        <f t="shared" si="73"/>
        <v>175848879.70343921</v>
      </c>
      <c r="BP26" s="97">
        <f t="shared" si="73"/>
        <v>192163144.77324304</v>
      </c>
      <c r="BQ26" s="97">
        <f t="shared" si="73"/>
        <v>180154035.64379561</v>
      </c>
      <c r="BR26" s="97">
        <f t="shared" si="73"/>
        <v>205573269.03436232</v>
      </c>
      <c r="BS26" s="97">
        <f t="shared" si="73"/>
        <v>204711741.26140511</v>
      </c>
      <c r="BT26" s="97">
        <f t="shared" si="74"/>
        <v>167086395.05152509</v>
      </c>
      <c r="BU26" s="97">
        <f t="shared" si="74"/>
        <v>151363615.1298117</v>
      </c>
      <c r="BV26" s="97">
        <f t="shared" si="74"/>
        <v>128827779.78280541</v>
      </c>
      <c r="BW26" s="97">
        <f t="shared" si="74"/>
        <v>135557932</v>
      </c>
      <c r="BX26" s="97">
        <f t="shared" si="74"/>
        <v>163316141</v>
      </c>
      <c r="BY26" s="97">
        <f t="shared" si="74"/>
        <v>179240949</v>
      </c>
      <c r="BZ26" s="97">
        <f t="shared" si="74"/>
        <v>225818473</v>
      </c>
      <c r="CA26" s="97">
        <f t="shared" si="74"/>
        <v>197366151</v>
      </c>
      <c r="CB26" s="97">
        <f t="shared" si="74"/>
        <v>202488924</v>
      </c>
      <c r="CD26" s="97">
        <f t="shared" si="75"/>
        <v>80468178.781472236</v>
      </c>
      <c r="CE26" s="97">
        <f t="shared" si="75"/>
        <v>70756843.035853505</v>
      </c>
      <c r="CF26" s="97">
        <f t="shared" si="75"/>
        <v>73490640.026684597</v>
      </c>
      <c r="CG26" s="97">
        <f t="shared" si="75"/>
        <v>105496601.81718059</v>
      </c>
      <c r="CH26" s="97">
        <f t="shared" si="75"/>
        <v>117041042.61797683</v>
      </c>
      <c r="CI26" s="97">
        <f t="shared" si="75"/>
        <v>175848879.70343921</v>
      </c>
      <c r="CJ26" s="97">
        <f t="shared" si="75"/>
        <v>192163144.77324304</v>
      </c>
      <c r="CK26" s="97">
        <f t="shared" si="75"/>
        <v>180154035.64379561</v>
      </c>
      <c r="CL26" s="97">
        <f t="shared" si="75"/>
        <v>205573269.03436232</v>
      </c>
      <c r="CM26" s="97">
        <f t="shared" si="75"/>
        <v>204711741.26140511</v>
      </c>
      <c r="CN26" s="97">
        <f t="shared" si="76"/>
        <v>167086395.05152509</v>
      </c>
      <c r="CO26" s="97">
        <f t="shared" si="76"/>
        <v>151363615.1298117</v>
      </c>
      <c r="CP26" s="97">
        <f t="shared" si="76"/>
        <v>128827779.78280541</v>
      </c>
      <c r="CQ26" s="97">
        <f t="shared" si="76"/>
        <v>135557932</v>
      </c>
      <c r="CR26" s="97">
        <f t="shared" si="76"/>
        <v>163316141</v>
      </c>
      <c r="CS26" s="97">
        <f t="shared" si="76"/>
        <v>179240949</v>
      </c>
      <c r="CT26" s="97">
        <f t="shared" si="76"/>
        <v>225818473</v>
      </c>
      <c r="CU26" s="97">
        <f t="shared" si="76"/>
        <v>197366151</v>
      </c>
      <c r="CV26" s="97">
        <f t="shared" si="76"/>
        <v>202488924</v>
      </c>
      <c r="CX26" s="97">
        <f t="shared" si="77"/>
        <v>80468178.781472236</v>
      </c>
      <c r="CY26" s="97">
        <f t="shared" si="77"/>
        <v>70756843.035853505</v>
      </c>
      <c r="CZ26" s="97">
        <f t="shared" si="77"/>
        <v>73490640.026684597</v>
      </c>
      <c r="DA26" s="97">
        <f t="shared" si="77"/>
        <v>105496601.81718059</v>
      </c>
      <c r="DB26" s="97">
        <f t="shared" si="77"/>
        <v>117041042.61797683</v>
      </c>
      <c r="DC26" s="97">
        <f t="shared" si="77"/>
        <v>175848879.70343921</v>
      </c>
      <c r="DD26" s="97">
        <f t="shared" si="77"/>
        <v>192163144.77324304</v>
      </c>
      <c r="DE26" s="97">
        <f t="shared" si="77"/>
        <v>180154035.64379561</v>
      </c>
      <c r="DF26" s="97">
        <f t="shared" si="77"/>
        <v>205573269.03436232</v>
      </c>
      <c r="DG26" s="97">
        <f t="shared" si="77"/>
        <v>204711741.26140511</v>
      </c>
      <c r="DH26" s="97">
        <f t="shared" si="78"/>
        <v>167086395.05152509</v>
      </c>
      <c r="DI26" s="97">
        <f t="shared" si="78"/>
        <v>151363615.1298117</v>
      </c>
      <c r="DJ26" s="97">
        <f t="shared" si="78"/>
        <v>128827779.78280541</v>
      </c>
      <c r="DK26" s="97">
        <f t="shared" si="78"/>
        <v>135557932</v>
      </c>
      <c r="DL26" s="97">
        <f t="shared" si="78"/>
        <v>163316141</v>
      </c>
      <c r="DM26" s="97">
        <f t="shared" si="78"/>
        <v>179240949</v>
      </c>
      <c r="DN26" s="97">
        <f t="shared" si="78"/>
        <v>225818473</v>
      </c>
      <c r="DO26" s="97">
        <f t="shared" si="78"/>
        <v>197366151</v>
      </c>
      <c r="DP26" s="97">
        <f t="shared" si="78"/>
        <v>202488924</v>
      </c>
      <c r="DR26" s="97">
        <f t="shared" si="79"/>
        <v>80468178.781472236</v>
      </c>
      <c r="DS26" s="97">
        <f t="shared" si="79"/>
        <v>70756843.035853505</v>
      </c>
      <c r="DT26" s="97">
        <f t="shared" si="79"/>
        <v>73490640.026684597</v>
      </c>
      <c r="DU26" s="97">
        <f t="shared" si="79"/>
        <v>105496601.81718059</v>
      </c>
      <c r="DV26" s="97">
        <f t="shared" si="79"/>
        <v>117041042.61797683</v>
      </c>
      <c r="DW26" s="97">
        <f t="shared" si="79"/>
        <v>175848879.70343921</v>
      </c>
      <c r="DX26" s="97">
        <f t="shared" si="79"/>
        <v>192163144.77324304</v>
      </c>
      <c r="DY26" s="97">
        <f t="shared" si="79"/>
        <v>180154035.64379561</v>
      </c>
      <c r="DZ26" s="97">
        <f t="shared" si="79"/>
        <v>205573269.03436232</v>
      </c>
      <c r="EA26" s="97">
        <f t="shared" si="79"/>
        <v>204711741.26140511</v>
      </c>
      <c r="EB26" s="97">
        <f t="shared" si="80"/>
        <v>167086395.05152509</v>
      </c>
      <c r="EC26" s="97">
        <f t="shared" si="80"/>
        <v>151363615.1298117</v>
      </c>
      <c r="ED26" s="97">
        <f t="shared" si="80"/>
        <v>128827779.78280541</v>
      </c>
      <c r="EE26" s="97">
        <f t="shared" si="80"/>
        <v>135557932</v>
      </c>
      <c r="EF26" s="97">
        <f t="shared" si="80"/>
        <v>163316141</v>
      </c>
      <c r="EG26" s="97">
        <f t="shared" si="80"/>
        <v>179240949</v>
      </c>
      <c r="EH26" s="97">
        <f t="shared" si="80"/>
        <v>225818473</v>
      </c>
      <c r="EI26" s="97">
        <f t="shared" si="80"/>
        <v>197366151</v>
      </c>
      <c r="EJ26" s="97">
        <f t="shared" si="80"/>
        <v>202488924</v>
      </c>
    </row>
    <row r="27" spans="1:140" x14ac:dyDescent="0.25">
      <c r="DT27" s="36"/>
    </row>
    <row r="28" spans="1:140" x14ac:dyDescent="0.25">
      <c r="A28" s="100" t="s">
        <v>257</v>
      </c>
      <c r="B28" s="98">
        <f t="shared" ref="B28:S28" si="83">B6/B5</f>
        <v>3.2858610762791854E-2</v>
      </c>
      <c r="C28" s="98">
        <f t="shared" si="83"/>
        <v>4.2875177494166604E-2</v>
      </c>
      <c r="D28" s="98">
        <f t="shared" si="83"/>
        <v>2.0372897379273253E-2</v>
      </c>
      <c r="E28" s="98">
        <f t="shared" si="83"/>
        <v>5.4634349973332906E-2</v>
      </c>
      <c r="F28" s="98">
        <f t="shared" si="83"/>
        <v>1.3861174586133278E-2</v>
      </c>
      <c r="G28" s="98">
        <f t="shared" si="83"/>
        <v>2.7650642414553703E-2</v>
      </c>
      <c r="H28" s="98">
        <f t="shared" si="83"/>
        <v>3.4934576846610388E-2</v>
      </c>
      <c r="I28" s="98">
        <f t="shared" si="83"/>
        <v>1.9902527992448047E-2</v>
      </c>
      <c r="J28" s="98">
        <f t="shared" si="83"/>
        <v>2.1474889786079338E-2</v>
      </c>
      <c r="K28" s="98">
        <f t="shared" si="83"/>
        <v>2.3917560324510857E-2</v>
      </c>
      <c r="L28" s="98">
        <f t="shared" si="83"/>
        <v>1.4921584044878363E-2</v>
      </c>
      <c r="M28" s="98">
        <f t="shared" si="83"/>
        <v>1.0181891088650082E-2</v>
      </c>
      <c r="N28" s="98">
        <f t="shared" si="83"/>
        <v>1.93370165745856E-2</v>
      </c>
      <c r="O28" s="98">
        <f t="shared" si="83"/>
        <v>2.0776874699571356E-2</v>
      </c>
      <c r="P28" s="98">
        <f t="shared" si="83"/>
        <v>1.5929203246958665E-2</v>
      </c>
      <c r="Q28" s="98">
        <f t="shared" si="83"/>
        <v>2.0227058166750456E-2</v>
      </c>
      <c r="R28" s="98">
        <f t="shared" si="83"/>
        <v>8.6058518801642499E-3</v>
      </c>
      <c r="S28" s="98">
        <f t="shared" si="83"/>
        <v>3.4989385982762272E-2</v>
      </c>
      <c r="T28" s="98">
        <f t="shared" ref="T28" si="84">T6/T5</f>
        <v>7.8332044375313895E-2</v>
      </c>
      <c r="V28" s="98">
        <f t="shared" ref="V28:AM28" si="85">V6/V5</f>
        <v>2.8767976762125322E-2</v>
      </c>
      <c r="W28" s="98">
        <f t="shared" si="85"/>
        <v>3.751692928728597E-2</v>
      </c>
      <c r="X28" s="98">
        <f t="shared" si="85"/>
        <v>1.7781329469570371E-2</v>
      </c>
      <c r="Y28" s="98">
        <f t="shared" si="85"/>
        <v>4.748640122511092E-2</v>
      </c>
      <c r="Z28" s="98">
        <f t="shared" si="85"/>
        <v>1.2035777051143538E-2</v>
      </c>
      <c r="AA28" s="98">
        <f t="shared" si="85"/>
        <v>2.7876631079478239E-2</v>
      </c>
      <c r="AB28" s="98">
        <f t="shared" si="85"/>
        <v>3.5199076745527864E-2</v>
      </c>
      <c r="AC28" s="98">
        <f t="shared" si="85"/>
        <v>2.0039999999999825E-2</v>
      </c>
      <c r="AD28" s="98">
        <f t="shared" si="85"/>
        <v>2.1611001964636497E-2</v>
      </c>
      <c r="AE28" s="98">
        <f t="shared" si="85"/>
        <v>2.3076923076923245E-2</v>
      </c>
      <c r="AF28" s="98">
        <f t="shared" si="85"/>
        <v>1.5000000000000017E-2</v>
      </c>
      <c r="AG28" s="98">
        <f t="shared" si="85"/>
        <v>1.0232558139534803E-2</v>
      </c>
      <c r="AH28" s="98">
        <f t="shared" si="85"/>
        <v>1.9337016574585635E-2</v>
      </c>
      <c r="AI28" s="98">
        <f t="shared" si="85"/>
        <v>2.0776875163943335E-2</v>
      </c>
      <c r="AJ28" s="98">
        <f t="shared" si="85"/>
        <v>1.592920217724424E-2</v>
      </c>
      <c r="AK28" s="98">
        <f t="shared" si="85"/>
        <v>2.0227056944829035E-2</v>
      </c>
      <c r="AL28" s="98">
        <f t="shared" si="85"/>
        <v>8.6058506496990133E-3</v>
      </c>
      <c r="AM28" s="98">
        <f t="shared" si="85"/>
        <v>3.4989386450962182E-2</v>
      </c>
      <c r="AN28" s="98">
        <f t="shared" ref="AN28" si="86">AN6/AN5</f>
        <v>7.8332042717087408E-2</v>
      </c>
      <c r="AP28" s="98">
        <f t="shared" ref="AP28:BG28" si="87">AP6/AP5</f>
        <v>3.2863650908653654E-2</v>
      </c>
      <c r="AQ28" s="98">
        <f t="shared" si="87"/>
        <v>4.2880194885049017E-2</v>
      </c>
      <c r="AR28" s="98">
        <f t="shared" si="87"/>
        <v>2.037452583851939E-2</v>
      </c>
      <c r="AS28" s="98">
        <f t="shared" si="87"/>
        <v>5.4637846065802916E-2</v>
      </c>
      <c r="AT28" s="98">
        <f t="shared" si="87"/>
        <v>1.3861615523743894E-2</v>
      </c>
      <c r="AU28" s="98">
        <f t="shared" si="87"/>
        <v>2.7650642414553714E-2</v>
      </c>
      <c r="AV28" s="98">
        <f t="shared" si="87"/>
        <v>3.4934576846610346E-2</v>
      </c>
      <c r="AW28" s="98">
        <f t="shared" si="87"/>
        <v>1.9902527992448002E-2</v>
      </c>
      <c r="AX28" s="98">
        <f t="shared" si="87"/>
        <v>2.1473221049123803E-2</v>
      </c>
      <c r="AY28" s="98">
        <f t="shared" si="87"/>
        <v>2.3915271105796606E-2</v>
      </c>
      <c r="AZ28" s="98">
        <f t="shared" si="87"/>
        <v>1.4919912524029952E-2</v>
      </c>
      <c r="BA28" s="98">
        <f t="shared" si="87"/>
        <v>1.0180724728351112E-2</v>
      </c>
      <c r="BB28" s="98">
        <f t="shared" si="87"/>
        <v>1.9337016574585628E-2</v>
      </c>
      <c r="BC28" s="98">
        <f t="shared" si="87"/>
        <v>2.0776873660813731E-2</v>
      </c>
      <c r="BD28" s="98">
        <f t="shared" si="87"/>
        <v>1.5929203583605316E-2</v>
      </c>
      <c r="BE28" s="98">
        <f t="shared" si="87"/>
        <v>2.0227058531019682E-2</v>
      </c>
      <c r="BF28" s="98">
        <f t="shared" si="87"/>
        <v>8.6058514311181788E-3</v>
      </c>
      <c r="BG28" s="98">
        <f t="shared" si="87"/>
        <v>3.4989385503293918E-2</v>
      </c>
      <c r="BH28" s="98">
        <f t="shared" ref="BH28" si="88">BH6/BH5</f>
        <v>7.8332043996609729E-2</v>
      </c>
      <c r="BJ28" s="98">
        <f t="shared" ref="BJ28:CA28" si="89">BJ6/BJ5</f>
        <v>2.8743781567332018E-2</v>
      </c>
      <c r="BK28" s="98">
        <f t="shared" si="89"/>
        <v>3.749449857210143E-2</v>
      </c>
      <c r="BL28" s="98">
        <f t="shared" si="89"/>
        <v>1.777477729629539E-2</v>
      </c>
      <c r="BM28" s="98">
        <f t="shared" si="89"/>
        <v>4.7472428114460626E-2</v>
      </c>
      <c r="BN28" s="98">
        <f t="shared" si="89"/>
        <v>1.2034088848957224E-2</v>
      </c>
      <c r="BO28" s="98">
        <f t="shared" si="89"/>
        <v>2.7876631079478201E-2</v>
      </c>
      <c r="BP28" s="98">
        <f t="shared" si="89"/>
        <v>3.5201822283569439E-2</v>
      </c>
      <c r="BQ28" s="98">
        <f t="shared" si="89"/>
        <v>2.0044800090856105E-2</v>
      </c>
      <c r="BR28" s="98">
        <f t="shared" si="89"/>
        <v>2.1618130397604112E-2</v>
      </c>
      <c r="BS28" s="98">
        <f t="shared" si="89"/>
        <v>2.3086511394222346E-2</v>
      </c>
      <c r="BT28" s="98">
        <f t="shared" si="89"/>
        <v>1.5007963906363379E-2</v>
      </c>
      <c r="BU28" s="98">
        <f t="shared" si="89"/>
        <v>1.0238391917853982E-2</v>
      </c>
      <c r="BV28" s="98">
        <f t="shared" si="89"/>
        <v>1.9337016574585593E-2</v>
      </c>
      <c r="BW28" s="98">
        <f t="shared" si="89"/>
        <v>2.0776878363468469E-2</v>
      </c>
      <c r="BX28" s="98">
        <f t="shared" si="89"/>
        <v>1.592920546220674E-2</v>
      </c>
      <c r="BY28" s="98">
        <f t="shared" si="89"/>
        <v>2.0227058067415229E-2</v>
      </c>
      <c r="BZ28" s="98">
        <f t="shared" si="89"/>
        <v>8.6058522787422417E-3</v>
      </c>
      <c r="CA28" s="98">
        <f t="shared" si="89"/>
        <v>3.4989390292589476E-2</v>
      </c>
      <c r="CB28" s="98">
        <f t="shared" ref="CB28" si="90">CB6/CB5</f>
        <v>7.8332043706939913E-2</v>
      </c>
      <c r="CD28" s="98">
        <f t="shared" ref="CD28:CU28" si="91">CD6/CD5</f>
        <v>2.8767976762125273E-2</v>
      </c>
      <c r="CE28" s="98">
        <f t="shared" si="91"/>
        <v>3.751692928728597E-2</v>
      </c>
      <c r="CF28" s="98">
        <f t="shared" si="91"/>
        <v>1.7781329469570503E-2</v>
      </c>
      <c r="CG28" s="98">
        <f t="shared" si="91"/>
        <v>4.7486401225110837E-2</v>
      </c>
      <c r="CH28" s="98">
        <f t="shared" si="91"/>
        <v>1.2035777051143568E-2</v>
      </c>
      <c r="CI28" s="98">
        <f t="shared" si="91"/>
        <v>2.7876631079478315E-2</v>
      </c>
      <c r="CJ28" s="98">
        <f t="shared" si="91"/>
        <v>3.5199076745528052E-2</v>
      </c>
      <c r="CK28" s="98">
        <f t="shared" si="91"/>
        <v>2.0039999999999746E-2</v>
      </c>
      <c r="CL28" s="98">
        <f t="shared" si="91"/>
        <v>2.1611001964636532E-2</v>
      </c>
      <c r="CM28" s="98">
        <f t="shared" si="91"/>
        <v>2.30769230769233E-2</v>
      </c>
      <c r="CN28" s="98">
        <f t="shared" si="91"/>
        <v>1.4999999999999927E-2</v>
      </c>
      <c r="CO28" s="98">
        <f t="shared" si="91"/>
        <v>1.023255813953481E-2</v>
      </c>
      <c r="CP28" s="98">
        <f t="shared" si="91"/>
        <v>1.9337016574585586E-2</v>
      </c>
      <c r="CQ28" s="98">
        <f t="shared" si="91"/>
        <v>2.0776871796358714E-2</v>
      </c>
      <c r="CR28" s="98">
        <f t="shared" si="91"/>
        <v>1.5929204888241452E-2</v>
      </c>
      <c r="CS28" s="98">
        <f t="shared" si="91"/>
        <v>2.0227057987787123E-2</v>
      </c>
      <c r="CT28" s="98">
        <f t="shared" si="91"/>
        <v>8.6058492879133482E-3</v>
      </c>
      <c r="CU28" s="98">
        <f t="shared" si="91"/>
        <v>3.4989388185296351E-2</v>
      </c>
      <c r="CV28" s="98">
        <f t="shared" ref="CV28" si="92">CV6/CV5</f>
        <v>7.8332041648256176E-2</v>
      </c>
      <c r="CX28" s="98">
        <f t="shared" ref="CX28:DO28" si="93">CX6/CX5</f>
        <v>3.2858610762791791E-2</v>
      </c>
      <c r="CY28" s="98">
        <f t="shared" si="93"/>
        <v>4.2875177494166611E-2</v>
      </c>
      <c r="CZ28" s="98">
        <f t="shared" si="93"/>
        <v>2.0372897379273246E-2</v>
      </c>
      <c r="DA28" s="98">
        <f t="shared" si="93"/>
        <v>5.4634349973332774E-2</v>
      </c>
      <c r="DB28" s="98">
        <f t="shared" si="93"/>
        <v>1.3861174586133311E-2</v>
      </c>
      <c r="DC28" s="98">
        <f t="shared" si="93"/>
        <v>2.7609917449087237E-2</v>
      </c>
      <c r="DD28" s="98">
        <f t="shared" si="93"/>
        <v>3.4886986947313028E-2</v>
      </c>
      <c r="DE28" s="98">
        <f t="shared" si="93"/>
        <v>1.9877826923267214E-2</v>
      </c>
      <c r="DF28" s="98">
        <f t="shared" si="93"/>
        <v>2.1450457653827828E-2</v>
      </c>
      <c r="DG28" s="98">
        <f t="shared" si="93"/>
        <v>2.2919239896179718E-2</v>
      </c>
      <c r="DH28" s="98">
        <f t="shared" si="93"/>
        <v>1.4907537094891298E-2</v>
      </c>
      <c r="DI28" s="98">
        <f t="shared" si="93"/>
        <v>1.0172811934677419E-2</v>
      </c>
      <c r="DJ28" s="98">
        <f t="shared" si="93"/>
        <v>1.9337016574585662E-2</v>
      </c>
      <c r="DK28" s="98">
        <f t="shared" si="93"/>
        <v>2.0776876279898816E-2</v>
      </c>
      <c r="DL28" s="98">
        <f t="shared" si="93"/>
        <v>1.5929205395116632E-2</v>
      </c>
      <c r="DM28" s="98">
        <f t="shared" si="93"/>
        <v>2.0227060046767574E-2</v>
      </c>
      <c r="DN28" s="98">
        <f t="shared" si="93"/>
        <v>8.6058515354555543E-3</v>
      </c>
      <c r="DO28" s="98">
        <f t="shared" si="93"/>
        <v>3.4989384589379988E-2</v>
      </c>
      <c r="DP28" s="98">
        <f t="shared" ref="DP28" si="94">DP6/DP5</f>
        <v>7.8332043488154354E-2</v>
      </c>
      <c r="DR28" s="98">
        <f t="shared" ref="DR28:EI28" si="95">DR6/DR5</f>
        <v>2.9816961989797618E-2</v>
      </c>
      <c r="DS28" s="98">
        <f t="shared" si="95"/>
        <v>3.8682828401018853E-2</v>
      </c>
      <c r="DT28" s="98">
        <f t="shared" si="95"/>
        <v>1.8201758543431128E-2</v>
      </c>
      <c r="DU28" s="98">
        <f t="shared" si="95"/>
        <v>4.8056634076717987E-2</v>
      </c>
      <c r="DV28" s="98">
        <f t="shared" si="95"/>
        <v>1.191956556310605E-2</v>
      </c>
      <c r="DW28" s="98">
        <f t="shared" si="95"/>
        <v>4.0309242136052671E-2</v>
      </c>
      <c r="DX28" s="98">
        <f t="shared" si="95"/>
        <v>3.9249984539862906E-2</v>
      </c>
      <c r="DY28" s="98">
        <f t="shared" si="95"/>
        <v>2.2026169837476808E-2</v>
      </c>
      <c r="DZ28" s="98">
        <f t="shared" si="95"/>
        <v>2.3719540410098303E-2</v>
      </c>
      <c r="EA28" s="98">
        <f t="shared" si="95"/>
        <v>2.5232049017524728E-2</v>
      </c>
      <c r="EB28" s="98">
        <f t="shared" si="95"/>
        <v>1.6193827139205717E-2</v>
      </c>
      <c r="EC28" s="98">
        <f t="shared" si="95"/>
        <v>1.1138363321535406E-2</v>
      </c>
      <c r="ED28" s="98">
        <f t="shared" si="95"/>
        <v>1.9337016574585669E-2</v>
      </c>
      <c r="EE28" s="98">
        <f t="shared" si="95"/>
        <v>2.0776875865627768E-2</v>
      </c>
      <c r="EF28" s="98">
        <f t="shared" si="95"/>
        <v>1.5929204764036017E-2</v>
      </c>
      <c r="EG28" s="98">
        <f t="shared" si="95"/>
        <v>2.0182288136520204E-2</v>
      </c>
      <c r="EH28" s="98">
        <f t="shared" si="95"/>
        <v>8.6058449837304457E-3</v>
      </c>
      <c r="EI28" s="98">
        <f t="shared" si="95"/>
        <v>3.4908606476333641E-2</v>
      </c>
      <c r="EJ28" s="98">
        <f t="shared" ref="EJ28" si="96">EJ6/EJ5</f>
        <v>7.8177445151146135E-2</v>
      </c>
    </row>
    <row r="29" spans="1:140" x14ac:dyDescent="0.25">
      <c r="A29" s="101" t="s">
        <v>258</v>
      </c>
      <c r="B29" s="98">
        <f t="shared" ref="B29:S29" si="97">B7/B5</f>
        <v>-4.2849486521790707E-2</v>
      </c>
      <c r="C29" s="98">
        <f t="shared" si="97"/>
        <v>-4.4744604536889734E-2</v>
      </c>
      <c r="D29" s="98">
        <f t="shared" si="97"/>
        <v>-4.6468370078123031E-2</v>
      </c>
      <c r="E29" s="98">
        <f t="shared" si="97"/>
        <v>-4.934659250348529E-2</v>
      </c>
      <c r="F29" s="98">
        <f t="shared" si="97"/>
        <v>-4.8546054175766087E-2</v>
      </c>
      <c r="G29" s="98">
        <f t="shared" si="97"/>
        <v>-4.82854429063342E-2</v>
      </c>
      <c r="H29" s="98">
        <f t="shared" si="97"/>
        <v>-4.9013643858672164E-2</v>
      </c>
      <c r="I29" s="98">
        <f t="shared" si="97"/>
        <v>-4.8505123722066432E-2</v>
      </c>
      <c r="J29" s="98">
        <f t="shared" si="97"/>
        <v>-4.8241118857191602E-2</v>
      </c>
      <c r="K29" s="98">
        <f t="shared" si="97"/>
        <v>-5.0593579571962505E-2</v>
      </c>
      <c r="L29" s="98">
        <f t="shared" si="97"/>
        <v>-4.3428749885250979E-2</v>
      </c>
      <c r="M29" s="98">
        <f t="shared" si="97"/>
        <v>-4.3397196106848154E-2</v>
      </c>
      <c r="N29" s="98">
        <f t="shared" si="97"/>
        <v>-4.5082336446165307E-2</v>
      </c>
      <c r="O29" s="98">
        <f t="shared" si="97"/>
        <v>-4.720159826067144E-2</v>
      </c>
      <c r="P29" s="98">
        <f t="shared" si="97"/>
        <v>-4.8271635775107319E-2</v>
      </c>
      <c r="Q29" s="98">
        <f t="shared" si="97"/>
        <v>-4.835515317489332E-2</v>
      </c>
      <c r="R29" s="98">
        <f t="shared" si="97"/>
        <v>-4.822594990305925E-2</v>
      </c>
      <c r="S29" s="98">
        <f t="shared" si="97"/>
        <v>-5.2376260005020547E-2</v>
      </c>
      <c r="T29" s="98">
        <f t="shared" ref="T29" si="98">T7/T5</f>
        <v>-5.5906182772426573E-2</v>
      </c>
      <c r="V29" s="98">
        <f t="shared" ref="V29:AM29" si="99">V7/V5</f>
        <v>-2.0757077894599432E-2</v>
      </c>
      <c r="W29" s="98">
        <f t="shared" si="99"/>
        <v>-2.0051789758856246E-2</v>
      </c>
      <c r="X29" s="98">
        <f t="shared" si="99"/>
        <v>-1.8725607388962041E-2</v>
      </c>
      <c r="Y29" s="98">
        <f t="shared" si="99"/>
        <v>-1.9706878267146757E-2</v>
      </c>
      <c r="Z29" s="98">
        <f t="shared" si="99"/>
        <v>-1.8520713296559486E-2</v>
      </c>
      <c r="AA29" s="98">
        <f t="shared" si="99"/>
        <v>-4.2828192961644897E-2</v>
      </c>
      <c r="AB29" s="98">
        <f t="shared" si="99"/>
        <v>-4.338553734378095E-2</v>
      </c>
      <c r="AC29" s="98">
        <f t="shared" si="99"/>
        <v>-4.1080951473702318E-2</v>
      </c>
      <c r="AD29" s="98">
        <f t="shared" si="99"/>
        <v>-4.048562766141605E-2</v>
      </c>
      <c r="AE29" s="98">
        <f t="shared" si="99"/>
        <v>-4.0585016451422616E-2</v>
      </c>
      <c r="AF29" s="98">
        <f t="shared" si="99"/>
        <v>-4.1588496593413807E-2</v>
      </c>
      <c r="AG29" s="98">
        <f t="shared" si="99"/>
        <v>-4.3048788176541626E-2</v>
      </c>
      <c r="AH29" s="98">
        <f t="shared" si="99"/>
        <v>-4.5082336446165237E-2</v>
      </c>
      <c r="AI29" s="98">
        <f t="shared" si="99"/>
        <v>-4.7201598820815677E-2</v>
      </c>
      <c r="AJ29" s="98">
        <f t="shared" si="99"/>
        <v>-4.8271636368049417E-2</v>
      </c>
      <c r="AK29" s="98">
        <f t="shared" si="99"/>
        <v>-4.8355152639235739E-2</v>
      </c>
      <c r="AL29" s="98">
        <f t="shared" si="99"/>
        <v>-4.8225948904653496E-2</v>
      </c>
      <c r="AM29" s="98">
        <f t="shared" si="99"/>
        <v>-5.2376259548718891E-2</v>
      </c>
      <c r="AN29" s="98">
        <f t="shared" ref="AN29" si="100">AN7/AN5</f>
        <v>-5.5906184081939259E-2</v>
      </c>
      <c r="AP29" s="98">
        <f t="shared" ref="AP29:BG29" si="101">AP7/AP5</f>
        <v>-4.285605915700462E-2</v>
      </c>
      <c r="AQ29" s="98">
        <f t="shared" si="101"/>
        <v>-4.4749840694124722E-2</v>
      </c>
      <c r="AR29" s="98">
        <f t="shared" si="101"/>
        <v>-4.6472084417104889E-2</v>
      </c>
      <c r="AS29" s="98">
        <f t="shared" si="101"/>
        <v>-4.9349750228443408E-2</v>
      </c>
      <c r="AT29" s="98">
        <f t="shared" si="101"/>
        <v>-4.8547598473545277E-2</v>
      </c>
      <c r="AU29" s="98">
        <f t="shared" si="101"/>
        <v>-4.8285442906334165E-2</v>
      </c>
      <c r="AV29" s="98">
        <f t="shared" si="101"/>
        <v>-4.9013643858672046E-2</v>
      </c>
      <c r="AW29" s="98">
        <f t="shared" si="101"/>
        <v>-4.8505123722066584E-2</v>
      </c>
      <c r="AX29" s="98">
        <f t="shared" si="101"/>
        <v>-4.8237370212210751E-2</v>
      </c>
      <c r="AY29" s="98">
        <f t="shared" si="101"/>
        <v>-5.0588737114470837E-2</v>
      </c>
      <c r="AZ29" s="98">
        <f t="shared" si="101"/>
        <v>-4.3423884982125627E-2</v>
      </c>
      <c r="BA29" s="98">
        <f t="shared" si="101"/>
        <v>-4.3392224852865459E-2</v>
      </c>
      <c r="BB29" s="98">
        <f t="shared" si="101"/>
        <v>-4.5082336446165161E-2</v>
      </c>
      <c r="BC29" s="98">
        <f t="shared" si="101"/>
        <v>-4.7201598949859216E-2</v>
      </c>
      <c r="BD29" s="98">
        <f t="shared" si="101"/>
        <v>-4.8271634770793659E-2</v>
      </c>
      <c r="BE29" s="98">
        <f t="shared" si="101"/>
        <v>-4.8355153494943542E-2</v>
      </c>
      <c r="BF29" s="98">
        <f t="shared" si="101"/>
        <v>-4.822594975164339E-2</v>
      </c>
      <c r="BG29" s="98">
        <f t="shared" si="101"/>
        <v>-5.2376259153443558E-2</v>
      </c>
      <c r="BH29" s="98">
        <f t="shared" ref="BH29" si="102">BH7/BH5</f>
        <v>-5.5906183635221006E-2</v>
      </c>
      <c r="BJ29" s="98">
        <f t="shared" ref="BJ29:CA29" si="103">BJ7/BJ5</f>
        <v>-2.0739620235093084E-2</v>
      </c>
      <c r="BK29" s="98">
        <f t="shared" si="103"/>
        <v>-2.003980114482078E-2</v>
      </c>
      <c r="BL29" s="98">
        <f t="shared" si="103"/>
        <v>-1.8718707262371247E-2</v>
      </c>
      <c r="BM29" s="98">
        <f t="shared" si="103"/>
        <v>-1.9701079419824255E-2</v>
      </c>
      <c r="BN29" s="98">
        <f t="shared" si="103"/>
        <v>-1.8518115482679506E-2</v>
      </c>
      <c r="BO29" s="98">
        <f t="shared" si="103"/>
        <v>-4.2828192961644869E-2</v>
      </c>
      <c r="BP29" s="98">
        <f t="shared" si="103"/>
        <v>-4.3388921428087895E-2</v>
      </c>
      <c r="BQ29" s="98">
        <f t="shared" si="103"/>
        <v>-4.1090791408808752E-2</v>
      </c>
      <c r="BR29" s="98">
        <f t="shared" si="103"/>
        <v>-4.0498981928071824E-2</v>
      </c>
      <c r="BS29" s="98">
        <f t="shared" si="103"/>
        <v>-4.0601879272087027E-2</v>
      </c>
      <c r="BT29" s="98">
        <f t="shared" si="103"/>
        <v>-4.1610577052924556E-2</v>
      </c>
      <c r="BU29" s="98">
        <f t="shared" si="103"/>
        <v>-4.3073331119147601E-2</v>
      </c>
      <c r="BV29" s="98">
        <f t="shared" si="103"/>
        <v>-4.5082336446165334E-2</v>
      </c>
      <c r="BW29" s="98">
        <f t="shared" si="103"/>
        <v>-4.7201596752693246E-2</v>
      </c>
      <c r="BX29" s="98">
        <f t="shared" si="103"/>
        <v>-4.827163321989382E-2</v>
      </c>
      <c r="BY29" s="98">
        <f t="shared" si="103"/>
        <v>-4.8355151888905115E-2</v>
      </c>
      <c r="BZ29" s="98">
        <f t="shared" si="103"/>
        <v>-4.8225954090620068E-2</v>
      </c>
      <c r="CA29" s="98">
        <f t="shared" si="103"/>
        <v>-5.2376259818699492E-2</v>
      </c>
      <c r="CB29" s="98">
        <f t="shared" ref="CB29" si="104">CB7/CB5</f>
        <v>-5.5906178174761144E-2</v>
      </c>
      <c r="CD29" s="98">
        <f t="shared" ref="CD29:CU29" si="105">CD7/CD5</f>
        <v>-2.0757077894599407E-2</v>
      </c>
      <c r="CE29" s="98">
        <f t="shared" si="105"/>
        <v>-2.0051789758856259E-2</v>
      </c>
      <c r="CF29" s="98">
        <f t="shared" si="105"/>
        <v>-1.8725607388962031E-2</v>
      </c>
      <c r="CG29" s="98">
        <f t="shared" si="105"/>
        <v>-1.9706878267146666E-2</v>
      </c>
      <c r="CH29" s="98">
        <f t="shared" si="105"/>
        <v>-1.8520713296559431E-2</v>
      </c>
      <c r="CI29" s="98">
        <f t="shared" si="105"/>
        <v>-4.2828192961645098E-2</v>
      </c>
      <c r="CJ29" s="98">
        <f t="shared" si="105"/>
        <v>-4.33855373437812E-2</v>
      </c>
      <c r="CK29" s="98">
        <f t="shared" si="105"/>
        <v>-4.1080951473702269E-2</v>
      </c>
      <c r="CL29" s="98">
        <f t="shared" si="105"/>
        <v>-4.0485627661416078E-2</v>
      </c>
      <c r="CM29" s="98">
        <f t="shared" si="105"/>
        <v>-4.0585016451422852E-2</v>
      </c>
      <c r="CN29" s="98">
        <f t="shared" si="105"/>
        <v>-4.1588496593413661E-2</v>
      </c>
      <c r="CO29" s="98">
        <f t="shared" si="105"/>
        <v>-4.3048788176541605E-2</v>
      </c>
      <c r="CP29" s="98">
        <f t="shared" si="105"/>
        <v>-4.5082336446165168E-2</v>
      </c>
      <c r="CQ29" s="98">
        <f t="shared" si="105"/>
        <v>-4.7201596756334015E-2</v>
      </c>
      <c r="CR29" s="98">
        <f t="shared" si="105"/>
        <v>-4.8271637286130903E-2</v>
      </c>
      <c r="CS29" s="98">
        <f t="shared" si="105"/>
        <v>-4.8355154616619232E-2</v>
      </c>
      <c r="CT29" s="98">
        <f t="shared" si="105"/>
        <v>-4.822595260779252E-2</v>
      </c>
      <c r="CU29" s="98">
        <f t="shared" si="105"/>
        <v>-5.2376257807696724E-2</v>
      </c>
      <c r="CV29" s="98">
        <f t="shared" ref="CV29" si="106">CV7/CV5</f>
        <v>-5.5906185460122167E-2</v>
      </c>
      <c r="CX29" s="98">
        <f t="shared" ref="CX29:DO29" si="107">CX7/CX5</f>
        <v>-4.2849486521790742E-2</v>
      </c>
      <c r="CY29" s="98">
        <f t="shared" si="107"/>
        <v>-4.4744604536889734E-2</v>
      </c>
      <c r="CZ29" s="98">
        <f t="shared" si="107"/>
        <v>-4.6468370078123197E-2</v>
      </c>
      <c r="DA29" s="98">
        <f t="shared" si="107"/>
        <v>-4.9346592503485401E-2</v>
      </c>
      <c r="DB29" s="98">
        <f t="shared" si="107"/>
        <v>-4.8546054175766219E-2</v>
      </c>
      <c r="DC29" s="98">
        <f t="shared" si="107"/>
        <v>-4.7985117948235234E-2</v>
      </c>
      <c r="DD29" s="98">
        <f t="shared" si="107"/>
        <v>-4.871374223833181E-2</v>
      </c>
      <c r="DE29" s="98">
        <f t="shared" si="107"/>
        <v>-4.8215222306725043E-2</v>
      </c>
      <c r="DF29" s="98">
        <f t="shared" si="107"/>
        <v>-4.7961293651185559E-2</v>
      </c>
      <c r="DG29" s="98">
        <f t="shared" si="107"/>
        <v>-4.8481800471427701E-2</v>
      </c>
      <c r="DH29" s="98">
        <f t="shared" si="107"/>
        <v>-4.3387866727282967E-2</v>
      </c>
      <c r="DI29" s="98">
        <f t="shared" si="107"/>
        <v>-4.3358498990368838E-2</v>
      </c>
      <c r="DJ29" s="98">
        <f t="shared" si="107"/>
        <v>-4.5082336446165321E-2</v>
      </c>
      <c r="DK29" s="98">
        <f t="shared" si="107"/>
        <v>-4.7201597850225763E-2</v>
      </c>
      <c r="DL29" s="98">
        <f t="shared" si="107"/>
        <v>-4.8271635089498402E-2</v>
      </c>
      <c r="DM29" s="98">
        <f t="shared" si="107"/>
        <v>-4.8355154758250522E-2</v>
      </c>
      <c r="DN29" s="98">
        <f t="shared" si="107"/>
        <v>-4.8225949178172155E-2</v>
      </c>
      <c r="DO29" s="98">
        <f t="shared" si="107"/>
        <v>-5.2376262125175453E-2</v>
      </c>
      <c r="DP29" s="98">
        <f t="shared" ref="DP29" si="108">DP7/DP5</f>
        <v>-5.5906182606653324E-2</v>
      </c>
      <c r="DR29" s="98">
        <f t="shared" ref="DR29:EI29" si="109">DR7/DR5</f>
        <v>-0.25947936765744872</v>
      </c>
      <c r="DS29" s="98">
        <f t="shared" si="109"/>
        <v>-0.32376884640235587</v>
      </c>
      <c r="DT29" s="98">
        <f t="shared" si="109"/>
        <v>-0.43868197013228349</v>
      </c>
      <c r="DU29" s="98">
        <f t="shared" si="109"/>
        <v>-0.55801246799690241</v>
      </c>
      <c r="DV29" s="98">
        <f t="shared" si="109"/>
        <v>-0.79651622896664986</v>
      </c>
      <c r="DW29" s="98">
        <f t="shared" si="109"/>
        <v>-0.29725921966714386</v>
      </c>
      <c r="DX29" s="98">
        <f t="shared" si="109"/>
        <v>-0.23827850704071959</v>
      </c>
      <c r="DY29" s="98">
        <f t="shared" si="109"/>
        <v>-0.26403647622737664</v>
      </c>
      <c r="DZ29" s="98">
        <f t="shared" si="109"/>
        <v>-0.30398163719968191</v>
      </c>
      <c r="EA29" s="98">
        <f t="shared" si="109"/>
        <v>-0.35760770026305727</v>
      </c>
      <c r="EB29" s="98">
        <f t="shared" si="109"/>
        <v>-0.49215901222152242</v>
      </c>
      <c r="EC29" s="98">
        <f t="shared" si="109"/>
        <v>-0.3167873342876652</v>
      </c>
      <c r="ED29" s="98">
        <f t="shared" si="109"/>
        <v>-0.31985133207044725</v>
      </c>
      <c r="EE29" s="98">
        <f t="shared" si="109"/>
        <v>-0.32878075198459167</v>
      </c>
      <c r="EF29" s="98">
        <f t="shared" si="109"/>
        <v>-0.37127443210968314</v>
      </c>
      <c r="EG29" s="98">
        <f t="shared" si="109"/>
        <v>-0.32614086469103265</v>
      </c>
      <c r="EH29" s="98">
        <f t="shared" si="109"/>
        <v>-0.2513913118348951</v>
      </c>
      <c r="EI29" s="98">
        <f t="shared" si="109"/>
        <v>-0.22494700371766346</v>
      </c>
      <c r="EJ29" s="98">
        <f t="shared" ref="EJ29" si="110">EJ7/EJ5</f>
        <v>-0.23148062056048521</v>
      </c>
    </row>
    <row r="30" spans="1:140" x14ac:dyDescent="0.25">
      <c r="A30" s="102" t="s">
        <v>259</v>
      </c>
      <c r="B30" s="98">
        <f t="shared" ref="B30:S30" si="111">B9/B25</f>
        <v>0.34413680673663744</v>
      </c>
      <c r="C30" s="98">
        <f t="shared" si="111"/>
        <v>0.2552635575424515</v>
      </c>
      <c r="D30" s="98">
        <f t="shared" si="111"/>
        <v>0.43979039836381439</v>
      </c>
      <c r="E30" s="98">
        <f t="shared" si="111"/>
        <v>0.37008147832820509</v>
      </c>
      <c r="F30" s="98">
        <f t="shared" si="111"/>
        <v>0.34406464010575133</v>
      </c>
      <c r="G30" s="98">
        <f t="shared" si="111"/>
        <v>0.30466530622040067</v>
      </c>
      <c r="H30" s="98">
        <f t="shared" si="111"/>
        <v>0.3311047146704536</v>
      </c>
      <c r="I30" s="98">
        <f t="shared" si="111"/>
        <v>0.40839924042574327</v>
      </c>
      <c r="J30" s="98">
        <f t="shared" si="111"/>
        <v>0.39217679531059602</v>
      </c>
      <c r="K30" s="98">
        <f t="shared" si="111"/>
        <v>0.45853123540198254</v>
      </c>
      <c r="L30" s="98">
        <f t="shared" si="111"/>
        <v>0.41942892706790391</v>
      </c>
      <c r="M30" s="98">
        <f t="shared" si="111"/>
        <v>0.36132966146339118</v>
      </c>
      <c r="N30" s="98">
        <f t="shared" si="111"/>
        <v>0.29416676422640392</v>
      </c>
      <c r="O30" s="98">
        <f t="shared" si="111"/>
        <v>0.35307278809771159</v>
      </c>
      <c r="P30" s="98">
        <f t="shared" si="111"/>
        <v>0.31141558139069669</v>
      </c>
      <c r="Q30" s="98">
        <f t="shared" si="111"/>
        <v>0.31884770929214395</v>
      </c>
      <c r="R30" s="98">
        <f t="shared" si="111"/>
        <v>0.2216817399168225</v>
      </c>
      <c r="S30" s="98">
        <f t="shared" si="111"/>
        <v>0.2712922389614823</v>
      </c>
      <c r="T30" s="98">
        <f t="shared" ref="T30" si="112">T9/T25</f>
        <v>0.24604809989508364</v>
      </c>
      <c r="V30" s="98">
        <f t="shared" ref="V30:AM30" si="113">V9/V25</f>
        <v>0.19954596097509342</v>
      </c>
      <c r="W30" s="98">
        <f t="shared" si="113"/>
        <v>0.27412522753278368</v>
      </c>
      <c r="X30" s="98">
        <f t="shared" si="113"/>
        <v>0.10987927469159836</v>
      </c>
      <c r="Y30" s="98">
        <f t="shared" si="113"/>
        <v>0.17546808502681321</v>
      </c>
      <c r="Z30" s="98">
        <f t="shared" si="113"/>
        <v>0.18261480980266204</v>
      </c>
      <c r="AA30" s="98">
        <f t="shared" si="113"/>
        <v>7.5534566815578186E-2</v>
      </c>
      <c r="AB30" s="98">
        <f t="shared" si="113"/>
        <v>0.17230550149228496</v>
      </c>
      <c r="AC30" s="98">
        <f t="shared" si="113"/>
        <v>0.11981902892596069</v>
      </c>
      <c r="AD30" s="98">
        <f t="shared" si="113"/>
        <v>0.11676765246878665</v>
      </c>
      <c r="AE30" s="98">
        <f t="shared" si="113"/>
        <v>6.652339459265233E-2</v>
      </c>
      <c r="AF30" s="98">
        <f t="shared" si="113"/>
        <v>5.6277963156460727E-2</v>
      </c>
      <c r="AG30" s="98">
        <f t="shared" si="113"/>
        <v>7.3589475827895781E-2</v>
      </c>
      <c r="AH30" s="98">
        <f t="shared" si="113"/>
        <v>0.11499567617586004</v>
      </c>
      <c r="AI30" s="98">
        <f t="shared" si="113"/>
        <v>0.13802321799951919</v>
      </c>
      <c r="AJ30" s="98">
        <f t="shared" si="113"/>
        <v>0.12173858553270617</v>
      </c>
      <c r="AK30" s="98">
        <f t="shared" si="113"/>
        <v>0.12464395064098885</v>
      </c>
      <c r="AL30" s="98">
        <f t="shared" si="113"/>
        <v>8.6659827869795217E-2</v>
      </c>
      <c r="AM30" s="98">
        <f t="shared" si="113"/>
        <v>0.10605356538568764</v>
      </c>
      <c r="AN30" s="98">
        <f t="shared" ref="AN30" si="114">AN9/AN25</f>
        <v>9.6185127636907189E-2</v>
      </c>
      <c r="AP30" s="98">
        <f t="shared" ref="AP30:BG30" si="115">AP9/AP25</f>
        <v>0.1545628650685183</v>
      </c>
      <c r="AQ30" s="98">
        <f t="shared" si="115"/>
        <v>0.11469032432208812</v>
      </c>
      <c r="AR30" s="98">
        <f t="shared" si="115"/>
        <v>0.19747267436517929</v>
      </c>
      <c r="AS30" s="98">
        <f t="shared" si="115"/>
        <v>0.16620118249201149</v>
      </c>
      <c r="AT30" s="98">
        <f t="shared" si="115"/>
        <v>0.15452497952299965</v>
      </c>
      <c r="AU30" s="98">
        <f t="shared" si="115"/>
        <v>0.13677432334209239</v>
      </c>
      <c r="AV30" s="98">
        <f t="shared" si="115"/>
        <v>0.14864384746081527</v>
      </c>
      <c r="AW30" s="98">
        <f t="shared" si="115"/>
        <v>0.18334391419758925</v>
      </c>
      <c r="AX30" s="98">
        <f t="shared" si="115"/>
        <v>0.17610266895467233</v>
      </c>
      <c r="AY30" s="98">
        <f t="shared" si="115"/>
        <v>0.20587349261250343</v>
      </c>
      <c r="AZ30" s="98">
        <f t="shared" si="115"/>
        <v>0.18831552893431944</v>
      </c>
      <c r="BA30" s="98">
        <f t="shared" si="115"/>
        <v>0.1622390082780778</v>
      </c>
      <c r="BB30" s="98">
        <f t="shared" si="115"/>
        <v>0.13206118092649716</v>
      </c>
      <c r="BC30" s="98">
        <f t="shared" si="115"/>
        <v>0.15850604005968461</v>
      </c>
      <c r="BD30" s="98">
        <f t="shared" si="115"/>
        <v>0.13980474226365661</v>
      </c>
      <c r="BE30" s="98">
        <f t="shared" si="115"/>
        <v>0.14314127515582389</v>
      </c>
      <c r="BF30" s="98">
        <f t="shared" si="115"/>
        <v>9.95202593545126E-2</v>
      </c>
      <c r="BG30" s="98">
        <f t="shared" si="115"/>
        <v>0.12179204933676799</v>
      </c>
      <c r="BH30" s="98">
        <f t="shared" ref="BH30" si="116">BH9/BH25</f>
        <v>0.11045912318641192</v>
      </c>
      <c r="BJ30" s="98">
        <f t="shared" ref="BJ30:CA30" si="117">BJ9/BJ25</f>
        <v>5.3166285854463903E-2</v>
      </c>
      <c r="BK30" s="98">
        <f t="shared" si="117"/>
        <v>7.3036905879882194E-2</v>
      </c>
      <c r="BL30" s="98">
        <f t="shared" si="117"/>
        <v>2.927730313401988E-2</v>
      </c>
      <c r="BM30" s="98">
        <f t="shared" si="117"/>
        <v>4.6751905722042741E-2</v>
      </c>
      <c r="BN30" s="98">
        <f t="shared" si="117"/>
        <v>4.8654889794359703E-2</v>
      </c>
      <c r="BO30" s="98">
        <f t="shared" si="117"/>
        <v>2.0124196558337977E-2</v>
      </c>
      <c r="BP30" s="98">
        <f t="shared" si="117"/>
        <v>4.5906264195303449E-2</v>
      </c>
      <c r="BQ30" s="98">
        <f t="shared" si="117"/>
        <v>3.1922625510283707E-2</v>
      </c>
      <c r="BR30" s="98">
        <f t="shared" si="117"/>
        <v>3.1109666593770954E-2</v>
      </c>
      <c r="BS30" s="98">
        <f t="shared" si="117"/>
        <v>1.7723406977086336E-2</v>
      </c>
      <c r="BT30" s="98">
        <f t="shared" si="117"/>
        <v>1.4993781525598682E-2</v>
      </c>
      <c r="BU30" s="98">
        <f t="shared" si="117"/>
        <v>1.9605978277487258E-2</v>
      </c>
      <c r="BV30" s="98">
        <f t="shared" si="117"/>
        <v>3.0678486113473513E-2</v>
      </c>
      <c r="BW30" s="98">
        <f t="shared" si="117"/>
        <v>3.6821762668967244E-2</v>
      </c>
      <c r="BX30" s="98">
        <f t="shared" si="117"/>
        <v>3.2477353233566791E-2</v>
      </c>
      <c r="BY30" s="98">
        <f t="shared" si="117"/>
        <v>3.3252446124908658E-2</v>
      </c>
      <c r="BZ30" s="98">
        <f t="shared" si="117"/>
        <v>2.3119065197115207E-2</v>
      </c>
      <c r="CA30" s="98">
        <f t="shared" si="117"/>
        <v>2.8292916347139992E-2</v>
      </c>
      <c r="CB30" s="98">
        <f t="shared" ref="CB30" si="118">CB9/CB25</f>
        <v>2.5660218333719825E-2</v>
      </c>
      <c r="CD30" s="98">
        <f t="shared" ref="CD30:CU30" si="119">CD9/CD25</f>
        <v>9.3008062130367136E-2</v>
      </c>
      <c r="CE30" s="98">
        <f t="shared" si="119"/>
        <v>0.12776934230732215</v>
      </c>
      <c r="CF30" s="98">
        <f t="shared" si="119"/>
        <v>5.1214559079105854E-2</v>
      </c>
      <c r="CG30" s="98">
        <f t="shared" si="119"/>
        <v>8.1785401590300302E-2</v>
      </c>
      <c r="CH30" s="98">
        <f t="shared" si="119"/>
        <v>8.5116478895662151E-2</v>
      </c>
      <c r="CI30" s="98">
        <f t="shared" si="119"/>
        <v>3.5206544141730675E-2</v>
      </c>
      <c r="CJ30" s="98">
        <f t="shared" si="119"/>
        <v>8.0311326322454551E-2</v>
      </c>
      <c r="CK30" s="98">
        <f t="shared" si="119"/>
        <v>5.5847463072114086E-2</v>
      </c>
      <c r="CL30" s="98">
        <f t="shared" si="119"/>
        <v>5.4425221250103892E-2</v>
      </c>
      <c r="CM30" s="98">
        <f t="shared" si="119"/>
        <v>3.1006450780372462E-2</v>
      </c>
      <c r="CN30" s="98">
        <f t="shared" si="119"/>
        <v>2.6231071118898528E-2</v>
      </c>
      <c r="CO30" s="98">
        <f t="shared" si="119"/>
        <v>3.4299940256853449E-2</v>
      </c>
      <c r="CP30" s="98">
        <f t="shared" si="119"/>
        <v>5.3599305855270805E-2</v>
      </c>
      <c r="CQ30" s="98">
        <f t="shared" si="119"/>
        <v>6.4332406605317638E-2</v>
      </c>
      <c r="CR30" s="98">
        <f t="shared" si="119"/>
        <v>5.6742162429615578E-2</v>
      </c>
      <c r="CS30" s="98">
        <f t="shared" si="119"/>
        <v>5.8096350516421334E-2</v>
      </c>
      <c r="CT30" s="98">
        <f t="shared" si="119"/>
        <v>4.0392009913201389E-2</v>
      </c>
      <c r="CU30" s="98">
        <f t="shared" si="119"/>
        <v>4.9431404273572725E-2</v>
      </c>
      <c r="CV30" s="98">
        <f t="shared" ref="CV30" si="120">CV9/CV25</f>
        <v>4.4831736080537421E-2</v>
      </c>
      <c r="CX30" s="98">
        <f t="shared" ref="CX30:DO30" si="121">CX9/CX25</f>
        <v>7.8692417054691752E-2</v>
      </c>
      <c r="CY30" s="98">
        <f t="shared" si="121"/>
        <v>5.837011890555302E-2</v>
      </c>
      <c r="CZ30" s="98">
        <f t="shared" si="121"/>
        <v>0.10056514957779412</v>
      </c>
      <c r="DA30" s="98">
        <f t="shared" si="121"/>
        <v>8.4625083590977437E-2</v>
      </c>
      <c r="DB30" s="98">
        <f t="shared" si="121"/>
        <v>7.8675914993581383E-2</v>
      </c>
      <c r="DC30" s="98">
        <f t="shared" si="121"/>
        <v>6.9666623476107373E-2</v>
      </c>
      <c r="DD30" s="98">
        <f t="shared" si="121"/>
        <v>7.5712419554011354E-2</v>
      </c>
      <c r="DE30" s="98">
        <f t="shared" si="121"/>
        <v>9.3387056319716749E-2</v>
      </c>
      <c r="DF30" s="98">
        <f t="shared" si="121"/>
        <v>8.9677533270574053E-2</v>
      </c>
      <c r="DG30" s="98">
        <f t="shared" si="121"/>
        <v>0.10485054345398602</v>
      </c>
      <c r="DH30" s="98">
        <f t="shared" si="121"/>
        <v>9.5909171607116608E-2</v>
      </c>
      <c r="DI30" s="98">
        <f t="shared" si="121"/>
        <v>8.2623839872693047E-2</v>
      </c>
      <c r="DJ30" s="98">
        <f t="shared" si="121"/>
        <v>6.4510666758827148E-2</v>
      </c>
      <c r="DK30" s="98">
        <f t="shared" si="121"/>
        <v>7.7428733569054442E-2</v>
      </c>
      <c r="DL30" s="98">
        <f t="shared" si="121"/>
        <v>6.8293329316420723E-2</v>
      </c>
      <c r="DM30" s="98">
        <f t="shared" si="121"/>
        <v>6.992319037543146E-2</v>
      </c>
      <c r="DN30" s="98">
        <f t="shared" si="121"/>
        <v>4.861472515581132E-2</v>
      </c>
      <c r="DO30" s="98">
        <f t="shared" si="121"/>
        <v>5.949428987952448E-2</v>
      </c>
      <c r="DP30" s="98">
        <f t="shared" ref="DP30" si="122">DP9/DP25</f>
        <v>5.3958259958949657E-2</v>
      </c>
      <c r="DR30" s="98">
        <f t="shared" ref="DR30:EI30" si="123">DR9/DR25</f>
        <v>7.688760218022786E-2</v>
      </c>
      <c r="DS30" s="98">
        <f t="shared" si="123"/>
        <v>9.6744523509919314E-2</v>
      </c>
      <c r="DT30" s="98">
        <f t="shared" si="123"/>
        <v>7.1800640788488024E-2</v>
      </c>
      <c r="DU30" s="98">
        <f t="shared" si="123"/>
        <v>7.5086863249649749E-2</v>
      </c>
      <c r="DV30" s="98">
        <f t="shared" si="123"/>
        <v>0.10634828688498373</v>
      </c>
      <c r="DW30" s="98">
        <f t="shared" si="123"/>
        <v>0.35802843944575269</v>
      </c>
      <c r="DX30" s="98">
        <f t="shared" si="123"/>
        <v>0.14601592630467683</v>
      </c>
      <c r="DY30" s="98">
        <f t="shared" si="123"/>
        <v>0.10728067154859237</v>
      </c>
      <c r="DZ30" s="98">
        <f t="shared" si="123"/>
        <v>0.13974046215149613</v>
      </c>
      <c r="EA30" s="98">
        <f t="shared" si="123"/>
        <v>0.11549147618141681</v>
      </c>
      <c r="EB30" s="98">
        <f t="shared" si="123"/>
        <v>0.19884355658970213</v>
      </c>
      <c r="EC30" s="98">
        <f t="shared" si="123"/>
        <v>0.2663120960236014</v>
      </c>
      <c r="ED30" s="98">
        <f t="shared" si="123"/>
        <v>0.30998791994366748</v>
      </c>
      <c r="EE30" s="98">
        <f t="shared" si="123"/>
        <v>0.17181505099974526</v>
      </c>
      <c r="EF30" s="98">
        <f t="shared" si="123"/>
        <v>0.26952824583333745</v>
      </c>
      <c r="EG30" s="98">
        <f t="shared" si="123"/>
        <v>0.25209507789428187</v>
      </c>
      <c r="EH30" s="98">
        <f t="shared" si="123"/>
        <v>0.48001237259274177</v>
      </c>
      <c r="EI30" s="98">
        <f t="shared" si="123"/>
        <v>0.36364353581582487</v>
      </c>
      <c r="EJ30" s="98">
        <f t="shared" ref="EJ30" si="124">EJ9/EJ25</f>
        <v>0.42285743490839034</v>
      </c>
    </row>
    <row r="31" spans="1:140" x14ac:dyDescent="0.25">
      <c r="A31" s="103" t="s">
        <v>260</v>
      </c>
      <c r="C31" s="112">
        <f t="shared" ref="C31:T31" si="125">C5-B11</f>
        <v>9.5367431640625E-7</v>
      </c>
      <c r="D31" s="112">
        <f t="shared" si="125"/>
        <v>0</v>
      </c>
      <c r="E31" s="112">
        <f t="shared" si="125"/>
        <v>0</v>
      </c>
      <c r="F31" s="112">
        <f t="shared" si="125"/>
        <v>0</v>
      </c>
      <c r="G31" s="112">
        <f t="shared" si="125"/>
        <v>0</v>
      </c>
      <c r="H31" s="112">
        <f t="shared" si="125"/>
        <v>-1.0728836059570313E-6</v>
      </c>
      <c r="I31" s="112">
        <f t="shared" si="125"/>
        <v>9.5367431640625E-7</v>
      </c>
      <c r="J31" s="112">
        <f t="shared" si="125"/>
        <v>1369808.59327209</v>
      </c>
      <c r="K31" s="112">
        <f t="shared" si="125"/>
        <v>-1740768.1333250999</v>
      </c>
      <c r="L31" s="112">
        <f t="shared" si="125"/>
        <v>7886697.9439829588</v>
      </c>
      <c r="M31" s="112">
        <f t="shared" si="125"/>
        <v>317578.04541802406</v>
      </c>
      <c r="N31" s="112">
        <f t="shared" si="125"/>
        <v>-44879824.529635906</v>
      </c>
      <c r="O31" s="112">
        <f t="shared" si="125"/>
        <v>-2628524.0046210289</v>
      </c>
      <c r="P31" s="112">
        <f t="shared" si="125"/>
        <v>361425</v>
      </c>
      <c r="Q31" s="112">
        <f t="shared" si="125"/>
        <v>-11779190</v>
      </c>
      <c r="R31" s="112">
        <f t="shared" si="125"/>
        <v>-4872390</v>
      </c>
      <c r="S31" s="112">
        <f t="shared" si="125"/>
        <v>-1</v>
      </c>
      <c r="T31" s="112">
        <f t="shared" si="125"/>
        <v>1</v>
      </c>
      <c r="W31" s="112">
        <f t="shared" ref="W31:AN31" si="126">W5-V11</f>
        <v>0</v>
      </c>
      <c r="X31" s="112">
        <f t="shared" si="126"/>
        <v>1.0132789611816406E-6</v>
      </c>
      <c r="Y31" s="112">
        <f t="shared" si="126"/>
        <v>-1.0132789611816406E-6</v>
      </c>
      <c r="Z31" s="112">
        <f t="shared" si="126"/>
        <v>0</v>
      </c>
      <c r="AA31" s="112">
        <f t="shared" si="126"/>
        <v>0</v>
      </c>
      <c r="AB31" s="112">
        <f t="shared" si="126"/>
        <v>0</v>
      </c>
      <c r="AC31" s="112">
        <f t="shared" si="126"/>
        <v>0</v>
      </c>
      <c r="AD31" s="112">
        <f t="shared" si="126"/>
        <v>417993.87817198038</v>
      </c>
      <c r="AE31" s="112">
        <f t="shared" si="126"/>
        <v>-1483411.8407559991</v>
      </c>
      <c r="AF31" s="112">
        <f t="shared" si="126"/>
        <v>-4033040.4046739936</v>
      </c>
      <c r="AG31" s="112">
        <f t="shared" si="126"/>
        <v>108309.14924001694</v>
      </c>
      <c r="AH31" s="112">
        <f t="shared" si="126"/>
        <v>37397755.792756975</v>
      </c>
      <c r="AI31" s="112">
        <f t="shared" si="126"/>
        <v>-1027542.6827800274</v>
      </c>
      <c r="AJ31" s="112">
        <f t="shared" si="126"/>
        <v>141289</v>
      </c>
      <c r="AK31" s="112">
        <f t="shared" si="126"/>
        <v>-4604721</v>
      </c>
      <c r="AL31" s="112">
        <f t="shared" si="126"/>
        <v>-1904714</v>
      </c>
      <c r="AM31" s="112">
        <f t="shared" si="126"/>
        <v>-11843299</v>
      </c>
      <c r="AN31" s="112">
        <f t="shared" si="126"/>
        <v>-1</v>
      </c>
      <c r="AQ31" s="112">
        <f t="shared" ref="AQ31:BH31" si="127">AQ5-AP11</f>
        <v>0</v>
      </c>
      <c r="AR31" s="112">
        <f t="shared" si="127"/>
        <v>9.8347663879394531E-7</v>
      </c>
      <c r="AS31" s="112">
        <f t="shared" si="127"/>
        <v>-1.0132789611816406E-6</v>
      </c>
      <c r="AT31" s="112">
        <f t="shared" si="127"/>
        <v>0</v>
      </c>
      <c r="AU31" s="112">
        <f t="shared" si="127"/>
        <v>0</v>
      </c>
      <c r="AV31" s="112">
        <f t="shared" si="127"/>
        <v>0</v>
      </c>
      <c r="AW31" s="112">
        <f t="shared" si="127"/>
        <v>-1.0132789611816406E-6</v>
      </c>
      <c r="AX31" s="112">
        <f t="shared" si="127"/>
        <v>639139.55042803288</v>
      </c>
      <c r="AY31" s="112">
        <f t="shared" si="127"/>
        <v>-781831.600251019</v>
      </c>
      <c r="AZ31" s="112">
        <f t="shared" si="127"/>
        <v>3545378.8422709703</v>
      </c>
      <c r="BA31" s="112">
        <f t="shared" si="127"/>
        <v>142571.34061795473</v>
      </c>
      <c r="BB31" s="112">
        <f t="shared" si="127"/>
        <v>-20197354.945212007</v>
      </c>
      <c r="BC31" s="112">
        <f t="shared" si="127"/>
        <v>-1180031.4307870269</v>
      </c>
      <c r="BD31" s="112">
        <f t="shared" si="127"/>
        <v>162257</v>
      </c>
      <c r="BE31" s="112">
        <f t="shared" si="127"/>
        <v>-5288068</v>
      </c>
      <c r="BF31" s="112">
        <f t="shared" si="127"/>
        <v>-2187377</v>
      </c>
      <c r="BG31" s="112">
        <f t="shared" si="127"/>
        <v>-1</v>
      </c>
      <c r="BH31" s="112">
        <f t="shared" si="127"/>
        <v>0</v>
      </c>
      <c r="BK31" s="112">
        <f t="shared" ref="BK31:CB31" si="128">BK5-BJ11</f>
        <v>0</v>
      </c>
      <c r="BL31" s="112">
        <f t="shared" si="128"/>
        <v>-9.6857547760009766E-8</v>
      </c>
      <c r="BM31" s="112">
        <f t="shared" si="128"/>
        <v>9.6857547760009766E-8</v>
      </c>
      <c r="BN31" s="112">
        <f t="shared" si="128"/>
        <v>0</v>
      </c>
      <c r="BO31" s="112">
        <f t="shared" si="128"/>
        <v>0</v>
      </c>
      <c r="BP31" s="112">
        <f t="shared" si="128"/>
        <v>-9.6857547760009766E-8</v>
      </c>
      <c r="BQ31" s="112">
        <f t="shared" si="128"/>
        <v>0</v>
      </c>
      <c r="BR31" s="112">
        <f t="shared" si="128"/>
        <v>111512.30730399489</v>
      </c>
      <c r="BS31" s="112">
        <f t="shared" si="128"/>
        <v>-395400.56888560951</v>
      </c>
      <c r="BT31" s="112">
        <f t="shared" si="128"/>
        <v>-1080711.9283418953</v>
      </c>
      <c r="BU31" s="112">
        <f t="shared" si="128"/>
        <v>28894.596008390188</v>
      </c>
      <c r="BV31" s="112">
        <f t="shared" si="128"/>
        <v>10026272.357354507</v>
      </c>
      <c r="BW31" s="112">
        <f t="shared" si="128"/>
        <v>-274127.3982937932</v>
      </c>
      <c r="BX31" s="112">
        <f t="shared" si="128"/>
        <v>37693</v>
      </c>
      <c r="BY31" s="112">
        <f t="shared" si="128"/>
        <v>-1228446</v>
      </c>
      <c r="BZ31" s="112">
        <f t="shared" si="128"/>
        <v>-508138</v>
      </c>
      <c r="CA31" s="112">
        <f t="shared" si="128"/>
        <v>0</v>
      </c>
      <c r="CB31" s="112">
        <f t="shared" si="128"/>
        <v>-1</v>
      </c>
      <c r="CE31" s="112">
        <f t="shared" ref="CE31:CV31" si="129">CE5-CD11</f>
        <v>0</v>
      </c>
      <c r="CF31" s="112">
        <f t="shared" si="129"/>
        <v>0</v>
      </c>
      <c r="CG31" s="112">
        <f t="shared" si="129"/>
        <v>0</v>
      </c>
      <c r="CH31" s="112">
        <f t="shared" si="129"/>
        <v>0</v>
      </c>
      <c r="CI31" s="112">
        <f t="shared" si="129"/>
        <v>0</v>
      </c>
      <c r="CJ31" s="112">
        <f t="shared" si="129"/>
        <v>0</v>
      </c>
      <c r="CK31" s="112">
        <f t="shared" si="129"/>
        <v>9.9837779998779297E-7</v>
      </c>
      <c r="CL31" s="112">
        <f t="shared" si="129"/>
        <v>194826.29666399956</v>
      </c>
      <c r="CM31" s="112">
        <f t="shared" si="129"/>
        <v>-691415.95237401128</v>
      </c>
      <c r="CN31" s="112">
        <f t="shared" si="129"/>
        <v>-1879793.8615199924</v>
      </c>
      <c r="CO31" s="112">
        <f t="shared" si="129"/>
        <v>50482.726048022509</v>
      </c>
      <c r="CP31" s="112">
        <f t="shared" si="129"/>
        <v>17431035.82408902</v>
      </c>
      <c r="CQ31" s="112">
        <f t="shared" si="129"/>
        <v>-478935.60314199328</v>
      </c>
      <c r="CR31" s="112">
        <f t="shared" si="129"/>
        <v>65855</v>
      </c>
      <c r="CS31" s="112">
        <f t="shared" si="129"/>
        <v>-2146253</v>
      </c>
      <c r="CT31" s="112">
        <f t="shared" si="129"/>
        <v>-887784</v>
      </c>
      <c r="CU31" s="112">
        <f t="shared" si="129"/>
        <v>1</v>
      </c>
      <c r="CV31" s="112">
        <f t="shared" si="129"/>
        <v>-1</v>
      </c>
      <c r="CY31" s="112">
        <f t="shared" ref="CY31:DP31" si="130">CY5-CX11</f>
        <v>0</v>
      </c>
      <c r="CZ31" s="112">
        <f t="shared" si="130"/>
        <v>0</v>
      </c>
      <c r="DA31" s="112">
        <f t="shared" si="130"/>
        <v>0</v>
      </c>
      <c r="DB31" s="112">
        <f t="shared" si="130"/>
        <v>0</v>
      </c>
      <c r="DC31" s="112">
        <f t="shared" si="130"/>
        <v>0</v>
      </c>
      <c r="DD31" s="112">
        <f t="shared" si="130"/>
        <v>-9.9837779998779297E-7</v>
      </c>
      <c r="DE31" s="112">
        <f t="shared" si="130"/>
        <v>0</v>
      </c>
      <c r="DF31" s="112">
        <f t="shared" si="130"/>
        <v>311531.82805499434</v>
      </c>
      <c r="DG31" s="112">
        <f t="shared" si="130"/>
        <v>-395949.82298400998</v>
      </c>
      <c r="DH31" s="112">
        <f t="shared" si="130"/>
        <v>1655034.1618379951</v>
      </c>
      <c r="DI31" s="112">
        <f t="shared" si="130"/>
        <v>72619.329024016857</v>
      </c>
      <c r="DJ31" s="112">
        <f t="shared" si="130"/>
        <v>-18519806.51590699</v>
      </c>
      <c r="DK31" s="112">
        <f t="shared" si="130"/>
        <v>-576434.71472200751</v>
      </c>
      <c r="DL31" s="112">
        <f t="shared" si="130"/>
        <v>79261</v>
      </c>
      <c r="DM31" s="112">
        <f t="shared" si="130"/>
        <v>-2583174</v>
      </c>
      <c r="DN31" s="112">
        <f t="shared" si="130"/>
        <v>-1068513</v>
      </c>
      <c r="DO31" s="112">
        <f t="shared" si="130"/>
        <v>0</v>
      </c>
      <c r="DP31" s="112">
        <f t="shared" si="130"/>
        <v>2</v>
      </c>
      <c r="DS31" s="112">
        <f t="shared" ref="DS31:EJ31" si="131">DS5-DR11</f>
        <v>0</v>
      </c>
      <c r="DT31" s="112">
        <f t="shared" si="131"/>
        <v>0</v>
      </c>
      <c r="DU31" s="112">
        <f t="shared" si="131"/>
        <v>0</v>
      </c>
      <c r="DV31" s="112">
        <f t="shared" si="131"/>
        <v>0</v>
      </c>
      <c r="DW31" s="112">
        <f t="shared" si="131"/>
        <v>0</v>
      </c>
      <c r="DX31" s="112">
        <f t="shared" si="131"/>
        <v>0</v>
      </c>
      <c r="DY31" s="112">
        <f t="shared" si="131"/>
        <v>0</v>
      </c>
      <c r="DZ31" s="112">
        <f t="shared" si="131"/>
        <v>3992757.501492396</v>
      </c>
      <c r="EA31" s="112">
        <f t="shared" si="131"/>
        <v>1135133.1946316957</v>
      </c>
      <c r="EB31" s="112">
        <f t="shared" si="131"/>
        <v>24907378.755826309</v>
      </c>
      <c r="EC31" s="112">
        <f t="shared" si="131"/>
        <v>9019906.450860396</v>
      </c>
      <c r="ED31" s="112">
        <f t="shared" si="131"/>
        <v>9372502.5471049994</v>
      </c>
      <c r="EE31" s="112">
        <f t="shared" si="131"/>
        <v>-76553.547141805291</v>
      </c>
      <c r="EF31" s="112">
        <f t="shared" si="131"/>
        <v>-525651</v>
      </c>
      <c r="EG31" s="112">
        <f t="shared" si="131"/>
        <v>-7043200</v>
      </c>
      <c r="EH31" s="112">
        <f t="shared" si="131"/>
        <v>-5041145</v>
      </c>
      <c r="EI31" s="112">
        <f t="shared" si="131"/>
        <v>1</v>
      </c>
      <c r="EJ31" s="112">
        <f t="shared" si="131"/>
        <v>0</v>
      </c>
    </row>
    <row r="32" spans="1:140" x14ac:dyDescent="0.25">
      <c r="A32" s="147" t="s">
        <v>266</v>
      </c>
      <c r="B32" s="147"/>
      <c r="C32" s="77">
        <f t="shared" ref="C32:T32" si="132">C5-SUM(B5:B7)-SUM(B9:B10)</f>
        <v>5.4389238357543945E-7</v>
      </c>
      <c r="D32" s="77">
        <f t="shared" si="132"/>
        <v>-2.6822090148925781E-7</v>
      </c>
      <c r="E32" s="77">
        <f t="shared" si="132"/>
        <v>-1.1920928955078125E-7</v>
      </c>
      <c r="F32" s="77">
        <f t="shared" si="132"/>
        <v>1.3411045074462891E-7</v>
      </c>
      <c r="G32" s="77">
        <f t="shared" si="132"/>
        <v>1.1920928955078125E-7</v>
      </c>
      <c r="H32" s="77">
        <f t="shared" si="132"/>
        <v>-5.5134296417236328E-7</v>
      </c>
      <c r="I32" s="77">
        <f t="shared" si="132"/>
        <v>4.3213367462158203E-7</v>
      </c>
      <c r="J32" s="77">
        <f t="shared" si="132"/>
        <v>1369808.5932725221</v>
      </c>
      <c r="K32" s="77">
        <f t="shared" si="132"/>
        <v>-1740768.1333247274</v>
      </c>
      <c r="L32" s="77">
        <f t="shared" si="132"/>
        <v>7886697.9439826608</v>
      </c>
      <c r="M32" s="77">
        <f t="shared" si="132"/>
        <v>317578.04541823268</v>
      </c>
      <c r="N32" s="77">
        <f t="shared" si="132"/>
        <v>-44879824.529635377</v>
      </c>
      <c r="O32" s="77">
        <f t="shared" si="132"/>
        <v>-2628524.0046214089</v>
      </c>
      <c r="P32" s="77">
        <f t="shared" si="132"/>
        <v>361425</v>
      </c>
      <c r="Q32" s="77">
        <f t="shared" si="132"/>
        <v>-11779190</v>
      </c>
      <c r="R32" s="77">
        <f t="shared" si="132"/>
        <v>-4872390</v>
      </c>
      <c r="S32" s="77">
        <f t="shared" si="132"/>
        <v>-1</v>
      </c>
      <c r="T32" s="77">
        <f t="shared" si="132"/>
        <v>1</v>
      </c>
      <c r="U32" s="147"/>
      <c r="V32" s="147"/>
      <c r="W32" s="77">
        <f t="shared" ref="W32:AN32" si="133">W5-SUM(V5:V7)-SUM(V9:V10)</f>
        <v>1.3224780559539795E-7</v>
      </c>
      <c r="X32" s="77">
        <f t="shared" si="133"/>
        <v>7.1898102760314941E-7</v>
      </c>
      <c r="Y32" s="77">
        <f t="shared" si="133"/>
        <v>-7.8976154327392578E-7</v>
      </c>
      <c r="Z32" s="77">
        <f t="shared" si="133"/>
        <v>5.2154064178466797E-8</v>
      </c>
      <c r="AA32" s="77">
        <f t="shared" si="133"/>
        <v>3.986060619354248E-7</v>
      </c>
      <c r="AB32" s="77">
        <f t="shared" si="133"/>
        <v>3.3713877201080322E-7</v>
      </c>
      <c r="AC32" s="77">
        <f t="shared" si="133"/>
        <v>-3.3900141716003418E-7</v>
      </c>
      <c r="AD32" s="77">
        <f t="shared" si="133"/>
        <v>417993.87817237526</v>
      </c>
      <c r="AE32" s="77">
        <f t="shared" si="133"/>
        <v>-1483411.8407564126</v>
      </c>
      <c r="AF32" s="77">
        <f t="shared" si="133"/>
        <v>-4033040.4046741873</v>
      </c>
      <c r="AG32" s="77">
        <f t="shared" si="133"/>
        <v>108309.14924012497</v>
      </c>
      <c r="AH32" s="77">
        <f t="shared" si="133"/>
        <v>37397755.792756982</v>
      </c>
      <c r="AI32" s="77">
        <f t="shared" si="133"/>
        <v>-1027542.6827801559</v>
      </c>
      <c r="AJ32" s="77">
        <f t="shared" si="133"/>
        <v>141289</v>
      </c>
      <c r="AK32" s="77">
        <f t="shared" si="133"/>
        <v>-4604721</v>
      </c>
      <c r="AL32" s="77">
        <f t="shared" si="133"/>
        <v>-1904714</v>
      </c>
      <c r="AM32" s="77">
        <f t="shared" si="133"/>
        <v>-11843299</v>
      </c>
      <c r="AN32" s="77">
        <f t="shared" si="133"/>
        <v>-1</v>
      </c>
      <c r="AO32" s="147"/>
      <c r="AP32" s="147"/>
      <c r="AQ32" s="77">
        <f t="shared" ref="AQ32:BH32" si="134">AQ5-SUM(AP5:AP7)-SUM(AP9:AP10)</f>
        <v>5.5879354476928711E-8</v>
      </c>
      <c r="AR32" s="77">
        <f t="shared" si="134"/>
        <v>4.6845525503158569E-7</v>
      </c>
      <c r="AS32" s="77">
        <f t="shared" si="134"/>
        <v>-5.289912223815918E-7</v>
      </c>
      <c r="AT32" s="77">
        <f t="shared" si="134"/>
        <v>1.0803341865539551E-7</v>
      </c>
      <c r="AU32" s="77">
        <f t="shared" si="134"/>
        <v>0</v>
      </c>
      <c r="AV32" s="77">
        <f t="shared" si="134"/>
        <v>2.1606683731079102E-7</v>
      </c>
      <c r="AW32" s="77">
        <f t="shared" si="134"/>
        <v>-5.8114528656005859E-7</v>
      </c>
      <c r="AX32" s="77">
        <f t="shared" si="134"/>
        <v>639139.55042796582</v>
      </c>
      <c r="AY32" s="77">
        <f t="shared" si="134"/>
        <v>-781831.60025067627</v>
      </c>
      <c r="AZ32" s="77">
        <f t="shared" si="134"/>
        <v>3545378.8422714919</v>
      </c>
      <c r="BA32" s="77">
        <f t="shared" si="134"/>
        <v>142571.34061751887</v>
      </c>
      <c r="BB32" s="77">
        <f t="shared" si="134"/>
        <v>-20197354.945212457</v>
      </c>
      <c r="BC32" s="77">
        <f t="shared" si="134"/>
        <v>-1180031.4307869375</v>
      </c>
      <c r="BD32" s="77">
        <f t="shared" si="134"/>
        <v>162257</v>
      </c>
      <c r="BE32" s="77">
        <f t="shared" si="134"/>
        <v>-5288068</v>
      </c>
      <c r="BF32" s="77">
        <f t="shared" si="134"/>
        <v>-2187377</v>
      </c>
      <c r="BG32" s="77">
        <f t="shared" si="134"/>
        <v>-1</v>
      </c>
      <c r="BH32" s="77">
        <f t="shared" si="134"/>
        <v>0</v>
      </c>
      <c r="BI32" s="147"/>
      <c r="BJ32" s="147"/>
      <c r="BK32" s="77">
        <f t="shared" ref="BK32:CB32" si="135">BK5-SUM(BJ5:BJ7)-SUM(BJ9:BJ10)</f>
        <v>2.2351741790771484E-8</v>
      </c>
      <c r="BL32" s="77">
        <f t="shared" si="135"/>
        <v>-6.3329935073852539E-8</v>
      </c>
      <c r="BM32" s="77">
        <f t="shared" si="135"/>
        <v>1.019798219203949E-7</v>
      </c>
      <c r="BN32" s="77">
        <f t="shared" si="135"/>
        <v>-2.1420419216156006E-8</v>
      </c>
      <c r="BO32" s="77">
        <f t="shared" si="135"/>
        <v>9.3132257461547852E-9</v>
      </c>
      <c r="BP32" s="77">
        <f t="shared" si="135"/>
        <v>-8.3353370428085327E-8</v>
      </c>
      <c r="BQ32" s="77">
        <f t="shared" si="135"/>
        <v>6.891787052154541E-8</v>
      </c>
      <c r="BR32" s="77">
        <f t="shared" si="135"/>
        <v>111512.30730395671</v>
      </c>
      <c r="BS32" s="77">
        <f t="shared" si="135"/>
        <v>-395400.56888559274</v>
      </c>
      <c r="BT32" s="77">
        <f t="shared" si="135"/>
        <v>-1080711.9283418977</v>
      </c>
      <c r="BU32" s="77">
        <f t="shared" si="135"/>
        <v>28894.596008411143</v>
      </c>
      <c r="BV32" s="77">
        <f t="shared" si="135"/>
        <v>10026272.357354555</v>
      </c>
      <c r="BW32" s="77">
        <f t="shared" si="135"/>
        <v>-274127.39829384116</v>
      </c>
      <c r="BX32" s="77">
        <f t="shared" si="135"/>
        <v>37693</v>
      </c>
      <c r="BY32" s="77">
        <f t="shared" si="135"/>
        <v>-1228446</v>
      </c>
      <c r="BZ32" s="77">
        <f t="shared" si="135"/>
        <v>-508138</v>
      </c>
      <c r="CA32" s="77">
        <f t="shared" si="135"/>
        <v>0</v>
      </c>
      <c r="CB32" s="77">
        <f t="shared" si="135"/>
        <v>-1</v>
      </c>
      <c r="CC32" s="147"/>
      <c r="CD32" s="147"/>
      <c r="CE32" s="77">
        <f t="shared" ref="CE32:CV32" si="136">CE5-SUM(CD5:CD7)-SUM(CD9:CD10)</f>
        <v>1.862645149230957E-8</v>
      </c>
      <c r="CF32" s="77">
        <f t="shared" si="136"/>
        <v>-5.2154064178466797E-8</v>
      </c>
      <c r="CG32" s="77">
        <f t="shared" si="136"/>
        <v>7.7765434980392456E-8</v>
      </c>
      <c r="CH32" s="77">
        <f t="shared" si="136"/>
        <v>-5.4016709327697754E-8</v>
      </c>
      <c r="CI32" s="77">
        <f t="shared" si="136"/>
        <v>-3.2223761081695557E-7</v>
      </c>
      <c r="CJ32" s="77">
        <f t="shared" si="136"/>
        <v>-5.4016709327697754E-8</v>
      </c>
      <c r="CK32" s="77">
        <f t="shared" si="136"/>
        <v>7.7672302722930908E-7</v>
      </c>
      <c r="CL32" s="77">
        <f t="shared" si="136"/>
        <v>194826.296663858</v>
      </c>
      <c r="CM32" s="77">
        <f t="shared" si="136"/>
        <v>-691415.95237388648</v>
      </c>
      <c r="CN32" s="77">
        <f t="shared" si="136"/>
        <v>-1879793.8615198368</v>
      </c>
      <c r="CO32" s="77">
        <f t="shared" si="136"/>
        <v>50482.726047349162</v>
      </c>
      <c r="CP32" s="77">
        <f t="shared" si="136"/>
        <v>17431035.824088681</v>
      </c>
      <c r="CQ32" s="77">
        <f t="shared" si="136"/>
        <v>-478935.60314212553</v>
      </c>
      <c r="CR32" s="77">
        <f t="shared" si="136"/>
        <v>65855</v>
      </c>
      <c r="CS32" s="77">
        <f t="shared" si="136"/>
        <v>-2146253</v>
      </c>
      <c r="CT32" s="77">
        <f t="shared" si="136"/>
        <v>-887784</v>
      </c>
      <c r="CU32" s="77">
        <f t="shared" si="136"/>
        <v>1</v>
      </c>
      <c r="CV32" s="77">
        <f t="shared" si="136"/>
        <v>-1</v>
      </c>
      <c r="CW32" s="147"/>
      <c r="CX32" s="147"/>
      <c r="CY32" s="77">
        <f t="shared" ref="CY32:DP32" si="137">CY5-SUM(CX5:CX7)-SUM(CX9:CX10)</f>
        <v>-8.3819031715393066E-9</v>
      </c>
      <c r="CZ32" s="77">
        <f t="shared" si="137"/>
        <v>1.6530975699424744E-7</v>
      </c>
      <c r="DA32" s="77">
        <f t="shared" si="137"/>
        <v>-1.3131648302078247E-7</v>
      </c>
      <c r="DB32" s="77">
        <f t="shared" si="137"/>
        <v>-2.644956111907959E-7</v>
      </c>
      <c r="DC32" s="77">
        <f t="shared" si="137"/>
        <v>3.6880373954772949E-7</v>
      </c>
      <c r="DD32" s="77">
        <f t="shared" si="137"/>
        <v>-5.3644180297851563E-7</v>
      </c>
      <c r="DE32" s="77">
        <f t="shared" si="137"/>
        <v>3.5762786865234375E-7</v>
      </c>
      <c r="DF32" s="77">
        <f t="shared" si="137"/>
        <v>311531.82805551589</v>
      </c>
      <c r="DG32" s="77">
        <f t="shared" si="137"/>
        <v>-395949.82298409194</v>
      </c>
      <c r="DH32" s="77">
        <f t="shared" si="137"/>
        <v>1655034.1618380286</v>
      </c>
      <c r="DI32" s="77">
        <f t="shared" si="137"/>
        <v>72619.329024177045</v>
      </c>
      <c r="DJ32" s="77">
        <f t="shared" si="137"/>
        <v>-18519806.515907735</v>
      </c>
      <c r="DK32" s="77">
        <f t="shared" si="137"/>
        <v>-576434.71472193487</v>
      </c>
      <c r="DL32" s="77">
        <f t="shared" si="137"/>
        <v>79261</v>
      </c>
      <c r="DM32" s="77">
        <f t="shared" si="137"/>
        <v>-2583174</v>
      </c>
      <c r="DN32" s="77">
        <f t="shared" si="137"/>
        <v>-1068513</v>
      </c>
      <c r="DO32" s="77">
        <f t="shared" si="137"/>
        <v>0</v>
      </c>
      <c r="DP32" s="77">
        <f t="shared" si="137"/>
        <v>2</v>
      </c>
      <c r="DQ32" s="147"/>
      <c r="DR32" s="147"/>
      <c r="DS32" s="77">
        <f t="shared" ref="DS32:EJ32" si="138">DS5-SUM(DR5:DR7)-SUM(DR9:DR10)</f>
        <v>7.8231096267700195E-8</v>
      </c>
      <c r="DT32" s="77">
        <f t="shared" si="138"/>
        <v>3.0733644962310791E-8</v>
      </c>
      <c r="DU32" s="77">
        <f t="shared" si="138"/>
        <v>-6.5192580223083496E-8</v>
      </c>
      <c r="DV32" s="77">
        <f t="shared" si="138"/>
        <v>3.6321580410003662E-8</v>
      </c>
      <c r="DW32" s="77">
        <f t="shared" si="138"/>
        <v>2.2351741790771484E-8</v>
      </c>
      <c r="DX32" s="77">
        <f t="shared" si="138"/>
        <v>0</v>
      </c>
      <c r="DY32" s="77">
        <f t="shared" si="138"/>
        <v>0</v>
      </c>
      <c r="DZ32" s="77">
        <f t="shared" si="138"/>
        <v>3992757.5014924929</v>
      </c>
      <c r="EA32" s="77">
        <f t="shared" si="138"/>
        <v>1135133.1946316846</v>
      </c>
      <c r="EB32" s="77">
        <f t="shared" si="138"/>
        <v>24907378.755826239</v>
      </c>
      <c r="EC32" s="77">
        <f t="shared" si="138"/>
        <v>9019906.4508602172</v>
      </c>
      <c r="ED32" s="77">
        <f t="shared" si="138"/>
        <v>9372502.5471048728</v>
      </c>
      <c r="EE32" s="77">
        <f t="shared" si="138"/>
        <v>-76553.547141864896</v>
      </c>
      <c r="EF32" s="77">
        <f t="shared" si="138"/>
        <v>-525651</v>
      </c>
      <c r="EG32" s="77">
        <f t="shared" si="138"/>
        <v>-7043200</v>
      </c>
      <c r="EH32" s="77">
        <f t="shared" si="138"/>
        <v>-5041145</v>
      </c>
      <c r="EI32" s="77">
        <f t="shared" si="138"/>
        <v>1</v>
      </c>
      <c r="EJ32" s="77">
        <f t="shared" si="138"/>
        <v>0</v>
      </c>
    </row>
    <row r="33" spans="1:140" x14ac:dyDescent="0.25">
      <c r="A33" s="93" t="s">
        <v>261</v>
      </c>
      <c r="B33" s="156">
        <f t="shared" ref="B33:T33" si="139">B30+V30+AP30+BJ30+CD30+CX30+DR30</f>
        <v>0.99999999999999978</v>
      </c>
      <c r="C33" s="156">
        <f t="shared" si="139"/>
        <v>1</v>
      </c>
      <c r="D33" s="156">
        <f t="shared" si="139"/>
        <v>1</v>
      </c>
      <c r="E33" s="156">
        <f t="shared" si="139"/>
        <v>1</v>
      </c>
      <c r="F33" s="156">
        <f t="shared" si="139"/>
        <v>1</v>
      </c>
      <c r="G33" s="156">
        <f t="shared" si="139"/>
        <v>0.99999999999999989</v>
      </c>
      <c r="H33" s="156">
        <f t="shared" si="139"/>
        <v>0.99999999999999989</v>
      </c>
      <c r="I33" s="156">
        <f t="shared" si="139"/>
        <v>1</v>
      </c>
      <c r="J33" s="156">
        <f t="shared" si="139"/>
        <v>0.99999999999999989</v>
      </c>
      <c r="K33" s="156">
        <f t="shared" si="139"/>
        <v>0.99999999999999978</v>
      </c>
      <c r="L33" s="156">
        <f t="shared" si="139"/>
        <v>1.0000000000000002</v>
      </c>
      <c r="M33" s="156">
        <f t="shared" si="139"/>
        <v>0.99999999999999989</v>
      </c>
      <c r="N33" s="156">
        <f t="shared" si="139"/>
        <v>1</v>
      </c>
      <c r="O33" s="156">
        <f t="shared" si="139"/>
        <v>0.99999999999999989</v>
      </c>
      <c r="P33" s="156">
        <f t="shared" si="139"/>
        <v>1</v>
      </c>
      <c r="Q33" s="156">
        <f t="shared" si="139"/>
        <v>1</v>
      </c>
      <c r="R33" s="156">
        <f t="shared" si="139"/>
        <v>1</v>
      </c>
      <c r="S33" s="156">
        <f t="shared" si="139"/>
        <v>1</v>
      </c>
      <c r="T33" s="156">
        <f t="shared" si="139"/>
        <v>1</v>
      </c>
      <c r="DT33" s="36"/>
    </row>
    <row r="34" spans="1:140" x14ac:dyDescent="0.25">
      <c r="A34" s="73"/>
      <c r="DT34" s="36"/>
    </row>
    <row r="35" spans="1:140" x14ac:dyDescent="0.25">
      <c r="A35" s="94" t="s">
        <v>52</v>
      </c>
      <c r="B35" s="97">
        <f>B5</f>
        <v>413457935.29517698</v>
      </c>
      <c r="C35" s="97">
        <f>B41+C31</f>
        <v>437019190.52184039</v>
      </c>
      <c r="D35" s="97">
        <f t="shared" ref="D35:T35" si="140">C41+D31</f>
        <v>454263858.50269473</v>
      </c>
      <c r="E35" s="97">
        <f t="shared" si="140"/>
        <v>474730106.23841077</v>
      </c>
      <c r="F35" s="97">
        <f t="shared" si="140"/>
        <v>516282702.26293868</v>
      </c>
      <c r="G35" s="97">
        <f t="shared" si="140"/>
        <v>538645183.10669446</v>
      </c>
      <c r="H35" s="97">
        <f t="shared" si="140"/>
        <v>581105400.00079095</v>
      </c>
      <c r="I35" s="97">
        <f t="shared" si="140"/>
        <v>636550101.35343146</v>
      </c>
      <c r="J35" s="97">
        <f t="shared" si="140"/>
        <v>693287696.05260205</v>
      </c>
      <c r="K35" s="97">
        <f t="shared" si="140"/>
        <v>753611296.48596859</v>
      </c>
      <c r="L35" s="97">
        <f t="shared" si="140"/>
        <v>835261372.60167801</v>
      </c>
      <c r="M35" s="97">
        <f t="shared" si="140"/>
        <v>881848883.5823878</v>
      </c>
      <c r="N35" s="97">
        <f t="shared" si="140"/>
        <v>862370343.21733522</v>
      </c>
      <c r="O35" s="97">
        <f t="shared" si="140"/>
        <v>875436669.99999952</v>
      </c>
      <c r="P35" s="97">
        <f t="shared" si="140"/>
        <v>900474290.99999952</v>
      </c>
      <c r="Q35" s="97">
        <f t="shared" si="140"/>
        <v>910430762.99999952</v>
      </c>
      <c r="R35" s="97">
        <f t="shared" si="140"/>
        <v>937100255.99999952</v>
      </c>
      <c r="S35" s="97">
        <f t="shared" si="140"/>
        <v>919736116.99999952</v>
      </c>
      <c r="T35" s="97">
        <f t="shared" si="140"/>
        <v>957202107.99999952</v>
      </c>
      <c r="V35" s="97">
        <f>V5</f>
        <v>126765936.32482</v>
      </c>
      <c r="W35" s="97">
        <f>V41+W31</f>
        <v>143838545.48342988</v>
      </c>
      <c r="X35" s="97">
        <f t="shared" ref="X35:AN35" si="141">W41+X31</f>
        <v>165746941.44657019</v>
      </c>
      <c r="Y35" s="97">
        <f t="shared" si="141"/>
        <v>173665528.49230796</v>
      </c>
      <c r="Z35" s="97">
        <f t="shared" si="141"/>
        <v>197001160.72576392</v>
      </c>
      <c r="AA35" s="97">
        <f t="shared" si="141"/>
        <v>217097048.49497151</v>
      </c>
      <c r="AB35" s="97">
        <f t="shared" si="141"/>
        <v>227133777.49336722</v>
      </c>
      <c r="AC35" s="97">
        <f t="shared" si="141"/>
        <v>258385122.80187356</v>
      </c>
      <c r="AD35" s="97">
        <f t="shared" si="141"/>
        <v>274952329.45757717</v>
      </c>
      <c r="AE35" s="97">
        <f t="shared" si="141"/>
        <v>292283603.34932858</v>
      </c>
      <c r="AF35" s="97">
        <f t="shared" si="141"/>
        <v>296751354.26706082</v>
      </c>
      <c r="AG35" s="97">
        <f t="shared" si="141"/>
        <v>298372773.02893573</v>
      </c>
      <c r="AH35" s="97">
        <f t="shared" si="141"/>
        <v>337117828.3620137</v>
      </c>
      <c r="AI35" s="97">
        <f t="shared" si="141"/>
        <v>342225716.99999982</v>
      </c>
      <c r="AJ35" s="97">
        <f t="shared" si="141"/>
        <v>352013423.99999982</v>
      </c>
      <c r="AK35" s="97">
        <f t="shared" si="141"/>
        <v>355905607.99999982</v>
      </c>
      <c r="AL35" s="97">
        <f t="shared" si="141"/>
        <v>366331246.99999982</v>
      </c>
      <c r="AM35" s="97">
        <f t="shared" si="141"/>
        <v>359543257.99999982</v>
      </c>
      <c r="AN35" s="97">
        <f t="shared" si="141"/>
        <v>374189462.99999982</v>
      </c>
      <c r="AP35" s="97">
        <f>AP5</f>
        <v>185586462.58264899</v>
      </c>
      <c r="AQ35" s="97">
        <f>AP41+AQ31</f>
        <v>196169399.14246595</v>
      </c>
      <c r="AR35" s="97">
        <f t="shared" ref="AR35:BH35" si="142">AQ41+AR31</f>
        <v>203917757.12328044</v>
      </c>
      <c r="AS35" s="97">
        <f t="shared" si="142"/>
        <v>213108394.73841894</v>
      </c>
      <c r="AT35" s="97">
        <f t="shared" si="142"/>
        <v>231768992.32444581</v>
      </c>
      <c r="AU35" s="97">
        <f t="shared" si="142"/>
        <v>241815621.72228086</v>
      </c>
      <c r="AV35" s="97">
        <f t="shared" si="142"/>
        <v>260877416.14414865</v>
      </c>
      <c r="AW35" s="97">
        <f t="shared" si="142"/>
        <v>285768374.69958514</v>
      </c>
      <c r="AX35" s="97">
        <f t="shared" si="142"/>
        <v>311263943.00959629</v>
      </c>
      <c r="AY35" s="97">
        <f t="shared" si="142"/>
        <v>338353398.1522339</v>
      </c>
      <c r="AZ35" s="97">
        <f t="shared" si="142"/>
        <v>375018440.28224444</v>
      </c>
      <c r="BA35" s="97">
        <f t="shared" si="142"/>
        <v>395936459.19163585</v>
      </c>
      <c r="BB35" s="97">
        <f t="shared" si="142"/>
        <v>387146543.29072642</v>
      </c>
      <c r="BC35" s="97">
        <f t="shared" si="142"/>
        <v>393012448.99999934</v>
      </c>
      <c r="BD35" s="97">
        <f t="shared" si="142"/>
        <v>404252664.9999994</v>
      </c>
      <c r="BE35" s="97">
        <f t="shared" si="142"/>
        <v>408722453.9999994</v>
      </c>
      <c r="BF35" s="97">
        <f t="shared" si="142"/>
        <v>420695270.9999994</v>
      </c>
      <c r="BG35" s="97">
        <f t="shared" si="142"/>
        <v>412899934.9999994</v>
      </c>
      <c r="BH35" s="97">
        <f t="shared" si="142"/>
        <v>429719655.9999994</v>
      </c>
      <c r="BJ35" s="97">
        <f>BJ5</f>
        <v>33847016.837882102</v>
      </c>
      <c r="BK35" s="97">
        <f>BJ41+BK31</f>
        <v>38396128.016551375</v>
      </c>
      <c r="BL35" s="97">
        <f t="shared" ref="BL35:CB35" si="143">BK41+BL31</f>
        <v>44234181.698626541</v>
      </c>
      <c r="BM35" s="97">
        <f t="shared" si="143"/>
        <v>46344035.474570833</v>
      </c>
      <c r="BN35" s="97">
        <f t="shared" si="143"/>
        <v>52563239.025804445</v>
      </c>
      <c r="BO35" s="97">
        <f t="shared" si="143"/>
        <v>57917036.614001043</v>
      </c>
      <c r="BP35" s="97">
        <f t="shared" si="143"/>
        <v>60589903.876750536</v>
      </c>
      <c r="BQ35" s="97">
        <f t="shared" si="143"/>
        <v>68915340.419115573</v>
      </c>
      <c r="BR35" s="97">
        <f t="shared" si="143"/>
        <v>73327450.884308308</v>
      </c>
      <c r="BS35" s="97">
        <f t="shared" si="143"/>
        <v>77942881.462419003</v>
      </c>
      <c r="BT35" s="97">
        <f t="shared" si="143"/>
        <v>79125160.795165911</v>
      </c>
      <c r="BU35" s="97">
        <f t="shared" si="143"/>
        <v>79554376.251683503</v>
      </c>
      <c r="BV35" s="97">
        <f t="shared" si="143"/>
        <v>89936117.251854181</v>
      </c>
      <c r="BW35" s="97">
        <f t="shared" si="143"/>
        <v>91298796.999999925</v>
      </c>
      <c r="BX35" s="97">
        <f t="shared" si="143"/>
        <v>93909956.999999925</v>
      </c>
      <c r="BY35" s="97">
        <f t="shared" si="143"/>
        <v>94948310.999999925</v>
      </c>
      <c r="BZ35" s="97">
        <f t="shared" si="143"/>
        <v>97729657.999999925</v>
      </c>
      <c r="CA35" s="97">
        <f t="shared" si="143"/>
        <v>95918761.999999925</v>
      </c>
      <c r="CB35" s="97">
        <f t="shared" si="143"/>
        <v>99826068.999999925</v>
      </c>
      <c r="CD35" s="97">
        <f>CD5</f>
        <v>59085405.808763497</v>
      </c>
      <c r="CE35" s="97">
        <f>CD41+CE31</f>
        <v>67042922.390868887</v>
      </c>
      <c r="CF35" s="97">
        <f t="shared" ref="CF35:CV35" si="144">CE41+CF31</f>
        <v>77254391.683252543</v>
      </c>
      <c r="CG35" s="97">
        <f t="shared" si="144"/>
        <v>80945232.792417973</v>
      </c>
      <c r="CH35" s="97">
        <f t="shared" si="144"/>
        <v>91821934.691142827</v>
      </c>
      <c r="CI35" s="97">
        <f t="shared" si="144"/>
        <v>101188596.73265935</v>
      </c>
      <c r="CJ35" s="97">
        <f t="shared" si="144"/>
        <v>105866700.5123944</v>
      </c>
      <c r="CK35" s="97">
        <f t="shared" si="144"/>
        <v>120432903.96701661</v>
      </c>
      <c r="CL35" s="97">
        <f t="shared" si="144"/>
        <v>128154853.22838274</v>
      </c>
      <c r="CM35" s="97">
        <f t="shared" si="144"/>
        <v>136232933.04039958</v>
      </c>
      <c r="CN35" s="97">
        <f t="shared" si="144"/>
        <v>138315344.79611245</v>
      </c>
      <c r="CO35" s="97">
        <f t="shared" si="144"/>
        <v>139071085.55982912</v>
      </c>
      <c r="CP35" s="97">
        <f t="shared" si="144"/>
        <v>157130095.60470444</v>
      </c>
      <c r="CQ35" s="97">
        <f t="shared" si="144"/>
        <v>159510875.00000152</v>
      </c>
      <c r="CR35" s="97">
        <f t="shared" si="144"/>
        <v>164072910.00000149</v>
      </c>
      <c r="CS35" s="97">
        <f t="shared" si="144"/>
        <v>165887051.00000146</v>
      </c>
      <c r="CT35" s="97">
        <f t="shared" si="144"/>
        <v>170746425.00000143</v>
      </c>
      <c r="CU35" s="97">
        <f t="shared" si="144"/>
        <v>167582553.00000137</v>
      </c>
      <c r="CV35" s="97">
        <f t="shared" si="144"/>
        <v>174409127.00000137</v>
      </c>
      <c r="CX35" s="97">
        <f>CX5</f>
        <v>94543808.281801</v>
      </c>
      <c r="CY35" s="97">
        <f>CX41+CY31</f>
        <v>99931468.323778018</v>
      </c>
      <c r="CZ35" s="97">
        <f t="shared" ref="CZ35" si="145">CY41+CZ31</f>
        <v>103874739.07585883</v>
      </c>
      <c r="DA35" s="97">
        <f t="shared" ref="DA35" si="146">CZ41+DA31</f>
        <v>108554675.86505595</v>
      </c>
      <c r="DB35" s="97">
        <f t="shared" ref="DB35" si="147">DA41+DB31</f>
        <v>118056345.41059123</v>
      </c>
      <c r="DC35" s="97">
        <f t="shared" ref="DC35" si="148">DB41+DC31</f>
        <v>123169886.40500484</v>
      </c>
      <c r="DD35" s="97">
        <f t="shared" ref="DD35" si="149">DC41+DD31</f>
        <v>132911072.96503939</v>
      </c>
      <c r="DE35" s="97">
        <f t="shared" ref="DE35" si="150">DD41+DE31</f>
        <v>145622480.72357506</v>
      </c>
      <c r="DF35" s="97">
        <f t="shared" ref="DF35" si="151">DE41+DF31</f>
        <v>158631505.81153753</v>
      </c>
      <c r="DG35" s="97">
        <f t="shared" ref="DG35" si="152">DF41+DG31</f>
        <v>172465405.82733965</v>
      </c>
      <c r="DH35" s="97">
        <f t="shared" ref="DH35" si="153">DG41+DH31</f>
        <v>191175919.92825165</v>
      </c>
      <c r="DI35" s="97">
        <f t="shared" ref="DI35" si="154">DH41+DI31</f>
        <v>201828903.77615458</v>
      </c>
      <c r="DJ35" s="97">
        <f t="shared" ref="DJ35" si="155">DI41+DJ31</f>
        <v>189117509.51977637</v>
      </c>
      <c r="DK35" s="97">
        <f t="shared" ref="DK35" si="156">DJ41+DK31</f>
        <v>191982949.99999934</v>
      </c>
      <c r="DL35" s="97">
        <f t="shared" ref="DL35" si="157">DK41+DL31</f>
        <v>197473691.99999937</v>
      </c>
      <c r="DM35" s="97">
        <f t="shared" ref="DM35" si="158">DL41+DM31</f>
        <v>199657141.9999994</v>
      </c>
      <c r="DN35" s="97">
        <f t="shared" ref="DN35" si="159">DM41+DN31</f>
        <v>205505752.99999943</v>
      </c>
      <c r="DO35" s="97">
        <f t="shared" ref="DO35:DP35" si="160">DN41+DO31</f>
        <v>201697802.99999946</v>
      </c>
      <c r="DP35" s="97">
        <f t="shared" si="160"/>
        <v>209914081.99999946</v>
      </c>
      <c r="DR35" s="97">
        <f>DR5</f>
        <v>139532494.58927518</v>
      </c>
      <c r="DS35" s="97">
        <f>DR41+DS31</f>
        <v>113674131.53141102</v>
      </c>
      <c r="DT35" s="97">
        <f t="shared" ref="DT35:EJ35" si="161">DS41+DT31</f>
        <v>88112563.08793062</v>
      </c>
      <c r="DU35" s="97">
        <f t="shared" si="161"/>
        <v>56339648.962953508</v>
      </c>
      <c r="DV35" s="97">
        <f t="shared" si="161"/>
        <v>35530325.207229488</v>
      </c>
      <c r="DW35" s="97">
        <f t="shared" si="161"/>
        <v>20100464.977648608</v>
      </c>
      <c r="DX35" s="97">
        <f t="shared" si="161"/>
        <v>77894550.931783542</v>
      </c>
      <c r="DY35" s="97">
        <f t="shared" si="161"/>
        <v>90450193.134647727</v>
      </c>
      <c r="DZ35" s="97">
        <f t="shared" si="161"/>
        <v>91880117.608653858</v>
      </c>
      <c r="EA35" s="97">
        <f t="shared" si="161"/>
        <v>95991640.009866327</v>
      </c>
      <c r="EB35" s="97">
        <f t="shared" si="161"/>
        <v>112636196.09323452</v>
      </c>
      <c r="EC35" s="97">
        <f t="shared" si="161"/>
        <v>101269247.67340769</v>
      </c>
      <c r="ED35" s="97">
        <f t="shared" si="161"/>
        <v>119998870.48555137</v>
      </c>
      <c r="EE35" s="97">
        <f t="shared" si="161"/>
        <v>123795994.00000025</v>
      </c>
      <c r="EF35" s="97">
        <f t="shared" si="161"/>
        <v>108431590.00000018</v>
      </c>
      <c r="EG35" s="97">
        <f t="shared" si="161"/>
        <v>106596734.00000012</v>
      </c>
      <c r="EH35" s="97">
        <f t="shared" si="161"/>
        <v>113668443.00000009</v>
      </c>
      <c r="EI35" s="97">
        <f t="shared" si="161"/>
        <v>194132957.00000006</v>
      </c>
      <c r="EJ35" s="97">
        <f t="shared" si="161"/>
        <v>228631122.00000006</v>
      </c>
    </row>
    <row r="36" spans="1:140" x14ac:dyDescent="0.25">
      <c r="A36" s="95" t="s">
        <v>53</v>
      </c>
      <c r="B36" s="97">
        <f>B28*B35</f>
        <v>13585653.362651801</v>
      </c>
      <c r="C36" s="97">
        <f>C28*C35</f>
        <v>18737275.361980919</v>
      </c>
      <c r="D36" s="97">
        <f t="shared" ref="D36:S36" si="162">D28*D35</f>
        <v>9254670.9723881055</v>
      </c>
      <c r="E36" s="97">
        <f t="shared" si="162"/>
        <v>25936570.767106846</v>
      </c>
      <c r="F36" s="97">
        <f t="shared" si="162"/>
        <v>7156284.6718672588</v>
      </c>
      <c r="G36" s="97">
        <f t="shared" si="162"/>
        <v>14893885.346405013</v>
      </c>
      <c r="H36" s="97">
        <f t="shared" si="162"/>
        <v>20300671.252307899</v>
      </c>
      <c r="I36" s="97">
        <f t="shared" si="162"/>
        <v>12668956.210782312</v>
      </c>
      <c r="J36" s="97">
        <f t="shared" si="162"/>
        <v>14888276.862774501</v>
      </c>
      <c r="K36" s="97">
        <f t="shared" si="162"/>
        <v>18024543.644935992</v>
      </c>
      <c r="L36" s="97">
        <f t="shared" si="162"/>
        <v>12463422.770716401</v>
      </c>
      <c r="M36" s="97">
        <f t="shared" si="162"/>
        <v>8978889.2892835382</v>
      </c>
      <c r="N36" s="97">
        <f t="shared" si="162"/>
        <v>16675669.620224684</v>
      </c>
      <c r="O36" s="97">
        <f t="shared" si="162"/>
        <v>18188837.999999989</v>
      </c>
      <c r="P36" s="97">
        <f t="shared" si="162"/>
        <v>14343837.999999994</v>
      </c>
      <c r="Q36" s="97">
        <f t="shared" si="162"/>
        <v>18415335.999999989</v>
      </c>
      <c r="R36" s="97">
        <f t="shared" si="162"/>
        <v>8064545.9999999963</v>
      </c>
      <c r="S36" s="97">
        <f t="shared" si="162"/>
        <v>32181001.999999985</v>
      </c>
      <c r="T36" s="97">
        <f t="shared" ref="T36" si="163">T28*T35</f>
        <v>74979597.99999997</v>
      </c>
      <c r="V36" s="97">
        <f>V28*V35</f>
        <v>3646799.5104214801</v>
      </c>
      <c r="W36" s="97">
        <f>W28*W35</f>
        <v>5396380.5396879055</v>
      </c>
      <c r="X36" s="97">
        <f t="shared" ref="X36:AM36" si="164">X28*X35</f>
        <v>2947200.9744350533</v>
      </c>
      <c r="Y36" s="97">
        <f t="shared" si="164"/>
        <v>8246750.9649566682</v>
      </c>
      <c r="Z36" s="97">
        <f t="shared" si="164"/>
        <v>2371062.0493117892</v>
      </c>
      <c r="AA36" s="97">
        <f t="shared" si="164"/>
        <v>6051934.3293379173</v>
      </c>
      <c r="AB36" s="97">
        <f t="shared" si="164"/>
        <v>7994899.2654906828</v>
      </c>
      <c r="AC36" s="97">
        <f t="shared" si="164"/>
        <v>5178037.8609495014</v>
      </c>
      <c r="AD36" s="97">
        <f t="shared" si="164"/>
        <v>5941995.3320890814</v>
      </c>
      <c r="AE36" s="97">
        <f t="shared" si="164"/>
        <v>6745006.2311384007</v>
      </c>
      <c r="AF36" s="97">
        <f t="shared" si="164"/>
        <v>4451270.3140059169</v>
      </c>
      <c r="AG36" s="97">
        <f t="shared" si="164"/>
        <v>3053116.7472728067</v>
      </c>
      <c r="AH36" s="97">
        <f t="shared" si="164"/>
        <v>6518853.0346245738</v>
      </c>
      <c r="AI36" s="97">
        <f t="shared" si="164"/>
        <v>7110380.9999999963</v>
      </c>
      <c r="AJ36" s="97">
        <f t="shared" si="164"/>
        <v>5607292.9999999972</v>
      </c>
      <c r="AK36" s="97">
        <f t="shared" si="164"/>
        <v>7198922.9999999963</v>
      </c>
      <c r="AL36" s="97">
        <f t="shared" si="164"/>
        <v>3152591.9999999981</v>
      </c>
      <c r="AM36" s="97">
        <f t="shared" si="164"/>
        <v>12580197.999999994</v>
      </c>
      <c r="AN36" s="97">
        <f t="shared" ref="AN36" si="165">AN28*AN35</f>
        <v>29311024.999999985</v>
      </c>
      <c r="AP36" s="97">
        <f>AP28*AP35</f>
        <v>6099048.7196880896</v>
      </c>
      <c r="AQ36" s="97">
        <f>AQ28*AQ35</f>
        <v>8411782.065711908</v>
      </c>
      <c r="AR36" s="97">
        <f t="shared" ref="AR36:BG36" si="166">AR28*AR35</f>
        <v>4154727.6114411987</v>
      </c>
      <c r="AS36" s="97">
        <f t="shared" si="166"/>
        <v>11643783.667048099</v>
      </c>
      <c r="AT36" s="97">
        <f t="shared" si="166"/>
        <v>3212692.6619270178</v>
      </c>
      <c r="AU36" s="97">
        <f t="shared" si="166"/>
        <v>6686357.2864957759</v>
      </c>
      <c r="AV36" s="97">
        <f t="shared" si="166"/>
        <v>9113642.1418329068</v>
      </c>
      <c r="AW36" s="97">
        <f t="shared" si="166"/>
        <v>5687513.0768148629</v>
      </c>
      <c r="AX36" s="97">
        <f t="shared" si="166"/>
        <v>6683839.4528669352</v>
      </c>
      <c r="AY36" s="97">
        <f t="shared" si="166"/>
        <v>8091813.2463782141</v>
      </c>
      <c r="AZ36" s="97">
        <f t="shared" si="166"/>
        <v>5595242.323909237</v>
      </c>
      <c r="BA36" s="97">
        <f t="shared" si="166"/>
        <v>4030920.1009480683</v>
      </c>
      <c r="BB36" s="97">
        <f t="shared" si="166"/>
        <v>7486259.1244063089</v>
      </c>
      <c r="BC36" s="97">
        <f t="shared" si="166"/>
        <v>8165569.999999986</v>
      </c>
      <c r="BD36" s="97">
        <f t="shared" si="166"/>
        <v>6439422.9999999898</v>
      </c>
      <c r="BE36" s="97">
        <f t="shared" si="166"/>
        <v>8267252.9999999879</v>
      </c>
      <c r="BF36" s="97">
        <f t="shared" si="166"/>
        <v>3620440.9999999949</v>
      </c>
      <c r="BG36" s="97">
        <f t="shared" si="166"/>
        <v>14447114.99999998</v>
      </c>
      <c r="BH36" s="97">
        <f t="shared" ref="BH36" si="167">BH28*BH35</f>
        <v>33660818.999999948</v>
      </c>
      <c r="BJ36" s="97">
        <f>BJ28*BJ35</f>
        <v>972891.25869389204</v>
      </c>
      <c r="BK36" s="97">
        <f>BK28*BK35</f>
        <v>1439643.5670908093</v>
      </c>
      <c r="BL36" s="97">
        <f t="shared" ref="BL36:CA36" si="168">BL28*BL35</f>
        <v>786252.72857695201</v>
      </c>
      <c r="BM36" s="97">
        <f t="shared" si="168"/>
        <v>2200063.8926005769</v>
      </c>
      <c r="BN36" s="97">
        <f t="shared" si="168"/>
        <v>632550.68862550647</v>
      </c>
      <c r="BO36" s="97">
        <f t="shared" si="168"/>
        <v>1614531.8629051384</v>
      </c>
      <c r="BP36" s="97">
        <f t="shared" si="168"/>
        <v>2132875.0284479274</v>
      </c>
      <c r="BQ36" s="97">
        <f t="shared" si="168"/>
        <v>1381394.2218944672</v>
      </c>
      <c r="BR36" s="97">
        <f t="shared" si="168"/>
        <v>1585202.394940888</v>
      </c>
      <c r="BS36" s="97">
        <f t="shared" si="168"/>
        <v>1799429.220980658</v>
      </c>
      <c r="BT36" s="97">
        <f t="shared" si="168"/>
        <v>1187507.5572990486</v>
      </c>
      <c r="BU36" s="97">
        <f t="shared" si="168"/>
        <v>814508.88284515112</v>
      </c>
      <c r="BV36" s="97">
        <f t="shared" si="168"/>
        <v>1739096.1899529777</v>
      </c>
      <c r="BW36" s="97">
        <f t="shared" si="168"/>
        <v>1896903.9999999984</v>
      </c>
      <c r="BX36" s="97">
        <f t="shared" si="168"/>
        <v>1495910.9999999988</v>
      </c>
      <c r="BY36" s="97">
        <f t="shared" si="168"/>
        <v>1920524.9999999986</v>
      </c>
      <c r="BZ36" s="97">
        <f t="shared" si="168"/>
        <v>841046.9999999993</v>
      </c>
      <c r="CA36" s="97">
        <f t="shared" si="168"/>
        <v>3356138.9999999977</v>
      </c>
      <c r="CB36" s="97">
        <f t="shared" ref="CB36" si="169">CB28*CB35</f>
        <v>7819579.9999999935</v>
      </c>
      <c r="CD36" s="97">
        <f>CD28*CD35</f>
        <v>1699767.5812872499</v>
      </c>
      <c r="CE36" s="97">
        <f>CE28*CE35</f>
        <v>2515244.5785512291</v>
      </c>
      <c r="CF36" s="97">
        <f t="shared" ref="CF36:CU36" si="170">CF28*CF35</f>
        <v>1373685.7914911609</v>
      </c>
      <c r="CG36" s="97">
        <f t="shared" si="170"/>
        <v>3843797.8016407588</v>
      </c>
      <c r="CH36" s="97">
        <f t="shared" si="170"/>
        <v>1105148.3343472602</v>
      </c>
      <c r="CI36" s="97">
        <f t="shared" si="170"/>
        <v>2820797.1805664496</v>
      </c>
      <c r="CJ36" s="97">
        <f t="shared" si="170"/>
        <v>3726410.1161316042</v>
      </c>
      <c r="CK36" s="97">
        <f t="shared" si="170"/>
        <v>2413475.3954989822</v>
      </c>
      <c r="CL36" s="97">
        <f t="shared" si="170"/>
        <v>2769554.7848962857</v>
      </c>
      <c r="CM36" s="97">
        <f t="shared" si="170"/>
        <v>3143836.9163169437</v>
      </c>
      <c r="CN36" s="97">
        <f t="shared" si="170"/>
        <v>2074730.1719416766</v>
      </c>
      <c r="CO36" s="97">
        <f t="shared" si="170"/>
        <v>1423052.9685191715</v>
      </c>
      <c r="CP36" s="97">
        <f t="shared" si="170"/>
        <v>3038427.2630743873</v>
      </c>
      <c r="CQ36" s="97">
        <f t="shared" si="170"/>
        <v>3314137.0000000317</v>
      </c>
      <c r="CR36" s="97">
        <f t="shared" si="170"/>
        <v>2613551.0000000233</v>
      </c>
      <c r="CS36" s="97">
        <f t="shared" si="170"/>
        <v>3355407.0000000293</v>
      </c>
      <c r="CT36" s="97">
        <f t="shared" si="170"/>
        <v>1469418.0000000121</v>
      </c>
      <c r="CU36" s="97">
        <f t="shared" si="170"/>
        <v>5863611.0000000475</v>
      </c>
      <c r="CV36" s="97">
        <f t="shared" ref="CV36" si="171">CV28*CV35</f>
        <v>13661823.000000108</v>
      </c>
      <c r="CX36" s="97">
        <f>CX28*CX35</f>
        <v>3106578.1963637099</v>
      </c>
      <c r="CY36" s="97">
        <f>CY28*CY35</f>
        <v>4284579.4416346708</v>
      </c>
      <c r="CZ36" s="97">
        <f t="shared" ref="CZ36:DO36" si="172">CZ28*CZ35</f>
        <v>2116229.3994912566</v>
      </c>
      <c r="DA36" s="97">
        <f t="shared" si="172"/>
        <v>5930814.1524531674</v>
      </c>
      <c r="DB36" s="97">
        <f t="shared" si="172"/>
        <v>1636399.6147370629</v>
      </c>
      <c r="DC36" s="97">
        <f t="shared" si="172"/>
        <v>3400710.3958556363</v>
      </c>
      <c r="DD36" s="97">
        <f t="shared" si="172"/>
        <v>4636866.8676846987</v>
      </c>
      <c r="DE36" s="97">
        <f t="shared" si="172"/>
        <v>2894658.467960041</v>
      </c>
      <c r="DF36" s="97">
        <f t="shared" si="172"/>
        <v>3402718.3979733288</v>
      </c>
      <c r="DG36" s="97">
        <f t="shared" si="172"/>
        <v>3952776.0099487891</v>
      </c>
      <c r="DH36" s="97">
        <f t="shared" si="172"/>
        <v>2849962.1179803801</v>
      </c>
      <c r="DI36" s="97">
        <f t="shared" si="172"/>
        <v>2053167.4810969257</v>
      </c>
      <c r="DJ36" s="97">
        <f t="shared" si="172"/>
        <v>3656968.4161282773</v>
      </c>
      <c r="DK36" s="97">
        <f t="shared" si="172"/>
        <v>3988805.9999999865</v>
      </c>
      <c r="DL36" s="97">
        <f t="shared" si="172"/>
        <v>3145598.9999999902</v>
      </c>
      <c r="DM36" s="97">
        <f t="shared" si="172"/>
        <v>4038476.9999999879</v>
      </c>
      <c r="DN36" s="97">
        <f t="shared" si="172"/>
        <v>1768551.9999999951</v>
      </c>
      <c r="DO36" s="97">
        <f t="shared" si="172"/>
        <v>7057281.9999999823</v>
      </c>
      <c r="DP36" s="97">
        <f t="shared" ref="DP36" si="173">DP28*DP35</f>
        <v>16442998.999999957</v>
      </c>
      <c r="DR36" s="97">
        <f>DR28*DR35</f>
        <v>4160435.0875100601</v>
      </c>
      <c r="DS36" s="97">
        <f>DS28*DS35</f>
        <v>4397236.923664419</v>
      </c>
      <c r="DT36" s="97">
        <f t="shared" ref="DT36:EI36" si="174">DT28*DT35</f>
        <v>1603803.5979693555</v>
      </c>
      <c r="DU36" s="97">
        <f t="shared" si="174"/>
        <v>2707493.8942234009</v>
      </c>
      <c r="DV36" s="97">
        <f t="shared" si="174"/>
        <v>423506.04078605142</v>
      </c>
      <c r="DW36" s="97">
        <f t="shared" si="174"/>
        <v>810234.50983128429</v>
      </c>
      <c r="DX36" s="97">
        <f t="shared" si="174"/>
        <v>3057359.9198120679</v>
      </c>
      <c r="DY36" s="97">
        <f t="shared" si="174"/>
        <v>1992271.3158163296</v>
      </c>
      <c r="DZ36" s="97">
        <f t="shared" si="174"/>
        <v>2179354.1625030497</v>
      </c>
      <c r="EA36" s="97">
        <f t="shared" si="174"/>
        <v>2422065.7660015351</v>
      </c>
      <c r="EB36" s="97">
        <f t="shared" si="174"/>
        <v>1824011.0891515182</v>
      </c>
      <c r="EC36" s="97">
        <f t="shared" si="174"/>
        <v>1127973.673884969</v>
      </c>
      <c r="ED36" s="97">
        <f t="shared" si="174"/>
        <v>2320420.1475106659</v>
      </c>
      <c r="EE36" s="97">
        <f t="shared" si="174"/>
        <v>2572094.0000000051</v>
      </c>
      <c r="EF36" s="97">
        <f t="shared" si="174"/>
        <v>1727229.000000003</v>
      </c>
      <c r="EG36" s="97">
        <f t="shared" si="174"/>
        <v>2151366.0000000023</v>
      </c>
      <c r="EH36" s="97">
        <f t="shared" si="174"/>
        <v>978213.00000000081</v>
      </c>
      <c r="EI36" s="97">
        <f t="shared" si="174"/>
        <v>6776911.0000000019</v>
      </c>
      <c r="EJ36" s="97">
        <f t="shared" ref="EJ36" si="175">EJ28*EJ35</f>
        <v>17873797.000000004</v>
      </c>
    </row>
    <row r="37" spans="1:140" x14ac:dyDescent="0.25">
      <c r="A37" s="95" t="s">
        <v>54</v>
      </c>
      <c r="B37" s="97">
        <f>B29*B35</f>
        <v>-17716460.225758102</v>
      </c>
      <c r="C37" s="97">
        <f>C29*C35</f>
        <v>-19554250.854931418</v>
      </c>
      <c r="D37" s="97">
        <f t="shared" ref="D37:S37" si="176">D29*D35</f>
        <v>-21108901.090019334</v>
      </c>
      <c r="E37" s="97">
        <f t="shared" si="176"/>
        <v>-23426313.101683136</v>
      </c>
      <c r="F37" s="97">
        <f t="shared" si="176"/>
        <v>-25063488.034067534</v>
      </c>
      <c r="G37" s="97">
        <f t="shared" si="176"/>
        <v>-26008721.235670228</v>
      </c>
      <c r="H37" s="97">
        <f t="shared" si="176"/>
        <v>-28482093.119989999</v>
      </c>
      <c r="I37" s="97">
        <f t="shared" si="176"/>
        <v>-30875941.421442121</v>
      </c>
      <c r="J37" s="97">
        <f t="shared" si="176"/>
        <v>-33444974.147502102</v>
      </c>
      <c r="K37" s="97">
        <f t="shared" si="176"/>
        <v>-38127893.095092677</v>
      </c>
      <c r="L37" s="97">
        <f t="shared" si="176"/>
        <v>-36274357.239529699</v>
      </c>
      <c r="M37" s="97">
        <f t="shared" si="176"/>
        <v>-38269768.937429994</v>
      </c>
      <c r="N37" s="97">
        <f t="shared" si="176"/>
        <v>-38877669.95411896</v>
      </c>
      <c r="O37" s="97">
        <f t="shared" si="176"/>
        <v>-41322009.999999978</v>
      </c>
      <c r="P37" s="97">
        <f t="shared" si="176"/>
        <v>-43467366.999999978</v>
      </c>
      <c r="Q37" s="97">
        <f t="shared" si="176"/>
        <v>-44024018.999999978</v>
      </c>
      <c r="R37" s="97">
        <f t="shared" si="176"/>
        <v>-45192549.999999978</v>
      </c>
      <c r="S37" s="97">
        <f t="shared" si="176"/>
        <v>-48172337.99999997</v>
      </c>
      <c r="T37" s="97">
        <f t="shared" ref="T37" si="177">T29*T35</f>
        <v>-53513515.99999997</v>
      </c>
      <c r="V37" s="97">
        <f>V29*V35</f>
        <v>-2631290.41467612</v>
      </c>
      <c r="W37" s="97">
        <f>W29*W35</f>
        <v>-2884220.2732534176</v>
      </c>
      <c r="X37" s="97">
        <f t="shared" ref="X37:AM37" si="178">X29*X35</f>
        <v>-3103712.1514497534</v>
      </c>
      <c r="Y37" s="97">
        <f t="shared" si="178"/>
        <v>-3422405.4291976197</v>
      </c>
      <c r="Z37" s="97">
        <f t="shared" si="178"/>
        <v>-3648602.0168913081</v>
      </c>
      <c r="AA37" s="97">
        <f t="shared" si="178"/>
        <v>-9297874.2843462192</v>
      </c>
      <c r="AB37" s="97">
        <f t="shared" si="178"/>
        <v>-9854320.9854725171</v>
      </c>
      <c r="AC37" s="97">
        <f t="shared" si="178"/>
        <v>-10614706.691350382</v>
      </c>
      <c r="AD37" s="97">
        <f t="shared" si="178"/>
        <v>-11131617.635058464</v>
      </c>
      <c r="AE37" s="97">
        <f t="shared" si="178"/>
        <v>-11862334.850413583</v>
      </c>
      <c r="AF37" s="97">
        <f t="shared" si="178"/>
        <v>-12341442.686026592</v>
      </c>
      <c r="AG37" s="97">
        <f t="shared" si="178"/>
        <v>-12844586.303769987</v>
      </c>
      <c r="AH37" s="97">
        <f t="shared" si="178"/>
        <v>-15198059.360216888</v>
      </c>
      <c r="AI37" s="97">
        <f t="shared" si="178"/>
        <v>-16153600.999999991</v>
      </c>
      <c r="AJ37" s="97">
        <f t="shared" si="178"/>
        <v>-16992263.999999993</v>
      </c>
      <c r="AK37" s="97">
        <f t="shared" si="178"/>
        <v>-17209869.999999993</v>
      </c>
      <c r="AL37" s="97">
        <f t="shared" si="178"/>
        <v>-17666671.999999989</v>
      </c>
      <c r="AM37" s="97">
        <f t="shared" si="178"/>
        <v>-18831530.999999989</v>
      </c>
      <c r="AN37" s="97">
        <f t="shared" ref="AN37" si="179">AN29*AN35</f>
        <v>-20919504.999999989</v>
      </c>
      <c r="AP37" s="97">
        <f>AP29*AP35</f>
        <v>-7953504.4191812295</v>
      </c>
      <c r="AQ37" s="97">
        <f>AQ29*AQ35</f>
        <v>-8778549.3606875185</v>
      </c>
      <c r="AR37" s="97">
        <f t="shared" ref="AR37:BG37" si="180">AR29*AR35</f>
        <v>-9476483.2231797799</v>
      </c>
      <c r="AS37" s="97">
        <f t="shared" si="180"/>
        <v>-10516846.051925497</v>
      </c>
      <c r="AT37" s="97">
        <f t="shared" si="180"/>
        <v>-11251827.977985393</v>
      </c>
      <c r="AU37" s="97">
        <f t="shared" si="180"/>
        <v>-11676174.396530893</v>
      </c>
      <c r="AV37" s="97">
        <f t="shared" si="180"/>
        <v>-12786552.765659884</v>
      </c>
      <c r="AW37" s="97">
        <f t="shared" si="180"/>
        <v>-13861230.37065726</v>
      </c>
      <c r="AX37" s="97">
        <f t="shared" si="180"/>
        <v>-15014554.052666364</v>
      </c>
      <c r="AY37" s="97">
        <f t="shared" si="180"/>
        <v>-17116871.110911243</v>
      </c>
      <c r="AZ37" s="97">
        <f t="shared" si="180"/>
        <v>-16284757.61699233</v>
      </c>
      <c r="BA37" s="97">
        <f t="shared" si="180"/>
        <v>-17180563.864690851</v>
      </c>
      <c r="BB37" s="97">
        <f t="shared" si="180"/>
        <v>-17453470.718602374</v>
      </c>
      <c r="BC37" s="97">
        <f t="shared" si="180"/>
        <v>-18550815.999999966</v>
      </c>
      <c r="BD37" s="97">
        <f t="shared" si="180"/>
        <v>-19513936.99999997</v>
      </c>
      <c r="BE37" s="97">
        <f t="shared" si="180"/>
        <v>-19763836.999999974</v>
      </c>
      <c r="BF37" s="97">
        <f t="shared" si="180"/>
        <v>-20288428.99999997</v>
      </c>
      <c r="BG37" s="97">
        <f t="shared" si="180"/>
        <v>-21626153.99999997</v>
      </c>
      <c r="BH37" s="97">
        <f t="shared" ref="BH37" si="181">BH29*BH35</f>
        <v>-24023985.999999966</v>
      </c>
      <c r="BJ37" s="97">
        <f>BJ29*BJ35</f>
        <v>-701974.27530847595</v>
      </c>
      <c r="BK37" s="97">
        <f>BK29*BK35</f>
        <v>-769450.77018277149</v>
      </c>
      <c r="BL37" s="97">
        <f t="shared" ref="BL37:CA37" si="182">BL29*BL35</f>
        <v>-828006.69820712996</v>
      </c>
      <c r="BM37" s="97">
        <f t="shared" si="182"/>
        <v>-913027.52351967269</v>
      </c>
      <c r="BN37" s="97">
        <f t="shared" si="182"/>
        <v>-973372.13042353292</v>
      </c>
      <c r="BO37" s="97">
        <f t="shared" si="182"/>
        <v>-2480482.0198710877</v>
      </c>
      <c r="BP37" s="97">
        <f t="shared" si="182"/>
        <v>-2628930.5786437271</v>
      </c>
      <c r="BQ37" s="97">
        <f t="shared" si="182"/>
        <v>-2831785.8780289246</v>
      </c>
      <c r="BR37" s="97">
        <f t="shared" si="182"/>
        <v>-2969687.1081951763</v>
      </c>
      <c r="BS37" s="97">
        <f t="shared" si="182"/>
        <v>-3164627.4632557263</v>
      </c>
      <c r="BT37" s="97">
        <f t="shared" si="182"/>
        <v>-3292443.6000922965</v>
      </c>
      <c r="BU37" s="97">
        <f t="shared" si="182"/>
        <v>-3426671.9902660158</v>
      </c>
      <c r="BV37" s="97">
        <f t="shared" si="182"/>
        <v>-4054530.2966098646</v>
      </c>
      <c r="BW37" s="97">
        <f t="shared" si="182"/>
        <v>-4309448.9999999963</v>
      </c>
      <c r="BX37" s="97">
        <f t="shared" si="182"/>
        <v>-4533186.9999999963</v>
      </c>
      <c r="BY37" s="97">
        <f t="shared" si="182"/>
        <v>-4591239.9999999963</v>
      </c>
      <c r="BZ37" s="97">
        <f t="shared" si="182"/>
        <v>-4713105.9999999963</v>
      </c>
      <c r="CA37" s="97">
        <f t="shared" si="182"/>
        <v>-5023865.9999999953</v>
      </c>
      <c r="CB37" s="97">
        <f t="shared" ref="CB37" si="183">CB29*CB35</f>
        <v>-5580893.9999999963</v>
      </c>
      <c r="CD37" s="97">
        <f>CD29*CD35</f>
        <v>-1226440.3708065201</v>
      </c>
      <c r="CE37" s="97">
        <f>CE29*CE35</f>
        <v>-1344330.5846010197</v>
      </c>
      <c r="CF37" s="97">
        <f t="shared" ref="CF37:CU37" si="184">CF29*CF35</f>
        <v>-1446635.4077336807</v>
      </c>
      <c r="CG37" s="97">
        <f t="shared" si="184"/>
        <v>-1595177.8489460293</v>
      </c>
      <c r="CH37" s="97">
        <f t="shared" si="184"/>
        <v>-1700607.7267500607</v>
      </c>
      <c r="CI37" s="97">
        <f t="shared" si="184"/>
        <v>-4333724.7463844251</v>
      </c>
      <c r="CJ37" s="97">
        <f t="shared" si="184"/>
        <v>-4593083.6885433877</v>
      </c>
      <c r="CK37" s="97">
        <f t="shared" si="184"/>
        <v>-4947498.283706055</v>
      </c>
      <c r="CL37" s="97">
        <f t="shared" si="184"/>
        <v>-5188429.6708077295</v>
      </c>
      <c r="CM37" s="97">
        <f t="shared" si="184"/>
        <v>-5529015.8286702046</v>
      </c>
      <c r="CN37" s="97">
        <f t="shared" si="184"/>
        <v>-5752327.2458699588</v>
      </c>
      <c r="CO37" s="97">
        <f t="shared" si="184"/>
        <v>-5986841.703746778</v>
      </c>
      <c r="CP37" s="97">
        <f t="shared" si="184"/>
        <v>-7083791.835869384</v>
      </c>
      <c r="CQ37" s="97">
        <f t="shared" si="184"/>
        <v>-7529168.0000000726</v>
      </c>
      <c r="CR37" s="97">
        <f t="shared" si="184"/>
        <v>-7920068.0000000717</v>
      </c>
      <c r="CS37" s="97">
        <f t="shared" si="184"/>
        <v>-8021494.0000000708</v>
      </c>
      <c r="CT37" s="97">
        <f t="shared" si="184"/>
        <v>-8234409.0000000689</v>
      </c>
      <c r="CU37" s="97">
        <f t="shared" si="184"/>
        <v>-8777347.0000000726</v>
      </c>
      <c r="CV37" s="97">
        <f t="shared" ref="CV37" si="185">CV29*CV35</f>
        <v>-9750549.0000000764</v>
      </c>
      <c r="CX37" s="97">
        <f>CX29*CX35</f>
        <v>-4051153.6386897997</v>
      </c>
      <c r="CY37" s="97">
        <f>CY29*CY35</f>
        <v>-4471394.0309381709</v>
      </c>
      <c r="CZ37" s="97">
        <f t="shared" ref="CZ37:DO37" si="186">CZ29*CZ35</f>
        <v>-4826889.8171454929</v>
      </c>
      <c r="DA37" s="97">
        <f t="shared" si="186"/>
        <v>-5356803.3542608572</v>
      </c>
      <c r="DB37" s="97">
        <f t="shared" si="186"/>
        <v>-5731169.7400955316</v>
      </c>
      <c r="DC37" s="97">
        <f t="shared" si="186"/>
        <v>-5910321.5268148929</v>
      </c>
      <c r="DD37" s="97">
        <f t="shared" si="186"/>
        <v>-6474595.7490390399</v>
      </c>
      <c r="DE37" s="97">
        <f t="shared" si="186"/>
        <v>-7021220.2809439534</v>
      </c>
      <c r="DF37" s="97">
        <f t="shared" si="186"/>
        <v>-7608172.2325569</v>
      </c>
      <c r="DG37" s="97">
        <f t="shared" si="186"/>
        <v>-8361433.3935448853</v>
      </c>
      <c r="DH37" s="97">
        <f t="shared" si="186"/>
        <v>-8294715.3353127027</v>
      </c>
      <c r="DI37" s="97">
        <f t="shared" si="186"/>
        <v>-8750998.3206056468</v>
      </c>
      <c r="DJ37" s="97">
        <f t="shared" si="186"/>
        <v>-8525859.1920314319</v>
      </c>
      <c r="DK37" s="97">
        <f t="shared" si="186"/>
        <v>-9061901.9999999683</v>
      </c>
      <c r="DL37" s="97">
        <f t="shared" si="186"/>
        <v>-9532377.9999999702</v>
      </c>
      <c r="DM37" s="97">
        <f t="shared" si="186"/>
        <v>-9654451.9999999721</v>
      </c>
      <c r="DN37" s="97">
        <f t="shared" si="186"/>
        <v>-9910709.9999999721</v>
      </c>
      <c r="DO37" s="97">
        <f t="shared" si="186"/>
        <v>-10564176.999999972</v>
      </c>
      <c r="DP37" s="97">
        <f t="shared" ref="DP37" si="187">DP29*DP35</f>
        <v>-11735494.99999997</v>
      </c>
      <c r="DR37" s="97">
        <f>DR29*DR35</f>
        <v>-36205803.46369151</v>
      </c>
      <c r="DS37" s="97">
        <f>DS29*DS35</f>
        <v>-36804142.431714617</v>
      </c>
      <c r="DT37" s="97">
        <f t="shared" ref="DT37:EI37" si="188">DT29*DT35</f>
        <v>-38653392.768818527</v>
      </c>
      <c r="DU37" s="97">
        <f t="shared" si="188"/>
        <v>-31438226.563896809</v>
      </c>
      <c r="DV37" s="97">
        <f t="shared" si="188"/>
        <v>-28300480.648021135</v>
      </c>
      <c r="DW37" s="97">
        <f t="shared" si="188"/>
        <v>-5975048.5342025794</v>
      </c>
      <c r="DX37" s="97">
        <f t="shared" si="188"/>
        <v>-18560597.302632675</v>
      </c>
      <c r="DY37" s="97">
        <f t="shared" si="188"/>
        <v>-23882150.269358039</v>
      </c>
      <c r="DZ37" s="97">
        <f t="shared" si="188"/>
        <v>-27929868.576777924</v>
      </c>
      <c r="EA37" s="97">
        <f t="shared" si="188"/>
        <v>-34327349.628407575</v>
      </c>
      <c r="EB37" s="97">
        <f t="shared" si="188"/>
        <v>-55434919.009636007</v>
      </c>
      <c r="EC37" s="97">
        <f t="shared" si="188"/>
        <v>-32080815.015776161</v>
      </c>
      <c r="ED37" s="97">
        <f t="shared" si="188"/>
        <v>-38381798.571752682</v>
      </c>
      <c r="EE37" s="97">
        <f t="shared" si="188"/>
        <v>-40701740.000000082</v>
      </c>
      <c r="EF37" s="97">
        <f t="shared" si="188"/>
        <v>-40257877.000000067</v>
      </c>
      <c r="EG37" s="97">
        <f t="shared" si="188"/>
        <v>-34765551.000000037</v>
      </c>
      <c r="EH37" s="97">
        <f t="shared" si="188"/>
        <v>-28575259.000000022</v>
      </c>
      <c r="EI37" s="97">
        <f t="shared" si="188"/>
        <v>-43669627.000000015</v>
      </c>
      <c r="EJ37" s="97">
        <f t="shared" ref="EJ37" si="189">EJ29*EJ35</f>
        <v>-52923674.000000015</v>
      </c>
    </row>
    <row r="38" spans="1:140" x14ac:dyDescent="0.25">
      <c r="A38" s="96" t="s">
        <v>55</v>
      </c>
      <c r="B38" s="97">
        <f>B36+B37</f>
        <v>-4130806.8631063011</v>
      </c>
      <c r="C38" s="97">
        <f>C36+C37</f>
        <v>-816975.49295049906</v>
      </c>
      <c r="D38" s="97">
        <f t="shared" ref="D38:S38" si="190">D36+D37</f>
        <v>-11854230.117631229</v>
      </c>
      <c r="E38" s="97">
        <f t="shared" si="190"/>
        <v>2510257.6654237099</v>
      </c>
      <c r="F38" s="97">
        <f t="shared" si="190"/>
        <v>-17907203.362200275</v>
      </c>
      <c r="G38" s="97">
        <f t="shared" si="190"/>
        <v>-11114835.889265215</v>
      </c>
      <c r="H38" s="97">
        <f t="shared" si="190"/>
        <v>-8181421.8676820993</v>
      </c>
      <c r="I38" s="97">
        <f t="shared" si="190"/>
        <v>-18206985.210659809</v>
      </c>
      <c r="J38" s="97">
        <f t="shared" si="190"/>
        <v>-18556697.284727603</v>
      </c>
      <c r="K38" s="97">
        <f t="shared" si="190"/>
        <v>-20103349.450156685</v>
      </c>
      <c r="L38" s="97">
        <f t="shared" si="190"/>
        <v>-23810934.4688133</v>
      </c>
      <c r="M38" s="97">
        <f t="shared" si="190"/>
        <v>-29290879.648146458</v>
      </c>
      <c r="N38" s="97">
        <f t="shared" si="190"/>
        <v>-22202000.333894275</v>
      </c>
      <c r="O38" s="97">
        <f t="shared" si="190"/>
        <v>-23133171.999999989</v>
      </c>
      <c r="P38" s="97">
        <f t="shared" si="190"/>
        <v>-29123528.999999985</v>
      </c>
      <c r="Q38" s="97">
        <f t="shared" si="190"/>
        <v>-25608682.999999989</v>
      </c>
      <c r="R38" s="97">
        <f t="shared" si="190"/>
        <v>-37128003.999999985</v>
      </c>
      <c r="S38" s="97">
        <f t="shared" si="190"/>
        <v>-15991335.999999985</v>
      </c>
      <c r="T38" s="97">
        <f t="shared" ref="T38" si="191">T36+T37</f>
        <v>21466082</v>
      </c>
      <c r="V38" s="97">
        <f>V36+V37</f>
        <v>1015509.09574536</v>
      </c>
      <c r="W38" s="97">
        <f>W36+W37</f>
        <v>2512160.2664344879</v>
      </c>
      <c r="X38" s="97">
        <f t="shared" ref="X38:AM38" si="192">X36+X37</f>
        <v>-156511.17701470014</v>
      </c>
      <c r="Y38" s="97">
        <f t="shared" si="192"/>
        <v>4824345.5357590485</v>
      </c>
      <c r="Z38" s="97">
        <f t="shared" si="192"/>
        <v>-1277539.9675795189</v>
      </c>
      <c r="AA38" s="97">
        <f t="shared" si="192"/>
        <v>-3245939.9550083019</v>
      </c>
      <c r="AB38" s="97">
        <f t="shared" si="192"/>
        <v>-1859421.7199818343</v>
      </c>
      <c r="AC38" s="97">
        <f t="shared" si="192"/>
        <v>-5436668.8304008804</v>
      </c>
      <c r="AD38" s="97">
        <f t="shared" si="192"/>
        <v>-5189622.3029693831</v>
      </c>
      <c r="AE38" s="97">
        <f t="shared" si="192"/>
        <v>-5117328.6192751825</v>
      </c>
      <c r="AF38" s="97">
        <f t="shared" si="192"/>
        <v>-7890172.3720206749</v>
      </c>
      <c r="AG38" s="97">
        <f t="shared" si="192"/>
        <v>-9791469.5564971808</v>
      </c>
      <c r="AH38" s="97">
        <f t="shared" si="192"/>
        <v>-8679206.325592313</v>
      </c>
      <c r="AI38" s="97">
        <f t="shared" si="192"/>
        <v>-9043219.9999999944</v>
      </c>
      <c r="AJ38" s="97">
        <f t="shared" si="192"/>
        <v>-11384970.999999996</v>
      </c>
      <c r="AK38" s="97">
        <f t="shared" si="192"/>
        <v>-10010946.999999996</v>
      </c>
      <c r="AL38" s="97">
        <f t="shared" si="192"/>
        <v>-14514079.999999991</v>
      </c>
      <c r="AM38" s="97">
        <f t="shared" si="192"/>
        <v>-6251332.9999999944</v>
      </c>
      <c r="AN38" s="97">
        <f t="shared" ref="AN38" si="193">AN36+AN37</f>
        <v>8391519.9999999963</v>
      </c>
      <c r="AP38" s="97">
        <f>AP36+AP37</f>
        <v>-1854455.69949314</v>
      </c>
      <c r="AQ38" s="97">
        <f>AQ36+AQ37</f>
        <v>-366767.29497561045</v>
      </c>
      <c r="AR38" s="97">
        <f t="shared" ref="AR38:BG38" si="194">AR36+AR37</f>
        <v>-5321755.6117385812</v>
      </c>
      <c r="AS38" s="97">
        <f t="shared" si="194"/>
        <v>1126937.6151226014</v>
      </c>
      <c r="AT38" s="97">
        <f t="shared" si="194"/>
        <v>-8039135.3160583749</v>
      </c>
      <c r="AU38" s="97">
        <f t="shared" si="194"/>
        <v>-4989817.1100351168</v>
      </c>
      <c r="AV38" s="97">
        <f t="shared" si="194"/>
        <v>-3672910.6238269769</v>
      </c>
      <c r="AW38" s="97">
        <f t="shared" si="194"/>
        <v>-8173717.2938423967</v>
      </c>
      <c r="AX38" s="97">
        <f t="shared" si="194"/>
        <v>-8330714.5997994291</v>
      </c>
      <c r="AY38" s="97">
        <f t="shared" si="194"/>
        <v>-9025057.8645330295</v>
      </c>
      <c r="AZ38" s="97">
        <f t="shared" si="194"/>
        <v>-10689515.293083094</v>
      </c>
      <c r="BA38" s="97">
        <f t="shared" si="194"/>
        <v>-13149643.763742782</v>
      </c>
      <c r="BB38" s="97">
        <f t="shared" si="194"/>
        <v>-9967211.5941960663</v>
      </c>
      <c r="BC38" s="97">
        <f t="shared" si="194"/>
        <v>-10385245.999999981</v>
      </c>
      <c r="BD38" s="97">
        <f t="shared" si="194"/>
        <v>-13074513.999999981</v>
      </c>
      <c r="BE38" s="97">
        <f t="shared" si="194"/>
        <v>-11496583.999999985</v>
      </c>
      <c r="BF38" s="97">
        <f t="shared" si="194"/>
        <v>-16667987.999999976</v>
      </c>
      <c r="BG38" s="97">
        <f t="shared" si="194"/>
        <v>-7179038.9999999907</v>
      </c>
      <c r="BH38" s="97">
        <f t="shared" ref="BH38" si="195">BH36+BH37</f>
        <v>9636832.9999999814</v>
      </c>
      <c r="BJ38" s="97">
        <f>BJ36+BJ37</f>
        <v>270916.9833854161</v>
      </c>
      <c r="BK38" s="97">
        <f>BK36+BK37</f>
        <v>670192.79690803785</v>
      </c>
      <c r="BL38" s="97">
        <f t="shared" ref="BL38:CA38" si="196">BL36+BL37</f>
        <v>-41753.969630177948</v>
      </c>
      <c r="BM38" s="97">
        <f t="shared" si="196"/>
        <v>1287036.3690809042</v>
      </c>
      <c r="BN38" s="97">
        <f t="shared" si="196"/>
        <v>-340821.44179802644</v>
      </c>
      <c r="BO38" s="97">
        <f t="shared" si="196"/>
        <v>-865950.15696594934</v>
      </c>
      <c r="BP38" s="97">
        <f t="shared" si="196"/>
        <v>-496055.55019579967</v>
      </c>
      <c r="BQ38" s="97">
        <f t="shared" si="196"/>
        <v>-1450391.6561344573</v>
      </c>
      <c r="BR38" s="97">
        <f t="shared" si="196"/>
        <v>-1384484.7132542883</v>
      </c>
      <c r="BS38" s="97">
        <f t="shared" si="196"/>
        <v>-1365198.2422750683</v>
      </c>
      <c r="BT38" s="97">
        <f t="shared" si="196"/>
        <v>-2104936.0427932478</v>
      </c>
      <c r="BU38" s="97">
        <f t="shared" si="196"/>
        <v>-2612163.1074208645</v>
      </c>
      <c r="BV38" s="97">
        <f t="shared" si="196"/>
        <v>-2315434.1066568866</v>
      </c>
      <c r="BW38" s="97">
        <f t="shared" si="196"/>
        <v>-2412544.9999999981</v>
      </c>
      <c r="BX38" s="97">
        <f t="shared" si="196"/>
        <v>-3037275.9999999972</v>
      </c>
      <c r="BY38" s="97">
        <f t="shared" si="196"/>
        <v>-2670714.9999999977</v>
      </c>
      <c r="BZ38" s="97">
        <f t="shared" si="196"/>
        <v>-3872058.9999999972</v>
      </c>
      <c r="CA38" s="97">
        <f t="shared" si="196"/>
        <v>-1667726.9999999977</v>
      </c>
      <c r="CB38" s="97">
        <f t="shared" ref="CB38" si="197">CB36+CB37</f>
        <v>2238685.9999999972</v>
      </c>
      <c r="CD38" s="97">
        <f>CD36+CD37</f>
        <v>473327.21048072982</v>
      </c>
      <c r="CE38" s="97">
        <f>CE36+CE37</f>
        <v>1170913.9939502093</v>
      </c>
      <c r="CF38" s="97">
        <f t="shared" ref="CF38:CU38" si="198">CF36+CF37</f>
        <v>-72949.616242519813</v>
      </c>
      <c r="CG38" s="97">
        <f t="shared" si="198"/>
        <v>2248619.9526947294</v>
      </c>
      <c r="CH38" s="97">
        <f t="shared" si="198"/>
        <v>-595459.3924028005</v>
      </c>
      <c r="CI38" s="97">
        <f t="shared" si="198"/>
        <v>-1512927.5658179754</v>
      </c>
      <c r="CJ38" s="97">
        <f t="shared" si="198"/>
        <v>-866673.57241178351</v>
      </c>
      <c r="CK38" s="97">
        <f t="shared" si="198"/>
        <v>-2534022.8882070729</v>
      </c>
      <c r="CL38" s="97">
        <f t="shared" si="198"/>
        <v>-2418874.8859114437</v>
      </c>
      <c r="CM38" s="97">
        <f t="shared" si="198"/>
        <v>-2385178.9123532609</v>
      </c>
      <c r="CN38" s="97">
        <f t="shared" si="198"/>
        <v>-3677597.0739282821</v>
      </c>
      <c r="CO38" s="97">
        <f t="shared" si="198"/>
        <v>-4563788.7352276063</v>
      </c>
      <c r="CP38" s="97">
        <f t="shared" si="198"/>
        <v>-4045364.5727949967</v>
      </c>
      <c r="CQ38" s="97">
        <f t="shared" si="198"/>
        <v>-4215031.000000041</v>
      </c>
      <c r="CR38" s="97">
        <f t="shared" si="198"/>
        <v>-5306517.0000000484</v>
      </c>
      <c r="CS38" s="97">
        <f t="shared" si="198"/>
        <v>-4666087.000000041</v>
      </c>
      <c r="CT38" s="97">
        <f t="shared" si="198"/>
        <v>-6764991.0000000568</v>
      </c>
      <c r="CU38" s="97">
        <f t="shared" si="198"/>
        <v>-2913736.0000000251</v>
      </c>
      <c r="CV38" s="97">
        <f t="shared" ref="CV38" si="199">CV36+CV37</f>
        <v>3911274.0000000317</v>
      </c>
      <c r="CX38" s="97">
        <f>CX36+CX37</f>
        <v>-944575.44232608983</v>
      </c>
      <c r="CY38" s="97">
        <f>CY36+CY37</f>
        <v>-186814.58930350002</v>
      </c>
      <c r="CZ38" s="97">
        <f t="shared" ref="CZ38:DO38" si="200">CZ36+CZ37</f>
        <v>-2710660.4176542363</v>
      </c>
      <c r="DA38" s="97">
        <f t="shared" si="200"/>
        <v>574010.79819231015</v>
      </c>
      <c r="DB38" s="97">
        <f t="shared" si="200"/>
        <v>-4094770.1253584689</v>
      </c>
      <c r="DC38" s="97">
        <f t="shared" si="200"/>
        <v>-2509611.1309592566</v>
      </c>
      <c r="DD38" s="97">
        <f t="shared" si="200"/>
        <v>-1837728.8813543413</v>
      </c>
      <c r="DE38" s="97">
        <f t="shared" si="200"/>
        <v>-4126561.8129839124</v>
      </c>
      <c r="DF38" s="97">
        <f t="shared" si="200"/>
        <v>-4205453.8345835712</v>
      </c>
      <c r="DG38" s="97">
        <f t="shared" si="200"/>
        <v>-4408657.3835960962</v>
      </c>
      <c r="DH38" s="97">
        <f t="shared" si="200"/>
        <v>-5444753.2173323222</v>
      </c>
      <c r="DI38" s="97">
        <f t="shared" si="200"/>
        <v>-6697830.8395087216</v>
      </c>
      <c r="DJ38" s="97">
        <f t="shared" si="200"/>
        <v>-4868890.7759031542</v>
      </c>
      <c r="DK38" s="97">
        <f t="shared" si="200"/>
        <v>-5073095.9999999814</v>
      </c>
      <c r="DL38" s="97">
        <f t="shared" si="200"/>
        <v>-6386778.9999999795</v>
      </c>
      <c r="DM38" s="97">
        <f t="shared" si="200"/>
        <v>-5615974.9999999842</v>
      </c>
      <c r="DN38" s="97">
        <f t="shared" si="200"/>
        <v>-8142157.9999999767</v>
      </c>
      <c r="DO38" s="97">
        <f t="shared" si="200"/>
        <v>-3506894.9999999898</v>
      </c>
      <c r="DP38" s="97">
        <f t="shared" ref="DP38" si="201">DP36+DP37</f>
        <v>4707503.999999987</v>
      </c>
      <c r="DR38" s="97">
        <f>DR36+DR37</f>
        <v>-32045368.37618145</v>
      </c>
      <c r="DS38" s="97">
        <f>DS36+DS37</f>
        <v>-32406905.508050196</v>
      </c>
      <c r="DT38" s="97">
        <f t="shared" ref="DT38:EI38" si="202">DT36+DT37</f>
        <v>-37049589.170849174</v>
      </c>
      <c r="DU38" s="97">
        <f t="shared" si="202"/>
        <v>-28730732.669673409</v>
      </c>
      <c r="DV38" s="97">
        <f t="shared" si="202"/>
        <v>-27876974.607235085</v>
      </c>
      <c r="DW38" s="97">
        <f t="shared" si="202"/>
        <v>-5164814.0243712952</v>
      </c>
      <c r="DX38" s="97">
        <f t="shared" si="202"/>
        <v>-15503237.382820606</v>
      </c>
      <c r="DY38" s="97">
        <f t="shared" si="202"/>
        <v>-21889878.953541711</v>
      </c>
      <c r="DZ38" s="97">
        <f t="shared" si="202"/>
        <v>-25750514.414274875</v>
      </c>
      <c r="EA38" s="97">
        <f t="shared" si="202"/>
        <v>-31905283.862406041</v>
      </c>
      <c r="EB38" s="97">
        <f t="shared" si="202"/>
        <v>-53610907.920484491</v>
      </c>
      <c r="EC38" s="97">
        <f t="shared" si="202"/>
        <v>-30952841.341891192</v>
      </c>
      <c r="ED38" s="97">
        <f t="shared" si="202"/>
        <v>-36061378.42424202</v>
      </c>
      <c r="EE38" s="97">
        <f t="shared" si="202"/>
        <v>-38129646.000000075</v>
      </c>
      <c r="EF38" s="97">
        <f t="shared" si="202"/>
        <v>-38530648.000000067</v>
      </c>
      <c r="EG38" s="97">
        <f t="shared" si="202"/>
        <v>-32614185.000000034</v>
      </c>
      <c r="EH38" s="97">
        <f t="shared" si="202"/>
        <v>-27597046.000000022</v>
      </c>
      <c r="EI38" s="97">
        <f t="shared" si="202"/>
        <v>-36892716.000000015</v>
      </c>
      <c r="EJ38" s="97">
        <f t="shared" ref="EJ38" si="203">EJ36+EJ37</f>
        <v>-35049877.000000015</v>
      </c>
    </row>
    <row r="39" spans="1:140" x14ac:dyDescent="0.25">
      <c r="A39" s="95" t="s">
        <v>56</v>
      </c>
      <c r="B39" s="97">
        <f>B26*B30</f>
        <v>27692062.0897687</v>
      </c>
      <c r="C39" s="97">
        <f>C26*C30</f>
        <v>18061643.473804802</v>
      </c>
      <c r="D39" s="97">
        <f t="shared" ref="D39:S39" si="204">D26*D30</f>
        <v>32320477.853347301</v>
      </c>
      <c r="E39" s="97">
        <f t="shared" si="204"/>
        <v>39042338.359104201</v>
      </c>
      <c r="F39" s="97">
        <f t="shared" si="204"/>
        <v>40269684.205956101</v>
      </c>
      <c r="G39" s="97">
        <f t="shared" si="204"/>
        <v>53575052.783362702</v>
      </c>
      <c r="H39" s="97">
        <f t="shared" si="204"/>
        <v>63626123.220321707</v>
      </c>
      <c r="I39" s="97">
        <f t="shared" si="204"/>
        <v>73574771.316558406</v>
      </c>
      <c r="J39" s="97">
        <f t="shared" si="204"/>
        <v>80621065.851419196</v>
      </c>
      <c r="K39" s="97">
        <f t="shared" si="204"/>
        <v>93866727.621883094</v>
      </c>
      <c r="L39" s="97">
        <f t="shared" si="204"/>
        <v>70080867.404105097</v>
      </c>
      <c r="M39" s="97">
        <f t="shared" si="204"/>
        <v>54692163.812729895</v>
      </c>
      <c r="N39" s="97">
        <f t="shared" si="204"/>
        <v>37896851.121179603</v>
      </c>
      <c r="O39" s="97">
        <f t="shared" si="204"/>
        <v>47861817</v>
      </c>
      <c r="P39" s="97">
        <f t="shared" si="204"/>
        <v>50859191</v>
      </c>
      <c r="Q39" s="97">
        <f t="shared" si="204"/>
        <v>57150566</v>
      </c>
      <c r="R39" s="97">
        <f t="shared" si="204"/>
        <v>50059832</v>
      </c>
      <c r="S39" s="97">
        <f t="shared" si="204"/>
        <v>53543905</v>
      </c>
      <c r="T39" s="97">
        <f t="shared" ref="T39" si="205">T26*T30</f>
        <v>49822015</v>
      </c>
      <c r="V39" s="97">
        <f>V26*V30</f>
        <v>16057100.062864499</v>
      </c>
      <c r="W39" s="97">
        <f>W26*W30</f>
        <v>19396235.696704801</v>
      </c>
      <c r="X39" s="97">
        <f t="shared" ref="X39:AM39" si="206">X26*X30</f>
        <v>8075098.2227534503</v>
      </c>
      <c r="Y39" s="97">
        <f t="shared" si="206"/>
        <v>18511286.697696902</v>
      </c>
      <c r="Z39" s="97">
        <f t="shared" si="206"/>
        <v>21373427.736787099</v>
      </c>
      <c r="AA39" s="97">
        <f t="shared" si="206"/>
        <v>13282668.953404</v>
      </c>
      <c r="AB39" s="97">
        <f t="shared" si="206"/>
        <v>33110767.0284882</v>
      </c>
      <c r="AC39" s="97">
        <f t="shared" si="206"/>
        <v>21585881.607932501</v>
      </c>
      <c r="AD39" s="97">
        <f t="shared" si="206"/>
        <v>24004308.0354768</v>
      </c>
      <c r="AE39" s="97">
        <f t="shared" si="206"/>
        <v>13618119.9416814</v>
      </c>
      <c r="AF39" s="97">
        <f t="shared" si="206"/>
        <v>9403281.9846555702</v>
      </c>
      <c r="AG39" s="97">
        <f t="shared" si="206"/>
        <v>11138769.096818199</v>
      </c>
      <c r="AH39" s="97">
        <f t="shared" si="206"/>
        <v>14814637.646358499</v>
      </c>
      <c r="AI39" s="97">
        <f t="shared" si="206"/>
        <v>18710142</v>
      </c>
      <c r="AJ39" s="97">
        <f t="shared" si="206"/>
        <v>19881876</v>
      </c>
      <c r="AK39" s="97">
        <f t="shared" si="206"/>
        <v>22341300</v>
      </c>
      <c r="AL39" s="97">
        <f t="shared" si="206"/>
        <v>19569390</v>
      </c>
      <c r="AM39" s="97">
        <f t="shared" si="206"/>
        <v>20931384</v>
      </c>
      <c r="AN39" s="97">
        <f t="shared" ref="AN39" si="207">AN26*AN30</f>
        <v>19476423</v>
      </c>
      <c r="AP39" s="97">
        <f>AP26*AP30</f>
        <v>12437392.2593101</v>
      </c>
      <c r="AQ39" s="97">
        <f>AQ26*AQ30</f>
        <v>8115125.2757891202</v>
      </c>
      <c r="AR39" s="97">
        <f t="shared" ref="AR39:BG39" si="208">AR26*AR30</f>
        <v>14512393.226878099</v>
      </c>
      <c r="AS39" s="97">
        <f t="shared" si="208"/>
        <v>17533659.970904302</v>
      </c>
      <c r="AT39" s="97">
        <f t="shared" si="208"/>
        <v>18085764.713893399</v>
      </c>
      <c r="AU39" s="97">
        <f t="shared" si="208"/>
        <v>24051611.531902902</v>
      </c>
      <c r="AV39" s="97">
        <f t="shared" si="208"/>
        <v>28563869.179264501</v>
      </c>
      <c r="AW39" s="97">
        <f t="shared" si="208"/>
        <v>33030146.053425498</v>
      </c>
      <c r="AX39" s="97">
        <f t="shared" si="208"/>
        <v>36202001.342688099</v>
      </c>
      <c r="AY39" s="97">
        <f t="shared" si="208"/>
        <v>42144721.152272597</v>
      </c>
      <c r="AZ39" s="97">
        <f t="shared" si="208"/>
        <v>31464962.861856602</v>
      </c>
      <c r="BA39" s="97">
        <f t="shared" si="208"/>
        <v>24557082.808045302</v>
      </c>
      <c r="BB39" s="97">
        <f t="shared" si="208"/>
        <v>17013148.734255999</v>
      </c>
      <c r="BC39" s="97">
        <f t="shared" si="208"/>
        <v>21486751</v>
      </c>
      <c r="BD39" s="97">
        <f t="shared" si="208"/>
        <v>22832371</v>
      </c>
      <c r="BE39" s="97">
        <f t="shared" si="208"/>
        <v>25656777.999999996</v>
      </c>
      <c r="BF39" s="97">
        <f t="shared" si="208"/>
        <v>22473513</v>
      </c>
      <c r="BG39" s="97">
        <f t="shared" si="208"/>
        <v>24037628</v>
      </c>
      <c r="BH39" s="97">
        <f t="shared" ref="BH39" si="209">BH26*BH30</f>
        <v>22366749</v>
      </c>
      <c r="BJ39" s="97">
        <f>BJ26*BJ30</f>
        <v>4278194.19528386</v>
      </c>
      <c r="BK39" s="97">
        <f>BK26*BK30</f>
        <v>5167860.8851672299</v>
      </c>
      <c r="BL39" s="97">
        <f t="shared" ref="BL39:CA39" si="210">BL26*BL30</f>
        <v>2151607.7455743798</v>
      </c>
      <c r="BM39" s="97">
        <f t="shared" si="210"/>
        <v>4932167.1821527099</v>
      </c>
      <c r="BN39" s="97">
        <f t="shared" si="210"/>
        <v>5694619.02999462</v>
      </c>
      <c r="BO39" s="97">
        <f t="shared" si="210"/>
        <v>3538817.41971554</v>
      </c>
      <c r="BP39" s="97">
        <f t="shared" si="210"/>
        <v>8821492.0925608408</v>
      </c>
      <c r="BQ39" s="97">
        <f t="shared" si="210"/>
        <v>5750989.8140231902</v>
      </c>
      <c r="BR39" s="97">
        <f t="shared" si="210"/>
        <v>6395315.8602505904</v>
      </c>
      <c r="BS39" s="97">
        <f t="shared" si="210"/>
        <v>3628189.5033638803</v>
      </c>
      <c r="BT39" s="97">
        <f t="shared" si="210"/>
        <v>2505256.90330244</v>
      </c>
      <c r="BU39" s="97">
        <f t="shared" si="210"/>
        <v>2967631.75023703</v>
      </c>
      <c r="BV39" s="97">
        <f t="shared" si="210"/>
        <v>3952241.2530964199</v>
      </c>
      <c r="BW39" s="97">
        <f t="shared" si="210"/>
        <v>4991482</v>
      </c>
      <c r="BX39" s="97">
        <f t="shared" si="210"/>
        <v>5304076</v>
      </c>
      <c r="BY39" s="97">
        <f t="shared" si="210"/>
        <v>5960200</v>
      </c>
      <c r="BZ39" s="97">
        <f t="shared" si="210"/>
        <v>5220712</v>
      </c>
      <c r="CA39" s="97">
        <f t="shared" si="210"/>
        <v>5584064</v>
      </c>
      <c r="CB39" s="97">
        <f t="shared" ref="CB39" si="211">CB26*CB30</f>
        <v>5195910</v>
      </c>
      <c r="CD39" s="97">
        <f>CD26*CD30</f>
        <v>7484189.3716246597</v>
      </c>
      <c r="CE39" s="97">
        <f>CE26*CE30</f>
        <v>9040555.2984334305</v>
      </c>
      <c r="CF39" s="97">
        <f t="shared" ref="CF39:CU39" si="212">CF26*CF30</f>
        <v>3763790.7254079399</v>
      </c>
      <c r="CG39" s="97">
        <f t="shared" si="212"/>
        <v>8628081.9460301194</v>
      </c>
      <c r="CH39" s="97">
        <f t="shared" si="212"/>
        <v>9962121.4339193199</v>
      </c>
      <c r="CI39" s="97">
        <f t="shared" si="212"/>
        <v>6191031.34555302</v>
      </c>
      <c r="CJ39" s="97">
        <f t="shared" si="212"/>
        <v>15432877.027032999</v>
      </c>
      <c r="CK39" s="97">
        <f t="shared" si="212"/>
        <v>10061145.8529092</v>
      </c>
      <c r="CL39" s="97">
        <f t="shared" si="212"/>
        <v>11188370.6503023</v>
      </c>
      <c r="CM39" s="97">
        <f t="shared" si="212"/>
        <v>6347384.5295861</v>
      </c>
      <c r="CN39" s="97">
        <f t="shared" si="212"/>
        <v>4382855.1115969298</v>
      </c>
      <c r="CO39" s="97">
        <f t="shared" si="212"/>
        <v>5191762.9560139002</v>
      </c>
      <c r="CP39" s="97">
        <f t="shared" si="212"/>
        <v>6905079.5712340605</v>
      </c>
      <c r="CQ39" s="97">
        <f t="shared" si="212"/>
        <v>8720768</v>
      </c>
      <c r="CR39" s="97">
        <f t="shared" si="212"/>
        <v>9266911</v>
      </c>
      <c r="CS39" s="97">
        <f t="shared" si="212"/>
        <v>10413245</v>
      </c>
      <c r="CT39" s="97">
        <f t="shared" si="212"/>
        <v>9121262</v>
      </c>
      <c r="CU39" s="97">
        <f t="shared" si="212"/>
        <v>9756086</v>
      </c>
      <c r="CV39" s="97">
        <f t="shared" ref="CV39" si="213">CV26*CV30</f>
        <v>9077930</v>
      </c>
      <c r="CX39" s="97">
        <f>CX26*CX30</f>
        <v>6332235.4843031103</v>
      </c>
      <c r="CY39" s="97">
        <f>CY26*CY30</f>
        <v>4130085.3413843201</v>
      </c>
      <c r="CZ39" s="97">
        <f t="shared" ref="CZ39:DO39" si="214">CZ26*CZ30</f>
        <v>7390597.2068513604</v>
      </c>
      <c r="DA39" s="97">
        <f t="shared" si="214"/>
        <v>8927658.7473429702</v>
      </c>
      <c r="DB39" s="97">
        <f t="shared" si="214"/>
        <v>9208311.1197720803</v>
      </c>
      <c r="DC39" s="97">
        <f t="shared" si="214"/>
        <v>12250797.690994799</v>
      </c>
      <c r="DD39" s="97">
        <f t="shared" si="214"/>
        <v>14549136.63989</v>
      </c>
      <c r="DE39" s="97">
        <f t="shared" si="214"/>
        <v>16824055.072891399</v>
      </c>
      <c r="DF39" s="97">
        <f t="shared" si="214"/>
        <v>18435303.673369698</v>
      </c>
      <c r="DG39" s="97">
        <f t="shared" si="214"/>
        <v>21464137.322670098</v>
      </c>
      <c r="DH39" s="97">
        <f t="shared" si="214"/>
        <v>16025117.736211199</v>
      </c>
      <c r="DI39" s="97">
        <f t="shared" si="214"/>
        <v>12506243.0990375</v>
      </c>
      <c r="DJ39" s="97">
        <f t="shared" si="214"/>
        <v>8310765.9708481291</v>
      </c>
      <c r="DK39" s="97">
        <f t="shared" si="214"/>
        <v>10496079</v>
      </c>
      <c r="DL39" s="97">
        <f t="shared" si="214"/>
        <v>11153403</v>
      </c>
      <c r="DM39" s="97">
        <f t="shared" si="214"/>
        <v>12533099.000000002</v>
      </c>
      <c r="DN39" s="97">
        <f t="shared" si="214"/>
        <v>10978103</v>
      </c>
      <c r="DO39" s="97">
        <f t="shared" si="214"/>
        <v>11742159</v>
      </c>
      <c r="DP39" s="97">
        <f t="shared" ref="DP39" si="215">DP26*DP30</f>
        <v>10925950</v>
      </c>
      <c r="DR39" s="97">
        <f>DR26*DR30</f>
        <v>6187005.3183172895</v>
      </c>
      <c r="DS39" s="97">
        <f>DS26*DS30</f>
        <v>6845337.0645698002</v>
      </c>
      <c r="DT39" s="97">
        <f t="shared" ref="DT39:EI39" si="216">DT26*DT30</f>
        <v>5276675.0458720606</v>
      </c>
      <c r="DU39" s="97">
        <f t="shared" si="216"/>
        <v>7921408.9139493899</v>
      </c>
      <c r="DV39" s="97">
        <f t="shared" si="216"/>
        <v>12447114.377654206</v>
      </c>
      <c r="DW39" s="97">
        <f t="shared" si="216"/>
        <v>62958899.97850623</v>
      </c>
      <c r="DX39" s="97">
        <f t="shared" si="216"/>
        <v>28058879.585684799</v>
      </c>
      <c r="DY39" s="97">
        <f t="shared" si="216"/>
        <v>19327045.926055439</v>
      </c>
      <c r="DZ39" s="97">
        <f t="shared" si="216"/>
        <v>28726903.620855641</v>
      </c>
      <c r="EA39" s="97">
        <f t="shared" si="216"/>
        <v>23642461.189947929</v>
      </c>
      <c r="EB39" s="97">
        <f t="shared" si="216"/>
        <v>33224053.049797252</v>
      </c>
      <c r="EC39" s="97">
        <f t="shared" si="216"/>
        <v>40309961.606929861</v>
      </c>
      <c r="ED39" s="97">
        <f t="shared" si="216"/>
        <v>39935055.485832706</v>
      </c>
      <c r="EE39" s="97">
        <f t="shared" si="216"/>
        <v>23290893</v>
      </c>
      <c r="EF39" s="97">
        <f t="shared" si="216"/>
        <v>44018313</v>
      </c>
      <c r="EG39" s="97">
        <f t="shared" si="216"/>
        <v>45185761.000000007</v>
      </c>
      <c r="EH39" s="97">
        <f t="shared" si="216"/>
        <v>108395661</v>
      </c>
      <c r="EI39" s="97">
        <f t="shared" si="216"/>
        <v>71770925</v>
      </c>
      <c r="EJ39" s="97">
        <f t="shared" ref="EJ39" si="217">EJ26*EJ30</f>
        <v>85623947</v>
      </c>
    </row>
    <row r="40" spans="1:140" x14ac:dyDescent="0.25">
      <c r="A40" s="95" t="s">
        <v>154</v>
      </c>
      <c r="B40" s="97">
        <f t="shared" ref="B40:S40" si="218">B10</f>
        <v>0</v>
      </c>
      <c r="C40" s="97">
        <f t="shared" si="218"/>
        <v>0</v>
      </c>
      <c r="D40" s="97">
        <f t="shared" si="218"/>
        <v>0</v>
      </c>
      <c r="E40" s="97">
        <f t="shared" si="218"/>
        <v>0</v>
      </c>
      <c r="F40" s="97">
        <f t="shared" si="218"/>
        <v>0</v>
      </c>
      <c r="G40" s="97">
        <f t="shared" si="218"/>
        <v>0</v>
      </c>
      <c r="H40" s="97">
        <f t="shared" si="218"/>
        <v>0</v>
      </c>
      <c r="I40" s="97">
        <f t="shared" si="218"/>
        <v>0</v>
      </c>
      <c r="J40" s="97">
        <f t="shared" si="218"/>
        <v>0</v>
      </c>
      <c r="K40" s="97">
        <f t="shared" si="218"/>
        <v>0</v>
      </c>
      <c r="L40" s="97">
        <f t="shared" si="218"/>
        <v>0</v>
      </c>
      <c r="M40" s="97">
        <f t="shared" si="218"/>
        <v>0</v>
      </c>
      <c r="N40" s="97">
        <f t="shared" si="218"/>
        <v>0</v>
      </c>
      <c r="O40" s="97">
        <f t="shared" si="218"/>
        <v>-52449</v>
      </c>
      <c r="P40" s="97">
        <f t="shared" si="218"/>
        <v>0</v>
      </c>
      <c r="Q40" s="97">
        <f t="shared" si="218"/>
        <v>0</v>
      </c>
      <c r="R40" s="97">
        <f t="shared" si="218"/>
        <v>-30295966</v>
      </c>
      <c r="S40" s="97">
        <f t="shared" si="218"/>
        <v>-86579</v>
      </c>
      <c r="T40" s="97">
        <f t="shared" ref="T40" si="219">T10</f>
        <v>-4542074</v>
      </c>
      <c r="V40" s="97">
        <f t="shared" ref="V40:AM40" si="220">V10</f>
        <v>0</v>
      </c>
      <c r="W40" s="97">
        <f t="shared" si="220"/>
        <v>0</v>
      </c>
      <c r="X40" s="97">
        <f t="shared" si="220"/>
        <v>0</v>
      </c>
      <c r="Y40" s="97">
        <f t="shared" si="220"/>
        <v>0</v>
      </c>
      <c r="Z40" s="97">
        <f t="shared" si="220"/>
        <v>0</v>
      </c>
      <c r="AA40" s="97">
        <f t="shared" si="220"/>
        <v>0</v>
      </c>
      <c r="AB40" s="97">
        <f t="shared" si="220"/>
        <v>0</v>
      </c>
      <c r="AC40" s="97">
        <f t="shared" si="220"/>
        <v>0</v>
      </c>
      <c r="AD40" s="97">
        <f t="shared" si="220"/>
        <v>0</v>
      </c>
      <c r="AE40" s="97">
        <f t="shared" si="220"/>
        <v>0</v>
      </c>
      <c r="AF40" s="97">
        <f t="shared" si="220"/>
        <v>0</v>
      </c>
      <c r="AG40" s="97">
        <f t="shared" si="220"/>
        <v>0</v>
      </c>
      <c r="AH40" s="97">
        <f t="shared" si="220"/>
        <v>0</v>
      </c>
      <c r="AI40" s="97">
        <f t="shared" si="220"/>
        <v>-20504</v>
      </c>
      <c r="AJ40" s="97">
        <f t="shared" si="220"/>
        <v>0</v>
      </c>
      <c r="AK40" s="97">
        <f t="shared" si="220"/>
        <v>0</v>
      </c>
      <c r="AL40" s="97">
        <f t="shared" si="220"/>
        <v>0</v>
      </c>
      <c r="AM40" s="97">
        <f t="shared" si="220"/>
        <v>-33845</v>
      </c>
      <c r="AN40" s="97">
        <f t="shared" ref="AN40" si="221">AN10</f>
        <v>-1775587</v>
      </c>
      <c r="AP40" s="97">
        <f t="shared" ref="AP40:BG40" si="222">AP10</f>
        <v>0</v>
      </c>
      <c r="AQ40" s="97">
        <f t="shared" si="222"/>
        <v>0</v>
      </c>
      <c r="AR40" s="97">
        <f t="shared" si="222"/>
        <v>0</v>
      </c>
      <c r="AS40" s="97">
        <f t="shared" si="222"/>
        <v>0</v>
      </c>
      <c r="AT40" s="97">
        <f t="shared" si="222"/>
        <v>0</v>
      </c>
      <c r="AU40" s="97">
        <f t="shared" si="222"/>
        <v>0</v>
      </c>
      <c r="AV40" s="97">
        <f t="shared" si="222"/>
        <v>0</v>
      </c>
      <c r="AW40" s="97">
        <f t="shared" si="222"/>
        <v>0</v>
      </c>
      <c r="AX40" s="97">
        <f t="shared" si="222"/>
        <v>0</v>
      </c>
      <c r="AY40" s="97">
        <f t="shared" si="222"/>
        <v>0</v>
      </c>
      <c r="AZ40" s="97">
        <f t="shared" si="222"/>
        <v>0</v>
      </c>
      <c r="BA40" s="97">
        <f t="shared" si="222"/>
        <v>0</v>
      </c>
      <c r="BB40" s="97">
        <f t="shared" si="222"/>
        <v>0</v>
      </c>
      <c r="BC40" s="97">
        <f t="shared" si="222"/>
        <v>-23546</v>
      </c>
      <c r="BD40" s="97">
        <f t="shared" si="222"/>
        <v>0</v>
      </c>
      <c r="BE40" s="97">
        <f t="shared" si="222"/>
        <v>0</v>
      </c>
      <c r="BF40" s="97">
        <f t="shared" si="222"/>
        <v>-13600860</v>
      </c>
      <c r="BG40" s="97">
        <f t="shared" si="222"/>
        <v>-38868</v>
      </c>
      <c r="BH40" s="97">
        <f t="shared" ref="BH40" si="223">BH10</f>
        <v>-2039087</v>
      </c>
      <c r="BJ40" s="97">
        <f t="shared" ref="BJ40:CA40" si="224">BJ10</f>
        <v>0</v>
      </c>
      <c r="BK40" s="97">
        <f t="shared" si="224"/>
        <v>0</v>
      </c>
      <c r="BL40" s="97">
        <f t="shared" si="224"/>
        <v>0</v>
      </c>
      <c r="BM40" s="97">
        <f t="shared" si="224"/>
        <v>0</v>
      </c>
      <c r="BN40" s="97">
        <f t="shared" si="224"/>
        <v>0</v>
      </c>
      <c r="BO40" s="97">
        <f t="shared" si="224"/>
        <v>0</v>
      </c>
      <c r="BP40" s="97">
        <f t="shared" si="224"/>
        <v>0</v>
      </c>
      <c r="BQ40" s="97">
        <f t="shared" si="224"/>
        <v>0</v>
      </c>
      <c r="BR40" s="97">
        <f t="shared" si="224"/>
        <v>0</v>
      </c>
      <c r="BS40" s="97">
        <f t="shared" si="224"/>
        <v>0</v>
      </c>
      <c r="BT40" s="97">
        <f t="shared" si="224"/>
        <v>0</v>
      </c>
      <c r="BU40" s="97">
        <f t="shared" si="224"/>
        <v>0</v>
      </c>
      <c r="BV40" s="97">
        <f t="shared" si="224"/>
        <v>0</v>
      </c>
      <c r="BW40" s="97">
        <f t="shared" si="224"/>
        <v>-5470</v>
      </c>
      <c r="BX40" s="97">
        <f t="shared" si="224"/>
        <v>0</v>
      </c>
      <c r="BY40" s="97">
        <f t="shared" si="224"/>
        <v>0</v>
      </c>
      <c r="BZ40" s="97">
        <f t="shared" si="224"/>
        <v>-3159549</v>
      </c>
      <c r="CA40" s="97">
        <f t="shared" si="224"/>
        <v>-9029</v>
      </c>
      <c r="CB40" s="97">
        <f t="shared" ref="CB40" si="225">CB10</f>
        <v>-473690</v>
      </c>
      <c r="CD40" s="97">
        <f t="shared" ref="CD40:CU40" si="226">CD10</f>
        <v>0</v>
      </c>
      <c r="CE40" s="97">
        <f t="shared" si="226"/>
        <v>0</v>
      </c>
      <c r="CF40" s="97">
        <f t="shared" si="226"/>
        <v>0</v>
      </c>
      <c r="CG40" s="97">
        <f t="shared" si="226"/>
        <v>0</v>
      </c>
      <c r="CH40" s="97">
        <f t="shared" si="226"/>
        <v>0</v>
      </c>
      <c r="CI40" s="97">
        <f t="shared" si="226"/>
        <v>0</v>
      </c>
      <c r="CJ40" s="97">
        <f t="shared" si="226"/>
        <v>0</v>
      </c>
      <c r="CK40" s="97">
        <f t="shared" si="226"/>
        <v>0</v>
      </c>
      <c r="CL40" s="97">
        <f t="shared" si="226"/>
        <v>0</v>
      </c>
      <c r="CM40" s="97">
        <f t="shared" si="226"/>
        <v>0</v>
      </c>
      <c r="CN40" s="97">
        <f t="shared" si="226"/>
        <v>0</v>
      </c>
      <c r="CO40" s="97">
        <f t="shared" si="226"/>
        <v>0</v>
      </c>
      <c r="CP40" s="97">
        <f t="shared" si="226"/>
        <v>0</v>
      </c>
      <c r="CQ40" s="97">
        <f t="shared" si="226"/>
        <v>-9557</v>
      </c>
      <c r="CR40" s="97">
        <f t="shared" si="226"/>
        <v>0</v>
      </c>
      <c r="CS40" s="97">
        <f t="shared" si="226"/>
        <v>0</v>
      </c>
      <c r="CT40" s="97">
        <f t="shared" si="226"/>
        <v>-5520144</v>
      </c>
      <c r="CU40" s="97">
        <f t="shared" si="226"/>
        <v>-15775</v>
      </c>
      <c r="CV40" s="97">
        <f t="shared" ref="CV40" si="227">CV10</f>
        <v>-827599</v>
      </c>
      <c r="CX40" s="97">
        <f t="shared" ref="CX40:DO40" si="228">CX10</f>
        <v>0</v>
      </c>
      <c r="CY40" s="97">
        <f t="shared" si="228"/>
        <v>0</v>
      </c>
      <c r="CZ40" s="97">
        <f t="shared" si="228"/>
        <v>0</v>
      </c>
      <c r="DA40" s="97">
        <f t="shared" si="228"/>
        <v>0</v>
      </c>
      <c r="DB40" s="97">
        <f t="shared" si="228"/>
        <v>0</v>
      </c>
      <c r="DC40" s="97">
        <f t="shared" si="228"/>
        <v>0</v>
      </c>
      <c r="DD40" s="97">
        <f t="shared" si="228"/>
        <v>0</v>
      </c>
      <c r="DE40" s="97">
        <f t="shared" si="228"/>
        <v>0</v>
      </c>
      <c r="DF40" s="97">
        <f t="shared" si="228"/>
        <v>0</v>
      </c>
      <c r="DG40" s="97">
        <f t="shared" si="228"/>
        <v>0</v>
      </c>
      <c r="DH40" s="97">
        <f t="shared" si="228"/>
        <v>0</v>
      </c>
      <c r="DI40" s="97">
        <f t="shared" si="228"/>
        <v>0</v>
      </c>
      <c r="DJ40" s="97">
        <f t="shared" si="228"/>
        <v>0</v>
      </c>
      <c r="DK40" s="97">
        <f t="shared" si="228"/>
        <v>-11502</v>
      </c>
      <c r="DL40" s="97">
        <f t="shared" si="228"/>
        <v>0</v>
      </c>
      <c r="DM40" s="97">
        <f t="shared" si="228"/>
        <v>0</v>
      </c>
      <c r="DN40" s="97">
        <f t="shared" si="228"/>
        <v>-6643895</v>
      </c>
      <c r="DO40" s="97">
        <f t="shared" si="228"/>
        <v>-18987</v>
      </c>
      <c r="DP40" s="97">
        <f t="shared" ref="DP40" si="229">DP10</f>
        <v>-996075</v>
      </c>
      <c r="DR40" s="97">
        <f t="shared" ref="DR40:EI40" si="230">DR10</f>
        <v>0</v>
      </c>
      <c r="DS40" s="97">
        <f t="shared" si="230"/>
        <v>0</v>
      </c>
      <c r="DT40" s="97">
        <f t="shared" si="230"/>
        <v>0</v>
      </c>
      <c r="DU40" s="97">
        <f t="shared" si="230"/>
        <v>0</v>
      </c>
      <c r="DV40" s="97">
        <f t="shared" si="230"/>
        <v>0</v>
      </c>
      <c r="DW40" s="97">
        <f t="shared" si="230"/>
        <v>0</v>
      </c>
      <c r="DX40" s="97">
        <f t="shared" si="230"/>
        <v>0</v>
      </c>
      <c r="DY40" s="97">
        <f t="shared" si="230"/>
        <v>0</v>
      </c>
      <c r="DZ40" s="97">
        <f t="shared" si="230"/>
        <v>0</v>
      </c>
      <c r="EA40" s="97">
        <f t="shared" si="230"/>
        <v>0</v>
      </c>
      <c r="EB40" s="97">
        <f t="shared" si="230"/>
        <v>0</v>
      </c>
      <c r="EC40" s="97">
        <f t="shared" si="230"/>
        <v>0</v>
      </c>
      <c r="ED40" s="97">
        <f t="shared" si="230"/>
        <v>0</v>
      </c>
      <c r="EE40" s="97">
        <f t="shared" si="230"/>
        <v>0</v>
      </c>
      <c r="EF40" s="97">
        <f t="shared" si="230"/>
        <v>-279321</v>
      </c>
      <c r="EG40" s="97">
        <f t="shared" si="230"/>
        <v>-458722</v>
      </c>
      <c r="EH40" s="97">
        <f t="shared" si="230"/>
        <v>-334102</v>
      </c>
      <c r="EI40" s="97">
        <f t="shared" si="230"/>
        <v>-380044</v>
      </c>
      <c r="EJ40" s="97">
        <f t="shared" ref="EJ40" si="231">EJ10</f>
        <v>-257001</v>
      </c>
    </row>
    <row r="41" spans="1:140" x14ac:dyDescent="0.25">
      <c r="A41" s="94" t="s">
        <v>155</v>
      </c>
      <c r="B41" s="97">
        <f>SUM(B35:B37,B39:B40)</f>
        <v>437019190.52183944</v>
      </c>
      <c r="C41" s="97">
        <f>SUM(C35:C37,C39:C40)</f>
        <v>454263858.50269473</v>
      </c>
      <c r="D41" s="97">
        <f t="shared" ref="D41:S41" si="232">SUM(D35:D37,D39:D40)</f>
        <v>474730106.23841077</v>
      </c>
      <c r="E41" s="97">
        <f t="shared" si="232"/>
        <v>516282702.26293868</v>
      </c>
      <c r="F41" s="97">
        <f t="shared" si="232"/>
        <v>538645183.10669446</v>
      </c>
      <c r="G41" s="97">
        <f t="shared" si="232"/>
        <v>581105400.00079203</v>
      </c>
      <c r="H41" s="97">
        <f t="shared" si="232"/>
        <v>636550101.35343051</v>
      </c>
      <c r="I41" s="97">
        <f t="shared" si="232"/>
        <v>691917887.45932996</v>
      </c>
      <c r="J41" s="97">
        <f t="shared" si="232"/>
        <v>755352064.61929369</v>
      </c>
      <c r="K41" s="97">
        <f t="shared" si="232"/>
        <v>827374674.65769506</v>
      </c>
      <c r="L41" s="97">
        <f t="shared" si="232"/>
        <v>881531305.53696978</v>
      </c>
      <c r="M41" s="97">
        <f t="shared" si="232"/>
        <v>907250167.74697113</v>
      </c>
      <c r="N41" s="97">
        <f t="shared" si="232"/>
        <v>878065194.00462055</v>
      </c>
      <c r="O41" s="97">
        <f t="shared" si="232"/>
        <v>900112865.99999952</v>
      </c>
      <c r="P41" s="97">
        <f t="shared" si="232"/>
        <v>922209952.99999952</v>
      </c>
      <c r="Q41" s="97">
        <f t="shared" si="232"/>
        <v>941972645.99999952</v>
      </c>
      <c r="R41" s="97">
        <f t="shared" si="232"/>
        <v>919736117.99999952</v>
      </c>
      <c r="S41" s="97">
        <f t="shared" si="232"/>
        <v>957202106.99999952</v>
      </c>
      <c r="T41" s="97">
        <f t="shared" ref="T41" si="233">SUM(T35:T37,T39:T40)</f>
        <v>1023948130.9999995</v>
      </c>
      <c r="V41" s="97">
        <f>SUM(V35:V37,V39:V40)</f>
        <v>143838545.48342988</v>
      </c>
      <c r="W41" s="97">
        <f>SUM(W35:W37,W39:W40)</f>
        <v>165746941.44656917</v>
      </c>
      <c r="X41" s="97">
        <f t="shared" ref="X41:AM41" si="234">SUM(X35:X37,X39:X40)</f>
        <v>173665528.49230897</v>
      </c>
      <c r="Y41" s="97">
        <f t="shared" si="234"/>
        <v>197001160.72576392</v>
      </c>
      <c r="Z41" s="97">
        <f t="shared" si="234"/>
        <v>217097048.49497151</v>
      </c>
      <c r="AA41" s="97">
        <f t="shared" si="234"/>
        <v>227133777.49336722</v>
      </c>
      <c r="AB41" s="97">
        <f t="shared" si="234"/>
        <v>258385122.80187356</v>
      </c>
      <c r="AC41" s="97">
        <f t="shared" si="234"/>
        <v>274534335.57940519</v>
      </c>
      <c r="AD41" s="97">
        <f t="shared" si="234"/>
        <v>293767015.19008458</v>
      </c>
      <c r="AE41" s="97">
        <f t="shared" si="234"/>
        <v>300784394.67173481</v>
      </c>
      <c r="AF41" s="97">
        <f t="shared" si="234"/>
        <v>298264463.87969571</v>
      </c>
      <c r="AG41" s="97">
        <f t="shared" si="234"/>
        <v>299720072.56925672</v>
      </c>
      <c r="AH41" s="97">
        <f t="shared" si="234"/>
        <v>343253259.68277985</v>
      </c>
      <c r="AI41" s="97">
        <f t="shared" si="234"/>
        <v>351872134.99999982</v>
      </c>
      <c r="AJ41" s="97">
        <f t="shared" si="234"/>
        <v>360510328.99999982</v>
      </c>
      <c r="AK41" s="97">
        <f t="shared" si="234"/>
        <v>368235960.99999982</v>
      </c>
      <c r="AL41" s="97">
        <f t="shared" si="234"/>
        <v>371386556.99999982</v>
      </c>
      <c r="AM41" s="97">
        <f t="shared" si="234"/>
        <v>374189463.99999982</v>
      </c>
      <c r="AN41" s="97">
        <f t="shared" ref="AN41" si="235">SUM(AN35:AN37,AN39:AN40)</f>
        <v>400281818.99999982</v>
      </c>
      <c r="AP41" s="97">
        <f>SUM(AP35:AP37,AP39:AP40)</f>
        <v>196169399.14246595</v>
      </c>
      <c r="AQ41" s="97">
        <f>SUM(AQ35:AQ37,AQ39:AQ40)</f>
        <v>203917757.12327945</v>
      </c>
      <c r="AR41" s="97">
        <f t="shared" ref="AR41:BG41" si="236">SUM(AR35:AR37,AR39:AR40)</f>
        <v>213108394.73841995</v>
      </c>
      <c r="AS41" s="97">
        <f t="shared" si="236"/>
        <v>231768992.32444581</v>
      </c>
      <c r="AT41" s="97">
        <f t="shared" si="236"/>
        <v>241815621.72228086</v>
      </c>
      <c r="AU41" s="97">
        <f t="shared" si="236"/>
        <v>260877416.14414865</v>
      </c>
      <c r="AV41" s="97">
        <f t="shared" si="236"/>
        <v>285768374.69958615</v>
      </c>
      <c r="AW41" s="97">
        <f t="shared" si="236"/>
        <v>310624803.45916826</v>
      </c>
      <c r="AX41" s="97">
        <f t="shared" si="236"/>
        <v>339135229.75248492</v>
      </c>
      <c r="AY41" s="97">
        <f t="shared" si="236"/>
        <v>371473061.43997347</v>
      </c>
      <c r="AZ41" s="97">
        <f t="shared" si="236"/>
        <v>395793887.85101789</v>
      </c>
      <c r="BA41" s="97">
        <f t="shared" si="236"/>
        <v>407343898.23593843</v>
      </c>
      <c r="BB41" s="97">
        <f t="shared" si="236"/>
        <v>394192480.43078637</v>
      </c>
      <c r="BC41" s="97">
        <f t="shared" si="236"/>
        <v>404090407.9999994</v>
      </c>
      <c r="BD41" s="97">
        <f t="shared" si="236"/>
        <v>414010521.9999994</v>
      </c>
      <c r="BE41" s="97">
        <f t="shared" si="236"/>
        <v>422882647.9999994</v>
      </c>
      <c r="BF41" s="97">
        <f t="shared" si="236"/>
        <v>412899935.9999994</v>
      </c>
      <c r="BG41" s="97">
        <f t="shared" si="236"/>
        <v>429719655.9999994</v>
      </c>
      <c r="BH41" s="97">
        <f t="shared" ref="BH41" si="237">SUM(BH35:BH37,BH39:BH40)</f>
        <v>459684150.9999994</v>
      </c>
      <c r="BJ41" s="97">
        <f>SUM(BJ35:BJ37,BJ39:BJ40)</f>
        <v>38396128.016551375</v>
      </c>
      <c r="BK41" s="97">
        <f>SUM(BK35:BK37,BK39:BK40)</f>
        <v>44234181.698626637</v>
      </c>
      <c r="BL41" s="97">
        <f t="shared" ref="BL41:CA41" si="238">SUM(BL35:BL37,BL39:BL40)</f>
        <v>46344035.474570736</v>
      </c>
      <c r="BM41" s="97">
        <f t="shared" si="238"/>
        <v>52563239.025804445</v>
      </c>
      <c r="BN41" s="97">
        <f t="shared" si="238"/>
        <v>57917036.614001043</v>
      </c>
      <c r="BO41" s="97">
        <f t="shared" si="238"/>
        <v>60589903.876750633</v>
      </c>
      <c r="BP41" s="97">
        <f t="shared" si="238"/>
        <v>68915340.419115573</v>
      </c>
      <c r="BQ41" s="97">
        <f t="shared" si="238"/>
        <v>73215938.577004313</v>
      </c>
      <c r="BR41" s="97">
        <f t="shared" si="238"/>
        <v>78338282.031304613</v>
      </c>
      <c r="BS41" s="97">
        <f t="shared" si="238"/>
        <v>80205872.723507807</v>
      </c>
      <c r="BT41" s="97">
        <f t="shared" si="238"/>
        <v>79525481.655675113</v>
      </c>
      <c r="BU41" s="97">
        <f t="shared" si="238"/>
        <v>79909844.894499674</v>
      </c>
      <c r="BV41" s="97">
        <f t="shared" si="238"/>
        <v>91572924.398293719</v>
      </c>
      <c r="BW41" s="97">
        <f t="shared" si="238"/>
        <v>93872263.999999925</v>
      </c>
      <c r="BX41" s="97">
        <f t="shared" si="238"/>
        <v>96176756.999999925</v>
      </c>
      <c r="BY41" s="97">
        <f t="shared" si="238"/>
        <v>98237795.999999925</v>
      </c>
      <c r="BZ41" s="97">
        <f t="shared" si="238"/>
        <v>95918761.999999925</v>
      </c>
      <c r="CA41" s="97">
        <f t="shared" si="238"/>
        <v>99826069.999999925</v>
      </c>
      <c r="CB41" s="97">
        <f t="shared" ref="CB41" si="239">SUM(CB35:CB37,CB39:CB40)</f>
        <v>106786974.99999993</v>
      </c>
      <c r="CD41" s="97">
        <f>SUM(CD35:CD37,CD39:CD40)</f>
        <v>67042922.390868887</v>
      </c>
      <c r="CE41" s="97">
        <f>SUM(CE35:CE37,CE39:CE40)</f>
        <v>77254391.683252543</v>
      </c>
      <c r="CF41" s="97">
        <f t="shared" ref="CF41:CU41" si="240">SUM(CF35:CF37,CF39:CF40)</f>
        <v>80945232.792417973</v>
      </c>
      <c r="CG41" s="97">
        <f t="shared" si="240"/>
        <v>91821934.691142827</v>
      </c>
      <c r="CH41" s="97">
        <f t="shared" si="240"/>
        <v>101188596.73265935</v>
      </c>
      <c r="CI41" s="97">
        <f t="shared" si="240"/>
        <v>105866700.5123944</v>
      </c>
      <c r="CJ41" s="97">
        <f t="shared" si="240"/>
        <v>120432903.96701561</v>
      </c>
      <c r="CK41" s="97">
        <f t="shared" si="240"/>
        <v>127960026.93171874</v>
      </c>
      <c r="CL41" s="97">
        <f t="shared" si="240"/>
        <v>136924348.99277359</v>
      </c>
      <c r="CM41" s="97">
        <f t="shared" si="240"/>
        <v>140195138.65763244</v>
      </c>
      <c r="CN41" s="97">
        <f t="shared" si="240"/>
        <v>139020602.83378109</v>
      </c>
      <c r="CO41" s="97">
        <f t="shared" si="240"/>
        <v>139699059.78061542</v>
      </c>
      <c r="CP41" s="97">
        <f t="shared" si="240"/>
        <v>159989810.60314351</v>
      </c>
      <c r="CQ41" s="97">
        <f t="shared" si="240"/>
        <v>164007055.00000149</v>
      </c>
      <c r="CR41" s="97">
        <f t="shared" si="240"/>
        <v>168033304.00000146</v>
      </c>
      <c r="CS41" s="97">
        <f t="shared" si="240"/>
        <v>171634209.00000143</v>
      </c>
      <c r="CT41" s="97">
        <f t="shared" si="240"/>
        <v>167582552.00000137</v>
      </c>
      <c r="CU41" s="97">
        <f t="shared" si="240"/>
        <v>174409128.00000137</v>
      </c>
      <c r="CV41" s="97">
        <f t="shared" ref="CV41" si="241">SUM(CV35:CV37,CV39:CV40)</f>
        <v>186570732.0000014</v>
      </c>
      <c r="CX41" s="97">
        <f>SUM(CX35:CX37,CX39:CX40)</f>
        <v>99931468.323778018</v>
      </c>
      <c r="CY41" s="97">
        <f>SUM(CY35:CY37,CY39:CY40)</f>
        <v>103874739.07585883</v>
      </c>
      <c r="CZ41" s="97">
        <f t="shared" ref="CZ41:DO41" si="242">SUM(CZ35:CZ37,CZ39:CZ40)</f>
        <v>108554675.86505595</v>
      </c>
      <c r="DA41" s="97">
        <f t="shared" si="242"/>
        <v>118056345.41059123</v>
      </c>
      <c r="DB41" s="97">
        <f t="shared" si="242"/>
        <v>123169886.40500484</v>
      </c>
      <c r="DC41" s="97">
        <f t="shared" si="242"/>
        <v>132911072.96504039</v>
      </c>
      <c r="DD41" s="97">
        <f t="shared" si="242"/>
        <v>145622480.72357506</v>
      </c>
      <c r="DE41" s="97">
        <f t="shared" si="242"/>
        <v>158319973.98348254</v>
      </c>
      <c r="DF41" s="97">
        <f t="shared" si="242"/>
        <v>172861355.65032366</v>
      </c>
      <c r="DG41" s="97">
        <f t="shared" si="242"/>
        <v>189520885.76641366</v>
      </c>
      <c r="DH41" s="97">
        <f t="shared" si="242"/>
        <v>201756284.44713056</v>
      </c>
      <c r="DI41" s="97">
        <f t="shared" si="242"/>
        <v>207637316.03568336</v>
      </c>
      <c r="DJ41" s="97">
        <f t="shared" si="242"/>
        <v>192559384.71472135</v>
      </c>
      <c r="DK41" s="97">
        <f t="shared" si="242"/>
        <v>197394430.99999937</v>
      </c>
      <c r="DL41" s="97">
        <f t="shared" si="242"/>
        <v>202240315.9999994</v>
      </c>
      <c r="DM41" s="97">
        <f t="shared" si="242"/>
        <v>206574265.99999943</v>
      </c>
      <c r="DN41" s="97">
        <f t="shared" si="242"/>
        <v>201697802.99999946</v>
      </c>
      <c r="DO41" s="97">
        <f t="shared" si="242"/>
        <v>209914079.99999946</v>
      </c>
      <c r="DP41" s="97">
        <f t="shared" ref="DP41" si="243">SUM(DP35:DP37,DP39:DP40)</f>
        <v>224551460.99999946</v>
      </c>
      <c r="DR41" s="97">
        <f>SUM(DR35:DR37,DR39:DR40)</f>
        <v>113674131.53141102</v>
      </c>
      <c r="DS41" s="97">
        <f>SUM(DS35:DS37,DS39:DS40)</f>
        <v>88112563.08793062</v>
      </c>
      <c r="DT41" s="97">
        <f t="shared" ref="DT41:EI41" si="244">SUM(DT35:DT37,DT39:DT40)</f>
        <v>56339648.962953508</v>
      </c>
      <c r="DU41" s="97">
        <f t="shared" si="244"/>
        <v>35530325.207229488</v>
      </c>
      <c r="DV41" s="97">
        <f t="shared" si="244"/>
        <v>20100464.977648608</v>
      </c>
      <c r="DW41" s="97">
        <f t="shared" si="244"/>
        <v>77894550.931783542</v>
      </c>
      <c r="DX41" s="97">
        <f t="shared" si="244"/>
        <v>90450193.134647727</v>
      </c>
      <c r="DY41" s="97">
        <f t="shared" si="244"/>
        <v>87887360.107161462</v>
      </c>
      <c r="DZ41" s="97">
        <f t="shared" si="244"/>
        <v>94856506.815234631</v>
      </c>
      <c r="EA41" s="97">
        <f t="shared" si="244"/>
        <v>87728817.337408215</v>
      </c>
      <c r="EB41" s="97">
        <f t="shared" si="244"/>
        <v>92249341.222547293</v>
      </c>
      <c r="EC41" s="97">
        <f t="shared" si="244"/>
        <v>110626367.93844637</v>
      </c>
      <c r="ED41" s="97">
        <f t="shared" si="244"/>
        <v>123872547.54714206</v>
      </c>
      <c r="EE41" s="97">
        <f t="shared" si="244"/>
        <v>108957241.00000018</v>
      </c>
      <c r="EF41" s="97">
        <f t="shared" si="244"/>
        <v>113639934.00000012</v>
      </c>
      <c r="EG41" s="97">
        <f t="shared" si="244"/>
        <v>118709588.00000009</v>
      </c>
      <c r="EH41" s="97">
        <f t="shared" si="244"/>
        <v>194132956.00000006</v>
      </c>
      <c r="EI41" s="97">
        <f t="shared" si="244"/>
        <v>228631122.00000006</v>
      </c>
      <c r="EJ41" s="97">
        <f t="shared" ref="EJ41" si="245">SUM(EJ35:EJ37,EJ39:EJ40)</f>
        <v>278948191.00000006</v>
      </c>
    </row>
    <row r="42" spans="1:140" x14ac:dyDescent="0.25">
      <c r="A42" s="147" t="s">
        <v>267</v>
      </c>
      <c r="B42" s="159">
        <f>AVERAGE(B35,B41)</f>
        <v>425238562.90850818</v>
      </c>
      <c r="C42" s="159">
        <f t="shared" ref="C42:S42" si="246">AVERAGE(C35,C41)</f>
        <v>445641524.51226759</v>
      </c>
      <c r="D42" s="159">
        <f t="shared" si="246"/>
        <v>464496982.37055278</v>
      </c>
      <c r="E42" s="159">
        <f t="shared" si="246"/>
        <v>495506404.25067472</v>
      </c>
      <c r="F42" s="159">
        <f t="shared" si="246"/>
        <v>527463942.6848166</v>
      </c>
      <c r="G42" s="159">
        <f t="shared" si="246"/>
        <v>559875291.55374324</v>
      </c>
      <c r="H42" s="159">
        <f t="shared" si="246"/>
        <v>608827750.67711067</v>
      </c>
      <c r="I42" s="159">
        <f t="shared" si="246"/>
        <v>664233994.40638065</v>
      </c>
      <c r="J42" s="159">
        <f t="shared" si="246"/>
        <v>724319880.33594787</v>
      </c>
      <c r="K42" s="159">
        <f t="shared" si="246"/>
        <v>790492985.57183182</v>
      </c>
      <c r="L42" s="159">
        <f t="shared" si="246"/>
        <v>858396339.0693239</v>
      </c>
      <c r="M42" s="159">
        <f t="shared" si="246"/>
        <v>894549525.66467953</v>
      </c>
      <c r="N42" s="159">
        <f t="shared" si="246"/>
        <v>870217768.61097789</v>
      </c>
      <c r="O42" s="159">
        <f t="shared" si="246"/>
        <v>887774767.99999952</v>
      </c>
      <c r="P42" s="159">
        <f t="shared" si="246"/>
        <v>911342121.99999952</v>
      </c>
      <c r="Q42" s="159">
        <f t="shared" si="246"/>
        <v>926201704.49999952</v>
      </c>
      <c r="R42" s="159">
        <f t="shared" si="246"/>
        <v>928418186.99999952</v>
      </c>
      <c r="S42" s="159">
        <f t="shared" si="246"/>
        <v>938469111.99999952</v>
      </c>
      <c r="T42" s="159">
        <f t="shared" ref="T42" si="247">AVERAGE(T35,T41)</f>
        <v>990575119.49999952</v>
      </c>
      <c r="U42" s="147"/>
      <c r="V42" s="159">
        <f t="shared" ref="V42" si="248">AVERAGE(V35,V41)</f>
        <v>135302240.90412495</v>
      </c>
      <c r="W42" s="159">
        <f t="shared" ref="W42" si="249">AVERAGE(W35,W41)</f>
        <v>154792743.46499953</v>
      </c>
      <c r="X42" s="159">
        <f t="shared" ref="X42" si="250">AVERAGE(X35,X41)</f>
        <v>169706234.96943957</v>
      </c>
      <c r="Y42" s="159">
        <f t="shared" ref="Y42" si="251">AVERAGE(Y35,Y41)</f>
        <v>185333344.60903594</v>
      </c>
      <c r="Z42" s="159">
        <f t="shared" ref="Z42" si="252">AVERAGE(Z35,Z41)</f>
        <v>207049104.61036772</v>
      </c>
      <c r="AA42" s="159">
        <f t="shared" ref="AA42" si="253">AVERAGE(AA35,AA41)</f>
        <v>222115412.99416935</v>
      </c>
      <c r="AB42" s="159">
        <f t="shared" ref="AB42" si="254">AVERAGE(AB35,AB41)</f>
        <v>242759450.14762038</v>
      </c>
      <c r="AC42" s="159">
        <f t="shared" ref="AC42" si="255">AVERAGE(AC35,AC41)</f>
        <v>266459729.19063938</v>
      </c>
      <c r="AD42" s="159">
        <f t="shared" ref="AD42" si="256">AVERAGE(AD35,AD41)</f>
        <v>284359672.32383084</v>
      </c>
      <c r="AE42" s="159">
        <f t="shared" ref="AE42" si="257">AVERAGE(AE35,AE41)</f>
        <v>296533999.01053166</v>
      </c>
      <c r="AF42" s="159">
        <f t="shared" ref="AF42" si="258">AVERAGE(AF35,AF41)</f>
        <v>297507909.07337826</v>
      </c>
      <c r="AG42" s="159">
        <f t="shared" ref="AG42" si="259">AVERAGE(AG35,AG41)</f>
        <v>299046422.79909623</v>
      </c>
      <c r="AH42" s="159">
        <f t="shared" ref="AH42" si="260">AVERAGE(AH35,AH41)</f>
        <v>340185544.0223968</v>
      </c>
      <c r="AI42" s="159">
        <f t="shared" ref="AI42" si="261">AVERAGE(AI35,AI41)</f>
        <v>347048925.99999982</v>
      </c>
      <c r="AJ42" s="159">
        <f t="shared" ref="AJ42" si="262">AVERAGE(AJ35,AJ41)</f>
        <v>356261876.49999982</v>
      </c>
      <c r="AK42" s="159">
        <f t="shared" ref="AK42" si="263">AVERAGE(AK35,AK41)</f>
        <v>362070784.49999982</v>
      </c>
      <c r="AL42" s="159">
        <f t="shared" ref="AL42" si="264">AVERAGE(AL35,AL41)</f>
        <v>368858901.99999982</v>
      </c>
      <c r="AM42" s="159">
        <f t="shared" ref="AM42:AN42" si="265">AVERAGE(AM35,AM41)</f>
        <v>366866360.99999982</v>
      </c>
      <c r="AN42" s="159">
        <f t="shared" si="265"/>
        <v>387235640.99999982</v>
      </c>
      <c r="AO42" s="147"/>
      <c r="AP42" s="159">
        <f t="shared" ref="AP42" si="266">AVERAGE(AP35,AP41)</f>
        <v>190877930.86255747</v>
      </c>
      <c r="AQ42" s="159">
        <f t="shared" ref="AQ42" si="267">AVERAGE(AQ35,AQ41)</f>
        <v>200043578.1328727</v>
      </c>
      <c r="AR42" s="159">
        <f t="shared" ref="AR42" si="268">AVERAGE(AR35,AR41)</f>
        <v>208513075.93085021</v>
      </c>
      <c r="AS42" s="159">
        <f t="shared" ref="AS42" si="269">AVERAGE(AS35,AS41)</f>
        <v>222438693.53143239</v>
      </c>
      <c r="AT42" s="159">
        <f t="shared" ref="AT42" si="270">AVERAGE(AT35,AT41)</f>
        <v>236792307.02336335</v>
      </c>
      <c r="AU42" s="159">
        <f t="shared" ref="AU42" si="271">AVERAGE(AU35,AU41)</f>
        <v>251346518.93321475</v>
      </c>
      <c r="AV42" s="159">
        <f t="shared" ref="AV42" si="272">AVERAGE(AV35,AV41)</f>
        <v>273322895.42186737</v>
      </c>
      <c r="AW42" s="159">
        <f t="shared" ref="AW42" si="273">AVERAGE(AW35,AW41)</f>
        <v>298196589.0793767</v>
      </c>
      <c r="AX42" s="159">
        <f t="shared" ref="AX42" si="274">AVERAGE(AX35,AX41)</f>
        <v>325199586.38104057</v>
      </c>
      <c r="AY42" s="159">
        <f t="shared" ref="AY42" si="275">AVERAGE(AY35,AY41)</f>
        <v>354913229.79610372</v>
      </c>
      <c r="AZ42" s="159">
        <f t="shared" ref="AZ42" si="276">AVERAGE(AZ35,AZ41)</f>
        <v>385406164.0666312</v>
      </c>
      <c r="BA42" s="159">
        <f t="shared" ref="BA42" si="277">AVERAGE(BA35,BA41)</f>
        <v>401640178.71378714</v>
      </c>
      <c r="BB42" s="159">
        <f t="shared" ref="BB42" si="278">AVERAGE(BB35,BB41)</f>
        <v>390669511.8607564</v>
      </c>
      <c r="BC42" s="159">
        <f t="shared" ref="BC42" si="279">AVERAGE(BC35,BC41)</f>
        <v>398551428.4999994</v>
      </c>
      <c r="BD42" s="159">
        <f t="shared" ref="BD42" si="280">AVERAGE(BD35,BD41)</f>
        <v>409131593.4999994</v>
      </c>
      <c r="BE42" s="159">
        <f t="shared" ref="BE42" si="281">AVERAGE(BE35,BE41)</f>
        <v>415802550.9999994</v>
      </c>
      <c r="BF42" s="159">
        <f t="shared" ref="BF42" si="282">AVERAGE(BF35,BF41)</f>
        <v>416797603.4999994</v>
      </c>
      <c r="BG42" s="159">
        <f t="shared" ref="BG42:BH42" si="283">AVERAGE(BG35,BG41)</f>
        <v>421309795.4999994</v>
      </c>
      <c r="BH42" s="159">
        <f t="shared" si="283"/>
        <v>444701903.4999994</v>
      </c>
      <c r="BI42" s="147"/>
      <c r="BJ42" s="159">
        <f t="shared" ref="BJ42" si="284">AVERAGE(BJ35,BJ41)</f>
        <v>36121572.427216738</v>
      </c>
      <c r="BK42" s="159">
        <f t="shared" ref="BK42" si="285">AVERAGE(BK35,BK41)</f>
        <v>41315154.857589006</v>
      </c>
      <c r="BL42" s="159">
        <f t="shared" ref="BL42" si="286">AVERAGE(BL35,BL41)</f>
        <v>45289108.586598635</v>
      </c>
      <c r="BM42" s="159">
        <f t="shared" ref="BM42" si="287">AVERAGE(BM35,BM41)</f>
        <v>49453637.250187635</v>
      </c>
      <c r="BN42" s="159">
        <f t="shared" ref="BN42" si="288">AVERAGE(BN35,BN41)</f>
        <v>55240137.819902748</v>
      </c>
      <c r="BO42" s="159">
        <f t="shared" ref="BO42" si="289">AVERAGE(BO35,BO41)</f>
        <v>59253470.245375842</v>
      </c>
      <c r="BP42" s="159">
        <f t="shared" ref="BP42" si="290">AVERAGE(BP35,BP41)</f>
        <v>64752622.147933051</v>
      </c>
      <c r="BQ42" s="159">
        <f t="shared" ref="BQ42" si="291">AVERAGE(BQ35,BQ41)</f>
        <v>71065639.498059943</v>
      </c>
      <c r="BR42" s="159">
        <f t="shared" ref="BR42" si="292">AVERAGE(BR35,BR41)</f>
        <v>75832866.457806468</v>
      </c>
      <c r="BS42" s="159">
        <f t="shared" ref="BS42" si="293">AVERAGE(BS35,BS41)</f>
        <v>79074377.092963398</v>
      </c>
      <c r="BT42" s="159">
        <f t="shared" ref="BT42" si="294">AVERAGE(BT35,BT41)</f>
        <v>79325321.225420505</v>
      </c>
      <c r="BU42" s="159">
        <f t="shared" ref="BU42" si="295">AVERAGE(BU35,BU41)</f>
        <v>79732110.573091596</v>
      </c>
      <c r="BV42" s="159">
        <f t="shared" ref="BV42" si="296">AVERAGE(BV35,BV41)</f>
        <v>90754520.825073957</v>
      </c>
      <c r="BW42" s="159">
        <f t="shared" ref="BW42" si="297">AVERAGE(BW35,BW41)</f>
        <v>92585530.499999925</v>
      </c>
      <c r="BX42" s="159">
        <f t="shared" ref="BX42" si="298">AVERAGE(BX35,BX41)</f>
        <v>95043356.999999925</v>
      </c>
      <c r="BY42" s="159">
        <f t="shared" ref="BY42" si="299">AVERAGE(BY35,BY41)</f>
        <v>96593053.499999925</v>
      </c>
      <c r="BZ42" s="159">
        <f t="shared" ref="BZ42" si="300">AVERAGE(BZ35,BZ41)</f>
        <v>96824209.999999925</v>
      </c>
      <c r="CA42" s="159">
        <f t="shared" ref="CA42:CB42" si="301">AVERAGE(CA35,CA41)</f>
        <v>97872415.999999925</v>
      </c>
      <c r="CB42" s="159">
        <f t="shared" si="301"/>
        <v>103306521.99999993</v>
      </c>
      <c r="CC42" s="147"/>
      <c r="CD42" s="159">
        <f t="shared" ref="CD42" si="302">AVERAGE(CD35,CD41)</f>
        <v>63064164.099816188</v>
      </c>
      <c r="CE42" s="159">
        <f t="shared" ref="CE42" si="303">AVERAGE(CE35,CE41)</f>
        <v>72148657.037060708</v>
      </c>
      <c r="CF42" s="159">
        <f t="shared" ref="CF42" si="304">AVERAGE(CF35,CF41)</f>
        <v>79099812.237835258</v>
      </c>
      <c r="CG42" s="159">
        <f t="shared" ref="CG42" si="305">AVERAGE(CG35,CG41)</f>
        <v>86383583.7417804</v>
      </c>
      <c r="CH42" s="159">
        <f t="shared" ref="CH42" si="306">AVERAGE(CH35,CH41)</f>
        <v>96505265.711901098</v>
      </c>
      <c r="CI42" s="159">
        <f t="shared" ref="CI42" si="307">AVERAGE(CI35,CI41)</f>
        <v>103527648.62252688</v>
      </c>
      <c r="CJ42" s="159">
        <f t="shared" ref="CJ42" si="308">AVERAGE(CJ35,CJ41)</f>
        <v>113149802.239705</v>
      </c>
      <c r="CK42" s="159">
        <f t="shared" ref="CK42" si="309">AVERAGE(CK35,CK41)</f>
        <v>124196465.44936767</v>
      </c>
      <c r="CL42" s="159">
        <f t="shared" ref="CL42" si="310">AVERAGE(CL35,CL41)</f>
        <v>132539601.11057816</v>
      </c>
      <c r="CM42" s="159">
        <f t="shared" ref="CM42" si="311">AVERAGE(CM35,CM41)</f>
        <v>138214035.84901601</v>
      </c>
      <c r="CN42" s="159">
        <f t="shared" ref="CN42" si="312">AVERAGE(CN35,CN41)</f>
        <v>138667973.81494677</v>
      </c>
      <c r="CO42" s="159">
        <f t="shared" ref="CO42" si="313">AVERAGE(CO35,CO41)</f>
        <v>139385072.67022228</v>
      </c>
      <c r="CP42" s="159">
        <f t="shared" ref="CP42" si="314">AVERAGE(CP35,CP41)</f>
        <v>158559953.10392398</v>
      </c>
      <c r="CQ42" s="159">
        <f t="shared" ref="CQ42" si="315">AVERAGE(CQ35,CQ41)</f>
        <v>161758965.00000149</v>
      </c>
      <c r="CR42" s="159">
        <f t="shared" ref="CR42" si="316">AVERAGE(CR35,CR41)</f>
        <v>166053107.00000149</v>
      </c>
      <c r="CS42" s="159">
        <f t="shared" ref="CS42" si="317">AVERAGE(CS35,CS41)</f>
        <v>168760630.00000143</v>
      </c>
      <c r="CT42" s="159">
        <f t="shared" ref="CT42" si="318">AVERAGE(CT35,CT41)</f>
        <v>169164488.5000014</v>
      </c>
      <c r="CU42" s="159">
        <f t="shared" ref="CU42:CV42" si="319">AVERAGE(CU35,CU41)</f>
        <v>170995840.50000137</v>
      </c>
      <c r="CV42" s="159">
        <f t="shared" si="319"/>
        <v>180489929.50000137</v>
      </c>
      <c r="CW42" s="147"/>
      <c r="CX42" s="159">
        <f t="shared" ref="CX42" si="320">AVERAGE(CX35,CX41)</f>
        <v>97237638.302789509</v>
      </c>
      <c r="CY42" s="159">
        <f t="shared" ref="CY42" si="321">AVERAGE(CY35,CY41)</f>
        <v>101903103.69981843</v>
      </c>
      <c r="CZ42" s="159">
        <f t="shared" ref="CZ42" si="322">AVERAGE(CZ35,CZ41)</f>
        <v>106214707.47045739</v>
      </c>
      <c r="DA42" s="159">
        <f t="shared" ref="DA42" si="323">AVERAGE(DA35,DA41)</f>
        <v>113305510.63782358</v>
      </c>
      <c r="DB42" s="159">
        <f t="shared" ref="DB42" si="324">AVERAGE(DB35,DB41)</f>
        <v>120613115.90779804</v>
      </c>
      <c r="DC42" s="159">
        <f t="shared" ref="DC42" si="325">AVERAGE(DC35,DC41)</f>
        <v>128040479.68502262</v>
      </c>
      <c r="DD42" s="159">
        <f t="shared" ref="DD42" si="326">AVERAGE(DD35,DD41)</f>
        <v>139266776.84430721</v>
      </c>
      <c r="DE42" s="159">
        <f t="shared" ref="DE42" si="327">AVERAGE(DE35,DE41)</f>
        <v>151971227.3535288</v>
      </c>
      <c r="DF42" s="159">
        <f t="shared" ref="DF42" si="328">AVERAGE(DF35,DF41)</f>
        <v>165746430.7309306</v>
      </c>
      <c r="DG42" s="159">
        <f t="shared" ref="DG42" si="329">AVERAGE(DG35,DG41)</f>
        <v>180993145.79687667</v>
      </c>
      <c r="DH42" s="159">
        <f t="shared" ref="DH42" si="330">AVERAGE(DH35,DH41)</f>
        <v>196466102.18769109</v>
      </c>
      <c r="DI42" s="159">
        <f t="shared" ref="DI42" si="331">AVERAGE(DI35,DI41)</f>
        <v>204733109.90591896</v>
      </c>
      <c r="DJ42" s="159">
        <f t="shared" ref="DJ42" si="332">AVERAGE(DJ35,DJ41)</f>
        <v>190838447.11724886</v>
      </c>
      <c r="DK42" s="159">
        <f t="shared" ref="DK42" si="333">AVERAGE(DK35,DK41)</f>
        <v>194688690.49999934</v>
      </c>
      <c r="DL42" s="159">
        <f t="shared" ref="DL42" si="334">AVERAGE(DL35,DL41)</f>
        <v>199857003.9999994</v>
      </c>
      <c r="DM42" s="159">
        <f t="shared" ref="DM42" si="335">AVERAGE(DM35,DM41)</f>
        <v>203115703.9999994</v>
      </c>
      <c r="DN42" s="159">
        <f t="shared" ref="DN42" si="336">AVERAGE(DN35,DN41)</f>
        <v>203601777.99999946</v>
      </c>
      <c r="DO42" s="159">
        <f t="shared" ref="DO42:DP42" si="337">AVERAGE(DO35,DO41)</f>
        <v>205805941.49999946</v>
      </c>
      <c r="DP42" s="159">
        <f t="shared" si="337"/>
        <v>217232771.49999946</v>
      </c>
      <c r="DQ42" s="147"/>
      <c r="DR42" s="159">
        <f t="shared" ref="DR42" si="338">AVERAGE(DR35,DR41)</f>
        <v>126603313.0603431</v>
      </c>
      <c r="DS42" s="159">
        <f t="shared" ref="DS42" si="339">AVERAGE(DS35,DS41)</f>
        <v>100893347.30967082</v>
      </c>
      <c r="DT42" s="159">
        <f t="shared" ref="DT42" si="340">AVERAGE(DT35,DT41)</f>
        <v>72226106.025442064</v>
      </c>
      <c r="DU42" s="159">
        <f t="shared" ref="DU42" si="341">AVERAGE(DU35,DU41)</f>
        <v>45934987.085091501</v>
      </c>
      <c r="DV42" s="159">
        <f t="shared" ref="DV42" si="342">AVERAGE(DV35,DV41)</f>
        <v>27815395.092439048</v>
      </c>
      <c r="DW42" s="159">
        <f t="shared" ref="DW42" si="343">AVERAGE(DW35,DW41)</f>
        <v>48997507.954716071</v>
      </c>
      <c r="DX42" s="159">
        <f t="shared" ref="DX42" si="344">AVERAGE(DX35,DX41)</f>
        <v>84172372.033215642</v>
      </c>
      <c r="DY42" s="159">
        <f t="shared" ref="DY42" si="345">AVERAGE(DY35,DY41)</f>
        <v>89168776.620904595</v>
      </c>
      <c r="DZ42" s="159">
        <f t="shared" ref="DZ42" si="346">AVERAGE(DZ35,DZ41)</f>
        <v>93368312.211944252</v>
      </c>
      <c r="EA42" s="159">
        <f t="shared" ref="EA42" si="347">AVERAGE(EA35,EA41)</f>
        <v>91860228.673637271</v>
      </c>
      <c r="EB42" s="159">
        <f t="shared" ref="EB42" si="348">AVERAGE(EB35,EB41)</f>
        <v>102442768.65789092</v>
      </c>
      <c r="EC42" s="159">
        <f t="shared" ref="EC42" si="349">AVERAGE(EC35,EC41)</f>
        <v>105947807.80592704</v>
      </c>
      <c r="ED42" s="159">
        <f t="shared" ref="ED42" si="350">AVERAGE(ED35,ED41)</f>
        <v>121935709.01634672</v>
      </c>
      <c r="EE42" s="159">
        <f t="shared" ref="EE42" si="351">AVERAGE(EE35,EE41)</f>
        <v>116376617.50000021</v>
      </c>
      <c r="EF42" s="159">
        <f t="shared" ref="EF42" si="352">AVERAGE(EF35,EF41)</f>
        <v>111035762.00000015</v>
      </c>
      <c r="EG42" s="159">
        <f t="shared" ref="EG42" si="353">AVERAGE(EG35,EG41)</f>
        <v>112653161.0000001</v>
      </c>
      <c r="EH42" s="159">
        <f t="shared" ref="EH42" si="354">AVERAGE(EH35,EH41)</f>
        <v>153900699.50000006</v>
      </c>
      <c r="EI42" s="159">
        <f t="shared" ref="EI42:EJ42" si="355">AVERAGE(EI35,EI41)</f>
        <v>211382039.50000006</v>
      </c>
      <c r="EJ42" s="159">
        <f t="shared" si="355"/>
        <v>253789656.50000006</v>
      </c>
    </row>
    <row r="43" spans="1:140" s="39" customFormat="1" x14ac:dyDescent="0.25">
      <c r="B43" s="160"/>
      <c r="C43" s="160"/>
      <c r="D43" s="160"/>
      <c r="E43" s="160"/>
      <c r="F43" s="160"/>
      <c r="G43" s="160"/>
      <c r="H43" s="160"/>
      <c r="I43" s="160"/>
      <c r="J43" s="160"/>
      <c r="K43" s="160"/>
      <c r="L43" s="160"/>
      <c r="M43" s="160"/>
      <c r="N43" s="160"/>
      <c r="O43" s="160"/>
      <c r="P43" s="160"/>
      <c r="Q43" s="160"/>
      <c r="R43" s="160"/>
      <c r="S43" s="160"/>
      <c r="T43" s="160"/>
      <c r="V43" s="160"/>
      <c r="W43" s="160"/>
      <c r="X43" s="160"/>
      <c r="Y43" s="160"/>
      <c r="Z43" s="160"/>
      <c r="AA43" s="160"/>
      <c r="AB43" s="160"/>
      <c r="AC43" s="160"/>
      <c r="AD43" s="160"/>
      <c r="AE43" s="160"/>
      <c r="AF43" s="160"/>
      <c r="AG43" s="160"/>
      <c r="AH43" s="160"/>
      <c r="AI43" s="160"/>
      <c r="AJ43" s="160"/>
      <c r="AK43" s="160"/>
      <c r="AL43" s="160"/>
      <c r="AM43" s="160"/>
      <c r="AN43" s="160"/>
      <c r="AP43" s="160"/>
      <c r="AQ43" s="160"/>
      <c r="AR43" s="160"/>
      <c r="AS43" s="160"/>
      <c r="AT43" s="160"/>
      <c r="AU43" s="160"/>
      <c r="AV43" s="160"/>
      <c r="AW43" s="160"/>
      <c r="AX43" s="160"/>
      <c r="AY43" s="160"/>
      <c r="AZ43" s="160"/>
      <c r="BA43" s="160"/>
      <c r="BB43" s="160"/>
      <c r="BC43" s="160"/>
      <c r="BD43" s="160"/>
      <c r="BE43" s="160"/>
      <c r="BF43" s="160"/>
      <c r="BG43" s="160"/>
      <c r="BH43" s="160"/>
      <c r="BJ43" s="160"/>
      <c r="BK43" s="160"/>
      <c r="BL43" s="160"/>
      <c r="BM43" s="160"/>
      <c r="BN43" s="160"/>
      <c r="BO43" s="160"/>
      <c r="BP43" s="160"/>
      <c r="BQ43" s="160"/>
      <c r="BR43" s="160"/>
      <c r="BS43" s="160"/>
      <c r="BT43" s="160"/>
      <c r="BU43" s="160"/>
      <c r="BV43" s="160"/>
      <c r="BW43" s="160"/>
      <c r="BX43" s="160"/>
      <c r="BY43" s="160"/>
      <c r="BZ43" s="160"/>
      <c r="CA43" s="160"/>
      <c r="CB43" s="160"/>
      <c r="CD43" s="160"/>
      <c r="CE43" s="160"/>
      <c r="CF43" s="160"/>
      <c r="CG43" s="160"/>
      <c r="CH43" s="160"/>
      <c r="CI43" s="160"/>
      <c r="CJ43" s="160"/>
      <c r="CK43" s="160"/>
      <c r="CL43" s="160"/>
      <c r="CM43" s="160"/>
      <c r="CN43" s="160"/>
      <c r="CO43" s="160"/>
      <c r="CP43" s="160"/>
      <c r="CQ43" s="160"/>
      <c r="CR43" s="160"/>
      <c r="CS43" s="160"/>
      <c r="CT43" s="160"/>
      <c r="CU43" s="160"/>
      <c r="CV43" s="160"/>
      <c r="CX43" s="160"/>
      <c r="CY43" s="160"/>
      <c r="CZ43" s="160"/>
      <c r="DA43" s="160"/>
      <c r="DB43" s="160"/>
      <c r="DC43" s="160"/>
      <c r="DD43" s="160"/>
      <c r="DE43" s="160"/>
      <c r="DF43" s="160"/>
      <c r="DG43" s="160"/>
      <c r="DH43" s="160"/>
      <c r="DI43" s="160"/>
      <c r="DJ43" s="160"/>
      <c r="DK43" s="160"/>
      <c r="DL43" s="160"/>
      <c r="DM43" s="160"/>
      <c r="DN43" s="160"/>
      <c r="DO43" s="160"/>
      <c r="DP43" s="160"/>
      <c r="DR43" s="160"/>
      <c r="DS43" s="160"/>
      <c r="DT43" s="160"/>
      <c r="DU43" s="160"/>
      <c r="DV43" s="160"/>
      <c r="DW43" s="160"/>
      <c r="DX43" s="160"/>
      <c r="DY43" s="160"/>
      <c r="DZ43" s="160"/>
      <c r="EA43" s="160"/>
      <c r="EB43" s="160"/>
      <c r="EC43" s="160"/>
      <c r="ED43" s="160"/>
      <c r="EE43" s="160"/>
      <c r="EF43" s="160"/>
      <c r="EG43" s="160"/>
      <c r="EH43" s="160"/>
      <c r="EI43" s="160"/>
      <c r="EJ43" s="160"/>
    </row>
    <row r="44" spans="1:140" s="39" customFormat="1" x14ac:dyDescent="0.25">
      <c r="A44" s="36" t="s">
        <v>273</v>
      </c>
      <c r="B44" s="157">
        <f>B35*WACC!C$52</f>
        <v>21625339.944403011</v>
      </c>
      <c r="C44" s="157">
        <f>C35*WACC!D$52</f>
        <v>23888450.444936302</v>
      </c>
      <c r="D44" s="157">
        <f>D35*WACC!E$52</f>
        <v>26778260.587149721</v>
      </c>
      <c r="E44" s="157">
        <f>E35*WACC!F$52</f>
        <v>30800354.358712174</v>
      </c>
      <c r="F44" s="157">
        <f>F35*WACC!G$52</f>
        <v>34073885.978597246</v>
      </c>
      <c r="G44" s="157">
        <f>G35*WACC!H$52</f>
        <v>36349390.090659477</v>
      </c>
      <c r="H44" s="157">
        <f>H35*WACC!I$52</f>
        <v>35485110.762211591</v>
      </c>
      <c r="I44" s="157">
        <f>I35*WACC!J$52</f>
        <v>28969108.737495158</v>
      </c>
      <c r="J44" s="157">
        <f>J35*WACC!K$52</f>
        <v>30844974.873081375</v>
      </c>
      <c r="K44" s="157">
        <f>K35*WACC!L$52</f>
        <v>28505485.966954432</v>
      </c>
      <c r="L44" s="157">
        <f>L35*WACC!M$52</f>
        <v>25719574.134872414</v>
      </c>
      <c r="M44" s="157">
        <f>M35*WACC!N$52</f>
        <v>28645654.45305445</v>
      </c>
      <c r="N44" s="157">
        <f>N35*WACC!O$52</f>
        <v>26332058.310457394</v>
      </c>
      <c r="O44" s="157">
        <f>O35*WACC!P$52</f>
        <v>25949055.844401393</v>
      </c>
      <c r="P44" s="157">
        <f>P35*WACC!Q$52</f>
        <v>16548293.746339137</v>
      </c>
      <c r="Q44" s="157">
        <f>Q35*WACC!R$22</f>
        <v>13326825.758460905</v>
      </c>
      <c r="R44" s="157">
        <f>R35*WACC!S$22</f>
        <v>14320164.289794799</v>
      </c>
      <c r="S44" s="157">
        <f>S35*WACC!T$22</f>
        <v>19044487.979905788</v>
      </c>
      <c r="T44" s="157">
        <f>T35*WACC!U$22</f>
        <v>33972323.922691569</v>
      </c>
      <c r="V44" s="157">
        <f>V35*WACC!C$52</f>
        <v>6630315.2808946865</v>
      </c>
      <c r="W44" s="157">
        <f>W35*WACC!D$52</f>
        <v>7862537.9396946877</v>
      </c>
      <c r="X44" s="157">
        <f>X35*WACC!E$52</f>
        <v>9770565.5127590876</v>
      </c>
      <c r="Y44" s="157">
        <f>Y35*WACC!F$52</f>
        <v>11267370.127079844</v>
      </c>
      <c r="Z44" s="157">
        <f>Z35*WACC!G$52</f>
        <v>13001781.889648354</v>
      </c>
      <c r="AA44" s="157">
        <f>AA35*WACC!H$52</f>
        <v>14650358.994691733</v>
      </c>
      <c r="AB44" s="157">
        <f>AB35*WACC!I$52</f>
        <v>13869888.753710922</v>
      </c>
      <c r="AC44" s="157">
        <f>AC35*WACC!J$52</f>
        <v>11758990.694814952</v>
      </c>
      <c r="AD44" s="157">
        <f>AD35*WACC!K$52</f>
        <v>12232869.185047077</v>
      </c>
      <c r="AE44" s="157">
        <f>AE35*WACC!L$52</f>
        <v>11055681.081872275</v>
      </c>
      <c r="AF44" s="157">
        <f>AF35*WACC!M$52</f>
        <v>9137640.8703329097</v>
      </c>
      <c r="AG44" s="157">
        <f>AG35*WACC!N$52</f>
        <v>9692231.3034691457</v>
      </c>
      <c r="AH44" s="157">
        <f>AH35*WACC!O$52</f>
        <v>10293728.655840524</v>
      </c>
      <c r="AI44" s="157">
        <f>AI35*WACC!P$52</f>
        <v>10144005.324592249</v>
      </c>
      <c r="AJ44" s="157">
        <f>AJ35*WACC!Q$52</f>
        <v>6469059.2515834821</v>
      </c>
      <c r="AK44" s="157">
        <f>AK35*WACC!R$22</f>
        <v>5209722.9323028596</v>
      </c>
      <c r="AL44" s="157">
        <f>AL35*WACC!S$22</f>
        <v>5598038.8522329014</v>
      </c>
      <c r="AM44" s="157">
        <f>AM35*WACC!T$22</f>
        <v>7444871.5546495877</v>
      </c>
      <c r="AN44" s="157">
        <f>AN35*WACC!U$22</f>
        <v>13280461.398120962</v>
      </c>
      <c r="AP44" s="157">
        <f>AP35*WACC!C$52</f>
        <v>9706840.768611148</v>
      </c>
      <c r="AQ44" s="157">
        <f>AQ35*WACC!D$52</f>
        <v>10723059.929317983</v>
      </c>
      <c r="AR44" s="157">
        <f>AR35*WACC!E$52</f>
        <v>12020685.195148354</v>
      </c>
      <c r="AS44" s="157">
        <f>AS35*WACC!F$52</f>
        <v>13826412.078157205</v>
      </c>
      <c r="AT44" s="157">
        <f>AT35*WACC!G$52</f>
        <v>15296406.761688346</v>
      </c>
      <c r="AU44" s="157">
        <f>AU35*WACC!H$52</f>
        <v>16318442.343254833</v>
      </c>
      <c r="AV44" s="157">
        <f>AV35*WACC!I$52</f>
        <v>15930438.793413518</v>
      </c>
      <c r="AW44" s="157">
        <f>AW35*WACC!J$52</f>
        <v>13005190.169332953</v>
      </c>
      <c r="AX44" s="157">
        <f>AX35*WACC!K$52</f>
        <v>13848404.57387661</v>
      </c>
      <c r="AY44" s="157">
        <f>AY35*WACC!L$52</f>
        <v>12798279.547922656</v>
      </c>
      <c r="AZ44" s="157">
        <f>AZ35*WACC!M$52</f>
        <v>11547660.281164583</v>
      </c>
      <c r="BA44" s="157">
        <f>BA35*WACC!N$52</f>
        <v>12861454.163546454</v>
      </c>
      <c r="BB44" s="157">
        <f>BB35*WACC!O$52</f>
        <v>11821331.093773751</v>
      </c>
      <c r="BC44" s="157">
        <f>BC35*WACC!P$52</f>
        <v>11649388.62641651</v>
      </c>
      <c r="BD44" s="157">
        <f>BD35*WACC!Q$52</f>
        <v>7429075.893695252</v>
      </c>
      <c r="BE44" s="157">
        <f>BE35*WACC!R$22</f>
        <v>5982852.4577530641</v>
      </c>
      <c r="BF44" s="157">
        <f>BF35*WACC!S$22</f>
        <v>6428794.9534609243</v>
      </c>
      <c r="BG44" s="157">
        <f>BG35*WACC!T$22</f>
        <v>8549699.9668344799</v>
      </c>
      <c r="BH44" s="157">
        <f>BH35*WACC!U$22</f>
        <v>15251298.78796671</v>
      </c>
      <c r="BJ44" s="157">
        <f>BJ35*WACC!C$52</f>
        <v>1770320.9510311494</v>
      </c>
      <c r="BK44" s="157">
        <f>BK35*WACC!D$52</f>
        <v>2098818.5903359749</v>
      </c>
      <c r="BL44" s="157">
        <f>BL35*WACC!E$52</f>
        <v>2607547.182576762</v>
      </c>
      <c r="BM44" s="157">
        <f>BM35*WACC!F$52</f>
        <v>3006787.8490787325</v>
      </c>
      <c r="BN44" s="157">
        <f>BN35*WACC!G$52</f>
        <v>3469095.1398926671</v>
      </c>
      <c r="BO44" s="157">
        <f>BO35*WACC!H$52</f>
        <v>3908415.0806567692</v>
      </c>
      <c r="BP44" s="157">
        <f>BP35*WACC!I$52</f>
        <v>3699913.0452673812</v>
      </c>
      <c r="BQ44" s="157">
        <f>BQ35*WACC!J$52</f>
        <v>3136306.1384140523</v>
      </c>
      <c r="BR44" s="157">
        <f>BR35*WACC!K$52</f>
        <v>3262402.3084667427</v>
      </c>
      <c r="BS44" s="157">
        <f>BS35*WACC!L$52</f>
        <v>2948203.8341397727</v>
      </c>
      <c r="BT44" s="157">
        <f>BT35*WACC!M$52</f>
        <v>2436441.461031693</v>
      </c>
      <c r="BU44" s="157">
        <f>BU35*WACC!N$52</f>
        <v>2584215.067638739</v>
      </c>
      <c r="BV44" s="157">
        <f>BV35*WACC!O$52</f>
        <v>2746155.5262402166</v>
      </c>
      <c r="BW44" s="157">
        <f>BW35*WACC!P$52</f>
        <v>2706212.4115496166</v>
      </c>
      <c r="BX44" s="157">
        <f>BX35*WACC!Q$52</f>
        <v>1725812.2410316286</v>
      </c>
      <c r="BY44" s="157">
        <f>BY35*WACC!R$22</f>
        <v>1389847.1450894468</v>
      </c>
      <c r="BZ44" s="157">
        <f>BZ35*WACC!S$22</f>
        <v>1493441.8698370927</v>
      </c>
      <c r="CA44" s="157">
        <f>CA35*WACC!T$22</f>
        <v>1986138.932887468</v>
      </c>
      <c r="CB44" s="157">
        <f>CB35*WACC!U$22</f>
        <v>3542954.5376606695</v>
      </c>
      <c r="CD44" s="157">
        <f>CD35*WACC!C$52</f>
        <v>3090379.642744808</v>
      </c>
      <c r="CE44" s="157">
        <f>CE35*WACC!D$52</f>
        <v>3664716.7079907511</v>
      </c>
      <c r="CF44" s="157">
        <f>CF35*WACC!E$52</f>
        <v>4554045.392945556</v>
      </c>
      <c r="CG44" s="157">
        <f>CG35*WACC!F$52</f>
        <v>5251703.6962531712</v>
      </c>
      <c r="CH44" s="157">
        <f>CH35*WACC!G$52</f>
        <v>6060110.3218964059</v>
      </c>
      <c r="CI44" s="157">
        <f>CI35*WACC!H$52</f>
        <v>6828509.5471341135</v>
      </c>
      <c r="CJ44" s="157">
        <f>CJ35*WACC!I$52</f>
        <v>6464733.581390027</v>
      </c>
      <c r="CK44" s="157">
        <f>CK35*WACC!J$52</f>
        <v>5480847.2784386724</v>
      </c>
      <c r="CL44" s="157">
        <f>CL35*WACC!K$52</f>
        <v>5701721.3058876712</v>
      </c>
      <c r="CM44" s="157">
        <f>CM35*WACC!L$52</f>
        <v>5153035.7614437081</v>
      </c>
      <c r="CN44" s="157">
        <f>CN35*WACC!M$52</f>
        <v>4259040.2012646673</v>
      </c>
      <c r="CO44" s="157">
        <f>CO35*WACC!N$52</f>
        <v>4517533.9397998406</v>
      </c>
      <c r="CP44" s="157">
        <f>CP35*WACC!O$52</f>
        <v>4797890.9204535009</v>
      </c>
      <c r="CQ44" s="157">
        <f>CQ35*WACC!P$52</f>
        <v>4728105.121715283</v>
      </c>
      <c r="CR44" s="157">
        <f>CR35*WACC!Q$52</f>
        <v>3015218.4661279689</v>
      </c>
      <c r="CS44" s="157">
        <f>CS35*WACC!R$22</f>
        <v>2428243.7655964163</v>
      </c>
      <c r="CT44" s="157">
        <f>CT35*WACC!S$22</f>
        <v>2609237.2104689167</v>
      </c>
      <c r="CU44" s="157">
        <f>CU35*WACC!T$22</f>
        <v>3470043.0452384339</v>
      </c>
      <c r="CV44" s="157">
        <f>CV35*WACC!U$22</f>
        <v>6190002.4122365406</v>
      </c>
      <c r="CX44" s="157">
        <f>CX35*WACC!C$52</f>
        <v>4944981.869250536</v>
      </c>
      <c r="CY44" s="157">
        <f>CY35*WACC!D$52</f>
        <v>5462478.4922871487</v>
      </c>
      <c r="CZ44" s="157">
        <f>CZ35*WACC!E$52</f>
        <v>6123280.0702304412</v>
      </c>
      <c r="DA44" s="157">
        <f>DA35*WACC!F$52</f>
        <v>7042996.5152868079</v>
      </c>
      <c r="DB44" s="157">
        <f>DB35*WACC!G$52</f>
        <v>7791542.1821002243</v>
      </c>
      <c r="DC44" s="157">
        <f>DC35*WACC!H$52</f>
        <v>8311872.8037913321</v>
      </c>
      <c r="DD44" s="157">
        <f>DD35*WACC!I$52</f>
        <v>8116193.9739028225</v>
      </c>
      <c r="DE44" s="157">
        <f>DE35*WACC!J$52</f>
        <v>6627213.584186946</v>
      </c>
      <c r="DF44" s="157">
        <f>DF35*WACC!K$52</f>
        <v>7057654.1869923659</v>
      </c>
      <c r="DG44" s="157">
        <f>DG35*WACC!L$52</f>
        <v>6523535.7120046383</v>
      </c>
      <c r="DH44" s="157">
        <f>DH35*WACC!M$52</f>
        <v>5886736.0645227842</v>
      </c>
      <c r="DI44" s="157">
        <f>DI35*WACC!N$52</f>
        <v>6556135.8004150093</v>
      </c>
      <c r="DJ44" s="157">
        <f>DJ35*WACC!O$52</f>
        <v>5774611.0210891217</v>
      </c>
      <c r="DK44" s="157">
        <f>DK35*WACC!P$52</f>
        <v>5690618.7065740647</v>
      </c>
      <c r="DL44" s="157">
        <f>DL35*WACC!Q$52</f>
        <v>3629034.9375339272</v>
      </c>
      <c r="DM44" s="157">
        <f>DM35*WACC!R$22</f>
        <v>2922568.1413692306</v>
      </c>
      <c r="DN44" s="157">
        <f>DN35*WACC!S$22</f>
        <v>3140406.9379082359</v>
      </c>
      <c r="DO44" s="157">
        <f>DO35*WACC!T$22</f>
        <v>4176449.4334921255</v>
      </c>
      <c r="DP44" s="157">
        <f>DP35*WACC!U$22</f>
        <v>7450118.5591187868</v>
      </c>
      <c r="DR44" s="157">
        <f>DR35*WACC!C$52</f>
        <v>7298052.2834310401</v>
      </c>
      <c r="DS44" s="157">
        <f>DS35*WACC!D$52</f>
        <v>6213683.3275370179</v>
      </c>
      <c r="DT44" s="157">
        <f>DT35*WACC!E$52</f>
        <v>5194120.4020664552</v>
      </c>
      <c r="DU44" s="157">
        <f>DU35*WACC!F$52</f>
        <v>3655300.4111202415</v>
      </c>
      <c r="DV44" s="157">
        <f>DV35*WACC!G$52</f>
        <v>2344948.3094962174</v>
      </c>
      <c r="DW44" s="157">
        <f>DW35*WACC!H$52</f>
        <v>1356439.5735651897</v>
      </c>
      <c r="DX44" s="157">
        <f>DX35*WACC!I$52</f>
        <v>4756618.623030019</v>
      </c>
      <c r="DY44" s="157">
        <f>DY35*WACC!J$52</f>
        <v>4116347.5972650917</v>
      </c>
      <c r="DZ44" s="157">
        <f>DZ35*WACC!K$52</f>
        <v>4087826.6484620576</v>
      </c>
      <c r="EA44" s="157">
        <f>EA35*WACC!L$52</f>
        <v>3630901.4474773505</v>
      </c>
      <c r="EB44" s="157">
        <f>EB35*WACC!M$52</f>
        <v>3468321.5227187104</v>
      </c>
      <c r="EC44" s="157">
        <f>EC35*WACC!N$52</f>
        <v>3289592.9558686144</v>
      </c>
      <c r="ED44" s="157">
        <f>ED35*WACC!O$52</f>
        <v>3664107.0506041553</v>
      </c>
      <c r="EE44" s="157">
        <f>EE35*WACC!P$52</f>
        <v>3669470.6444261563</v>
      </c>
      <c r="EF44" s="157">
        <f>EF35*WACC!Q$52</f>
        <v>1992680.769053309</v>
      </c>
      <c r="EG44" s="157">
        <f>EG35*WACC!R$22</f>
        <v>1560355.9964932862</v>
      </c>
      <c r="EH44" s="157">
        <f>EH35*WACC!S$22</f>
        <v>1737008.1460368074</v>
      </c>
      <c r="EI44" s="157">
        <f>EI35*WACC!T$22</f>
        <v>4019808.1794911944</v>
      </c>
      <c r="EJ44" s="157">
        <f>EJ35*WACC!U$22</f>
        <v>8114410.1861844426</v>
      </c>
    </row>
    <row r="45" spans="1:140" s="39" customFormat="1" x14ac:dyDescent="0.25">
      <c r="A45" s="36" t="s">
        <v>274</v>
      </c>
      <c r="B45" s="157">
        <f>B35*WACC!C$45*WACC!C$37</f>
        <v>16632480.614843808</v>
      </c>
      <c r="C45" s="157">
        <f>C35*WACC!D$45*WACC!D$37</f>
        <v>17740554.648401797</v>
      </c>
      <c r="D45" s="157">
        <f>D35*WACC!E$45*WACC!E$37</f>
        <v>20638072.158140454</v>
      </c>
      <c r="E45" s="157">
        <f>E35*WACC!F$45*WACC!F$37</f>
        <v>25309654.374399427</v>
      </c>
      <c r="F45" s="157">
        <f>F35*WACC!G$45*WACC!G$37</f>
        <v>26771935.918618932</v>
      </c>
      <c r="G45" s="157">
        <f>G35*WACC!H$45*WACC!H$37</f>
        <v>30475272.761114851</v>
      </c>
      <c r="H45" s="157">
        <f>H35*WACC!I$45*WACC!I$37</f>
        <v>30504671.753536414</v>
      </c>
      <c r="I45" s="157">
        <f>I35*WACC!J$45*WACC!J$37</f>
        <v>25720596.242267851</v>
      </c>
      <c r="J45" s="157">
        <f>J35*WACC!K$45*WACC!K$37</f>
        <v>25189083.905446477</v>
      </c>
      <c r="K45" s="157">
        <f>K35*WACC!L$45*WACC!L$37</f>
        <v>24025165.602596283</v>
      </c>
      <c r="L45" s="157">
        <f>L35*WACC!M$45*WACC!M$37</f>
        <v>23635879.46036762</v>
      </c>
      <c r="M45" s="157">
        <f>M35*WACC!N$45*WACC!N$37</f>
        <v>25374553.842597749</v>
      </c>
      <c r="N45" s="157">
        <f>N35*WACC!O$45*WACC!O$37</f>
        <v>22868257.076128151</v>
      </c>
      <c r="O45" s="157">
        <f>O35*WACC!P$45*WACC!P$37</f>
        <v>22003108.97081311</v>
      </c>
      <c r="P45" s="157">
        <f>P35*WACC!Q$45*WACC!Q$37</f>
        <v>18146974.92366901</v>
      </c>
      <c r="Q45" s="157">
        <f>Q35*WACC!R$15*WACC!R$7</f>
        <v>15921212.534854043</v>
      </c>
      <c r="R45" s="157">
        <f>R35*WACC!S$15*WACC!S$7</f>
        <v>13992340.935260924</v>
      </c>
      <c r="S45" s="157">
        <f>S35*WACC!T$15*WACC!T$7</f>
        <v>21832867.390341658</v>
      </c>
      <c r="T45" s="157">
        <f>T35*WACC!U$15*WACC!U$7</f>
        <v>36693100.168237835</v>
      </c>
      <c r="V45" s="157">
        <f>V35*WACC!C$45*WACC!C$37</f>
        <v>5099507.830318545</v>
      </c>
      <c r="W45" s="157">
        <f>W35*WACC!D$45*WACC!D$37</f>
        <v>5839046.9618699467</v>
      </c>
      <c r="X45" s="157">
        <f>X35*WACC!E$45*WACC!E$37</f>
        <v>7530199.1860862626</v>
      </c>
      <c r="Y45" s="157">
        <f>Y35*WACC!F$45*WACC!F$37</f>
        <v>9258765.0227524042</v>
      </c>
      <c r="Z45" s="157">
        <f>Z35*WACC!G$45*WACC!G$37</f>
        <v>10215531.97061722</v>
      </c>
      <c r="AA45" s="157">
        <f>AA35*WACC!H$45*WACC!H$37</f>
        <v>12282838.4547286</v>
      </c>
      <c r="AB45" s="157">
        <f>AB35*WACC!I$45*WACC!I$37</f>
        <v>11923209.329265418</v>
      </c>
      <c r="AC45" s="157">
        <f>AC35*WACC!J$45*WACC!J$37</f>
        <v>10440371.314788042</v>
      </c>
      <c r="AD45" s="157">
        <f>AD35*WACC!K$45*WACC!K$37</f>
        <v>9989788.2742453739</v>
      </c>
      <c r="AE45" s="157">
        <f>AE35*WACC!L$45*WACC!L$37</f>
        <v>9318015.8075323254</v>
      </c>
      <c r="AF45" s="157">
        <f>AF35*WACC!M$45*WACC!M$37</f>
        <v>8397346.5902175102</v>
      </c>
      <c r="AG45" s="157">
        <f>AG35*WACC!N$45*WACC!N$37</f>
        <v>8585457.3672889285</v>
      </c>
      <c r="AH45" s="157">
        <f>AH35*WACC!O$45*WACC!O$37</f>
        <v>8939659.421921555</v>
      </c>
      <c r="AI45" s="157">
        <f>AI35*WACC!P$45*WACC!P$37</f>
        <v>8601455.7098295297</v>
      </c>
      <c r="AJ45" s="157">
        <f>AJ35*WACC!Q$45*WACC!Q$37</f>
        <v>7094015.722568661</v>
      </c>
      <c r="AK45" s="157">
        <f>AK35*WACC!R$15*WACC!R$7</f>
        <v>6223920.6511900891</v>
      </c>
      <c r="AL45" s="157">
        <f>AL35*WACC!S$15*WACC!S$7</f>
        <v>5469886.1412575273</v>
      </c>
      <c r="AM45" s="157">
        <f>AM35*WACC!T$15*WACC!T$7</f>
        <v>8534904.8796845265</v>
      </c>
      <c r="AN45" s="157">
        <f>AN35*WACC!U$15*WACC!U$7</f>
        <v>14344067.290497573</v>
      </c>
      <c r="AP45" s="157">
        <f>AP35*WACC!C$45*WACC!C$37</f>
        <v>7465724.9934739675</v>
      </c>
      <c r="AQ45" s="157">
        <f>AQ35*WACC!D$45*WACC!D$37</f>
        <v>7963389.3003084008</v>
      </c>
      <c r="AR45" s="157">
        <f>AR35*WACC!E$45*WACC!E$37</f>
        <v>9264372.0319464002</v>
      </c>
      <c r="AS45" s="157">
        <f>AS35*WACC!F$45*WACC!F$37</f>
        <v>11361613.144466834</v>
      </c>
      <c r="AT45" s="157">
        <f>AT35*WACC!G$45*WACC!G$37</f>
        <v>12018424.369509166</v>
      </c>
      <c r="AU45" s="157">
        <f>AU35*WACC!H$45*WACC!H$37</f>
        <v>13681356.969315648</v>
      </c>
      <c r="AV45" s="157">
        <f>AV35*WACC!I$45*WACC!I$37</f>
        <v>13694555.148475895</v>
      </c>
      <c r="AW45" s="157">
        <f>AW35*WACC!J$45*WACC!J$37</f>
        <v>11546825.566171939</v>
      </c>
      <c r="AX45" s="157">
        <f>AX35*WACC!K$45*WACC!K$37</f>
        <v>11309090.903892156</v>
      </c>
      <c r="AY45" s="157">
        <f>AY35*WACC!L$45*WACC!L$37</f>
        <v>10786723.156504553</v>
      </c>
      <c r="AZ45" s="157">
        <f>AZ35*WACC!M$45*WACC!M$37</f>
        <v>10612116.088065814</v>
      </c>
      <c r="BA45" s="157">
        <f>BA35*WACC!N$45*WACC!N$37</f>
        <v>11392780.768959317</v>
      </c>
      <c r="BB45" s="157">
        <f>BB35*WACC!O$45*WACC!O$37</f>
        <v>10266316.261615083</v>
      </c>
      <c r="BC45" s="157">
        <f>BC35*WACC!P$45*WACC!P$37</f>
        <v>9877922.6854103804</v>
      </c>
      <c r="BD45" s="157">
        <f>BD35*WACC!Q$45*WACC!Q$37</f>
        <v>8146776.7019029334</v>
      </c>
      <c r="BE45" s="157">
        <f>BE35*WACC!R$15*WACC!R$7</f>
        <v>7147558.4112057276</v>
      </c>
      <c r="BF45" s="157">
        <f>BF35*WACC!S$15*WACC!S$7</f>
        <v>6281624.2168265749</v>
      </c>
      <c r="BG45" s="157">
        <f>BG35*WACC!T$15*WACC!T$7</f>
        <v>9801495.6243538298</v>
      </c>
      <c r="BH45" s="157">
        <f>BH35*WACC!U$15*WACC!U$7</f>
        <v>16472745.149730375</v>
      </c>
      <c r="BJ45" s="157">
        <f>BJ35*WACC!C$45*WACC!C$37</f>
        <v>1361589.1808303457</v>
      </c>
      <c r="BK45" s="157">
        <f>BK35*WACC!D$45*WACC!D$37</f>
        <v>1558669.7841604718</v>
      </c>
      <c r="BL45" s="157">
        <f>BL35*WACC!E$45*WACC!E$37</f>
        <v>2009643.1108598423</v>
      </c>
      <c r="BM45" s="157">
        <f>BM35*WACC!F$45*WACC!F$37</f>
        <v>2470775.5096265888</v>
      </c>
      <c r="BN45" s="157">
        <f>BN35*WACC!G$45*WACC!G$37</f>
        <v>2725676.5735242488</v>
      </c>
      <c r="BO45" s="157">
        <f>BO35*WACC!H$45*WACC!H$37</f>
        <v>3276809.1940358821</v>
      </c>
      <c r="BP45" s="157">
        <f>BP35*WACC!I$45*WACC!I$37</f>
        <v>3180619.4355379981</v>
      </c>
      <c r="BQ45" s="157">
        <f>BQ35*WACC!J$45*WACC!J$37</f>
        <v>2784609.7927715909</v>
      </c>
      <c r="BR45" s="157">
        <f>BR35*WACC!K$45*WACC!K$37</f>
        <v>2664191.6817707457</v>
      </c>
      <c r="BS45" s="157">
        <f>BS35*WACC!L$45*WACC!L$37</f>
        <v>2484822.9364526439</v>
      </c>
      <c r="BT45" s="157">
        <f>BT35*WACC!M$45*WACC!M$37</f>
        <v>2239050.9416369363</v>
      </c>
      <c r="BU45" s="157">
        <f>BU35*WACC!N$45*WACC!N$37</f>
        <v>2289118.7381358491</v>
      </c>
      <c r="BV45" s="157">
        <f>BV35*WACC!O$45*WACC!O$37</f>
        <v>2384917.6469486719</v>
      </c>
      <c r="BW45" s="157">
        <f>BW35*WACC!P$45*WACC!P$37</f>
        <v>2294691.8356700144</v>
      </c>
      <c r="BX45" s="157">
        <f>BX35*WACC!Q$45*WACC!Q$37</f>
        <v>1892537.8012394966</v>
      </c>
      <c r="BY45" s="157">
        <f>BY35*WACC!R$15*WACC!R$7</f>
        <v>1660414.2793628555</v>
      </c>
      <c r="BZ45" s="157">
        <f>BZ35*WACC!S$15*WACC!S$7</f>
        <v>1459253.356796063</v>
      </c>
      <c r="CA45" s="157">
        <f>CA35*WACC!T$15*WACC!T$7</f>
        <v>2276937.4522581045</v>
      </c>
      <c r="CB45" s="157">
        <f>CB35*WACC!U$15*WACC!U$7</f>
        <v>3826702.7606863785</v>
      </c>
      <c r="CD45" s="157">
        <f>CD35*WACC!C$45*WACC!C$37</f>
        <v>2376872.6703306357</v>
      </c>
      <c r="CE45" s="157">
        <f>CE35*WACC!D$45*WACC!D$37</f>
        <v>2721570.7096147072</v>
      </c>
      <c r="CF45" s="157">
        <f>CF35*WACC!E$45*WACC!E$37</f>
        <v>3509814.1316975453</v>
      </c>
      <c r="CG45" s="157">
        <f>CG35*WACC!F$45*WACC!F$37</f>
        <v>4315495.9803677173</v>
      </c>
      <c r="CH45" s="157">
        <f>CH35*WACC!G$45*WACC!G$37</f>
        <v>4761443.5670612901</v>
      </c>
      <c r="CI45" s="157">
        <f>CI35*WACC!H$45*WACC!H$37</f>
        <v>5725011.9047874641</v>
      </c>
      <c r="CJ45" s="157">
        <f>CJ35*WACC!I$45*WACC!I$37</f>
        <v>5557389.3286074102</v>
      </c>
      <c r="CK45" s="157">
        <f>CK35*WACC!J$45*WACC!J$37</f>
        <v>4866240.8357697679</v>
      </c>
      <c r="CL45" s="157">
        <f>CL35*WACC!K$45*WACC!K$37</f>
        <v>4656224.781198171</v>
      </c>
      <c r="CM45" s="157">
        <f>CM35*WACC!L$45*WACC!L$37</f>
        <v>4343112.6790227871</v>
      </c>
      <c r="CN45" s="157">
        <f>CN35*WACC!M$45*WACC!M$37</f>
        <v>3913990.1884091175</v>
      </c>
      <c r="CO45" s="157">
        <f>CO35*WACC!N$45*WACC!N$37</f>
        <v>4001668.329102912</v>
      </c>
      <c r="CP45" s="157">
        <f>CP35*WACC!O$45*WACC!O$37</f>
        <v>4166761.3560075681</v>
      </c>
      <c r="CQ45" s="157">
        <f>CQ35*WACC!P$45*WACC!P$37</f>
        <v>4009125.1428327584</v>
      </c>
      <c r="CR45" s="157">
        <f>CR35*WACC!Q$45*WACC!Q$37</f>
        <v>3306509.7062537139</v>
      </c>
      <c r="CS45" s="157">
        <f>CS35*WACC!R$15*WACC!R$7</f>
        <v>2900959.7468436998</v>
      </c>
      <c r="CT45" s="157">
        <f>CT35*WACC!S$15*WACC!S$7</f>
        <v>2549505.4310143953</v>
      </c>
      <c r="CU45" s="157">
        <f>CU35*WACC!T$15*WACC!T$7</f>
        <v>3978105.8816285827</v>
      </c>
      <c r="CV45" s="157">
        <f>CV35*WACC!U$15*WACC!U$7</f>
        <v>6685747.4652218036</v>
      </c>
      <c r="CX45" s="157">
        <f>CX35*WACC!C$45*WACC!C$37</f>
        <v>3803284.2624677713</v>
      </c>
      <c r="CY45" s="157">
        <f>CY35*WACC!D$45*WACC!D$37</f>
        <v>4056663.2160388348</v>
      </c>
      <c r="CZ45" s="157">
        <f>CZ35*WACC!E$45*WACC!E$37</f>
        <v>4719227.2075566621</v>
      </c>
      <c r="DA45" s="157">
        <f>DA35*WACC!F$45*WACC!F$37</f>
        <v>5787459.6339372089</v>
      </c>
      <c r="DB45" s="157">
        <f>DB35*WACC!G$45*WACC!G$37</f>
        <v>6121833.833024729</v>
      </c>
      <c r="DC45" s="157">
        <f>DC35*WACC!H$45*WACC!H$37</f>
        <v>6968661.3783466006</v>
      </c>
      <c r="DD45" s="157">
        <f>DD35*WACC!I$45*WACC!I$37</f>
        <v>6977062.4282674631</v>
      </c>
      <c r="DE45" s="157">
        <f>DE35*WACC!J$45*WACC!J$37</f>
        <v>5884056.9226598814</v>
      </c>
      <c r="DF45" s="157">
        <f>DF35*WACC!K$45*WACC!K$37</f>
        <v>5763526.9350445326</v>
      </c>
      <c r="DG45" s="157">
        <f>DG35*WACC!L$45*WACC!L$37</f>
        <v>5498205.7130004251</v>
      </c>
      <c r="DH45" s="157">
        <f>DH35*WACC!M$45*WACC!M$37</f>
        <v>5409816.7919275938</v>
      </c>
      <c r="DI45" s="157">
        <f>DI35*WACC!N$45*WACC!N$37</f>
        <v>5807478.448071369</v>
      </c>
      <c r="DJ45" s="157">
        <f>DJ35*WACC!O$45*WACC!O$37</f>
        <v>5015000.6424854798</v>
      </c>
      <c r="DK45" s="157">
        <f>DK35*WACC!P$45*WACC!P$37</f>
        <v>4825273.9622937581</v>
      </c>
      <c r="DL45" s="157">
        <f>DL35*WACC!Q$45*WACC!Q$37</f>
        <v>3979625.1515728482</v>
      </c>
      <c r="DM45" s="157">
        <f>DM35*WACC!R$15*WACC!R$7</f>
        <v>3491516.2372248685</v>
      </c>
      <c r="DN45" s="157">
        <f>DN35*WACC!S$15*WACC!S$7</f>
        <v>3068515.39280074</v>
      </c>
      <c r="DO45" s="157">
        <f>DO35*WACC!T$15*WACC!T$7</f>
        <v>4787940.0454404969</v>
      </c>
      <c r="DP45" s="157">
        <f>DP35*WACC!U$15*WACC!U$7</f>
        <v>8046783.8225338245</v>
      </c>
      <c r="DR45" s="157">
        <f>DR35*WACC!C$45*WACC!C$37</f>
        <v>5613077.6876735156</v>
      </c>
      <c r="DS45" s="157">
        <f>DS35*WACC!D$45*WACC!D$37</f>
        <v>4614539.1009821752</v>
      </c>
      <c r="DT45" s="157">
        <f>DT35*WACC!E$45*WACC!E$37</f>
        <v>4003121.536107474</v>
      </c>
      <c r="DU45" s="157">
        <f>DU35*WACC!F$45*WACC!F$37</f>
        <v>3003679.4045483069</v>
      </c>
      <c r="DV45" s="157">
        <f>DV35*WACC!G$45*WACC!G$37</f>
        <v>1842431.647324865</v>
      </c>
      <c r="DW45" s="157">
        <f>DW35*WACC!H$45*WACC!H$37</f>
        <v>1137236.8528128855</v>
      </c>
      <c r="DX45" s="157">
        <f>DX35*WACC!I$45*WACC!I$37</f>
        <v>4089013.2970024832</v>
      </c>
      <c r="DY45" s="157">
        <f>DY35*WACC!J$45*WACC!J$37</f>
        <v>3654752.2224958651</v>
      </c>
      <c r="DZ45" s="157">
        <f>DZ35*WACC!K$45*WACC!K$37</f>
        <v>3338262.0301270611</v>
      </c>
      <c r="EA45" s="157">
        <f>EA35*WACC!L$45*WACC!L$37</f>
        <v>3060218.2563551646</v>
      </c>
      <c r="EB45" s="157">
        <f>EB35*WACC!M$45*WACC!M$37</f>
        <v>3187332.302272771</v>
      </c>
      <c r="EC45" s="157">
        <f>EC35*WACC!N$45*WACC!N$37</f>
        <v>2913948.2121351198</v>
      </c>
      <c r="ED45" s="157">
        <f>ED35*WACC!O$45*WACC!O$37</f>
        <v>3182118.9593216437</v>
      </c>
      <c r="EE45" s="157">
        <f>EE35*WACC!P$45*WACC!P$37</f>
        <v>3111472.0681418721</v>
      </c>
      <c r="EF45" s="157">
        <f>EF35*WACC!Q$45*WACC!Q$37</f>
        <v>2185187.6997824959</v>
      </c>
      <c r="EG45" s="157">
        <f>EG35*WACC!R$15*WACC!R$7</f>
        <v>1864116.7747264542</v>
      </c>
      <c r="EH45" s="157">
        <f>EH35*WACC!S$15*WACC!S$7</f>
        <v>1697243.809136549</v>
      </c>
      <c r="EI45" s="157">
        <f>EI35*WACC!T$15*WACC!T$7</f>
        <v>4608364.3209543582</v>
      </c>
      <c r="EJ45" s="157">
        <f>EJ35*WACC!U$15*WACC!U$7</f>
        <v>8764277.2524301745</v>
      </c>
    </row>
    <row r="46" spans="1:140" s="39" customFormat="1" x14ac:dyDescent="0.25">
      <c r="A46" s="36" t="s">
        <v>275</v>
      </c>
      <c r="B46" s="157">
        <f>B37</f>
        <v>-17716460.225758102</v>
      </c>
      <c r="C46" s="157">
        <f t="shared" ref="C46:Q46" si="356">C37</f>
        <v>-19554250.854931418</v>
      </c>
      <c r="D46" s="157">
        <f t="shared" si="356"/>
        <v>-21108901.090019334</v>
      </c>
      <c r="E46" s="157">
        <f t="shared" si="356"/>
        <v>-23426313.101683136</v>
      </c>
      <c r="F46" s="157">
        <f t="shared" si="356"/>
        <v>-25063488.034067534</v>
      </c>
      <c r="G46" s="157">
        <f t="shared" si="356"/>
        <v>-26008721.235670228</v>
      </c>
      <c r="H46" s="157">
        <f t="shared" si="356"/>
        <v>-28482093.119989999</v>
      </c>
      <c r="I46" s="157">
        <f t="shared" si="356"/>
        <v>-30875941.421442121</v>
      </c>
      <c r="J46" s="157">
        <f t="shared" si="356"/>
        <v>-33444974.147502102</v>
      </c>
      <c r="K46" s="157">
        <f t="shared" si="356"/>
        <v>-38127893.095092677</v>
      </c>
      <c r="L46" s="157">
        <f t="shared" si="356"/>
        <v>-36274357.239529699</v>
      </c>
      <c r="M46" s="157">
        <f t="shared" si="356"/>
        <v>-38269768.937429994</v>
      </c>
      <c r="N46" s="157">
        <f t="shared" si="356"/>
        <v>-38877669.95411896</v>
      </c>
      <c r="O46" s="157">
        <f t="shared" si="356"/>
        <v>-41322009.999999978</v>
      </c>
      <c r="P46" s="157">
        <f t="shared" si="356"/>
        <v>-43467366.999999978</v>
      </c>
      <c r="Q46" s="157">
        <f t="shared" si="356"/>
        <v>-44024018.999999978</v>
      </c>
      <c r="R46" s="157">
        <f t="shared" ref="R46:S46" si="357">R37</f>
        <v>-45192549.999999978</v>
      </c>
      <c r="S46" s="157">
        <f t="shared" si="357"/>
        <v>-48172337.99999997</v>
      </c>
      <c r="T46" s="157">
        <f t="shared" ref="T46" si="358">T37</f>
        <v>-53513515.99999997</v>
      </c>
      <c r="V46" s="157">
        <f>V37</f>
        <v>-2631290.41467612</v>
      </c>
      <c r="W46" s="157">
        <f t="shared" ref="W46:AK46" si="359">W37</f>
        <v>-2884220.2732534176</v>
      </c>
      <c r="X46" s="157">
        <f t="shared" si="359"/>
        <v>-3103712.1514497534</v>
      </c>
      <c r="Y46" s="157">
        <f t="shared" si="359"/>
        <v>-3422405.4291976197</v>
      </c>
      <c r="Z46" s="157">
        <f t="shared" si="359"/>
        <v>-3648602.0168913081</v>
      </c>
      <c r="AA46" s="157">
        <f t="shared" si="359"/>
        <v>-9297874.2843462192</v>
      </c>
      <c r="AB46" s="157">
        <f t="shared" si="359"/>
        <v>-9854320.9854725171</v>
      </c>
      <c r="AC46" s="157">
        <f t="shared" si="359"/>
        <v>-10614706.691350382</v>
      </c>
      <c r="AD46" s="157">
        <f t="shared" si="359"/>
        <v>-11131617.635058464</v>
      </c>
      <c r="AE46" s="157">
        <f t="shared" si="359"/>
        <v>-11862334.850413583</v>
      </c>
      <c r="AF46" s="157">
        <f t="shared" si="359"/>
        <v>-12341442.686026592</v>
      </c>
      <c r="AG46" s="157">
        <f t="shared" si="359"/>
        <v>-12844586.303769987</v>
      </c>
      <c r="AH46" s="157">
        <f t="shared" si="359"/>
        <v>-15198059.360216888</v>
      </c>
      <c r="AI46" s="157">
        <f t="shared" si="359"/>
        <v>-16153600.999999991</v>
      </c>
      <c r="AJ46" s="157">
        <f t="shared" si="359"/>
        <v>-16992263.999999993</v>
      </c>
      <c r="AK46" s="157">
        <f t="shared" si="359"/>
        <v>-17209869.999999993</v>
      </c>
      <c r="AL46" s="157">
        <f t="shared" ref="AL46:AN46" si="360">AL37</f>
        <v>-17666671.999999989</v>
      </c>
      <c r="AM46" s="157">
        <f t="shared" si="360"/>
        <v>-18831530.999999989</v>
      </c>
      <c r="AN46" s="157">
        <f t="shared" si="360"/>
        <v>-20919504.999999989</v>
      </c>
      <c r="AP46" s="157">
        <f>AP37</f>
        <v>-7953504.4191812295</v>
      </c>
      <c r="AQ46" s="157">
        <f t="shared" ref="AQ46:BE46" si="361">AQ37</f>
        <v>-8778549.3606875185</v>
      </c>
      <c r="AR46" s="157">
        <f t="shared" si="361"/>
        <v>-9476483.2231797799</v>
      </c>
      <c r="AS46" s="157">
        <f t="shared" si="361"/>
        <v>-10516846.051925497</v>
      </c>
      <c r="AT46" s="157">
        <f t="shared" si="361"/>
        <v>-11251827.977985393</v>
      </c>
      <c r="AU46" s="157">
        <f t="shared" si="361"/>
        <v>-11676174.396530893</v>
      </c>
      <c r="AV46" s="157">
        <f t="shared" si="361"/>
        <v>-12786552.765659884</v>
      </c>
      <c r="AW46" s="157">
        <f t="shared" si="361"/>
        <v>-13861230.37065726</v>
      </c>
      <c r="AX46" s="157">
        <f t="shared" si="361"/>
        <v>-15014554.052666364</v>
      </c>
      <c r="AY46" s="157">
        <f t="shared" si="361"/>
        <v>-17116871.110911243</v>
      </c>
      <c r="AZ46" s="157">
        <f t="shared" si="361"/>
        <v>-16284757.61699233</v>
      </c>
      <c r="BA46" s="157">
        <f t="shared" si="361"/>
        <v>-17180563.864690851</v>
      </c>
      <c r="BB46" s="157">
        <f t="shared" si="361"/>
        <v>-17453470.718602374</v>
      </c>
      <c r="BC46" s="157">
        <f t="shared" si="361"/>
        <v>-18550815.999999966</v>
      </c>
      <c r="BD46" s="157">
        <f t="shared" si="361"/>
        <v>-19513936.99999997</v>
      </c>
      <c r="BE46" s="157">
        <f t="shared" si="361"/>
        <v>-19763836.999999974</v>
      </c>
      <c r="BF46" s="157">
        <f t="shared" ref="BF46:BH46" si="362">BF37</f>
        <v>-20288428.99999997</v>
      </c>
      <c r="BG46" s="157">
        <f t="shared" si="362"/>
        <v>-21626153.99999997</v>
      </c>
      <c r="BH46" s="157">
        <f t="shared" si="362"/>
        <v>-24023985.999999966</v>
      </c>
      <c r="BJ46" s="157">
        <f>BJ37</f>
        <v>-701974.27530847595</v>
      </c>
      <c r="BK46" s="157">
        <f t="shared" ref="BK46:BY46" si="363">BK37</f>
        <v>-769450.77018277149</v>
      </c>
      <c r="BL46" s="157">
        <f t="shared" si="363"/>
        <v>-828006.69820712996</v>
      </c>
      <c r="BM46" s="157">
        <f t="shared" si="363"/>
        <v>-913027.52351967269</v>
      </c>
      <c r="BN46" s="157">
        <f t="shared" si="363"/>
        <v>-973372.13042353292</v>
      </c>
      <c r="BO46" s="157">
        <f t="shared" si="363"/>
        <v>-2480482.0198710877</v>
      </c>
      <c r="BP46" s="157">
        <f t="shared" si="363"/>
        <v>-2628930.5786437271</v>
      </c>
      <c r="BQ46" s="157">
        <f t="shared" si="363"/>
        <v>-2831785.8780289246</v>
      </c>
      <c r="BR46" s="157">
        <f t="shared" si="363"/>
        <v>-2969687.1081951763</v>
      </c>
      <c r="BS46" s="157">
        <f t="shared" si="363"/>
        <v>-3164627.4632557263</v>
      </c>
      <c r="BT46" s="157">
        <f t="shared" si="363"/>
        <v>-3292443.6000922965</v>
      </c>
      <c r="BU46" s="157">
        <f t="shared" si="363"/>
        <v>-3426671.9902660158</v>
      </c>
      <c r="BV46" s="157">
        <f t="shared" si="363"/>
        <v>-4054530.2966098646</v>
      </c>
      <c r="BW46" s="157">
        <f t="shared" si="363"/>
        <v>-4309448.9999999963</v>
      </c>
      <c r="BX46" s="157">
        <f t="shared" si="363"/>
        <v>-4533186.9999999963</v>
      </c>
      <c r="BY46" s="157">
        <f t="shared" si="363"/>
        <v>-4591239.9999999963</v>
      </c>
      <c r="BZ46" s="157">
        <f t="shared" ref="BZ46:CB46" si="364">BZ37</f>
        <v>-4713105.9999999963</v>
      </c>
      <c r="CA46" s="157">
        <f t="shared" si="364"/>
        <v>-5023865.9999999953</v>
      </c>
      <c r="CB46" s="157">
        <f t="shared" si="364"/>
        <v>-5580893.9999999963</v>
      </c>
      <c r="CD46" s="157">
        <f>CD37</f>
        <v>-1226440.3708065201</v>
      </c>
      <c r="CE46" s="157">
        <f t="shared" ref="CE46:CS46" si="365">CE37</f>
        <v>-1344330.5846010197</v>
      </c>
      <c r="CF46" s="157">
        <f t="shared" si="365"/>
        <v>-1446635.4077336807</v>
      </c>
      <c r="CG46" s="157">
        <f t="shared" si="365"/>
        <v>-1595177.8489460293</v>
      </c>
      <c r="CH46" s="157">
        <f t="shared" si="365"/>
        <v>-1700607.7267500607</v>
      </c>
      <c r="CI46" s="157">
        <f t="shared" si="365"/>
        <v>-4333724.7463844251</v>
      </c>
      <c r="CJ46" s="157">
        <f t="shared" si="365"/>
        <v>-4593083.6885433877</v>
      </c>
      <c r="CK46" s="157">
        <f t="shared" si="365"/>
        <v>-4947498.283706055</v>
      </c>
      <c r="CL46" s="157">
        <f t="shared" si="365"/>
        <v>-5188429.6708077295</v>
      </c>
      <c r="CM46" s="157">
        <f t="shared" si="365"/>
        <v>-5529015.8286702046</v>
      </c>
      <c r="CN46" s="157">
        <f t="shared" si="365"/>
        <v>-5752327.2458699588</v>
      </c>
      <c r="CO46" s="157">
        <f t="shared" si="365"/>
        <v>-5986841.703746778</v>
      </c>
      <c r="CP46" s="157">
        <f t="shared" si="365"/>
        <v>-7083791.835869384</v>
      </c>
      <c r="CQ46" s="157">
        <f t="shared" si="365"/>
        <v>-7529168.0000000726</v>
      </c>
      <c r="CR46" s="157">
        <f t="shared" si="365"/>
        <v>-7920068.0000000717</v>
      </c>
      <c r="CS46" s="157">
        <f t="shared" si="365"/>
        <v>-8021494.0000000708</v>
      </c>
      <c r="CT46" s="157">
        <f t="shared" ref="CT46:CV46" si="366">CT37</f>
        <v>-8234409.0000000689</v>
      </c>
      <c r="CU46" s="157">
        <f t="shared" si="366"/>
        <v>-8777347.0000000726</v>
      </c>
      <c r="CV46" s="157">
        <f t="shared" si="366"/>
        <v>-9750549.0000000764</v>
      </c>
      <c r="CX46" s="157">
        <f>CX37</f>
        <v>-4051153.6386897997</v>
      </c>
      <c r="CY46" s="157">
        <f t="shared" ref="CY46:DM46" si="367">CY37</f>
        <v>-4471394.0309381709</v>
      </c>
      <c r="CZ46" s="157">
        <f t="shared" si="367"/>
        <v>-4826889.8171454929</v>
      </c>
      <c r="DA46" s="157">
        <f t="shared" si="367"/>
        <v>-5356803.3542608572</v>
      </c>
      <c r="DB46" s="157">
        <f t="shared" si="367"/>
        <v>-5731169.7400955316</v>
      </c>
      <c r="DC46" s="157">
        <f t="shared" si="367"/>
        <v>-5910321.5268148929</v>
      </c>
      <c r="DD46" s="157">
        <f t="shared" si="367"/>
        <v>-6474595.7490390399</v>
      </c>
      <c r="DE46" s="157">
        <f t="shared" si="367"/>
        <v>-7021220.2809439534</v>
      </c>
      <c r="DF46" s="157">
        <f t="shared" si="367"/>
        <v>-7608172.2325569</v>
      </c>
      <c r="DG46" s="157">
        <f t="shared" si="367"/>
        <v>-8361433.3935448853</v>
      </c>
      <c r="DH46" s="157">
        <f t="shared" si="367"/>
        <v>-8294715.3353127027</v>
      </c>
      <c r="DI46" s="157">
        <f t="shared" si="367"/>
        <v>-8750998.3206056468</v>
      </c>
      <c r="DJ46" s="157">
        <f t="shared" si="367"/>
        <v>-8525859.1920314319</v>
      </c>
      <c r="DK46" s="157">
        <f t="shared" si="367"/>
        <v>-9061901.9999999683</v>
      </c>
      <c r="DL46" s="157">
        <f t="shared" si="367"/>
        <v>-9532377.9999999702</v>
      </c>
      <c r="DM46" s="157">
        <f t="shared" si="367"/>
        <v>-9654451.9999999721</v>
      </c>
      <c r="DN46" s="157">
        <f t="shared" ref="DN46:DP46" si="368">DN37</f>
        <v>-9910709.9999999721</v>
      </c>
      <c r="DO46" s="157">
        <f t="shared" si="368"/>
        <v>-10564176.999999972</v>
      </c>
      <c r="DP46" s="157">
        <f t="shared" si="368"/>
        <v>-11735494.99999997</v>
      </c>
      <c r="DR46" s="157">
        <f>DR37</f>
        <v>-36205803.46369151</v>
      </c>
      <c r="DS46" s="157">
        <f t="shared" ref="DS46:EG46" si="369">DS37</f>
        <v>-36804142.431714617</v>
      </c>
      <c r="DT46" s="157">
        <f t="shared" si="369"/>
        <v>-38653392.768818527</v>
      </c>
      <c r="DU46" s="157">
        <f t="shared" si="369"/>
        <v>-31438226.563896809</v>
      </c>
      <c r="DV46" s="157">
        <f t="shared" si="369"/>
        <v>-28300480.648021135</v>
      </c>
      <c r="DW46" s="157">
        <f t="shared" si="369"/>
        <v>-5975048.5342025794</v>
      </c>
      <c r="DX46" s="157">
        <f t="shared" si="369"/>
        <v>-18560597.302632675</v>
      </c>
      <c r="DY46" s="157">
        <f t="shared" si="369"/>
        <v>-23882150.269358039</v>
      </c>
      <c r="DZ46" s="157">
        <f t="shared" si="369"/>
        <v>-27929868.576777924</v>
      </c>
      <c r="EA46" s="157">
        <f t="shared" si="369"/>
        <v>-34327349.628407575</v>
      </c>
      <c r="EB46" s="157">
        <f t="shared" si="369"/>
        <v>-55434919.009636007</v>
      </c>
      <c r="EC46" s="157">
        <f t="shared" si="369"/>
        <v>-32080815.015776161</v>
      </c>
      <c r="ED46" s="157">
        <f t="shared" si="369"/>
        <v>-38381798.571752682</v>
      </c>
      <c r="EE46" s="157">
        <f t="shared" si="369"/>
        <v>-40701740.000000082</v>
      </c>
      <c r="EF46" s="157">
        <f t="shared" si="369"/>
        <v>-40257877.000000067</v>
      </c>
      <c r="EG46" s="157">
        <f t="shared" si="369"/>
        <v>-34765551.000000037</v>
      </c>
      <c r="EH46" s="157">
        <f t="shared" ref="EH46:EJ46" si="370">EH37</f>
        <v>-28575259.000000022</v>
      </c>
      <c r="EI46" s="157">
        <f t="shared" si="370"/>
        <v>-43669627.000000015</v>
      </c>
      <c r="EJ46" s="157">
        <f t="shared" si="370"/>
        <v>-52923674.000000015</v>
      </c>
    </row>
    <row r="47" spans="1:140" s="39" customFormat="1" x14ac:dyDescent="0.25">
      <c r="A47" s="88"/>
      <c r="B47" s="86"/>
      <c r="C47" s="86"/>
      <c r="D47" s="86"/>
      <c r="E47" s="86"/>
      <c r="F47" s="86"/>
      <c r="G47" s="86"/>
      <c r="H47" s="86"/>
      <c r="I47" s="86"/>
      <c r="J47" s="86"/>
      <c r="K47" s="86"/>
      <c r="L47" s="86"/>
      <c r="M47" s="86"/>
      <c r="N47" s="86"/>
      <c r="O47" s="86"/>
      <c r="P47" s="86"/>
      <c r="Q47" s="160"/>
      <c r="R47" s="160"/>
      <c r="S47" s="160"/>
      <c r="T47" s="160"/>
      <c r="V47" s="86"/>
      <c r="W47" s="86"/>
      <c r="X47" s="86"/>
      <c r="Y47" s="86"/>
      <c r="Z47" s="86"/>
      <c r="AA47" s="86"/>
      <c r="AB47" s="86"/>
      <c r="AC47" s="86"/>
      <c r="AD47" s="86"/>
      <c r="AE47" s="86"/>
      <c r="AF47" s="86"/>
      <c r="AG47" s="86"/>
      <c r="AH47" s="86"/>
      <c r="AI47" s="86"/>
      <c r="AJ47" s="86"/>
      <c r="AK47" s="160"/>
      <c r="AL47" s="160"/>
      <c r="AM47" s="160"/>
      <c r="AN47" s="160"/>
      <c r="AP47" s="86"/>
      <c r="AQ47" s="86"/>
      <c r="AR47" s="86"/>
      <c r="AS47" s="86"/>
      <c r="AT47" s="86"/>
      <c r="AU47" s="86"/>
      <c r="AV47" s="86"/>
      <c r="AW47" s="86"/>
      <c r="AX47" s="86"/>
      <c r="AY47" s="86"/>
      <c r="AZ47" s="86"/>
      <c r="BA47" s="86"/>
      <c r="BB47" s="86"/>
      <c r="BC47" s="86"/>
      <c r="BD47" s="86"/>
      <c r="BE47" s="160"/>
      <c r="BF47" s="160"/>
      <c r="BG47" s="160"/>
      <c r="BH47" s="160"/>
      <c r="BJ47" s="86"/>
      <c r="BK47" s="86"/>
      <c r="BL47" s="86"/>
      <c r="BM47" s="86"/>
      <c r="BN47" s="86"/>
      <c r="BO47" s="86"/>
      <c r="BP47" s="86"/>
      <c r="BQ47" s="86"/>
      <c r="BR47" s="86"/>
      <c r="BS47" s="86"/>
      <c r="BT47" s="86"/>
      <c r="BU47" s="86"/>
      <c r="BV47" s="86"/>
      <c r="BW47" s="86"/>
      <c r="BX47" s="86"/>
      <c r="BY47" s="160"/>
      <c r="BZ47" s="160"/>
      <c r="CA47" s="160"/>
      <c r="CB47" s="160"/>
      <c r="CD47" s="86"/>
      <c r="CE47" s="86"/>
      <c r="CF47" s="86"/>
      <c r="CG47" s="86"/>
      <c r="CH47" s="86"/>
      <c r="CI47" s="86"/>
      <c r="CJ47" s="86"/>
      <c r="CK47" s="86"/>
      <c r="CL47" s="86"/>
      <c r="CM47" s="86"/>
      <c r="CN47" s="86"/>
      <c r="CO47" s="86"/>
      <c r="CP47" s="86"/>
      <c r="CQ47" s="86"/>
      <c r="CR47" s="86"/>
      <c r="CS47" s="160"/>
      <c r="CT47" s="160"/>
      <c r="CU47" s="160"/>
      <c r="CV47" s="160"/>
      <c r="CX47" s="86"/>
      <c r="CY47" s="86"/>
      <c r="CZ47" s="86"/>
      <c r="DA47" s="86"/>
      <c r="DB47" s="86"/>
      <c r="DC47" s="86"/>
      <c r="DD47" s="86"/>
      <c r="DE47" s="86"/>
      <c r="DF47" s="86"/>
      <c r="DG47" s="86"/>
      <c r="DH47" s="86"/>
      <c r="DI47" s="86"/>
      <c r="DJ47" s="86"/>
      <c r="DK47" s="86"/>
      <c r="DL47" s="86"/>
      <c r="DM47" s="160"/>
      <c r="DN47" s="160"/>
      <c r="DO47" s="160"/>
      <c r="DP47" s="160"/>
      <c r="DR47" s="86"/>
      <c r="DS47" s="86"/>
      <c r="DT47" s="86"/>
      <c r="DU47" s="86"/>
      <c r="DV47" s="86"/>
      <c r="DW47" s="86"/>
      <c r="DX47" s="86"/>
      <c r="DY47" s="86"/>
      <c r="DZ47" s="86"/>
      <c r="EA47" s="86"/>
      <c r="EB47" s="86"/>
      <c r="EC47" s="86"/>
      <c r="ED47" s="86"/>
      <c r="EE47" s="86"/>
      <c r="EF47" s="86"/>
      <c r="EG47" s="160"/>
      <c r="EH47" s="160"/>
      <c r="EI47" s="160"/>
      <c r="EJ47" s="160"/>
    </row>
    <row r="48" spans="1:140" s="147" customFormat="1" x14ac:dyDescent="0.25">
      <c r="A48" s="85" t="s">
        <v>57</v>
      </c>
      <c r="B48" s="84">
        <f>(B44-B45-B37+B46)*WACC!C$42*(1-WACC!C$43)/(1-(1-WACC!C$43)*WACC!C$42)</f>
        <v>1095993.5113662507</v>
      </c>
      <c r="C48" s="84">
        <f>(C44-C45-C37+C46)*WACC!D$42*(1-WACC!D$43)/(1-(1-WACC!D$43)*WACC!D$42)</f>
        <v>1349538.1016778089</v>
      </c>
      <c r="D48" s="84">
        <f>(D44-D45-D37+D46)*WACC!E$42*(1-WACC!E$43)/(1-(1-WACC!E$43)*WACC!E$42)</f>
        <v>1347846.2405137306</v>
      </c>
      <c r="E48" s="84">
        <f>(E44-E45-E37+E46)*WACC!F$42*(1-WACC!F$43)/(1-(1-WACC!F$43)*WACC!F$42)</f>
        <v>1205275.6063121082</v>
      </c>
      <c r="F48" s="84">
        <f>(F44-F45-F37+F46)*WACC!G$42*(1-WACC!G$43)/(1-(1-WACC!G$43)*WACC!G$42)</f>
        <v>1602867.0863361103</v>
      </c>
      <c r="G48" s="84">
        <f>(G44-G45-G37+G46)*WACC!H$42*(1-WACC!H$43)/(1-(1-WACC!H$43)*WACC!H$42)</f>
        <v>1289440.3894117582</v>
      </c>
      <c r="H48" s="84">
        <f>(H44-H45-H37+H46)*WACC!I$42*(1-WACC!I$43)/(1-(1-WACC!I$43)*WACC!I$42)</f>
        <v>1093267.0994648782</v>
      </c>
      <c r="I48" s="84">
        <f>(I44-I45-I37+I46)*WACC!J$42*(1-WACC!J$43)/(1-(1-WACC!J$43)*WACC!J$42)</f>
        <v>713088.10870816954</v>
      </c>
      <c r="J48" s="84">
        <f>(J44-J45-J37+J46)*WACC!K$42*(1-WACC!K$43)/(1-(1-WACC!K$43)*WACC!K$42)</f>
        <v>1241537.0416754931</v>
      </c>
      <c r="K48" s="84">
        <f>(K44-K45-K37+K46)*WACC!L$42*(1-WACC!L$43)/(1-(1-WACC!L$43)*WACC!L$42)</f>
        <v>983484.9580294739</v>
      </c>
      <c r="L48" s="84">
        <f>(L44-L45-L37+L46)*WACC!M$42*(1-WACC!M$43)/(1-(1-WACC!M$43)*WACC!M$42)</f>
        <v>457396.39196429786</v>
      </c>
      <c r="M48" s="84">
        <f>(M44-M45-M37+M46)*WACC!N$42*(1-WACC!N$43)/(1-(1-WACC!N$43)*WACC!N$42)</f>
        <v>718046.47546584043</v>
      </c>
      <c r="N48" s="84">
        <f>(N44-N45-N37+N46)*WACC!O$42*(1-WACC!O$43)/(1-(1-WACC!O$43)*WACC!O$42)</f>
        <v>760346.61241345562</v>
      </c>
      <c r="O48" s="84">
        <f>(O44-O45-O37+O46)*WACC!P$42*(1-WACC!P$43)/(1-(1-WACC!P$43)*WACC!P$42)</f>
        <v>866183.46005564497</v>
      </c>
      <c r="P48" s="84">
        <f>(P44-P45-P37+P46)*WACC!Q$42*(1-WACC!Q$43)/(1-(1-WACC!Q$43)*WACC!Q$42)</f>
        <v>-227339.58489720226</v>
      </c>
      <c r="Q48" s="84">
        <f>(Q44-Q45-Q37+Q46)*WACC!R$12*(1-WACC!R$13)/(1-(1-WACC!R$13)*WACC!R$12)</f>
        <v>-368933.35655149556</v>
      </c>
      <c r="R48" s="84">
        <f>(R44-R45-R37+R46)*WACC!S$12*(1-WACC!S$13)/(1-(1-WACC!S$13)*WACC!S$12)</f>
        <v>46617.941335754629</v>
      </c>
      <c r="S48" s="84">
        <f>(S44-S45-S37+S46)*WACC!T$12*(1-WACC!T$13)/(1-(1-WACC!T$13)*WACC!T$12)</f>
        <v>-396519.97327144054</v>
      </c>
      <c r="T48" s="84">
        <f>(T44-T45-T37+T46)*WACC!U$12*(1-WACC!U$13)/(1-(1-WACC!U$13)*WACC!U$12)</f>
        <v>-402962.26828398026</v>
      </c>
      <c r="U48" s="148"/>
      <c r="V48" s="84">
        <f>(V44-V45-V37+V46)*WACC!C$42*(1-WACC!C$43)/(1-(1-WACC!C$43)*WACC!C$42)</f>
        <v>336030.90378488298</v>
      </c>
      <c r="W48" s="84">
        <f>(W44-W45-W37+W46)*WACC!D$42*(1-WACC!D$43)/(1-(1-WACC!D$43)*WACC!D$42)</f>
        <v>444180.94635160884</v>
      </c>
      <c r="X48" s="84">
        <f>(X44-X45-X37+X46)*WACC!E$42*(1-WACC!E$43)/(1-(1-WACC!E$43)*WACC!E$42)</f>
        <v>491787.73024507251</v>
      </c>
      <c r="Y48" s="84">
        <f>(Y44-Y45-Y37+Y46)*WACC!F$42*(1-WACC!F$43)/(1-(1-WACC!F$43)*WACC!F$42)</f>
        <v>440913.31558390916</v>
      </c>
      <c r="Z48" s="84">
        <f>(Z44-Z45-Z37+Z46)*WACC!G$42*(1-WACC!G$43)/(1-(1-WACC!G$43)*WACC!G$42)</f>
        <v>611615.83588465676</v>
      </c>
      <c r="AA48" s="84">
        <f>(AA44-AA45-AA37+AA46)*WACC!H$42*(1-WACC!H$43)/(1-(1-WACC!H$43)*WACC!H$42)</f>
        <v>519699.63072342245</v>
      </c>
      <c r="AB48" s="84">
        <f>(AB44-AB45-AB37+AB46)*WACC!I$42*(1-WACC!I$43)/(1-(1-WACC!I$43)*WACC!I$42)</f>
        <v>427319.87365861121</v>
      </c>
      <c r="AC48" s="84">
        <f>(AC44-AC45-AC37+AC46)*WACC!J$42*(1-WACC!J$43)/(1-(1-WACC!J$43)*WACC!J$42)</f>
        <v>289453.03463994648</v>
      </c>
      <c r="AD48" s="84">
        <f>(AD44-AD45-AD37+AD46)*WACC!K$42*(1-WACC!K$43)/(1-(1-WACC!K$43)*WACC!K$42)</f>
        <v>492383.61456604541</v>
      </c>
      <c r="AE48" s="84">
        <f>(AE44-AE45-AE37+AE46)*WACC!L$42*(1-WACC!L$43)/(1-(1-WACC!L$43)*WACC!L$42)</f>
        <v>381438.71875740879</v>
      </c>
      <c r="AF48" s="84">
        <f>(AF44-AF45-AF37+AF46)*WACC!M$42*(1-WACC!M$43)/(1-(1-WACC!M$43)*WACC!M$42)</f>
        <v>162503.62246429588</v>
      </c>
      <c r="AG48" s="84">
        <f>(AG44-AG45-AG37+AG46)*WACC!N$42*(1-WACC!N$43)/(1-(1-WACC!N$43)*WACC!N$42)</f>
        <v>242950.376234592</v>
      </c>
      <c r="AH48" s="84">
        <f>(AH44-AH45-AH37+AH46)*WACC!O$42*(1-WACC!O$43)/(1-(1-WACC!O$43)*WACC!O$42)</f>
        <v>297234.70988454169</v>
      </c>
      <c r="AI48" s="84">
        <f>(AI44-AI45-AI37+AI46)*WACC!P$42*(1-WACC!P$43)/(1-(1-WACC!P$43)*WACC!P$42)</f>
        <v>338608.45202095917</v>
      </c>
      <c r="AJ48" s="84">
        <f>(AJ44-AJ45-AJ37+AJ46)*WACC!Q$42*(1-WACC!Q$43)/(1-(1-WACC!Q$43)*WACC!Q$42)</f>
        <v>-88871.594103515381</v>
      </c>
      <c r="AK48" s="84">
        <f>(AK44-AK45-AK37+AK46)*WACC!R$12*(1-WACC!R$13)/(1-(1-WACC!R$13)*WACC!R$12)</f>
        <v>-144223.43346820836</v>
      </c>
      <c r="AL48" s="84">
        <f>(AL44-AL45-AL37+AL46)*WACC!S$12*(1-WACC!S$13)/(1-(1-WACC!S$13)*WACC!S$12)</f>
        <v>18223.886369421693</v>
      </c>
      <c r="AM48" s="84">
        <f>(AM44-AM45-AM37+AM46)*WACC!T$12*(1-WACC!T$13)/(1-(1-WACC!T$13)*WACC!T$12)</f>
        <v>-155007.59447950096</v>
      </c>
      <c r="AN48" s="84">
        <f>(AN44-AN45-AN37+AN46)*WACC!U$12*(1-WACC!U$13)/(1-(1-WACC!U$13)*WACC!U$12)</f>
        <v>-157526.01620727387</v>
      </c>
      <c r="AO48" s="148"/>
      <c r="AP48" s="84">
        <f>(AP44-AP45-AP37+AP46)*WACC!C$42*(1-WACC!C$43)/(1-(1-WACC!C$43)*WACC!C$42)</f>
        <v>491952.24332261464</v>
      </c>
      <c r="AQ48" s="84">
        <f>(AQ44-AQ45-AQ37+AQ46)*WACC!D$42*(1-WACC!D$43)/(1-(1-WACC!D$43)*WACC!D$42)</f>
        <v>605781.35758724622</v>
      </c>
      <c r="AR48" s="84">
        <f>(AR44-AR45-AR37+AR46)*WACC!E$42*(1-WACC!E$43)/(1-(1-WACC!E$43)*WACC!E$42)</f>
        <v>605044.35289776616</v>
      </c>
      <c r="AS48" s="84">
        <f>(AS44-AS45-AS37+AS46)*WACC!F$42*(1-WACC!F$43)/(1-(1-WACC!F$43)*WACC!F$42)</f>
        <v>541053.42446841788</v>
      </c>
      <c r="AT48" s="84">
        <f>(AT44-AT45-AT37+AT46)*WACC!G$42*(1-WACC!G$43)/(1-(1-WACC!G$43)*WACC!G$42)</f>
        <v>719557.11047809036</v>
      </c>
      <c r="AU48" s="84">
        <f>(AU44-AU45-AU37+AU46)*WACC!H$42*(1-WACC!H$43)/(1-(1-WACC!H$43)*WACC!H$42)</f>
        <v>578872.39915716788</v>
      </c>
      <c r="AV48" s="84">
        <f>(AV44-AV45-AV37+AV46)*WACC!I$42*(1-WACC!I$43)/(1-(1-WACC!I$43)*WACC!I$42)</f>
        <v>490803.72693734546</v>
      </c>
      <c r="AW48" s="84">
        <f>(AW44-AW45-AW37+AW46)*WACC!J$42*(1-WACC!J$43)/(1-(1-WACC!J$43)*WACC!J$42)</f>
        <v>320128.81532790913</v>
      </c>
      <c r="AX48" s="84">
        <f>(AX44-AX45-AX37+AX46)*WACC!K$42*(1-WACC!K$43)/(1-(1-WACC!K$43)*WACC!K$42)</f>
        <v>557410.31780125934</v>
      </c>
      <c r="AY48" s="84">
        <f>(AY44-AY45-AY37+AY46)*WACC!L$42*(1-WACC!L$43)/(1-(1-WACC!L$43)*WACC!L$42)</f>
        <v>441561.15909161547</v>
      </c>
      <c r="AZ48" s="84">
        <f>(AZ44-AZ45-AZ37+AZ46)*WACC!M$42*(1-WACC!M$43)/(1-(1-WACC!M$43)*WACC!M$42)</f>
        <v>205363.35946062976</v>
      </c>
      <c r="BA48" s="84">
        <f>(BA44-BA45-BA37+BA46)*WACC!N$42*(1-WACC!N$43)/(1-(1-WACC!N$43)*WACC!N$42)</f>
        <v>322391.72076291073</v>
      </c>
      <c r="BB48" s="84">
        <f>(BB44-BB45-BB37+BB46)*WACC!O$42*(1-WACC!O$43)/(1-(1-WACC!O$43)*WACC!O$42)</f>
        <v>341344.71925421589</v>
      </c>
      <c r="BC48" s="84">
        <f>(BC44-BC45-BC37+BC46)*WACC!P$42*(1-WACC!P$43)/(1-(1-WACC!P$43)*WACC!P$42)</f>
        <v>388858.37729388423</v>
      </c>
      <c r="BD48" s="84">
        <f>(BD44-BD45-BD37+BD46)*WACC!Q$42*(1-WACC!Q$43)/(1-(1-WACC!Q$43)*WACC!Q$42)</f>
        <v>-102060.25199523201</v>
      </c>
      <c r="BE48" s="84">
        <f>(BE44-BE45-BE37+BE46)*WACC!R$12*(1-WACC!R$13)/(1-(1-WACC!R$13)*WACC!R$12)</f>
        <v>-165626.37487699243</v>
      </c>
      <c r="BF48" s="84">
        <f>(BF44-BF45-BF37+BF46)*WACC!S$12*(1-WACC!S$13)/(1-(1-WACC!S$13)*WACC!S$12)</f>
        <v>20928.334335774325</v>
      </c>
      <c r="BG48" s="84">
        <f>(BG44-BG45-BG37+BG46)*WACC!T$12*(1-WACC!T$13)/(1-(1-WACC!T$13)*WACC!T$12)</f>
        <v>-178010.91874483737</v>
      </c>
      <c r="BH48" s="84">
        <f>(BH44-BH45-BH37+BH46)*WACC!U$12*(1-WACC!U$13)/(1-(1-WACC!U$13)*WACC!U$12)</f>
        <v>-180903.07768938981</v>
      </c>
      <c r="BI48" s="148"/>
      <c r="BJ48" s="84">
        <f>(BJ44-BJ45-BJ37+BJ46)*WACC!C$42*(1-WACC!C$43)/(1-(1-WACC!C$43)*WACC!C$42)</f>
        <v>89721.608092826325</v>
      </c>
      <c r="BK48" s="84">
        <f>(BK44-BK45-BK37+BK46)*WACC!D$42*(1-WACC!D$43)/(1-(1-WACC!D$43)*WACC!D$42)</f>
        <v>118569.25013604238</v>
      </c>
      <c r="BL48" s="84">
        <f>(BL44-BL45-BL37+BL46)*WACC!E$42*(1-WACC!E$43)/(1-(1-WACC!E$43)*WACC!E$42)</f>
        <v>131247.23525488505</v>
      </c>
      <c r="BM48" s="84">
        <f>(BM44-BM45-BM37+BM46)*WACC!F$42*(1-WACC!F$43)/(1-(1-WACC!F$43)*WACC!F$42)</f>
        <v>117661.245245549</v>
      </c>
      <c r="BN48" s="84">
        <f>(BN44-BN45-BN37+BN46)*WACC!G$42*(1-WACC!G$43)/(1-(1-WACC!G$43)*WACC!G$42)</f>
        <v>163189.44139788509</v>
      </c>
      <c r="BO48" s="84">
        <f>(BO44-BO45-BO37+BO46)*WACC!H$42*(1-WACC!H$43)/(1-(1-WACC!H$43)*WACC!H$42)</f>
        <v>138645.19462404589</v>
      </c>
      <c r="BP48" s="84">
        <f>(BP44-BP45-BP37+BP46)*WACC!I$42*(1-WACC!I$43)/(1-(1-WACC!I$43)*WACC!I$42)</f>
        <v>113991.28018445657</v>
      </c>
      <c r="BQ48" s="84">
        <f>(BQ44-BQ45-BQ37+BQ46)*WACC!J$42*(1-WACC!J$43)/(1-(1-WACC!J$43)*WACC!J$42)</f>
        <v>77201.63684831663</v>
      </c>
      <c r="BR48" s="84">
        <f>(BR44-BR45-BR37+BR46)*WACC!K$42*(1-WACC!K$43)/(1-(1-WACC!K$43)*WACC!K$42)</f>
        <v>131314.52781126785</v>
      </c>
      <c r="BS48" s="84">
        <f>(BS44-BS45-BS37+BS46)*WACC!L$42*(1-WACC!L$43)/(1-(1-WACC!L$43)*WACC!L$42)</f>
        <v>101717.75802884428</v>
      </c>
      <c r="BT48" s="84">
        <f>(BT44-BT45-BT37+BT46)*WACC!M$42*(1-WACC!M$43)/(1-(1-WACC!M$43)*WACC!M$42)</f>
        <v>43329.626208589121</v>
      </c>
      <c r="BU48" s="84">
        <f>(BU44-BU45-BU37+BU46)*WACC!N$42*(1-WACC!N$43)/(1-(1-WACC!N$43)*WACC!N$42)</f>
        <v>64777.243061586014</v>
      </c>
      <c r="BV48" s="84">
        <f>(BV44-BV45-BV37+BV46)*WACC!O$42*(1-WACC!O$43)/(1-(1-WACC!O$43)*WACC!O$42)</f>
        <v>79296.119844456087</v>
      </c>
      <c r="BW48" s="84">
        <f>(BW44-BW45-BW37+BW46)*WACC!P$42*(1-WACC!P$43)/(1-(1-WACC!P$43)*WACC!P$42)</f>
        <v>90333.784949147463</v>
      </c>
      <c r="BX48" s="84">
        <f>(BX44-BX45-BX37+BX46)*WACC!Q$42*(1-WACC!Q$43)/(1-(1-WACC!Q$43)*WACC!Q$42)</f>
        <v>-23709.117356793118</v>
      </c>
      <c r="BY48" s="84">
        <f>(BY44-BY45-BY37+BY46)*WACC!R$12*(1-WACC!R$13)/(1-(1-WACC!R$13)*WACC!R$12)</f>
        <v>-38475.851761311016</v>
      </c>
      <c r="BZ48" s="84">
        <f>(BZ44-BZ45-BZ37+BZ46)*WACC!S$12*(1-WACC!S$13)/(1-(1-WACC!S$13)*WACC!S$12)</f>
        <v>4861.7588504931227</v>
      </c>
      <c r="CA48" s="84">
        <f>(CA44-CA45-CA37+CA46)*WACC!T$12*(1-WACC!T$13)/(1-(1-WACC!T$13)*WACC!T$12)</f>
        <v>-41352.844844810759</v>
      </c>
      <c r="CB48" s="84">
        <f>(CB44-CB45-CB37+CB46)*WACC!U$12*(1-WACC!U$13)/(1-(1-WACC!U$13)*WACC!U$12)</f>
        <v>-42024.708117455608</v>
      </c>
      <c r="CC48" s="148"/>
      <c r="CD48" s="84">
        <f>(CD44-CD45-CD37+CD46)*WACC!C$42*(1-WACC!C$43)/(1-(1-WACC!C$43)*WACC!C$42)</f>
        <v>156623.48174939479</v>
      </c>
      <c r="CE48" s="84">
        <f>(CE44-CE45-CE37+CE46)*WACC!D$42*(1-WACC!D$43)/(1-(1-WACC!D$43)*WACC!D$42)</f>
        <v>207032.04842393348</v>
      </c>
      <c r="CF48" s="84">
        <f>(CF44-CF45-CF37+CF46)*WACC!E$42*(1-WACC!E$43)/(1-(1-WACC!E$43)*WACC!E$42)</f>
        <v>229221.49637142973</v>
      </c>
      <c r="CG48" s="84">
        <f>(CG44-CG45-CG37+CG46)*WACC!F$42*(1-WACC!F$43)/(1-(1-WACC!F$43)*WACC!F$42)</f>
        <v>205509.01080404798</v>
      </c>
      <c r="CH48" s="84">
        <f>(CH44-CH45-CH37+CH46)*WACC!G$42*(1-WACC!G$43)/(1-(1-WACC!G$43)*WACC!G$42)</f>
        <v>285073.1900856517</v>
      </c>
      <c r="CI48" s="84">
        <f>(CI44-CI45-CI37+CI46)*WACC!H$42*(1-WACC!H$43)/(1-(1-WACC!H$43)*WACC!H$42)</f>
        <v>242231.18978332126</v>
      </c>
      <c r="CJ48" s="84">
        <f>(CJ44-CJ45-CJ37+CJ46)*WACC!I$42*(1-WACC!I$43)/(1-(1-WACC!I$43)*WACC!I$42)</f>
        <v>199173.12865952513</v>
      </c>
      <c r="CK48" s="84">
        <f>(CK44-CK45-CK37+CK46)*WACC!J$42*(1-WACC!J$43)/(1-(1-WACC!J$43)*WACC!J$42)</f>
        <v>134913.60936629502</v>
      </c>
      <c r="CL48" s="84">
        <f>(CL44-CL45-CL37+CL46)*WACC!K$42*(1-WACC!K$43)/(1-(1-WACC!K$43)*WACC!K$42)</f>
        <v>229499.23712687858</v>
      </c>
      <c r="CM48" s="84">
        <f>(CM44-CM45-CM37+CM46)*WACC!L$42*(1-WACC!L$43)/(1-(1-WACC!L$43)*WACC!L$42)</f>
        <v>177787.99370208761</v>
      </c>
      <c r="CN48" s="84">
        <f>(CN44-CN45-CN37+CN46)*WACC!M$42*(1-WACC!M$43)/(1-(1-WACC!M$43)*WACC!M$42)</f>
        <v>75742.685748751304</v>
      </c>
      <c r="CO48" s="84">
        <f>(CO44-CO45-CO37+CO46)*WACC!N$42*(1-WACC!N$43)/(1-(1-WACC!N$43)*WACC!N$42)</f>
        <v>113238.79259196683</v>
      </c>
      <c r="CP48" s="84">
        <f>(CP44-CP45-CP37+CP46)*WACC!O$42*(1-WACC!O$43)/(1-(1-WACC!O$43)*WACC!O$42)</f>
        <v>138540.63609783634</v>
      </c>
      <c r="CQ48" s="84">
        <f>(CQ44-CQ45-CQ37+CQ46)*WACC!P$42*(1-WACC!P$43)/(1-(1-WACC!P$43)*WACC!P$42)</f>
        <v>157824.87341317884</v>
      </c>
      <c r="CR48" s="84">
        <f>(CR44-CR45-CR37+CR46)*WACC!Q$42*(1-WACC!Q$43)/(1-(1-WACC!Q$43)*WACC!Q$42)</f>
        <v>-41422.911931059563</v>
      </c>
      <c r="CS48" s="84">
        <f>(CS44-CS45-CS37+CS46)*WACC!R$12*(1-WACC!R$13)/(1-(1-WACC!R$13)*WACC!R$12)</f>
        <v>-67222.318292708747</v>
      </c>
      <c r="CT48" s="84">
        <f>(CT44-CT45-CT37+CT46)*WACC!S$12*(1-WACC!S$13)/(1-(1-WACC!S$13)*WACC!S$12)</f>
        <v>8494.1251194579145</v>
      </c>
      <c r="CU48" s="84">
        <f>(CU44-CU45-CU37+CU46)*WACC!T$12*(1-WACC!T$13)/(1-(1-WACC!T$13)*WACC!T$12)</f>
        <v>-72248.798550030522</v>
      </c>
      <c r="CV48" s="84">
        <f>(CV44-CV45-CV37+CV46)*WACC!U$12*(1-WACC!U$13)/(1-(1-WACC!U$13)*WACC!U$12)</f>
        <v>-73422.631268745012</v>
      </c>
      <c r="CW48" s="148"/>
      <c r="CX48" s="84">
        <f>(CX44-CX45-CX37+CX46)*WACC!C$42*(1-WACC!C$43)/(1-(1-WACC!C$43)*WACC!C$42)</f>
        <v>250616.54783027072</v>
      </c>
      <c r="CY48" s="84">
        <f>(CY44-CY45-CY37+CY46)*WACC!D$42*(1-WACC!D$43)/(1-(1-WACC!D$43)*WACC!D$42)</f>
        <v>308593.59722512594</v>
      </c>
      <c r="CZ48" s="84">
        <f>(CZ44-CZ45-CZ37+CZ46)*WACC!E$42*(1-WACC!E$43)/(1-(1-WACC!E$43)*WACC!E$42)</f>
        <v>308206.72595266672</v>
      </c>
      <c r="DA48" s="84">
        <f>(DA44-DA45-DA37+DA46)*WACC!F$42*(1-WACC!F$43)/(1-(1-WACC!F$43)*WACC!F$42)</f>
        <v>275605.65688151732</v>
      </c>
      <c r="DB48" s="84">
        <f>(DB44-DB45-DB37+DB46)*WACC!G$42*(1-WACC!G$43)/(1-(1-WACC!G$43)*WACC!G$42)</f>
        <v>366521.34491887561</v>
      </c>
      <c r="DC48" s="84">
        <f>(DC44-DC45-DC37+DC46)*WACC!H$42*(1-WACC!H$43)/(1-(1-WACC!H$43)*WACC!H$42)</f>
        <v>294851.28851214907</v>
      </c>
      <c r="DD48" s="84">
        <f>(DD44-DD45-DD37+DD46)*WACC!I$42*(1-WACC!I$43)/(1-(1-WACC!I$43)*WACC!I$42)</f>
        <v>250053.26611498639</v>
      </c>
      <c r="DE48" s="84">
        <f>(DE44-DE45-DE37+DE46)*WACC!J$42*(1-WACC!J$43)/(1-(1-WACC!J$43)*WACC!J$42)</f>
        <v>163131.95009124654</v>
      </c>
      <c r="DF48" s="84">
        <f>(DF44-DF45-DF37+DF46)*WACC!K$42*(1-WACC!K$43)/(1-(1-WACC!K$43)*WACC!K$42)</f>
        <v>284076.71384210221</v>
      </c>
      <c r="DG48" s="84">
        <f>(DG44-DG45-DG37+DG46)*WACC!L$42*(1-WACC!L$43)/(1-(1-WACC!L$43)*WACC!L$42)</f>
        <v>225072.43880571943</v>
      </c>
      <c r="DH48" s="84">
        <f>(DH44-DH45-DH37+DH46)*WACC!M$42*(1-WACC!M$43)/(1-(1-WACC!M$43)*WACC!M$42)</f>
        <v>104689.59642329578</v>
      </c>
      <c r="DI48" s="84">
        <f>(DI44-DI45-DI37+DI46)*WACC!N$42*(1-WACC!N$43)/(1-(1-WACC!N$43)*WACC!N$42)</f>
        <v>164339.41880707996</v>
      </c>
      <c r="DJ48" s="84">
        <f>(DJ44-DJ45-DJ37+DJ46)*WACC!O$42*(1-WACC!O$43)/(1-(1-WACC!O$43)*WACC!O$42)</f>
        <v>166743.74164463999</v>
      </c>
      <c r="DK48" s="84">
        <f>(DK44-DK45-DK37+DK46)*WACC!P$42*(1-WACC!P$43)/(1-(1-WACC!P$43)*WACC!P$42)</f>
        <v>189953.72435414337</v>
      </c>
      <c r="DL48" s="84">
        <f>(DL44-DL45-DL37+DL46)*WACC!Q$42*(1-WACC!Q$43)/(1-(1-WACC!Q$43)*WACC!Q$42)</f>
        <v>-49855.490174563805</v>
      </c>
      <c r="DM48" s="84">
        <f>(DM44-DM45-DM37+DM46)*WACC!R$12*(1-WACC!R$13)/(1-(1-WACC!R$13)*WACC!R$12)</f>
        <v>-80906.953665337031</v>
      </c>
      <c r="DN48" s="84">
        <f>(DN44-DN45-DN37+DN46)*WACC!S$12*(1-WACC!S$13)/(1-(1-WACC!S$13)*WACC!S$12)</f>
        <v>10223.297962170507</v>
      </c>
      <c r="DO48" s="84">
        <f>(DO44-DO45-DO37+DO46)*WACC!T$12*(1-WACC!T$13)/(1-(1-WACC!T$13)*WACC!T$12)</f>
        <v>-86956.688963501932</v>
      </c>
      <c r="DP48" s="84">
        <f>(DP44-DP45-DP37+DP46)*WACC!U$12*(1-WACC!U$13)/(1-(1-WACC!U$13)*WACC!U$12)</f>
        <v>-88369.482181990024</v>
      </c>
      <c r="DQ48" s="148"/>
      <c r="DR48" s="84">
        <f>(DR44-DR45-DR37+DR46)*WACC!C$42*(1-WACC!C$43)/(1-(1-WACC!C$43)*WACC!C$42)</f>
        <v>369872.47223931982</v>
      </c>
      <c r="DS48" s="84">
        <f>(DS44-DS45-DS37+DS46)*WACC!D$42*(1-WACC!D$43)/(1-(1-WACC!D$43)*WACC!D$42)</f>
        <v>351031.65948751877</v>
      </c>
      <c r="DT48" s="84">
        <f>(DT44-DT45-DT37+DT46)*WACC!E$42*(1-WACC!E$43)/(1-(1-WACC!E$43)*WACC!E$42)</f>
        <v>261438.77545431381</v>
      </c>
      <c r="DU48" s="84">
        <f>(DU44-DU45-DU37+DU46)*WACC!F$42*(1-WACC!F$43)/(1-(1-WACC!F$43)*WACC!F$42)</f>
        <v>143038.75754012764</v>
      </c>
      <c r="DV48" s="84">
        <f>(DV44-DV45-DV37+DV46)*WACC!G$42*(1-WACC!G$43)/(1-(1-WACC!G$43)*WACC!G$42)</f>
        <v>110308.53559854881</v>
      </c>
      <c r="DW48" s="84">
        <f>(DW44-DW45-DW37+DW46)*WACC!H$42*(1-WACC!H$43)/(1-(1-WACC!H$43)*WACC!H$42)</f>
        <v>48117.670409024635</v>
      </c>
      <c r="DX48" s="84">
        <f>(DX44-DX45-DX37+DX46)*WACC!I$42*(1-WACC!I$43)/(1-(1-WACC!I$43)*WACC!I$42)</f>
        <v>146547.51059135591</v>
      </c>
      <c r="DY48" s="84">
        <f>(DY44-DY45-DY37+DY46)*WACC!J$42*(1-WACC!J$43)/(1-(1-WACC!J$43)*WACC!J$42)</f>
        <v>101325.81397369498</v>
      </c>
      <c r="DZ48" s="84">
        <f>(DZ44-DZ45-DZ37+DZ46)*WACC!K$42*(1-WACC!K$43)/(1-(1-WACC!K$43)*WACC!K$42)</f>
        <v>164538.574756402</v>
      </c>
      <c r="EA48" s="84">
        <f>(EA44-EA45-EA37+EA46)*WACC!L$42*(1-WACC!L$43)/(1-(1-WACC!L$43)*WACC!L$42)</f>
        <v>125271.92000238545</v>
      </c>
      <c r="EB48" s="84">
        <f>(EB44-EB45-EB37+EB46)*WACC!M$42*(1-WACC!M$43)/(1-(1-WACC!M$43)*WACC!M$42)</f>
        <v>61680.560585670981</v>
      </c>
      <c r="EC48" s="84">
        <f>(EC44-EC45-EC37+EC46)*WACC!N$42*(1-WACC!N$43)/(1-(1-WACC!N$43)*WACC!N$42)</f>
        <v>82458.602282931926</v>
      </c>
      <c r="ED48" s="84">
        <f>(ED44-ED45-ED37+ED46)*WACC!O$42*(1-WACC!O$43)/(1-(1-WACC!O$43)*WACC!O$42)</f>
        <v>105802.26394002388</v>
      </c>
      <c r="EE48" s="84">
        <f>(EE44-EE45-EE37+EE46)*WACC!P$42*(1-WACC!P$43)/(1-(1-WACC!P$43)*WACC!P$42)</f>
        <v>122487.49235504096</v>
      </c>
      <c r="EF48" s="84">
        <f>(EF44-EF45-EF37+EF46)*WACC!Q$42*(1-WACC!Q$43)/(1-(1-WACC!Q$43)*WACC!Q$42)</f>
        <v>-27375.343090548955</v>
      </c>
      <c r="EG48" s="84">
        <f>(EG44-EG45-EG37+EG46)*WACC!R$12*(1-WACC!R$13)/(1-(1-WACC!R$13)*WACC!R$12)</f>
        <v>-43196.135796706672</v>
      </c>
      <c r="EH48" s="84">
        <f>(EH44-EH45-EH37+EH46)*WACC!S$12*(1-WACC!S$13)/(1-(1-WACC!S$13)*WACC!S$12)</f>
        <v>5654.6658413252289</v>
      </c>
      <c r="EI48" s="84">
        <f>(EI44-EI45-EI37+EI46)*WACC!T$12*(1-WACC!T$13)/(1-(1-WACC!T$13)*WACC!T$12)</f>
        <v>-83695.305096674143</v>
      </c>
      <c r="EJ48" s="84">
        <f>(EJ44-EJ45-EJ37+EJ46)*WACC!U$12*(1-WACC!U$13)/(1-(1-WACC!U$13)*WACC!U$12)</f>
        <v>-96248.968479530129</v>
      </c>
    </row>
    <row r="49" spans="1:140" s="39" customFormat="1" x14ac:dyDescent="0.25">
      <c r="A49" s="180" t="s">
        <v>277</v>
      </c>
      <c r="B49" s="177">
        <f>(B36-B35*(WACC!C$51-WACC!C$52))*WACC!C$42*(1-WACC!C$43)/(1-WACC!C$42*(1-WACC!C$43))</f>
        <v>487144.1219548792</v>
      </c>
      <c r="C49" s="177">
        <f>(C36-C35*(WACC!D$51-WACC!D$52))*WACC!D$42*(1-WACC!D$43)/(1-WACC!D$42*(1-WACC!D$43))</f>
        <v>1571042.7030165496</v>
      </c>
      <c r="D49" s="177">
        <f>(D36-D35*(WACC!E$51-WACC!E$52))*WACC!E$42*(1-WACC!E$43)/(1-WACC!E$42*(1-WACC!E$43))</f>
        <v>-824742.82692855515</v>
      </c>
      <c r="E49" s="177">
        <f>(E36-E35*(WACC!F$51-WACC!F$52))*WACC!F$42*(1-WACC!F$43)/(1-WACC!F$42*(1-WACC!F$43))</f>
        <v>2576880.8567977534</v>
      </c>
      <c r="F49" s="177">
        <f>(F36-F35*(WACC!G$51-WACC!G$52))*WACC!G$42*(1-WACC!G$43)/(1-WACC!G$42*(1-WACC!G$43))</f>
        <v>-1193985.1753683635</v>
      </c>
      <c r="G49" s="177">
        <f>(G36-G35*(WACC!H$51-WACC!H$52))*WACC!H$42*(1-WACC!H$43)/(1-WACC!H$42*(1-WACC!H$43))</f>
        <v>-141568.13431709676</v>
      </c>
      <c r="H49" s="177">
        <f>(H36-H35*(WACC!I$51-WACC!I$52))*WACC!I$42*(1-WACC!I$43)/(1-WACC!I$42*(1-WACC!I$43))</f>
        <v>717388.65407620359</v>
      </c>
      <c r="I49" s="177">
        <f>(I36-I35*(WACC!J$51-WACC!J$52))*WACC!J$42*(1-WACC!J$43)/(1-WACC!J$42*(1-WACC!J$43))</f>
        <v>-971619.51996629662</v>
      </c>
      <c r="J49" s="177">
        <f>(J36-J35*(WACC!K$51-WACC!K$52))*WACC!K$42*(1-WACC!K$43)/(1-WACC!K$42*(1-WACC!K$43))</f>
        <v>-532838.04518632451</v>
      </c>
      <c r="K49" s="177">
        <f>(K36-K35*(WACC!L$51-WACC!L$52))*WACC!L$42*(1-WACC!L$43)/(1-WACC!L$42*(1-WACC!L$43))</f>
        <v>-498549.36912922631</v>
      </c>
      <c r="L49" s="177">
        <f>(L36-L35*(WACC!M$51-WACC!M$52))*WACC!M$42*(1-WACC!M$43)/(1-WACC!M$42*(1-WACC!M$43))</f>
        <v>-2147255.2501325728</v>
      </c>
      <c r="M49" s="177">
        <f>(M36-M35*(WACC!N$51-WACC!N$52))*WACC!N$42*(1-WACC!N$43)/(1-WACC!N$42*(1-WACC!N$43))</f>
        <v>-2663258.3716075397</v>
      </c>
      <c r="N49" s="177">
        <f>(N36-N35*(WACC!O$51-WACC!O$52))*WACC!O$42*(1-WACC!O$43)/(1-WACC!O$42*(1-WACC!O$43))</f>
        <v>-1040900.2302070364</v>
      </c>
      <c r="O49" s="177">
        <f>(O36-O35*(WACC!P$51-WACC!P$52))*WACC!P$42*(1-WACC!P$43)/(1-WACC!P$42*(1-WACC!P$43))</f>
        <v>-706538.52011086815</v>
      </c>
      <c r="P49" s="177">
        <f>(P36-P35*(WACC!Q$51-WACC!Q$52))*WACC!Q$42*(1-WACC!Q$43)/(1-WACC!Q$42*(1-WACC!Q$43))</f>
        <v>-835397.34359284304</v>
      </c>
      <c r="Q49" s="179">
        <f>(Q36-Q35*(WACC!R$21-WACC!R$22))*WACC!R$12*(1-WACC!R$13)/(1-WACC!R$12*(1-WACC!R$13))</f>
        <v>-192075.06154087934</v>
      </c>
      <c r="R49" s="179">
        <f>(R36-R35*(WACC!S$21-WACC!S$22))*WACC!S$12*(1-WACC!S$13)/(1-WACC!S$12*(1-WACC!S$13))</f>
        <v>-1395587.567316618</v>
      </c>
      <c r="S49" s="179">
        <f>(S36-S35*(WACC!T$21-WACC!T$22))*WACC!T$12*(1-WACC!T$13)/(1-WACC!T$12*(1-WACC!T$13))</f>
        <v>1152081.45830988</v>
      </c>
      <c r="T49" s="179">
        <f>(T36-T35*(WACC!U$21-WACC!U$22))*WACC!U$12*(1-WACC!U$13)/(1-WACC!U$12*(1-WACC!U$13))</f>
        <v>6527970.797377483</v>
      </c>
      <c r="U49" s="183"/>
      <c r="V49" s="177">
        <f>(V36-V35*(WACC!C$51-WACC!C$52))*WACC!C$42*(1-WACC!C$43)/(1-WACC!C$42*(1-WACC!C$43))</f>
        <v>35529.355505416388</v>
      </c>
      <c r="W49" s="177">
        <f>(W36-W35*(WACC!D$51-WACC!D$52))*WACC!D$42*(1-WACC!D$43)/(1-WACC!D$42*(1-WACC!D$43))</f>
        <v>347902.9660299634</v>
      </c>
      <c r="X49" s="177">
        <f>(X36-X35*(WACC!E$51-WACC!E$52))*WACC!E$42*(1-WACC!E$43)/(1-WACC!E$42*(1-WACC!E$43))</f>
        <v>-395213.5938362818</v>
      </c>
      <c r="Y49" s="177">
        <f>(Y36-Y35*(WACC!F$51-WACC!F$52))*WACC!F$42*(1-WACC!F$43)/(1-WACC!F$42*(1-WACC!F$43))</f>
        <v>670181.29023845342</v>
      </c>
      <c r="Z49" s="177">
        <f>(Z36-Z35*(WACC!G$51-WACC!G$52))*WACC!G$42*(1-WACC!G$43)/(1-WACC!G$42*(1-WACC!G$43))</f>
        <v>-534534.03255899751</v>
      </c>
      <c r="AA49" s="177">
        <f>(AA36-AA35*(WACC!H$51-WACC!H$52))*WACC!H$42*(1-WACC!H$43)/(1-WACC!H$42*(1-WACC!H$43))</f>
        <v>-46288.422037506636</v>
      </c>
      <c r="AB49" s="177">
        <f>(AB36-AB35*(WACC!I$51-WACC!I$52))*WACC!I$42*(1-WACC!I$43)/(1-WACC!I$42*(1-WACC!I$43))</f>
        <v>293589.73886629898</v>
      </c>
      <c r="AC49" s="177">
        <f>(AC36-AC35*(WACC!J$51-WACC!J$52))*WACC!J$42*(1-WACC!J$43)/(1-WACC!J$42*(1-WACC!J$43))</f>
        <v>-386597.53555908211</v>
      </c>
      <c r="AD49" s="177">
        <f>(AD36-AD35*(WACC!K$51-WACC!K$52))*WACC!K$42*(1-WACC!K$43)/(1-WACC!K$42*(1-WACC!K$43))</f>
        <v>-203104.18365228191</v>
      </c>
      <c r="AE49" s="177">
        <f>(AE36-AE35*(WACC!L$51-WACC!L$52))*WACC!L$42*(1-WACC!L$43)/(1-WACC!L$42*(1-WACC!L$43))</f>
        <v>-247294.50131862797</v>
      </c>
      <c r="AF49" s="177">
        <f>(AF36-AF35*(WACC!M$51-WACC!M$52))*WACC!M$42*(1-WACC!M$43)/(1-WACC!M$42*(1-WACC!M$43))</f>
        <v>-757768.00037053041</v>
      </c>
      <c r="AG49" s="177">
        <f>(AG36-AG35*(WACC!N$51-WACC!N$52))*WACC!N$42*(1-WACC!N$43)/(1-WACC!N$42*(1-WACC!N$43))</f>
        <v>-897792.55124598276</v>
      </c>
      <c r="AH49" s="177">
        <f>(AH36-AH35*(WACC!O$51-WACC!O$52))*WACC!O$42*(1-WACC!O$43)/(1-WACC!O$42*(1-WACC!O$43))</f>
        <v>-406908.7346391718</v>
      </c>
      <c r="AI49" s="177">
        <f>(AI36-AI35*(WACC!P$51-WACC!P$52))*WACC!P$42*(1-WACC!P$43)/(1-WACC!P$42*(1-WACC!P$43))</f>
        <v>-276200.01466645545</v>
      </c>
      <c r="AJ49" s="177">
        <f>(AJ36-AJ35*(WACC!Q$51-WACC!Q$52))*WACC!Q$42*(1-WACC!Q$43)/(1-WACC!Q$42*(1-WACC!Q$43))</f>
        <v>-326573.59624372452</v>
      </c>
      <c r="AK49" s="179">
        <f>(AK36-AK35*(WACC!R$21-WACC!R$22))*WACC!R$12*(1-WACC!R$13)/(1-WACC!R$12*(1-WACC!R$13))</f>
        <v>-75086.047881284729</v>
      </c>
      <c r="AL49" s="179">
        <f>(AL36-AL35*(WACC!S$21-WACC!S$22))*WACC!S$12*(1-WACC!S$13)/(1-WACC!S$12*(1-WACC!S$13))</f>
        <v>-545563.17814164609</v>
      </c>
      <c r="AM49" s="179">
        <f>(AM36-AM35*(WACC!T$21-WACC!T$22))*WACC!T$12*(1-WACC!T$13)/(1-WACC!T$12*(1-WACC!T$13))</f>
        <v>450371.72658857831</v>
      </c>
      <c r="AN49" s="179">
        <f>(AN36-AN35*(WACC!U$21-WACC!U$22))*WACC!U$12*(1-WACC!U$13)/(1-WACC!U$12*(1-WACC!U$13))</f>
        <v>2551914.3541054772</v>
      </c>
      <c r="AO49" s="183"/>
      <c r="AP49" s="177">
        <f>(AP36-AP35*(WACC!C$51-WACC!C$52))*WACC!C$42*(1-WACC!C$43)/(1-WACC!C$42*(1-WACC!C$43))</f>
        <v>218866.88125453657</v>
      </c>
      <c r="AQ49" s="177">
        <f>(AQ36-AQ35*(WACC!D$51-WACC!D$52))*WACC!D$42*(1-WACC!D$43)/(1-WACC!D$42*(1-WACC!D$43))</f>
        <v>705426.51378389855</v>
      </c>
      <c r="AR49" s="177">
        <f>(AR36-AR35*(WACC!E$51-WACC!E$52))*WACC!E$42*(1-WACC!E$43)/(1-WACC!E$42*(1-WACC!E$43))</f>
        <v>-370151.82102758129</v>
      </c>
      <c r="AS49" s="177">
        <f>(AS36-AS35*(WACC!F$51-WACC!F$52))*WACC!F$42*(1-WACC!F$43)/(1-WACC!F$42*(1-WACC!F$43))</f>
        <v>1156936.4913015079</v>
      </c>
      <c r="AT49" s="177">
        <f>(AT36-AT35*(WACC!G$51-WACC!G$52))*WACC!G$42*(1-WACC!G$43)/(1-WACC!G$42*(1-WACC!G$43))</f>
        <v>-535979.91538758762</v>
      </c>
      <c r="AU49" s="177">
        <f>(AU36-AU35*(WACC!H$51-WACC!H$52))*WACC!H$42*(1-WACC!H$43)/(1-WACC!H$42*(1-WACC!H$43))</f>
        <v>-63554.613481377477</v>
      </c>
      <c r="AV49" s="177">
        <f>(AV36-AV35*(WACC!I$51-WACC!I$52))*WACC!I$42*(1-WACC!I$43)/(1-WACC!I$42*(1-WACC!I$43))</f>
        <v>322059.47225111362</v>
      </c>
      <c r="AW49" s="177">
        <f>(AW36-AW35*(WACC!J$51-WACC!J$52))*WACC!J$42*(1-WACC!J$43)/(1-WACC!J$42*(1-WACC!J$43))</f>
        <v>-436192.10877008014</v>
      </c>
      <c r="AX49" s="177">
        <f>(AX36-AX35*(WACC!K$51-WACC!K$52))*WACC!K$42*(1-WACC!K$43)/(1-WACC!K$42*(1-WACC!K$43))</f>
        <v>-239341.21361632182</v>
      </c>
      <c r="AY49" s="177">
        <f>(AY36-AY35*(WACC!L$51-WACC!L$52))*WACC!L$42*(1-WACC!L$43)/(1-WACC!L$42*(1-WACC!L$43))</f>
        <v>-224006.73640485835</v>
      </c>
      <c r="AZ49" s="177">
        <f>(AZ36-AZ35*(WACC!M$51-WACC!M$52))*WACC!M$42*(1-WACC!M$43)/(1-WACC!M$42*(1-WACC!M$43))</f>
        <v>-964219.43406380666</v>
      </c>
      <c r="BA49" s="177">
        <f>(BA36-BA35*(WACC!N$51-WACC!N$52))*WACC!N$42*(1-WACC!N$43)/(1-WACC!N$42*(1-WACC!N$43))</f>
        <v>-1195863.0370243911</v>
      </c>
      <c r="BB49" s="177">
        <f>(BB36-BB35*(WACC!O$51-WACC!O$52))*WACC!O$42*(1-WACC!O$43)/(1-WACC!O$42*(1-WACC!O$43))</f>
        <v>-467294.50891334075</v>
      </c>
      <c r="BC49" s="177">
        <f>(BC36-BC35*(WACC!P$51-WACC!P$52))*WACC!P$42*(1-WACC!P$43)/(1-WACC!P$42*(1-WACC!P$43))</f>
        <v>-317188.57807680074</v>
      </c>
      <c r="BD49" s="177">
        <f>(BD36-BD35*(WACC!Q$51-WACC!Q$52))*WACC!Q$42*(1-WACC!Q$43)/(1-WACC!Q$42*(1-WACC!Q$43))</f>
        <v>-375037.45351766568</v>
      </c>
      <c r="BE49" s="179">
        <f>(BE36-BE35*(WACC!R$21-WACC!R$22))*WACC!R$12*(1-WACC!R$13)/(1-WACC!R$12*(1-WACC!R$13))</f>
        <v>-86228.820927316468</v>
      </c>
      <c r="BF49" s="179">
        <f>(BF36-BF35*(WACC!S$21-WACC!S$22))*WACC!S$12*(1-WACC!S$13)/(1-WACC!S$12*(1-WACC!S$13))</f>
        <v>-626525.4024333735</v>
      </c>
      <c r="BG49" s="179">
        <f>(BG36-BG35*(WACC!T$21-WACC!T$22))*WACC!T$12*(1-WACC!T$13)/(1-WACC!T$12*(1-WACC!T$13))</f>
        <v>517207.40826134552</v>
      </c>
      <c r="BH49" s="179">
        <f>(BH36-BH35*(WACC!U$21-WACC!U$22))*WACC!U$12*(1-WACC!U$13)/(1-WACC!U$12*(1-WACC!U$13))</f>
        <v>2930621.7766461596</v>
      </c>
      <c r="BI49" s="183"/>
      <c r="BJ49" s="177">
        <f>(BJ36-BJ35*(WACC!C$51-WACC!C$52))*WACC!C$42*(1-WACC!C$43)/(1-WACC!C$42*(1-WACC!C$43))</f>
        <v>9306.7151199418004</v>
      </c>
      <c r="BK49" s="177">
        <f>(BK36-BK35*(WACC!D$51-WACC!D$52))*WACC!D$42*(1-WACC!D$43)/(1-WACC!D$42*(1-WACC!D$43))</f>
        <v>92679.839851561279</v>
      </c>
      <c r="BL49" s="177">
        <f>(BL36-BL35*(WACC!E$51-WACC!E$52))*WACC!E$42*(1-WACC!E$43)/(1-WACC!E$42*(1-WACC!E$43))</f>
        <v>-105537.36189785587</v>
      </c>
      <c r="BM49" s="177">
        <f>(BM36-BM35*(WACC!F$51-WACC!F$52))*WACC!F$42*(1-WACC!F$43)/(1-WACC!F$42*(1-WACC!F$43))</f>
        <v>178701.08867127661</v>
      </c>
      <c r="BN49" s="177">
        <f>(BN36-BN35*(WACC!G$51-WACC!G$52))*WACC!G$42*(1-WACC!G$43)/(1-WACC!G$42*(1-WACC!G$43))</f>
        <v>-142642.19251450055</v>
      </c>
      <c r="BO49" s="177">
        <f>(BO36-BO35*(WACC!H$51-WACC!H$52))*WACC!H$42*(1-WACC!H$43)/(1-WACC!H$42*(1-WACC!H$43))</f>
        <v>-12348.800928137933</v>
      </c>
      <c r="BP49" s="177">
        <f>(BP36-BP35*(WACC!I$51-WACC!I$52))*WACC!I$42*(1-WACC!I$43)/(1-WACC!I$42*(1-WACC!I$43))</f>
        <v>78354.123861844928</v>
      </c>
      <c r="BQ49" s="177">
        <f>(BQ36-BQ35*(WACC!J$51-WACC!J$52))*WACC!J$42*(1-WACC!J$43)/(1-WACC!J$42*(1-WACC!J$43))</f>
        <v>-103038.97509390092</v>
      </c>
      <c r="BR49" s="177">
        <f>(BR36-BR35*(WACC!K$51-WACC!K$52))*WACC!K$42*(1-WACC!K$43)/(1-WACC!K$42*(1-WACC!K$43))</f>
        <v>-54051.419480078446</v>
      </c>
      <c r="BS49" s="177">
        <f>(BS36-BS35*(WACC!L$51-WACC!L$52))*WACC!L$42*(1-WACC!L$43)/(1-WACC!L$42*(1-WACC!L$43))</f>
        <v>-65781.646717900774</v>
      </c>
      <c r="BT49" s="177">
        <f>(BT36-BT35*(WACC!M$51-WACC!M$52))*WACC!M$42*(1-WACC!M$43)/(1-WACC!M$42*(1-WACC!M$43))</f>
        <v>-201911.35104408386</v>
      </c>
      <c r="BU49" s="177">
        <f>(BU36-BU35*(WACC!N$51-WACC!N$52))*WACC!N$42*(1-WACC!N$43)/(1-WACC!N$42*(1-WACC!N$43))</f>
        <v>-239274.27631838081</v>
      </c>
      <c r="BV49" s="177">
        <f>(BV36-BV35*(WACC!O$51-WACC!O$52))*WACC!O$42*(1-WACC!O$43)/(1-WACC!O$42*(1-WACC!O$43))</f>
        <v>-108554.89858582649</v>
      </c>
      <c r="BW49" s="177">
        <f>(BW36-BW35*(WACC!P$51-WACC!P$52))*WACC!P$42*(1-WACC!P$43)/(1-WACC!P$42*(1-WACC!P$43))</f>
        <v>-73684.430694384209</v>
      </c>
      <c r="BX49" s="177">
        <f>(BX36-BX35*(WACC!Q$51-WACC!Q$52))*WACC!Q$42*(1-WACC!Q$43)/(1-WACC!Q$42*(1-WACC!Q$43))</f>
        <v>-87123.089198424088</v>
      </c>
      <c r="BY49" s="179">
        <f>(BY36-BY35*(WACC!R$21-WACC!R$22))*WACC!R$12*(1-WACC!R$13)/(1-WACC!R$12*(1-WACC!R$13))</f>
        <v>-20031.401223231678</v>
      </c>
      <c r="BZ49" s="179">
        <f>(BZ36-BZ35*(WACC!S$21-WACC!S$22))*WACC!S$12*(1-WACC!S$13)/(1-WACC!S$12*(1-WACC!S$13))</f>
        <v>-145545.03597537105</v>
      </c>
      <c r="CA49" s="179">
        <f>(CA36-CA35*(WACC!T$21-WACC!T$22))*WACC!T$12*(1-WACC!T$13)/(1-WACC!T$12*(1-WACC!T$13))</f>
        <v>120149.98566396791</v>
      </c>
      <c r="CB49" s="179">
        <f>(CB36-CB35*(WACC!U$21-WACC!U$22))*WACC!U$12*(1-WACC!U$13)/(1-WACC!U$12*(1-WACC!U$13))</f>
        <v>680798.38974835561</v>
      </c>
      <c r="CC49" s="183"/>
      <c r="CD49" s="177">
        <f>(CD36-CD35*(WACC!C$51-WACC!C$52))*WACC!C$42*(1-WACC!C$43)/(1-WACC!C$42*(1-WACC!C$43))</f>
        <v>16560.177355391384</v>
      </c>
      <c r="CE49" s="177">
        <f>(CE36-CE35*(WACC!D$51-WACC!D$52))*WACC!D$42*(1-WACC!D$43)/(1-WACC!D$42*(1-WACC!D$43))</f>
        <v>162157.0315015935</v>
      </c>
      <c r="CF49" s="177">
        <f>(CF36-CF35*(WACC!E$51-WACC!E$52))*WACC!E$42*(1-WACC!E$43)/(1-WACC!E$42*(1-WACC!E$43))</f>
        <v>-184208.44155737158</v>
      </c>
      <c r="CG49" s="177">
        <f>(CG36-CG35*(WACC!F$51-WACC!F$52))*WACC!F$42*(1-WACC!F$43)/(1-WACC!F$42*(1-WACC!F$43))</f>
        <v>312370.45729473681</v>
      </c>
      <c r="CH49" s="177">
        <f>(CH36-CH35*(WACC!G$51-WACC!G$52))*WACC!G$42*(1-WACC!G$43)/(1-WACC!G$42*(1-WACC!G$43))</f>
        <v>-249145.48141241694</v>
      </c>
      <c r="CI49" s="177">
        <f>(CI36-CI35*(WACC!H$51-WACC!H$52))*WACC!H$42*(1-WACC!H$43)/(1-WACC!H$42*(1-WACC!H$43))</f>
        <v>-21574.961536395716</v>
      </c>
      <c r="CJ49" s="177">
        <f>(CJ36-CJ35*(WACC!I$51-WACC!I$52))*WACC!I$42*(1-WACC!I$43)/(1-WACC!I$42*(1-WACC!I$43))</f>
        <v>136841.72077391337</v>
      </c>
      <c r="CK49" s="177">
        <f>(CK36-CK35*(WACC!J$51-WACC!J$52))*WACC!J$42*(1-WACC!J$43)/(1-WACC!J$42*(1-WACC!J$43))</f>
        <v>-180192.51019174844</v>
      </c>
      <c r="CL49" s="177">
        <f>(CL36-CL35*(WACC!K$51-WACC!K$52))*WACC!K$42*(1-WACC!K$43)/(1-WACC!K$42*(1-WACC!K$43))</f>
        <v>-94666.544187414926</v>
      </c>
      <c r="CM49" s="177">
        <f>(CM36-CM35*(WACC!L$51-WACC!L$52))*WACC!L$42*(1-WACC!L$43)/(1-WACC!L$42*(1-WACC!L$43))</f>
        <v>-115263.58253882034</v>
      </c>
      <c r="CN49" s="177">
        <f>(CN36-CN35*(WACC!M$51-WACC!M$52))*WACC!M$42*(1-WACC!M$43)/(1-WACC!M$42*(1-WACC!M$43))</f>
        <v>-353194.48669604707</v>
      </c>
      <c r="CO49" s="177">
        <f>(CO36-CO35*(WACC!N$51-WACC!N$52))*WACC!N$42*(1-WACC!N$43)/(1-WACC!N$42*(1-WACC!N$43))</f>
        <v>-418459.71213063347</v>
      </c>
      <c r="CP49" s="177">
        <f>(CP36-CP35*(WACC!O$51-WACC!O$52))*WACC!O$42*(1-WACC!O$43)/(1-WACC!O$42*(1-WACC!O$43))</f>
        <v>-189659.52850047313</v>
      </c>
      <c r="CQ49" s="177">
        <f>(CQ36-CQ35*(WACC!P$51-WACC!P$52))*WACC!P$42*(1-WACC!P$43)/(1-WACC!P$42*(1-WACC!P$43))</f>
        <v>-128736.51563671786</v>
      </c>
      <c r="CR49" s="177">
        <f>(CR36-CR35*(WACC!Q$51-WACC!Q$52))*WACC!Q$42*(1-WACC!Q$43)/(1-WACC!Q$42*(1-WACC!Q$43))</f>
        <v>-152215.38255617677</v>
      </c>
      <c r="CS49" s="179">
        <f>(CS36-CS35*(WACC!R$21-WACC!R$22))*WACC!R$12*(1-WACC!R$13)/(1-WACC!R$12*(1-WACC!R$13))</f>
        <v>-34997.465670266392</v>
      </c>
      <c r="CT49" s="179">
        <f>(CT36-CT35*(WACC!S$21-WACC!S$22))*WACC!S$12*(1-WACC!S$13)/(1-WACC!S$12*(1-WACC!S$13))</f>
        <v>-254286.18266955699</v>
      </c>
      <c r="CU49" s="179">
        <f>(CU36-CU35*(WACC!T$21-WACC!T$22))*WACC!T$12*(1-WACC!T$13)/(1-WACC!T$12*(1-WACC!T$13))</f>
        <v>209917.60218453695</v>
      </c>
      <c r="CV49" s="179">
        <f>(CV36-CV35*(WACC!U$21-WACC!U$22))*WACC!U$12*(1-WACC!U$13)/(1-WACC!U$12*(1-WACC!U$13))</f>
        <v>1189443.285706125</v>
      </c>
      <c r="CW49" s="183"/>
      <c r="CX49" s="177">
        <f>(CX36-CX35*(WACC!C$51-WACC!C$52))*WACC!C$42*(1-WACC!C$43)/(1-WACC!C$42*(1-WACC!C$43))</f>
        <v>111393.34026526079</v>
      </c>
      <c r="CY49" s="177">
        <f>(CY36-CY35*(WACC!D$51-WACC!D$52))*WACC!D$42*(1-WACC!D$43)/(1-WACC!D$42*(1-WACC!D$43))</f>
        <v>359244.18770794221</v>
      </c>
      <c r="CZ49" s="177">
        <f>(CZ36-CZ35*(WACC!E$51-WACC!E$52))*WACC!E$42*(1-WACC!E$43)/(1-WACC!E$42*(1-WACC!E$43))</f>
        <v>-188590.71517216408</v>
      </c>
      <c r="DA49" s="177">
        <f>(DA36-DA35*(WACC!F$51-WACC!F$52))*WACC!F$42*(1-WACC!F$43)/(1-WACC!F$42*(1-WACC!F$43))</f>
        <v>589245.26267997816</v>
      </c>
      <c r="DB49" s="177">
        <f>(DB36-DB35*(WACC!G$51-WACC!G$52))*WACC!G$42*(1-WACC!G$43)/(1-WACC!G$42*(1-WACC!G$43))</f>
        <v>-273023.91821491608</v>
      </c>
      <c r="DC49" s="177">
        <f>(DC36-DC35*(WACC!H$51-WACC!H$52))*WACC!H$42*(1-WACC!H$43)/(1-WACC!H$42*(1-WACC!H$43))</f>
        <v>-33472.924133759683</v>
      </c>
      <c r="DD49" s="177">
        <f>(DD36-DD35*(WACC!I$51-WACC!I$52))*WACC!I$42*(1-WACC!I$43)/(1-WACC!I$42*(1-WACC!I$43))</f>
        <v>162693.46637915762</v>
      </c>
      <c r="DE49" s="177">
        <f>(DE36-DE35*(WACC!J$51-WACC!J$52))*WACC!J$42*(1-WACC!J$43)/(1-WACC!J$42*(1-WACC!J$43))</f>
        <v>-223065.33215098351</v>
      </c>
      <c r="DF49" s="177">
        <f>(DF36-DF35*(WACC!K$51-WACC!K$52))*WACC!K$42*(1-WACC!K$43)/(1-WACC!K$42*(1-WACC!K$43))</f>
        <v>-122769.70535632392</v>
      </c>
      <c r="DG49" s="177">
        <f>(DG36-DG35*(WACC!L$51-WACC!L$52))*WACC!L$42*(1-WACC!L$43)/(1-WACC!L$42*(1-WACC!L$43))</f>
        <v>-151888.66355359313</v>
      </c>
      <c r="DH49" s="177">
        <f>(DH36-DH35*(WACC!M$51-WACC!M$52))*WACC!M$42*(1-WACC!M$43)/(1-WACC!M$42*(1-WACC!M$43))</f>
        <v>-492056.60235857818</v>
      </c>
      <c r="DI49" s="177">
        <f>(DI36-DI35*(WACC!N$51-WACC!N$52))*WACC!N$42*(1-WACC!N$43)/(1-WACC!N$42*(1-WACC!N$43))</f>
        <v>-609942.63787179068</v>
      </c>
      <c r="DJ49" s="177">
        <f>(DJ36-DJ35*(WACC!O$51-WACC!O$52))*WACC!O$42*(1-WACC!O$43)/(1-WACC!O$42*(1-WACC!O$43))</f>
        <v>-228269.0502329852</v>
      </c>
      <c r="DK49" s="177">
        <f>(DK36-DK35*(WACC!P$51-WACC!P$52))*WACC!P$42*(1-WACC!P$43)/(1-WACC!P$42*(1-WACC!P$43))</f>
        <v>-154943.57927252326</v>
      </c>
      <c r="DL49" s="177">
        <f>(DL36-DL35*(WACC!Q$51-WACC!Q$52))*WACC!Q$42*(1-WACC!Q$43)/(1-WACC!Q$42*(1-WACC!Q$43))</f>
        <v>-183202.28023727512</v>
      </c>
      <c r="DM49" s="179">
        <f>(DM36-DM35*(WACC!R$21-WACC!R$22))*WACC!R$12*(1-WACC!R$13)/(1-WACC!R$12*(1-WACC!R$13))</f>
        <v>-42121.939194651473</v>
      </c>
      <c r="DN49" s="179">
        <f>(DN36-DN35*(WACC!S$21-WACC!S$22))*WACC!S$12*(1-WACC!S$13)/(1-WACC!S$12*(1-WACC!S$13))</f>
        <v>-306051.86745239241</v>
      </c>
      <c r="DO49" s="179">
        <f>(DO36-DO35*(WACC!T$21-WACC!T$22))*WACC!T$12*(1-WACC!T$13)/(1-WACC!T$12*(1-WACC!T$13))</f>
        <v>252651.01366077506</v>
      </c>
      <c r="DP49" s="179">
        <f>(DP36-DP35*(WACC!U$21-WACC!U$22))*WACC!U$12*(1-WACC!U$13)/(1-WACC!U$12*(1-WACC!U$13))</f>
        <v>1431581.647596427</v>
      </c>
      <c r="DQ49" s="183"/>
      <c r="DR49" s="177">
        <f>(DR36-DR35*(WACC!C$51-WACC!C$52))*WACC!C$42*(1-WACC!C$43)/(1-WACC!C$42*(1-WACC!C$43))</f>
        <v>71236.962756374109</v>
      </c>
      <c r="DS49" s="177">
        <f>(DS36-DS35*(WACC!D$51-WACC!D$52))*WACC!D$42*(1-WACC!D$43)/(1-WACC!D$42*(1-WACC!D$43))</f>
        <v>304036.67141732399</v>
      </c>
      <c r="DT49" s="177">
        <f>(DT36-DT35*(WACC!E$51-WACC!E$52))*WACC!E$42*(1-WACC!E$43)/(1-WACC!E$42*(1-WACC!E$43))</f>
        <v>-201967.24939728747</v>
      </c>
      <c r="DU49" s="177">
        <f>(DU36-DU35*(WACC!F$51-WACC!F$52))*WACC!F$42*(1-WACC!F$43)/(1-WACC!F$42*(1-WACC!F$43))</f>
        <v>224468.86349858475</v>
      </c>
      <c r="DV49" s="177">
        <f>(DV36-DV35*(WACC!G$51-WACC!G$52))*WACC!G$42*(1-WACC!G$43)/(1-WACC!G$42*(1-WACC!G$43))</f>
        <v>-97312.74906169888</v>
      </c>
      <c r="DW49" s="177">
        <f>(DW36-DW35*(WACC!H$51-WACC!H$52))*WACC!H$42*(1-WACC!H$43)/(1-WACC!H$42*(1-WACC!H$43))</f>
        <v>50570.647262245242</v>
      </c>
      <c r="DX49" s="177">
        <f>(DX36-DX35*(WACC!I$51-WACC!I$52))*WACC!I$42*(1-WACC!I$43)/(1-WACC!I$42*(1-WACC!I$43))</f>
        <v>169951.01456167284</v>
      </c>
      <c r="DY49" s="177">
        <f>(DY36-DY35*(WACC!J$51-WACC!J$52))*WACC!J$42*(1-WACC!J$43)/(1-WACC!J$42*(1-WACC!J$43))</f>
        <v>-95896.935146545133</v>
      </c>
      <c r="DZ49" s="177">
        <f>(DZ36-DZ35*(WACC!K$51-WACC!K$52))*WACC!K$42*(1-WACC!K$43)/(1-WACC!K$42*(1-WACC!K$43))</f>
        <v>-25344.102758899542</v>
      </c>
      <c r="EA49" s="177">
        <f>(EA36-EA35*(WACC!L$51-WACC!L$52))*WACC!L$42*(1-WACC!L$43)/(1-WACC!L$42*(1-WACC!L$43))</f>
        <v>-35804.95884402471</v>
      </c>
      <c r="EB49" s="177">
        <f>(EB36-EB35*(WACC!M$51-WACC!M$52))*WACC!M$42*(1-WACC!M$43)/(1-WACC!M$42*(1-WACC!M$43))</f>
        <v>-258104.22114470706</v>
      </c>
      <c r="EC49" s="177">
        <f>(EC36-EC35*(WACC!N$51-WACC!N$52))*WACC!N$42*(1-WACC!N$43)/(1-WACC!N$42*(1-WACC!N$43))</f>
        <v>-284579.49150783935</v>
      </c>
      <c r="ED49" s="177">
        <f>(ED36-ED35*(WACC!O$51-WACC!O$52))*WACC!O$42*(1-WACC!O$43)/(1-WACC!O$42*(1-WACC!O$43))</f>
        <v>-144841.31196695636</v>
      </c>
      <c r="EE49" s="177">
        <f>(EE36-EE35*(WACC!P$51-WACC!P$52))*WACC!P$42*(1-WACC!P$43)/(1-WACC!P$42*(1-WACC!P$43))</f>
        <v>-99911.979533844788</v>
      </c>
      <c r="EF49" s="177">
        <f>(EF36-EF35*(WACC!Q$51-WACC!Q$52))*WACC!Q$42*(1-WACC!Q$43)/(1-WACC!Q$42*(1-WACC!Q$43))</f>
        <v>-100595.25528774715</v>
      </c>
      <c r="EG49" s="179">
        <f>(EG36-EG35*(WACC!R$21-WACC!R$22))*WACC!R$12*(1-WACC!R$13)/(1-WACC!R$12*(1-WACC!R$13))</f>
        <v>-23167.534527605298</v>
      </c>
      <c r="EH49" s="179">
        <f>(EH36-EH35*(WACC!S$21-WACC!S$22))*WACC!S$12*(1-WACC!S$13)/(1-WACC!S$12*(1-WACC!S$13))</f>
        <v>-169282.17583406335</v>
      </c>
      <c r="EI49" s="179">
        <f>(EI36-EI35*(WACC!T$21-WACC!T$22))*WACC!T$12*(1-WACC!T$13)/(1-WACC!T$12*(1-WACC!T$13))</f>
        <v>240945.11784009173</v>
      </c>
      <c r="EJ49" s="179">
        <f>(EJ36-EJ35*(WACC!U$21-WACC!U$22))*WACC!U$12*(1-WACC!U$13)/(1-WACC!U$12*(1-WACC!U$13))</f>
        <v>1553994.0320370649</v>
      </c>
    </row>
    <row r="50" spans="1:140" s="147" customFormat="1" x14ac:dyDescent="0.25">
      <c r="A50" s="85" t="s">
        <v>58</v>
      </c>
      <c r="B50" s="181">
        <f>B44-B37+B48</f>
        <v>40437793.681527361</v>
      </c>
      <c r="C50" s="181">
        <f t="shared" ref="C50:Q50" si="371">C44-C37+C48</f>
        <v>44792239.401545525</v>
      </c>
      <c r="D50" s="181">
        <f t="shared" si="371"/>
        <v>49235007.917682782</v>
      </c>
      <c r="E50" s="181">
        <f t="shared" si="371"/>
        <v>55431943.066707417</v>
      </c>
      <c r="F50" s="181">
        <f t="shared" si="371"/>
        <v>60740241.099000894</v>
      </c>
      <c r="G50" s="181">
        <f t="shared" si="371"/>
        <v>63647551.715741463</v>
      </c>
      <c r="H50" s="181">
        <f t="shared" si="371"/>
        <v>65060470.981666468</v>
      </c>
      <c r="I50" s="181">
        <f t="shared" si="371"/>
        <v>60558138.267645448</v>
      </c>
      <c r="J50" s="181">
        <f t="shared" si="371"/>
        <v>65531486.062258974</v>
      </c>
      <c r="K50" s="181">
        <f t="shared" si="371"/>
        <v>67616864.020076588</v>
      </c>
      <c r="L50" s="181">
        <f t="shared" si="371"/>
        <v>62451327.766366415</v>
      </c>
      <c r="M50" s="181">
        <f t="shared" si="371"/>
        <v>67633469.865950286</v>
      </c>
      <c r="N50" s="181">
        <f t="shared" si="371"/>
        <v>65970074.876989812</v>
      </c>
      <c r="O50" s="181">
        <f t="shared" si="371"/>
        <v>68137249.304457024</v>
      </c>
      <c r="P50" s="181">
        <f t="shared" si="371"/>
        <v>59788321.161441907</v>
      </c>
      <c r="Q50" s="181">
        <f t="shared" si="371"/>
        <v>56981911.401909381</v>
      </c>
      <c r="R50" s="181">
        <f t="shared" ref="R50:S50" si="372">R44-R37+R48</f>
        <v>59559332.231130525</v>
      </c>
      <c r="S50" s="181">
        <f t="shared" si="372"/>
        <v>66820306.006634317</v>
      </c>
      <c r="T50" s="181">
        <f t="shared" ref="T50" si="373">T44-T37+T48</f>
        <v>87082877.654407561</v>
      </c>
      <c r="V50" s="181">
        <f>V44-V37+V48</f>
        <v>9597636.5993556883</v>
      </c>
      <c r="W50" s="181">
        <f t="shared" ref="W50:AK50" si="374">W44-W37+W48</f>
        <v>11190939.159299714</v>
      </c>
      <c r="X50" s="181">
        <f t="shared" si="374"/>
        <v>13366065.394453913</v>
      </c>
      <c r="Y50" s="181">
        <f t="shared" si="374"/>
        <v>15130688.871861374</v>
      </c>
      <c r="Z50" s="181">
        <f t="shared" si="374"/>
        <v>17261999.742424317</v>
      </c>
      <c r="AA50" s="181">
        <f t="shared" si="374"/>
        <v>24467932.909761377</v>
      </c>
      <c r="AB50" s="181">
        <f t="shared" si="374"/>
        <v>24151529.612842053</v>
      </c>
      <c r="AC50" s="181">
        <f t="shared" si="374"/>
        <v>22663150.420805283</v>
      </c>
      <c r="AD50" s="181">
        <f t="shared" si="374"/>
        <v>23856870.434671588</v>
      </c>
      <c r="AE50" s="181">
        <f t="shared" si="374"/>
        <v>23299454.65104327</v>
      </c>
      <c r="AF50" s="181">
        <f t="shared" si="374"/>
        <v>21641587.178823795</v>
      </c>
      <c r="AG50" s="181">
        <f t="shared" si="374"/>
        <v>22779767.983473726</v>
      </c>
      <c r="AH50" s="181">
        <f t="shared" si="374"/>
        <v>25789022.725941952</v>
      </c>
      <c r="AI50" s="181">
        <f t="shared" si="374"/>
        <v>26636214.776613198</v>
      </c>
      <c r="AJ50" s="181">
        <f t="shared" si="374"/>
        <v>23372451.65747996</v>
      </c>
      <c r="AK50" s="181">
        <f t="shared" si="374"/>
        <v>22275369.498834644</v>
      </c>
      <c r="AL50" s="181">
        <f t="shared" ref="AL50:AN50" si="375">AL44-AL37+AL48</f>
        <v>23282934.73860231</v>
      </c>
      <c r="AM50" s="181">
        <f t="shared" si="375"/>
        <v>26121394.960170075</v>
      </c>
      <c r="AN50" s="181">
        <f t="shared" si="375"/>
        <v>34042440.381913684</v>
      </c>
      <c r="AP50" s="181">
        <f>AP44-AP37+AP48</f>
        <v>18152297.43111499</v>
      </c>
      <c r="AQ50" s="181">
        <f t="shared" ref="AQ50:BE50" si="376">AQ44-AQ37+AQ48</f>
        <v>20107390.647592746</v>
      </c>
      <c r="AR50" s="181">
        <f t="shared" si="376"/>
        <v>22102212.771225903</v>
      </c>
      <c r="AS50" s="181">
        <f t="shared" si="376"/>
        <v>24884311.554551121</v>
      </c>
      <c r="AT50" s="181">
        <f t="shared" si="376"/>
        <v>27267791.850151833</v>
      </c>
      <c r="AU50" s="181">
        <f t="shared" si="376"/>
        <v>28573489.13894289</v>
      </c>
      <c r="AV50" s="181">
        <f t="shared" si="376"/>
        <v>29207795.28601075</v>
      </c>
      <c r="AW50" s="181">
        <f t="shared" si="376"/>
        <v>27186549.355318122</v>
      </c>
      <c r="AX50" s="181">
        <f t="shared" si="376"/>
        <v>29420368.944344234</v>
      </c>
      <c r="AY50" s="181">
        <f t="shared" si="376"/>
        <v>30356711.817925513</v>
      </c>
      <c r="AZ50" s="181">
        <f t="shared" si="376"/>
        <v>28037781.257617541</v>
      </c>
      <c r="BA50" s="181">
        <f t="shared" si="376"/>
        <v>30364409.749000218</v>
      </c>
      <c r="BB50" s="181">
        <f t="shared" si="376"/>
        <v>29616146.531630341</v>
      </c>
      <c r="BC50" s="181">
        <f t="shared" si="376"/>
        <v>30589063.003710359</v>
      </c>
      <c r="BD50" s="181">
        <f t="shared" si="376"/>
        <v>26840952.641699988</v>
      </c>
      <c r="BE50" s="181">
        <f t="shared" si="376"/>
        <v>25581063.082876049</v>
      </c>
      <c r="BF50" s="181">
        <f t="shared" ref="BF50:BH50" si="377">BF44-BF37+BF48</f>
        <v>26738152.287796669</v>
      </c>
      <c r="BG50" s="181">
        <f t="shared" si="377"/>
        <v>29997843.048089612</v>
      </c>
      <c r="BH50" s="181">
        <f t="shared" si="377"/>
        <v>39094381.710277289</v>
      </c>
      <c r="BJ50" s="181">
        <f>BJ44-BJ37+BJ48</f>
        <v>2562016.8344324515</v>
      </c>
      <c r="BK50" s="181">
        <f t="shared" ref="BK50:BY50" si="378">BK44-BK37+BK48</f>
        <v>2986838.610654789</v>
      </c>
      <c r="BL50" s="181">
        <f t="shared" si="378"/>
        <v>3566801.1160387774</v>
      </c>
      <c r="BM50" s="181">
        <f t="shared" si="378"/>
        <v>4037476.6178439539</v>
      </c>
      <c r="BN50" s="181">
        <f t="shared" si="378"/>
        <v>4605656.7117140852</v>
      </c>
      <c r="BO50" s="181">
        <f t="shared" si="378"/>
        <v>6527542.2951519024</v>
      </c>
      <c r="BP50" s="181">
        <f t="shared" si="378"/>
        <v>6442834.904095565</v>
      </c>
      <c r="BQ50" s="181">
        <f t="shared" si="378"/>
        <v>6045293.6532912934</v>
      </c>
      <c r="BR50" s="181">
        <f t="shared" si="378"/>
        <v>6363403.9444731865</v>
      </c>
      <c r="BS50" s="181">
        <f t="shared" si="378"/>
        <v>6214549.0554243438</v>
      </c>
      <c r="BT50" s="181">
        <f t="shared" si="378"/>
        <v>5772214.6873325789</v>
      </c>
      <c r="BU50" s="181">
        <f t="shared" si="378"/>
        <v>6075664.300966341</v>
      </c>
      <c r="BV50" s="181">
        <f t="shared" si="378"/>
        <v>6879981.9426945373</v>
      </c>
      <c r="BW50" s="181">
        <f t="shared" si="378"/>
        <v>7105995.19649876</v>
      </c>
      <c r="BX50" s="181">
        <f t="shared" si="378"/>
        <v>6235290.1236748314</v>
      </c>
      <c r="BY50" s="181">
        <f t="shared" si="378"/>
        <v>5942611.2933281315</v>
      </c>
      <c r="BZ50" s="181">
        <f t="shared" ref="BZ50:CB50" si="379">BZ44-BZ37+BZ48</f>
        <v>6211409.628687582</v>
      </c>
      <c r="CA50" s="181">
        <f t="shared" si="379"/>
        <v>6968652.0880426522</v>
      </c>
      <c r="CB50" s="181">
        <f t="shared" si="379"/>
        <v>9081823.8295432106</v>
      </c>
      <c r="CD50" s="181">
        <f>CD44-CD37+CD48</f>
        <v>4473443.4953007232</v>
      </c>
      <c r="CE50" s="181">
        <f t="shared" ref="CE50:CS50" si="380">CE44-CE37+CE48</f>
        <v>5216079.3410157049</v>
      </c>
      <c r="CF50" s="181">
        <f t="shared" si="380"/>
        <v>6229902.2970506661</v>
      </c>
      <c r="CG50" s="181">
        <f t="shared" si="380"/>
        <v>7052390.5560032483</v>
      </c>
      <c r="CH50" s="181">
        <f t="shared" si="380"/>
        <v>8045791.2387321182</v>
      </c>
      <c r="CI50" s="181">
        <f t="shared" si="380"/>
        <v>11404465.483301861</v>
      </c>
      <c r="CJ50" s="181">
        <f t="shared" si="380"/>
        <v>11256990.39859294</v>
      </c>
      <c r="CK50" s="181">
        <f t="shared" si="380"/>
        <v>10563259.171511022</v>
      </c>
      <c r="CL50" s="181">
        <f t="shared" si="380"/>
        <v>11119650.213822279</v>
      </c>
      <c r="CM50" s="181">
        <f t="shared" si="380"/>
        <v>10859839.583815999</v>
      </c>
      <c r="CN50" s="181">
        <f t="shared" si="380"/>
        <v>10087110.132883377</v>
      </c>
      <c r="CO50" s="181">
        <f t="shared" si="380"/>
        <v>10617614.436138585</v>
      </c>
      <c r="CP50" s="181">
        <f t="shared" si="380"/>
        <v>12020223.392420722</v>
      </c>
      <c r="CQ50" s="181">
        <f t="shared" si="380"/>
        <v>12415097.995128535</v>
      </c>
      <c r="CR50" s="181">
        <f t="shared" si="380"/>
        <v>10893863.55419698</v>
      </c>
      <c r="CS50" s="181">
        <f t="shared" si="380"/>
        <v>10382515.447303778</v>
      </c>
      <c r="CT50" s="181">
        <f t="shared" ref="CT50:CV50" si="381">CT44-CT37+CT48</f>
        <v>10852140.335588442</v>
      </c>
      <c r="CU50" s="181">
        <f t="shared" si="381"/>
        <v>12175141.246688476</v>
      </c>
      <c r="CV50" s="181">
        <f t="shared" si="381"/>
        <v>15867128.780967871</v>
      </c>
      <c r="CX50" s="181">
        <f>CX44-CX37+CX48</f>
        <v>9246752.0557706058</v>
      </c>
      <c r="CY50" s="181">
        <f t="shared" ref="CY50:DM50" si="382">CY44-CY37+CY48</f>
        <v>10242466.120450445</v>
      </c>
      <c r="CZ50" s="181">
        <f t="shared" si="382"/>
        <v>11258376.6133286</v>
      </c>
      <c r="DA50" s="181">
        <f t="shared" si="382"/>
        <v>12675405.526429182</v>
      </c>
      <c r="DB50" s="181">
        <f t="shared" si="382"/>
        <v>13889233.26711463</v>
      </c>
      <c r="DC50" s="181">
        <f t="shared" si="382"/>
        <v>14517045.619118376</v>
      </c>
      <c r="DD50" s="181">
        <f t="shared" si="382"/>
        <v>14840842.989056848</v>
      </c>
      <c r="DE50" s="181">
        <f t="shared" si="382"/>
        <v>13811565.815222146</v>
      </c>
      <c r="DF50" s="181">
        <f t="shared" si="382"/>
        <v>14949903.133391367</v>
      </c>
      <c r="DG50" s="181">
        <f t="shared" si="382"/>
        <v>15110041.544355243</v>
      </c>
      <c r="DH50" s="181">
        <f t="shared" si="382"/>
        <v>14286140.996258782</v>
      </c>
      <c r="DI50" s="181">
        <f t="shared" si="382"/>
        <v>15471473.539827736</v>
      </c>
      <c r="DJ50" s="181">
        <f t="shared" si="382"/>
        <v>14467213.954765193</v>
      </c>
      <c r="DK50" s="181">
        <f t="shared" si="382"/>
        <v>14942474.430928178</v>
      </c>
      <c r="DL50" s="181">
        <f t="shared" si="382"/>
        <v>13111557.447359333</v>
      </c>
      <c r="DM50" s="181">
        <f t="shared" si="382"/>
        <v>12496113.187703867</v>
      </c>
      <c r="DN50" s="181">
        <f t="shared" ref="DN50:DP50" si="383">DN44-DN37+DN48</f>
        <v>13061340.235870378</v>
      </c>
      <c r="DO50" s="181">
        <f t="shared" si="383"/>
        <v>14653669.744528595</v>
      </c>
      <c r="DP50" s="181">
        <f t="shared" si="383"/>
        <v>19097244.076936767</v>
      </c>
      <c r="DR50" s="181">
        <f>DR44-DR37+DR48</f>
        <v>43873728.219361871</v>
      </c>
      <c r="DS50" s="181">
        <f t="shared" ref="DS50:EG50" si="384">DS44-DS37+DS48</f>
        <v>43368857.418739147</v>
      </c>
      <c r="DT50" s="181">
        <f t="shared" si="384"/>
        <v>44108951.946339294</v>
      </c>
      <c r="DU50" s="181">
        <f t="shared" si="384"/>
        <v>35236565.732557178</v>
      </c>
      <c r="DV50" s="181">
        <f t="shared" si="384"/>
        <v>30755737.493115902</v>
      </c>
      <c r="DW50" s="181">
        <f t="shared" si="384"/>
        <v>7379605.7781767938</v>
      </c>
      <c r="DX50" s="181">
        <f t="shared" si="384"/>
        <v>23463763.436254047</v>
      </c>
      <c r="DY50" s="181">
        <f t="shared" si="384"/>
        <v>28099823.680596825</v>
      </c>
      <c r="DZ50" s="181">
        <f t="shared" si="384"/>
        <v>32182233.799996383</v>
      </c>
      <c r="EA50" s="181">
        <f t="shared" si="384"/>
        <v>38083522.995887309</v>
      </c>
      <c r="EB50" s="181">
        <f t="shared" si="384"/>
        <v>58964921.09294039</v>
      </c>
      <c r="EC50" s="181">
        <f t="shared" si="384"/>
        <v>35452866.573927708</v>
      </c>
      <c r="ED50" s="181">
        <f t="shared" si="384"/>
        <v>42151707.886296861</v>
      </c>
      <c r="EE50" s="181">
        <f t="shared" si="384"/>
        <v>44493698.136781283</v>
      </c>
      <c r="EF50" s="181">
        <f t="shared" si="384"/>
        <v>42223182.425962828</v>
      </c>
      <c r="EG50" s="181">
        <f t="shared" si="384"/>
        <v>36282710.860696621</v>
      </c>
      <c r="EH50" s="181">
        <f t="shared" ref="EH50:EJ50" si="385">EH44-EH37+EH48</f>
        <v>30317921.811878156</v>
      </c>
      <c r="EI50" s="181">
        <f t="shared" si="385"/>
        <v>47605739.874394536</v>
      </c>
      <c r="EJ50" s="181">
        <f t="shared" si="385"/>
        <v>60941835.217704929</v>
      </c>
    </row>
    <row r="51" spans="1:140" s="39" customFormat="1" x14ac:dyDescent="0.25">
      <c r="A51" s="179" t="s">
        <v>276</v>
      </c>
      <c r="B51" s="179">
        <f>B36-B35*(WACC!C$51-WACC!C$52)</f>
        <v>2219212.1111286003</v>
      </c>
      <c r="C51" s="179">
        <f>C36-C35*(WACC!D$51-WACC!D$52)</f>
        <v>7156972.313744694</v>
      </c>
      <c r="D51" s="179">
        <f>D36-D35*(WACC!E$51-WACC!E$52)</f>
        <v>-3757161.7671203632</v>
      </c>
      <c r="E51" s="179">
        <f>E36-E35*(WACC!F$51-WACC!F$52)</f>
        <v>11739123.903194109</v>
      </c>
      <c r="F51" s="179">
        <f>F36-F35*(WACC!G$51-WACC!G$52)</f>
        <v>-5439265.7989023346</v>
      </c>
      <c r="G51" s="179">
        <f>G36-G35*(WACC!H$51-WACC!H$52)</f>
        <v>-644921.50077812374</v>
      </c>
      <c r="H51" s="179">
        <f>H36-H35*(WACC!I$51-WACC!I$52)</f>
        <v>3268103.8685705811</v>
      </c>
      <c r="I51" s="179">
        <f>I36-I35*(WACC!J$51-WACC!J$52)</f>
        <v>-4426266.7020703219</v>
      </c>
      <c r="J51" s="179">
        <f>J36-J35*(WACC!K$51-WACC!K$52)</f>
        <v>-2427373.3169608209</v>
      </c>
      <c r="K51" s="179">
        <f>K36-K35*(WACC!L$51-WACC!L$52)</f>
        <v>-2271169.3482562043</v>
      </c>
      <c r="L51" s="179">
        <f>L36-L35*(WACC!M$51-WACC!M$52)</f>
        <v>-9781940.5839408953</v>
      </c>
      <c r="M51" s="179">
        <f>M36-M35*(WACC!N$51-WACC!N$52)</f>
        <v>-12132621.470661057</v>
      </c>
      <c r="N51" s="179">
        <f>N36-N35*(WACC!O$51-WACC!O$52)</f>
        <v>-4741878.8265004754</v>
      </c>
      <c r="O51" s="179">
        <f>O36-O35*(WACC!P$51-WACC!P$52)</f>
        <v>-3218675.4805062562</v>
      </c>
      <c r="P51" s="179">
        <f>P36-P35*(WACC!Q$51-WACC!Q$52)</f>
        <v>-5874621.4804480914</v>
      </c>
      <c r="Q51" s="179">
        <f>Q36-Q35*(WACC!R$21-WACC!R$22)</f>
        <v>-1350696.5171011873</v>
      </c>
      <c r="R51" s="179">
        <f>R36-R35*(WACC!S$21-WACC!S$22)</f>
        <v>-9813951.1259929352</v>
      </c>
      <c r="S51" s="179">
        <f>S36-S35*(WACC!T$21-WACC!T$22)</f>
        <v>8101584.8734991774</v>
      </c>
      <c r="T51" s="179">
        <f>T36-T35*(WACC!U$21-WACC!U$22)</f>
        <v>44076453.988509744</v>
      </c>
      <c r="V51" s="179">
        <f>V36-V35*(WACC!C$51-WACC!C$52)</f>
        <v>161855.95285806758</v>
      </c>
      <c r="W51" s="179">
        <f>W36-W35*(WACC!D$51-WACC!D$52)</f>
        <v>1584891.2896926389</v>
      </c>
      <c r="X51" s="179">
        <f>X36-X35*(WACC!E$51-WACC!E$52)</f>
        <v>-1800417.4830326163</v>
      </c>
      <c r="Y51" s="179">
        <f>Y36-Y35*(WACC!F$51-WACC!F$52)</f>
        <v>3053048.0999763058</v>
      </c>
      <c r="Z51" s="179">
        <f>Z36-Z35*(WACC!G$51-WACC!G$52)</f>
        <v>-2435099.481658556</v>
      </c>
      <c r="AA51" s="179">
        <f>AA36-AA35*(WACC!H$51-WACC!H$52)</f>
        <v>-210869.47817094158</v>
      </c>
      <c r="AB51" s="179">
        <f>AB36-AB35*(WACC!I$51-WACC!I$52)</f>
        <v>1337464.3659469681</v>
      </c>
      <c r="AC51" s="179">
        <f>AC36-AC35*(WACC!J$51-WACC!J$52)</f>
        <v>-1761166.5508809146</v>
      </c>
      <c r="AD51" s="179">
        <f>AD36-AD35*(WACC!K$51-WACC!K$52)</f>
        <v>-925252.39219407085</v>
      </c>
      <c r="AE51" s="179">
        <f>AE36-AE35*(WACC!L$51-WACC!L$52)</f>
        <v>-1126563.839340833</v>
      </c>
      <c r="AF51" s="179">
        <f>AF36-AF35*(WACC!M$51-WACC!M$52)</f>
        <v>-3452054.2239114707</v>
      </c>
      <c r="AG51" s="179">
        <f>AG36-AG35*(WACC!N$51-WACC!N$52)</f>
        <v>-4089943.8445665459</v>
      </c>
      <c r="AH51" s="179">
        <f>AH36-AH35*(WACC!O$51-WACC!O$52)</f>
        <v>-1853695.3466902459</v>
      </c>
      <c r="AI51" s="179">
        <f>AI36-AI35*(WACC!P$51-WACC!P$52)</f>
        <v>-1258244.5112587623</v>
      </c>
      <c r="AJ51" s="179">
        <f>AJ36-AJ35*(WACC!Q$51-WACC!Q$52)</f>
        <v>-2296507.4980841754</v>
      </c>
      <c r="AK51" s="179">
        <f>AK36-AK35*(WACC!R$21-WACC!R$22)</f>
        <v>-528014.73831395525</v>
      </c>
      <c r="AL51" s="179">
        <f>AL36-AL35*(WACC!S$21-WACC!S$22)</f>
        <v>-3836470.3812303273</v>
      </c>
      <c r="AM51" s="179">
        <f>AM36-AM35*(WACC!T$21-WACC!T$22)</f>
        <v>3167071.8604693674</v>
      </c>
      <c r="AN51" s="179">
        <f>AN36-AN35*(WACC!U$21-WACC!U$22)</f>
        <v>17230367.460671633</v>
      </c>
      <c r="AP51" s="179">
        <f>AP36-AP35*(WACC!C$51-WACC!C$52)</f>
        <v>997060.23682658933</v>
      </c>
      <c r="AQ51" s="179">
        <f>AQ36-AQ35*(WACC!D$51-WACC!D$52)</f>
        <v>3213609.6739056101</v>
      </c>
      <c r="AR51" s="179">
        <f>AR36-AR35*(WACC!E$51-WACC!E$52)</f>
        <v>-1686247.1846818272</v>
      </c>
      <c r="AS51" s="179">
        <f>AS36-AS35*(WACC!F$51-WACC!F$52)</f>
        <v>5270488.4603754859</v>
      </c>
      <c r="AT51" s="179">
        <f>AT36-AT35*(WACC!G$51-WACC!G$52)</f>
        <v>-2441686.2812110246</v>
      </c>
      <c r="AU51" s="179">
        <f>AU36-AU35*(WACC!H$51-WACC!H$52)</f>
        <v>-289526.57252638228</v>
      </c>
      <c r="AV51" s="179">
        <f>AV36-AV35*(WACC!I$51-WACC!I$52)</f>
        <v>1467159.8180333935</v>
      </c>
      <c r="AW51" s="179">
        <f>AW36-AW35*(WACC!J$51-WACC!J$52)</f>
        <v>-1987097.3843977666</v>
      </c>
      <c r="AX51" s="179">
        <f>AX36-AX35*(WACC!K$51-WACC!K$52)</f>
        <v>-1090332.1953636473</v>
      </c>
      <c r="AY51" s="179">
        <f>AY36-AY35*(WACC!L$51-WACC!L$52)</f>
        <v>-1020475.1325113988</v>
      </c>
      <c r="AZ51" s="179">
        <f>AZ36-AZ35*(WACC!M$51-WACC!M$52)</f>
        <v>-4392555.1996256327</v>
      </c>
      <c r="BA51" s="179">
        <f>BA36-BA35*(WACC!N$51-WACC!N$52)</f>
        <v>-5447820.5020020185</v>
      </c>
      <c r="BB51" s="179">
        <f>BB36-BB35*(WACC!O$51-WACC!O$52)</f>
        <v>-2128786.096161562</v>
      </c>
      <c r="BC51" s="179">
        <f>BC36-BC35*(WACC!P$51-WACC!P$52)</f>
        <v>-1444970.1890170714</v>
      </c>
      <c r="BD51" s="179">
        <f>BD36-BD35*(WACC!Q$51-WACC!Q$52)</f>
        <v>-2637311.5707215266</v>
      </c>
      <c r="BE51" s="179">
        <f>BE36-BE35*(WACC!R$21-WACC!R$22)</f>
        <v>-606372.15037663933</v>
      </c>
      <c r="BF51" s="179">
        <f>BF36-BF35*(WACC!S$21-WACC!S$22)</f>
        <v>-4405807.1472337954</v>
      </c>
      <c r="BG51" s="179">
        <f>BG36-BG35*(WACC!T$21-WACC!T$22)</f>
        <v>3637068.9633169807</v>
      </c>
      <c r="BH51" s="179">
        <f>BH36-BH35*(WACC!U$21-WACC!U$22)</f>
        <v>19787376.491935574</v>
      </c>
      <c r="BJ51" s="179">
        <f>BJ36-BJ35*(WACC!C$51-WACC!C$52)</f>
        <v>42397.257768639363</v>
      </c>
      <c r="BK51" s="179">
        <f>BK36-BK35*(WACC!D$51-WACC!D$52)</f>
        <v>422208.15932393458</v>
      </c>
      <c r="BL51" s="179">
        <f>BL36-BL35*(WACC!E$51-WACC!E$52)</f>
        <v>-480781.31531263224</v>
      </c>
      <c r="BM51" s="179">
        <f>BM36-BM35*(WACC!F$51-WACC!F$52)</f>
        <v>814082.73728056112</v>
      </c>
      <c r="BN51" s="179">
        <f>BN36-BN35*(WACC!G$51-WACC!G$52)</f>
        <v>-649814.43256629852</v>
      </c>
      <c r="BO51" s="179">
        <f>BO36-BO35*(WACC!H$51-WACC!H$52)</f>
        <v>-56255.648672649171</v>
      </c>
      <c r="BP51" s="179">
        <f>BP36-BP35*(WACC!I$51-WACC!I$52)</f>
        <v>356946.56425964786</v>
      </c>
      <c r="BQ51" s="179">
        <f>BQ36-BQ35*(WACC!J$51-WACC!J$52)</f>
        <v>-469399.77542794449</v>
      </c>
      <c r="BR51" s="179">
        <f>BR36-BR35*(WACC!K$51-WACC!K$52)</f>
        <v>-246234.2442982262</v>
      </c>
      <c r="BS51" s="179">
        <f>BS36-BS35*(WACC!L$51-WACC!L$52)</f>
        <v>-299671.9461594366</v>
      </c>
      <c r="BT51" s="179">
        <f>BT36-BT35*(WACC!M$51-WACC!M$52)</f>
        <v>-919818.37697894452</v>
      </c>
      <c r="BU51" s="179">
        <f>BU36-BU35*(WACC!N$51-WACC!N$52)</f>
        <v>-1090027.2587841381</v>
      </c>
      <c r="BV51" s="179">
        <f>BV36-BV35*(WACC!O$51-WACC!O$52)</f>
        <v>-494527.87133561471</v>
      </c>
      <c r="BW51" s="179">
        <f>BW36-BW35*(WACC!P$51-WACC!P$52)</f>
        <v>-335673.51760787447</v>
      </c>
      <c r="BX51" s="179">
        <f>BX36-BX35*(WACC!Q$51-WACC!Q$52)</f>
        <v>-612660.75978511409</v>
      </c>
      <c r="BY51" s="179">
        <f>BY36-BY35*(WACC!R$21-WACC!R$22)</f>
        <v>-140863.38771843677</v>
      </c>
      <c r="BZ51" s="179">
        <f>BZ36-BZ35*(WACC!S$21-WACC!S$22)</f>
        <v>-1023491.3975620987</v>
      </c>
      <c r="CA51" s="179">
        <f>CA36-CA35*(WACC!T$21-WACC!T$22)</f>
        <v>844910.14015132654</v>
      </c>
      <c r="CB51" s="179">
        <f>CB36-CB35*(WACC!U$21-WACC!U$22)</f>
        <v>4596708.5075273104</v>
      </c>
      <c r="CD51" s="179">
        <f>CD36-CD35*(WACC!C$51-WACC!C$52)</f>
        <v>75440.807952366304</v>
      </c>
      <c r="CE51" s="179">
        <f>CE36-CE35*(WACC!D$51-WACC!D$52)</f>
        <v>738715.36572975339</v>
      </c>
      <c r="CF51" s="179">
        <f>CF36-CF35*(WACC!E$51-WACC!E$52)</f>
        <v>-839171.78931722534</v>
      </c>
      <c r="CG51" s="179">
        <f>CG36-CG35*(WACC!F$51-WACC!F$52)</f>
        <v>1423020.9721209942</v>
      </c>
      <c r="CH51" s="179">
        <f>CH36-CH35*(WACC!G$51-WACC!G$52)</f>
        <v>-1134996.0819903193</v>
      </c>
      <c r="CI51" s="179">
        <f>CI36-CI35*(WACC!H$51-WACC!H$52)</f>
        <v>-98285.9358880613</v>
      </c>
      <c r="CJ51" s="179">
        <f>CJ36-CJ35*(WACC!I$51-WACC!I$52)</f>
        <v>623390.06130361371</v>
      </c>
      <c r="CK51" s="179">
        <f>CK36-CK35*(WACC!J$51-WACC!J$52)</f>
        <v>-820876.99087382434</v>
      </c>
      <c r="CL51" s="179">
        <f>CL36-CL35*(WACC!K$51-WACC!K$52)</f>
        <v>-431258.70129838306</v>
      </c>
      <c r="CM51" s="179">
        <f>CM36-CM35*(WACC!L$51-WACC!L$52)</f>
        <v>-525089.65378815355</v>
      </c>
      <c r="CN51" s="179">
        <f>CN36-CN35*(WACC!M$51-WACC!M$52)</f>
        <v>-1608997.1060603652</v>
      </c>
      <c r="CO51" s="179">
        <f>CO36-CO35*(WACC!N$51-WACC!N$52)</f>
        <v>-1906316.466373591</v>
      </c>
      <c r="CP51" s="179">
        <f>CP36-CP35*(WACC!O$51-WACC!O$52)</f>
        <v>-864004.51872469718</v>
      </c>
      <c r="CQ51" s="179">
        <f>CQ36-CQ35*(WACC!P$51-WACC!P$52)</f>
        <v>-586466.34901193157</v>
      </c>
      <c r="CR51" s="179">
        <f>CR36-CR35*(WACC!Q$51-WACC!Q$52)</f>
        <v>-1070398.131951638</v>
      </c>
      <c r="CS51" s="179">
        <f>CS36-CS35*(WACC!R$21-WACC!R$22)</f>
        <v>-246106.67625966901</v>
      </c>
      <c r="CT51" s="179">
        <f>CT36-CT35*(WACC!S$21-WACC!S$22)</f>
        <v>-1788173.1158817178</v>
      </c>
      <c r="CU51" s="179">
        <f>CU36-CU35*(WACC!T$21-WACC!T$22)</f>
        <v>1476167.5559247024</v>
      </c>
      <c r="CV51" s="179">
        <f>CV36-CV35*(WACC!U$21-WACC!U$22)</f>
        <v>8031047.3011658415</v>
      </c>
      <c r="CX51" s="179">
        <f>CX36-CX35*(WACC!C$51-WACC!C$52)</f>
        <v>507458.550097486</v>
      </c>
      <c r="CY51" s="179">
        <f>CY36-CY35*(WACC!D$51-WACC!D$52)</f>
        <v>1636556.8551145615</v>
      </c>
      <c r="CZ51" s="179">
        <f>CZ36-CZ35*(WACC!E$51-WACC!E$52)</f>
        <v>-859135.48022906529</v>
      </c>
      <c r="DA51" s="179">
        <f>DA36-DA35*(WACC!F$51-WACC!F$52)</f>
        <v>2684339.5299875601</v>
      </c>
      <c r="DB51" s="179">
        <f>DB36-DB35*(WACC!G$51-WACC!G$52)</f>
        <v>-1243775.6274239665</v>
      </c>
      <c r="DC51" s="179">
        <f>DC36-DC35*(WACC!H$51-WACC!H$52)</f>
        <v>-152487.76549829496</v>
      </c>
      <c r="DD51" s="179">
        <f>DD36-DD35*(WACC!I$51-WACC!I$52)</f>
        <v>741159.12461643666</v>
      </c>
      <c r="DE51" s="179">
        <f>DE36-DE35*(WACC!J$51-WACC!J$52)</f>
        <v>-1016186.5131326341</v>
      </c>
      <c r="DF51" s="179">
        <f>DF36-DF35*(WACC!K$51-WACC!K$52)</f>
        <v>-559284.21329012699</v>
      </c>
      <c r="DG51" s="179">
        <f>DG36-DG35*(WACC!L$51-WACC!L$52)</f>
        <v>-691937.24507773574</v>
      </c>
      <c r="DH51" s="179">
        <f>DH36-DH35*(WACC!M$51-WACC!M$52)</f>
        <v>-2241591.1885232409</v>
      </c>
      <c r="DI51" s="179">
        <f>DI36-DI35*(WACC!N$51-WACC!N$52)</f>
        <v>-2778627.572528074</v>
      </c>
      <c r="DJ51" s="179">
        <f>DJ36-DJ35*(WACC!O$51-WACC!O$52)</f>
        <v>-1039892.3399506505</v>
      </c>
      <c r="DK51" s="179">
        <f>DK36-DK35*(WACC!P$51-WACC!P$52)</f>
        <v>-705854.08335286705</v>
      </c>
      <c r="DL51" s="179">
        <f>DL36-DL35*(WACC!Q$51-WACC!Q$52)</f>
        <v>-1288301.9786971076</v>
      </c>
      <c r="DM51" s="179">
        <f>DM36-DM35*(WACC!R$21-WACC!R$22)</f>
        <v>-296206.88967815321</v>
      </c>
      <c r="DN51" s="179">
        <f>DN36-DN35*(WACC!S$21-WACC!S$22)</f>
        <v>-2152196.0638928665</v>
      </c>
      <c r="DO51" s="179">
        <f>DO36-DO35*(WACC!T$21-WACC!T$22)</f>
        <v>1776674.3972697575</v>
      </c>
      <c r="DP51" s="179">
        <f>DP36-DP35*(WACC!U$21-WACC!U$22)</f>
        <v>9665950.5043172091</v>
      </c>
      <c r="DR51" s="179">
        <f>DR36-DR35*(WACC!C$51-WACC!C$52)</f>
        <v>324523.94144582376</v>
      </c>
      <c r="DS51" s="179">
        <f>DS36-DS35*(WACC!D$51-WACC!D$52)</f>
        <v>1385055.9475683193</v>
      </c>
      <c r="DT51" s="179">
        <f>DT36-DT35*(WACC!E$51-WACC!E$52)</f>
        <v>-920073.02503242763</v>
      </c>
      <c r="DU51" s="179">
        <f>DU36-DU35*(WACC!F$51-WACC!F$52)</f>
        <v>1022580.3781605978</v>
      </c>
      <c r="DV51" s="179">
        <f>DV36-DV35*(WACC!G$51-WACC!G$52)</f>
        <v>-443313.63461456995</v>
      </c>
      <c r="DW51" s="179">
        <f>DW36-DW35*(WACC!H$51-WACC!H$52)</f>
        <v>230377.39308364689</v>
      </c>
      <c r="DX51" s="179">
        <f>DX36-DX35*(WACC!I$51-WACC!I$52)</f>
        <v>774221.28855901817</v>
      </c>
      <c r="DY51" s="179">
        <f>DY36-DY35*(WACC!J$51-WACC!J$52)</f>
        <v>-436863.81566775613</v>
      </c>
      <c r="DZ51" s="179">
        <f>DZ36-DZ35*(WACC!K$51-WACC!K$52)</f>
        <v>-115456.4681239184</v>
      </c>
      <c r="EA51" s="179">
        <f>EA36-EA35*(WACC!L$51-WACC!L$52)</f>
        <v>-163111.47917839512</v>
      </c>
      <c r="EB51" s="179">
        <f>EB36-EB35*(WACC!M$51-WACC!M$52)</f>
        <v>-1175808.1185485448</v>
      </c>
      <c r="EC51" s="179">
        <f>EC36-EC35*(WACC!N$51-WACC!N$52)</f>
        <v>-1296417.6835361922</v>
      </c>
      <c r="ED51" s="179">
        <f>ED36-ED35*(WACC!O$51-WACC!O$52)</f>
        <v>-659832.6434052675</v>
      </c>
      <c r="EE51" s="179">
        <f>EE36-EE35*(WACC!P$51-WACC!P$52)</f>
        <v>-455154.57343212795</v>
      </c>
      <c r="EF51" s="179">
        <f>EF36-EF35*(WACC!Q$51-WACC!Q$52)</f>
        <v>-707398.76308797696</v>
      </c>
      <c r="EG51" s="179">
        <f>EG36-EG35*(WACC!R$21-WACC!R$22)</f>
        <v>-162917.08015201148</v>
      </c>
      <c r="EH51" s="179">
        <f>EH36-EH35*(WACC!S$21-WACC!S$22)</f>
        <v>-1190414.0156046068</v>
      </c>
      <c r="EI51" s="179">
        <f>EI36-EI35*(WACC!T$21-WACC!T$22)</f>
        <v>1694357.0334865302</v>
      </c>
      <c r="EJ51" s="179">
        <f>EJ36-EJ35*(WACC!U$21-WACC!U$22)</f>
        <v>10492471.33259498</v>
      </c>
    </row>
    <row r="52" spans="1:140" x14ac:dyDescent="0.25">
      <c r="A52" s="91" t="s">
        <v>47</v>
      </c>
      <c r="B52" s="97">
        <f t="shared" ref="B52:T52" si="386">B35+V35+AP35+BJ35+CD35+CX35+DR35</f>
        <v>1052819059.7203677</v>
      </c>
      <c r="C52" s="97">
        <f t="shared" si="386"/>
        <v>1096071785.4103456</v>
      </c>
      <c r="D52" s="97">
        <f t="shared" si="386"/>
        <v>1137404432.6182139</v>
      </c>
      <c r="E52" s="97">
        <f t="shared" si="386"/>
        <v>1153687622.564136</v>
      </c>
      <c r="F52" s="97">
        <f t="shared" si="386"/>
        <v>1243024699.6479161</v>
      </c>
      <c r="G52" s="97">
        <f t="shared" si="386"/>
        <v>1299933838.0532606</v>
      </c>
      <c r="H52" s="97">
        <f t="shared" si="386"/>
        <v>1446378821.9242747</v>
      </c>
      <c r="I52" s="97">
        <f t="shared" si="386"/>
        <v>1606124517.0992451</v>
      </c>
      <c r="J52" s="97">
        <f t="shared" si="386"/>
        <v>1731497896.0526581</v>
      </c>
      <c r="K52" s="97">
        <f t="shared" si="386"/>
        <v>1866881158.3275554</v>
      </c>
      <c r="L52" s="97">
        <f t="shared" si="386"/>
        <v>2028283788.7637482</v>
      </c>
      <c r="M52" s="97">
        <f t="shared" si="386"/>
        <v>2097881729.0640342</v>
      </c>
      <c r="N52" s="97">
        <f t="shared" si="386"/>
        <v>2142817307.7319617</v>
      </c>
      <c r="O52" s="97">
        <f t="shared" si="386"/>
        <v>2177263451.9999995</v>
      </c>
      <c r="P52" s="97">
        <f t="shared" si="386"/>
        <v>2220628528.9999995</v>
      </c>
      <c r="Q52" s="97">
        <f t="shared" si="386"/>
        <v>2242148062.9999995</v>
      </c>
      <c r="R52" s="97">
        <f t="shared" si="386"/>
        <v>2311777052.9999995</v>
      </c>
      <c r="S52" s="97">
        <f t="shared" si="386"/>
        <v>2351511384.9999995</v>
      </c>
      <c r="T52" s="97">
        <f t="shared" si="386"/>
        <v>2473891626.9999995</v>
      </c>
      <c r="BE52" s="39"/>
      <c r="BF52" s="39"/>
      <c r="BG52" s="39"/>
      <c r="BH52" s="39"/>
    </row>
  </sheetData>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theme="0" tint="-0.34998626667073579"/>
  </sheetPr>
  <dimension ref="A1:O185"/>
  <sheetViews>
    <sheetView topLeftCell="A64" workbookViewId="0">
      <selection activeCell="E30" sqref="E30"/>
    </sheetView>
  </sheetViews>
  <sheetFormatPr defaultColWidth="9.140625" defaultRowHeight="15" x14ac:dyDescent="0.25"/>
  <cols>
    <col min="1" max="1" width="37.42578125" style="31" customWidth="1"/>
    <col min="2" max="2" width="42.85546875" style="31" customWidth="1"/>
    <col min="3" max="3" width="16.42578125" style="31" customWidth="1"/>
    <col min="4" max="4" width="120.140625" style="31" customWidth="1"/>
    <col min="5" max="8" width="21.140625" style="31" bestFit="1" customWidth="1"/>
    <col min="9" max="9" width="21.5703125" style="31" bestFit="1" customWidth="1"/>
    <col min="10" max="10" width="22.42578125" style="31" bestFit="1" customWidth="1"/>
    <col min="11" max="11" width="22" style="31" bestFit="1" customWidth="1"/>
    <col min="12" max="12" width="22.42578125" style="31" bestFit="1" customWidth="1"/>
    <col min="13" max="13" width="18.140625" style="31" bestFit="1" customWidth="1"/>
    <col min="14" max="15" width="18.5703125" style="31" bestFit="1" customWidth="1"/>
    <col min="16" max="24" width="14.140625" style="31" bestFit="1" customWidth="1"/>
    <col min="25" max="25" width="15.85546875" style="31" bestFit="1" customWidth="1"/>
    <col min="26" max="35" width="12.5703125" style="31" bestFit="1" customWidth="1"/>
    <col min="36" max="36" width="45" style="31" bestFit="1" customWidth="1"/>
    <col min="37" max="46" width="14.140625" style="31" bestFit="1" customWidth="1"/>
    <col min="47" max="47" width="46.140625" style="31" bestFit="1" customWidth="1"/>
    <col min="48" max="49" width="12.5703125" style="31" bestFit="1" customWidth="1"/>
    <col min="50" max="57" width="14.140625" style="31" bestFit="1" customWidth="1"/>
    <col min="58" max="58" width="43.42578125" style="31" bestFit="1" customWidth="1"/>
    <col min="59" max="60" width="17" style="31" bestFit="1" customWidth="1"/>
    <col min="61" max="61" width="16.85546875" style="31" bestFit="1" customWidth="1"/>
    <col min="62" max="62" width="15.85546875" style="31" bestFit="1" customWidth="1"/>
    <col min="63" max="63" width="17" style="31" bestFit="1" customWidth="1"/>
    <col min="64" max="67" width="17.85546875" style="31" bestFit="1" customWidth="1"/>
    <col min="68" max="68" width="18" style="31" bestFit="1" customWidth="1"/>
    <col min="69" max="69" width="50.140625" style="31" bestFit="1" customWidth="1"/>
    <col min="70" max="70" width="18" style="31" bestFit="1" customWidth="1"/>
    <col min="71" max="71" width="19.140625" style="31" bestFit="1" customWidth="1"/>
    <col min="72" max="73" width="19.42578125" style="31" bestFit="1" customWidth="1"/>
    <col min="74" max="75" width="18.140625" style="31" bestFit="1" customWidth="1"/>
    <col min="76" max="76" width="18.5703125" style="31" bestFit="1" customWidth="1"/>
    <col min="77" max="77" width="18.85546875" style="31" bestFit="1" customWidth="1"/>
    <col min="78" max="78" width="19.85546875" style="31" bestFit="1" customWidth="1"/>
    <col min="79" max="79" width="19.42578125" style="31" bestFit="1" customWidth="1"/>
    <col min="80" max="80" width="50" style="31" bestFit="1" customWidth="1"/>
    <col min="81" max="81" width="18.5703125" style="31" bestFit="1" customWidth="1"/>
    <col min="82" max="83" width="17" style="31" bestFit="1" customWidth="1"/>
    <col min="84" max="84" width="18.5703125" style="31" bestFit="1" customWidth="1"/>
    <col min="85" max="85" width="18" style="31" bestFit="1" customWidth="1"/>
    <col min="86" max="87" width="17.85546875" style="31" bestFit="1" customWidth="1"/>
    <col min="88" max="88" width="17.140625" style="31" bestFit="1" customWidth="1"/>
    <col min="89" max="89" width="18.140625" style="31" bestFit="1" customWidth="1"/>
    <col min="90" max="90" width="18.5703125" style="31" bestFit="1" customWidth="1"/>
    <col min="91" max="91" width="51" style="31" bestFit="1" customWidth="1"/>
    <col min="92" max="92" width="18.85546875" style="31" bestFit="1" customWidth="1"/>
    <col min="93" max="93" width="17.140625" style="31" bestFit="1" customWidth="1"/>
    <col min="94" max="94" width="19.42578125" style="31" bestFit="1" customWidth="1"/>
    <col min="95" max="95" width="19.140625" style="31" bestFit="1" customWidth="1"/>
    <col min="96" max="96" width="18.5703125" style="31" bestFit="1" customWidth="1"/>
    <col min="97" max="97" width="19.5703125" style="31" bestFit="1" customWidth="1"/>
    <col min="98" max="98" width="18.85546875" style="31" bestFit="1" customWidth="1"/>
    <col min="99" max="99" width="19.5703125" style="31" bestFit="1" customWidth="1"/>
    <col min="100" max="100" width="19.42578125" style="31" bestFit="1" customWidth="1"/>
    <col min="101" max="101" width="19.140625" style="31" bestFit="1" customWidth="1"/>
    <col min="102" max="102" width="18.140625" style="31" bestFit="1" customWidth="1"/>
    <col min="103" max="103" width="17.85546875" style="31" bestFit="1" customWidth="1"/>
    <col min="104" max="104" width="18.140625" style="31" bestFit="1" customWidth="1"/>
    <col min="105" max="106" width="17" style="31" bestFit="1" customWidth="1"/>
    <col min="107" max="107" width="16.85546875" style="31" bestFit="1" customWidth="1"/>
    <col min="108" max="108" width="18.140625" style="31" bestFit="1" customWidth="1"/>
    <col min="109" max="109" width="17" style="31" bestFit="1" customWidth="1"/>
    <col min="110" max="110" width="16.85546875" style="31" bestFit="1" customWidth="1"/>
    <col min="111" max="111" width="12.5703125" style="31" bestFit="1" customWidth="1"/>
    <col min="112" max="112" width="9.85546875" style="31" bestFit="1" customWidth="1"/>
    <col min="113" max="16384" width="9.140625" style="31"/>
  </cols>
  <sheetData>
    <row r="1" spans="1:15" ht="16.5" customHeight="1" x14ac:dyDescent="0.25"/>
    <row r="4" spans="1:15" ht="24" customHeight="1" x14ac:dyDescent="0.25">
      <c r="A4" s="205" t="s">
        <v>113</v>
      </c>
      <c r="B4" s="205"/>
      <c r="C4" s="205"/>
      <c r="D4" s="205"/>
      <c r="E4" s="205"/>
      <c r="F4" s="205"/>
      <c r="G4" s="205"/>
      <c r="H4"/>
      <c r="I4"/>
      <c r="J4"/>
    </row>
    <row r="5" spans="1:15" x14ac:dyDescent="0.25">
      <c r="B5"/>
      <c r="C5"/>
    </row>
    <row r="6" spans="1:15" x14ac:dyDescent="0.25">
      <c r="B6"/>
      <c r="C6"/>
    </row>
    <row r="7" spans="1:15" x14ac:dyDescent="0.25">
      <c r="B7"/>
      <c r="C7"/>
    </row>
    <row r="8" spans="1:15" x14ac:dyDescent="0.25">
      <c r="B8"/>
      <c r="C8"/>
    </row>
    <row r="9" spans="1:15" x14ac:dyDescent="0.25">
      <c r="B9"/>
      <c r="C9"/>
    </row>
    <row r="10" spans="1:15" x14ac:dyDescent="0.25">
      <c r="B10"/>
      <c r="C10"/>
    </row>
    <row r="11" spans="1:15" x14ac:dyDescent="0.25">
      <c r="B11"/>
      <c r="C11"/>
    </row>
    <row r="12" spans="1:15" x14ac:dyDescent="0.25">
      <c r="B12" s="39" t="s">
        <v>2</v>
      </c>
      <c r="C12" s="39" t="s" vm="1">
        <v>3</v>
      </c>
    </row>
    <row r="14" spans="1:15" x14ac:dyDescent="0.25">
      <c r="B14" s="39" t="s">
        <v>1</v>
      </c>
      <c r="C14" s="39" t="s">
        <v>112</v>
      </c>
      <c r="D14" s="39" t="s">
        <v>104</v>
      </c>
      <c r="E14"/>
      <c r="F14"/>
      <c r="G14"/>
      <c r="H14"/>
      <c r="I14"/>
      <c r="J14"/>
      <c r="K14"/>
      <c r="L14"/>
      <c r="M14"/>
      <c r="N14"/>
      <c r="O14"/>
    </row>
    <row r="15" spans="1:15" x14ac:dyDescent="0.25">
      <c r="B15" s="39" t="s">
        <v>33</v>
      </c>
      <c r="C15" s="39" t="s">
        <v>20</v>
      </c>
      <c r="D15" s="39" t="s">
        <v>160</v>
      </c>
      <c r="E15"/>
      <c r="F15"/>
      <c r="G15"/>
      <c r="H15"/>
      <c r="I15"/>
      <c r="J15"/>
      <c r="K15"/>
      <c r="L15"/>
      <c r="M15"/>
      <c r="N15"/>
      <c r="O15"/>
    </row>
    <row r="16" spans="1:15" x14ac:dyDescent="0.25">
      <c r="B16" s="39"/>
      <c r="C16" s="39" t="s">
        <v>21</v>
      </c>
      <c r="D16" s="39" t="s">
        <v>188</v>
      </c>
      <c r="E16"/>
      <c r="F16"/>
      <c r="G16"/>
      <c r="H16"/>
      <c r="I16"/>
      <c r="J16"/>
      <c r="K16"/>
      <c r="L16"/>
      <c r="M16"/>
      <c r="N16"/>
      <c r="O16"/>
    </row>
    <row r="17" spans="2:15" x14ac:dyDescent="0.25">
      <c r="B17" s="39"/>
      <c r="C17" s="39" t="s">
        <v>22</v>
      </c>
      <c r="D17" s="39" t="s">
        <v>175</v>
      </c>
      <c r="E17"/>
      <c r="F17"/>
      <c r="G17"/>
      <c r="H17"/>
      <c r="I17"/>
      <c r="J17"/>
      <c r="K17"/>
      <c r="L17"/>
      <c r="M17"/>
      <c r="N17"/>
      <c r="O17"/>
    </row>
    <row r="18" spans="2:15" x14ac:dyDescent="0.25">
      <c r="B18" s="39"/>
      <c r="C18" s="39" t="s">
        <v>23</v>
      </c>
      <c r="D18" s="39" t="s">
        <v>132</v>
      </c>
      <c r="E18"/>
      <c r="F18"/>
      <c r="G18"/>
      <c r="H18"/>
      <c r="I18"/>
      <c r="J18"/>
      <c r="K18"/>
      <c r="L18"/>
      <c r="M18"/>
      <c r="N18"/>
      <c r="O18"/>
    </row>
    <row r="19" spans="2:15" x14ac:dyDescent="0.25">
      <c r="B19" s="39"/>
      <c r="C19" s="39" t="s">
        <v>130</v>
      </c>
      <c r="D19" s="39" t="s">
        <v>176</v>
      </c>
      <c r="E19"/>
      <c r="F19"/>
      <c r="G19"/>
      <c r="H19"/>
      <c r="I19"/>
      <c r="J19"/>
      <c r="K19"/>
      <c r="L19"/>
      <c r="M19"/>
      <c r="N19"/>
      <c r="O19"/>
    </row>
    <row r="20" spans="2:15" x14ac:dyDescent="0.25">
      <c r="B20" s="39"/>
      <c r="C20" s="39" t="s">
        <v>187</v>
      </c>
      <c r="D20" s="39" t="s">
        <v>189</v>
      </c>
      <c r="E20"/>
      <c r="F20"/>
      <c r="G20"/>
      <c r="H20"/>
      <c r="I20"/>
      <c r="J20"/>
      <c r="K20"/>
      <c r="L20"/>
      <c r="M20"/>
      <c r="N20"/>
      <c r="O20"/>
    </row>
    <row r="21" spans="2:15" x14ac:dyDescent="0.25">
      <c r="B21" s="39" t="s">
        <v>34</v>
      </c>
      <c r="C21" s="39" t="s">
        <v>20</v>
      </c>
      <c r="D21" s="39" t="s">
        <v>161</v>
      </c>
      <c r="E21"/>
      <c r="F21"/>
      <c r="G21"/>
      <c r="H21"/>
      <c r="I21"/>
      <c r="J21"/>
      <c r="K21"/>
      <c r="L21"/>
      <c r="M21"/>
      <c r="N21"/>
      <c r="O21"/>
    </row>
    <row r="22" spans="2:15" x14ac:dyDescent="0.25">
      <c r="B22" s="39"/>
      <c r="C22" s="39" t="s">
        <v>21</v>
      </c>
      <c r="D22" s="39" t="s">
        <v>162</v>
      </c>
      <c r="E22"/>
      <c r="F22"/>
      <c r="G22"/>
      <c r="H22"/>
      <c r="I22"/>
      <c r="J22"/>
      <c r="K22"/>
      <c r="L22"/>
      <c r="M22"/>
      <c r="N22"/>
      <c r="O22"/>
    </row>
    <row r="23" spans="2:15" x14ac:dyDescent="0.25">
      <c r="B23" s="39"/>
      <c r="C23" s="39" t="s">
        <v>22</v>
      </c>
      <c r="D23" s="39" t="s">
        <v>133</v>
      </c>
      <c r="E23"/>
      <c r="F23"/>
      <c r="G23"/>
      <c r="H23"/>
      <c r="I23"/>
      <c r="J23"/>
      <c r="K23"/>
      <c r="L23"/>
      <c r="M23"/>
      <c r="N23"/>
      <c r="O23"/>
    </row>
    <row r="24" spans="2:15" x14ac:dyDescent="0.25">
      <c r="B24" s="39"/>
      <c r="C24" s="39" t="s">
        <v>23</v>
      </c>
      <c r="D24" s="39" t="s">
        <v>177</v>
      </c>
      <c r="E24"/>
      <c r="F24"/>
      <c r="G24"/>
      <c r="H24"/>
      <c r="I24"/>
      <c r="J24"/>
      <c r="K24"/>
      <c r="L24"/>
      <c r="M24"/>
      <c r="N24"/>
      <c r="O24"/>
    </row>
    <row r="25" spans="2:15" x14ac:dyDescent="0.25">
      <c r="B25" s="39"/>
      <c r="C25" s="39" t="s">
        <v>130</v>
      </c>
      <c r="D25" s="39" t="s">
        <v>134</v>
      </c>
      <c r="E25"/>
      <c r="F25"/>
      <c r="G25"/>
      <c r="H25"/>
      <c r="I25"/>
      <c r="J25"/>
      <c r="K25"/>
      <c r="L25"/>
      <c r="M25"/>
      <c r="N25"/>
      <c r="O25"/>
    </row>
    <row r="26" spans="2:15" x14ac:dyDescent="0.25">
      <c r="B26" s="39"/>
      <c r="C26" s="39" t="s">
        <v>187</v>
      </c>
      <c r="D26" s="39" t="s">
        <v>190</v>
      </c>
      <c r="E26"/>
      <c r="F26"/>
      <c r="G26"/>
      <c r="H26"/>
      <c r="I26"/>
      <c r="J26"/>
      <c r="K26"/>
      <c r="L26"/>
      <c r="M26"/>
      <c r="N26"/>
      <c r="O26"/>
    </row>
    <row r="27" spans="2:15" x14ac:dyDescent="0.25">
      <c r="B27" s="39" t="s">
        <v>35</v>
      </c>
      <c r="C27" s="39" t="s">
        <v>20</v>
      </c>
      <c r="D27" s="39" t="s">
        <v>224</v>
      </c>
      <c r="E27"/>
      <c r="F27"/>
      <c r="G27"/>
      <c r="H27"/>
      <c r="I27"/>
      <c r="J27"/>
      <c r="K27"/>
      <c r="L27"/>
      <c r="M27"/>
      <c r="N27"/>
      <c r="O27"/>
    </row>
    <row r="28" spans="2:15" x14ac:dyDescent="0.25">
      <c r="B28" s="39"/>
      <c r="C28" s="39" t="s">
        <v>21</v>
      </c>
      <c r="D28" s="39" t="s">
        <v>225</v>
      </c>
      <c r="E28"/>
      <c r="F28"/>
      <c r="G28"/>
      <c r="H28"/>
      <c r="I28"/>
      <c r="J28"/>
      <c r="K28"/>
      <c r="L28"/>
      <c r="M28"/>
      <c r="N28"/>
      <c r="O28"/>
    </row>
    <row r="29" spans="2:15" x14ac:dyDescent="0.25">
      <c r="B29" s="39"/>
      <c r="C29" s="39" t="s">
        <v>22</v>
      </c>
      <c r="D29" s="39" t="s">
        <v>226</v>
      </c>
      <c r="E29"/>
      <c r="F29"/>
      <c r="G29"/>
      <c r="H29"/>
      <c r="I29"/>
      <c r="J29"/>
      <c r="K29"/>
      <c r="L29"/>
      <c r="M29"/>
      <c r="N29"/>
      <c r="O29"/>
    </row>
    <row r="30" spans="2:15" x14ac:dyDescent="0.25">
      <c r="B30" s="39"/>
      <c r="C30" s="39" t="s">
        <v>23</v>
      </c>
      <c r="D30" s="39" t="s">
        <v>227</v>
      </c>
      <c r="E30"/>
      <c r="F30"/>
      <c r="G30"/>
      <c r="H30"/>
      <c r="I30"/>
      <c r="J30"/>
      <c r="K30"/>
      <c r="L30"/>
      <c r="M30"/>
      <c r="N30"/>
      <c r="O30"/>
    </row>
    <row r="31" spans="2:15" x14ac:dyDescent="0.25">
      <c r="B31" s="39"/>
      <c r="C31" s="39" t="s">
        <v>130</v>
      </c>
      <c r="D31" s="39" t="s">
        <v>228</v>
      </c>
      <c r="E31"/>
      <c r="F31"/>
      <c r="G31"/>
      <c r="H31"/>
      <c r="I31"/>
      <c r="J31"/>
      <c r="K31"/>
      <c r="L31"/>
      <c r="M31"/>
      <c r="N31"/>
      <c r="O31"/>
    </row>
    <row r="32" spans="2:15" x14ac:dyDescent="0.25">
      <c r="B32" s="39"/>
      <c r="C32" s="39" t="s">
        <v>187</v>
      </c>
      <c r="D32" s="39" t="s">
        <v>229</v>
      </c>
      <c r="E32"/>
      <c r="F32"/>
      <c r="G32"/>
      <c r="H32"/>
      <c r="I32"/>
      <c r="J32"/>
      <c r="K32"/>
      <c r="L32"/>
      <c r="M32"/>
      <c r="N32"/>
      <c r="O32"/>
    </row>
    <row r="33" spans="2:15" x14ac:dyDescent="0.25">
      <c r="B33" s="39" t="s">
        <v>135</v>
      </c>
      <c r="C33" s="39" t="s">
        <v>21</v>
      </c>
      <c r="D33" s="39" t="s">
        <v>191</v>
      </c>
      <c r="E33"/>
      <c r="F33"/>
      <c r="G33"/>
      <c r="H33"/>
      <c r="I33"/>
      <c r="J33"/>
      <c r="K33"/>
      <c r="L33"/>
      <c r="M33"/>
      <c r="N33"/>
      <c r="O33"/>
    </row>
    <row r="34" spans="2:15" x14ac:dyDescent="0.25">
      <c r="B34" s="39"/>
      <c r="C34" s="39" t="s">
        <v>22</v>
      </c>
      <c r="D34" s="39" t="s">
        <v>136</v>
      </c>
      <c r="E34"/>
      <c r="F34"/>
      <c r="G34"/>
      <c r="H34"/>
      <c r="I34"/>
      <c r="J34"/>
      <c r="K34"/>
      <c r="L34"/>
      <c r="M34"/>
    </row>
    <row r="35" spans="2:15" x14ac:dyDescent="0.25">
      <c r="B35" s="39"/>
      <c r="C35" s="39" t="s">
        <v>23</v>
      </c>
      <c r="D35" s="39" t="s">
        <v>137</v>
      </c>
      <c r="E35"/>
      <c r="F35"/>
      <c r="G35"/>
      <c r="H35"/>
      <c r="I35"/>
      <c r="J35"/>
      <c r="K35"/>
      <c r="L35"/>
      <c r="M35"/>
    </row>
    <row r="36" spans="2:15" x14ac:dyDescent="0.25">
      <c r="B36" s="39"/>
      <c r="C36" s="39" t="s">
        <v>130</v>
      </c>
      <c r="D36" s="39" t="s">
        <v>192</v>
      </c>
      <c r="E36"/>
      <c r="F36"/>
      <c r="G36"/>
      <c r="H36"/>
      <c r="I36"/>
      <c r="J36"/>
      <c r="K36"/>
      <c r="L36"/>
      <c r="M36"/>
    </row>
    <row r="37" spans="2:15" x14ac:dyDescent="0.25">
      <c r="B37" s="39"/>
      <c r="C37" s="39" t="s">
        <v>187</v>
      </c>
      <c r="D37" s="39" t="s">
        <v>193</v>
      </c>
      <c r="E37"/>
      <c r="F37"/>
      <c r="G37"/>
      <c r="H37"/>
      <c r="I37"/>
      <c r="J37"/>
      <c r="K37"/>
      <c r="L37"/>
      <c r="M37"/>
    </row>
    <row r="38" spans="2:15" x14ac:dyDescent="0.25">
      <c r="B38" s="39"/>
      <c r="C38" s="39" t="s">
        <v>230</v>
      </c>
      <c r="D38" s="39" t="s">
        <v>231</v>
      </c>
      <c r="E38"/>
      <c r="F38"/>
      <c r="G38"/>
      <c r="H38"/>
      <c r="I38"/>
      <c r="J38"/>
      <c r="K38"/>
      <c r="L38"/>
      <c r="M38"/>
    </row>
    <row r="39" spans="2:15" x14ac:dyDescent="0.25">
      <c r="B39" s="39" t="s">
        <v>36</v>
      </c>
      <c r="C39" s="39" t="s">
        <v>20</v>
      </c>
      <c r="D39" s="39" t="s">
        <v>178</v>
      </c>
      <c r="E39"/>
      <c r="F39"/>
      <c r="G39"/>
      <c r="H39"/>
      <c r="I39"/>
      <c r="J39"/>
      <c r="K39"/>
      <c r="L39"/>
      <c r="M39"/>
    </row>
    <row r="40" spans="2:15" x14ac:dyDescent="0.25">
      <c r="B40" s="39"/>
      <c r="C40" s="39" t="s">
        <v>21</v>
      </c>
      <c r="D40" s="39" t="s">
        <v>179</v>
      </c>
      <c r="E40"/>
      <c r="F40"/>
      <c r="G40"/>
      <c r="H40"/>
      <c r="I40"/>
      <c r="J40"/>
      <c r="K40"/>
      <c r="L40"/>
      <c r="M40"/>
    </row>
    <row r="41" spans="2:15" x14ac:dyDescent="0.25">
      <c r="B41" s="39"/>
      <c r="C41" s="39" t="s">
        <v>22</v>
      </c>
      <c r="D41" s="39" t="s">
        <v>194</v>
      </c>
      <c r="E41"/>
      <c r="F41"/>
      <c r="G41"/>
      <c r="H41"/>
      <c r="I41"/>
      <c r="J41"/>
      <c r="K41"/>
      <c r="L41"/>
      <c r="M41"/>
    </row>
    <row r="42" spans="2:15" x14ac:dyDescent="0.25">
      <c r="B42" s="39"/>
      <c r="C42" s="39" t="s">
        <v>23</v>
      </c>
      <c r="D42" s="39" t="s">
        <v>195</v>
      </c>
      <c r="E42"/>
      <c r="F42"/>
      <c r="G42"/>
      <c r="H42"/>
      <c r="I42"/>
      <c r="J42"/>
      <c r="K42"/>
      <c r="L42"/>
      <c r="M42"/>
    </row>
    <row r="43" spans="2:15" x14ac:dyDescent="0.25">
      <c r="B43" s="39"/>
      <c r="C43" s="39" t="s">
        <v>130</v>
      </c>
      <c r="D43" s="39" t="s">
        <v>196</v>
      </c>
      <c r="E43"/>
      <c r="F43"/>
      <c r="G43"/>
      <c r="H43"/>
      <c r="I43"/>
      <c r="J43"/>
      <c r="K43"/>
      <c r="L43"/>
      <c r="M43"/>
    </row>
    <row r="44" spans="2:15" x14ac:dyDescent="0.25">
      <c r="B44" s="39"/>
      <c r="C44" s="39" t="s">
        <v>187</v>
      </c>
      <c r="D44" s="39" t="s">
        <v>197</v>
      </c>
      <c r="E44"/>
      <c r="F44"/>
      <c r="G44"/>
      <c r="H44"/>
      <c r="I44"/>
      <c r="J44"/>
      <c r="K44"/>
      <c r="L44"/>
      <c r="M44"/>
    </row>
    <row r="45" spans="2:15" x14ac:dyDescent="0.25">
      <c r="B45" s="39" t="s">
        <v>138</v>
      </c>
      <c r="C45" s="39" t="s">
        <v>21</v>
      </c>
      <c r="D45" s="39" t="s">
        <v>198</v>
      </c>
      <c r="E45"/>
      <c r="F45"/>
      <c r="G45"/>
      <c r="H45"/>
      <c r="I45"/>
      <c r="J45"/>
      <c r="K45"/>
      <c r="L45"/>
      <c r="M45"/>
    </row>
    <row r="46" spans="2:15" x14ac:dyDescent="0.25">
      <c r="B46" s="39"/>
      <c r="C46" s="39" t="s">
        <v>22</v>
      </c>
      <c r="D46" s="39" t="s">
        <v>139</v>
      </c>
      <c r="E46"/>
      <c r="F46"/>
      <c r="G46"/>
      <c r="H46"/>
      <c r="I46"/>
      <c r="J46"/>
      <c r="K46"/>
      <c r="L46"/>
      <c r="M46"/>
    </row>
    <row r="47" spans="2:15" x14ac:dyDescent="0.25">
      <c r="B47" s="39"/>
      <c r="C47" s="39" t="s">
        <v>23</v>
      </c>
      <c r="D47" s="39" t="s">
        <v>140</v>
      </c>
      <c r="E47"/>
      <c r="F47"/>
      <c r="G47"/>
      <c r="H47"/>
      <c r="I47"/>
      <c r="J47"/>
      <c r="K47"/>
      <c r="L47"/>
      <c r="M47"/>
    </row>
    <row r="48" spans="2:15" x14ac:dyDescent="0.25">
      <c r="B48" s="39"/>
      <c r="C48" s="39" t="s">
        <v>130</v>
      </c>
      <c r="D48" s="39" t="s">
        <v>199</v>
      </c>
      <c r="E48"/>
      <c r="F48"/>
      <c r="G48"/>
      <c r="H48"/>
      <c r="I48"/>
      <c r="J48"/>
      <c r="K48"/>
      <c r="L48"/>
      <c r="M48"/>
    </row>
    <row r="49" spans="2:13" x14ac:dyDescent="0.25">
      <c r="B49" s="39"/>
      <c r="C49" s="39" t="s">
        <v>187</v>
      </c>
      <c r="D49" s="39" t="s">
        <v>200</v>
      </c>
      <c r="E49"/>
      <c r="F49"/>
      <c r="G49"/>
      <c r="H49"/>
      <c r="I49"/>
      <c r="J49"/>
      <c r="K49"/>
      <c r="L49"/>
      <c r="M49"/>
    </row>
    <row r="50" spans="2:13" x14ac:dyDescent="0.25">
      <c r="B50" s="39" t="s">
        <v>37</v>
      </c>
      <c r="C50" s="39" t="s">
        <v>20</v>
      </c>
      <c r="D50" s="39" t="s">
        <v>201</v>
      </c>
      <c r="E50"/>
      <c r="F50"/>
      <c r="G50"/>
      <c r="H50"/>
      <c r="I50"/>
      <c r="J50"/>
      <c r="K50"/>
      <c r="L50"/>
      <c r="M50"/>
    </row>
    <row r="51" spans="2:13" x14ac:dyDescent="0.25">
      <c r="B51" s="39"/>
      <c r="C51" s="39" t="s">
        <v>21</v>
      </c>
      <c r="D51" s="39" t="s">
        <v>202</v>
      </c>
      <c r="E51"/>
      <c r="F51"/>
      <c r="G51"/>
      <c r="H51"/>
      <c r="I51"/>
      <c r="J51"/>
      <c r="K51"/>
      <c r="L51"/>
      <c r="M51"/>
    </row>
    <row r="52" spans="2:13" x14ac:dyDescent="0.25">
      <c r="B52" s="39"/>
      <c r="C52" s="39" t="s">
        <v>22</v>
      </c>
      <c r="D52" s="39" t="s">
        <v>203</v>
      </c>
      <c r="E52"/>
      <c r="F52"/>
      <c r="G52"/>
      <c r="H52"/>
      <c r="I52"/>
      <c r="J52"/>
      <c r="K52"/>
      <c r="L52"/>
      <c r="M52"/>
    </row>
    <row r="53" spans="2:13" x14ac:dyDescent="0.25">
      <c r="B53" s="39"/>
      <c r="C53" s="39" t="s">
        <v>23</v>
      </c>
      <c r="D53" s="39" t="s">
        <v>204</v>
      </c>
      <c r="E53"/>
      <c r="F53"/>
      <c r="G53"/>
      <c r="H53"/>
      <c r="I53"/>
      <c r="J53"/>
      <c r="K53"/>
      <c r="L53"/>
      <c r="M53"/>
    </row>
    <row r="54" spans="2:13" x14ac:dyDescent="0.25">
      <c r="B54" s="39"/>
      <c r="C54" s="39" t="s">
        <v>130</v>
      </c>
      <c r="D54" s="39" t="s">
        <v>205</v>
      </c>
      <c r="E54"/>
      <c r="F54"/>
      <c r="G54"/>
      <c r="H54"/>
      <c r="I54"/>
      <c r="J54"/>
      <c r="K54"/>
      <c r="L54"/>
      <c r="M54"/>
    </row>
    <row r="55" spans="2:13" x14ac:dyDescent="0.25">
      <c r="B55" s="39"/>
      <c r="C55" s="39" t="s">
        <v>187</v>
      </c>
      <c r="D55" s="39" t="s">
        <v>232</v>
      </c>
      <c r="E55"/>
      <c r="F55"/>
      <c r="G55"/>
      <c r="H55"/>
      <c r="I55"/>
      <c r="J55"/>
      <c r="K55"/>
      <c r="L55"/>
      <c r="M55"/>
    </row>
    <row r="56" spans="2:13" x14ac:dyDescent="0.25">
      <c r="B56" s="39" t="s">
        <v>38</v>
      </c>
      <c r="C56" s="39" t="s">
        <v>20</v>
      </c>
      <c r="D56" s="39" t="s">
        <v>206</v>
      </c>
      <c r="E56"/>
      <c r="F56"/>
      <c r="G56"/>
      <c r="H56"/>
      <c r="I56"/>
      <c r="J56"/>
      <c r="K56"/>
      <c r="L56"/>
      <c r="M56"/>
    </row>
    <row r="57" spans="2:13" x14ac:dyDescent="0.25">
      <c r="B57" s="39"/>
      <c r="C57" s="39" t="s">
        <v>21</v>
      </c>
      <c r="D57" s="39" t="s">
        <v>180</v>
      </c>
      <c r="E57"/>
      <c r="F57"/>
      <c r="G57"/>
      <c r="H57"/>
      <c r="I57"/>
      <c r="J57"/>
      <c r="K57"/>
      <c r="L57"/>
      <c r="M57"/>
    </row>
    <row r="58" spans="2:13" x14ac:dyDescent="0.25">
      <c r="B58" s="39"/>
      <c r="C58" s="39" t="s">
        <v>22</v>
      </c>
      <c r="D58" s="39" t="s">
        <v>105</v>
      </c>
      <c r="E58"/>
      <c r="F58"/>
      <c r="G58"/>
      <c r="H58"/>
      <c r="I58"/>
      <c r="J58"/>
      <c r="K58"/>
      <c r="L58"/>
      <c r="M58"/>
    </row>
    <row r="59" spans="2:13" x14ac:dyDescent="0.25">
      <c r="B59" s="39"/>
      <c r="C59" s="39" t="s">
        <v>23</v>
      </c>
      <c r="D59" s="39" t="s">
        <v>106</v>
      </c>
      <c r="E59"/>
      <c r="F59"/>
      <c r="G59"/>
      <c r="H59"/>
      <c r="I59"/>
      <c r="J59"/>
      <c r="K59"/>
      <c r="L59"/>
      <c r="M59"/>
    </row>
    <row r="60" spans="2:13" x14ac:dyDescent="0.25">
      <c r="B60" s="39"/>
      <c r="C60" s="39" t="s">
        <v>130</v>
      </c>
      <c r="D60" s="39" t="s">
        <v>141</v>
      </c>
      <c r="E60"/>
      <c r="F60"/>
      <c r="G60"/>
      <c r="H60"/>
      <c r="I60"/>
      <c r="J60"/>
      <c r="K60"/>
      <c r="L60"/>
      <c r="M60"/>
    </row>
    <row r="61" spans="2:13" x14ac:dyDescent="0.25">
      <c r="B61" s="39"/>
      <c r="C61" s="39" t="s">
        <v>187</v>
      </c>
      <c r="D61" s="39" t="s">
        <v>207</v>
      </c>
      <c r="E61"/>
      <c r="F61"/>
      <c r="G61"/>
      <c r="H61"/>
      <c r="I61"/>
      <c r="J61"/>
      <c r="K61"/>
      <c r="L61"/>
      <c r="M61"/>
    </row>
    <row r="62" spans="2:13" x14ac:dyDescent="0.25">
      <c r="B62" s="39" t="s">
        <v>39</v>
      </c>
      <c r="C62" s="39" t="s">
        <v>20</v>
      </c>
      <c r="D62" s="39" t="s">
        <v>208</v>
      </c>
      <c r="E62"/>
      <c r="F62"/>
      <c r="G62"/>
      <c r="H62"/>
      <c r="I62"/>
      <c r="J62"/>
      <c r="K62"/>
      <c r="L62"/>
      <c r="M62"/>
    </row>
    <row r="63" spans="2:13" x14ac:dyDescent="0.25">
      <c r="B63" s="39"/>
      <c r="C63" s="39" t="s">
        <v>21</v>
      </c>
      <c r="D63" s="39" t="s">
        <v>209</v>
      </c>
      <c r="E63"/>
      <c r="F63"/>
      <c r="G63"/>
      <c r="H63"/>
      <c r="I63"/>
      <c r="J63"/>
      <c r="K63"/>
      <c r="L63"/>
      <c r="M63"/>
    </row>
    <row r="64" spans="2:13" x14ac:dyDescent="0.25">
      <c r="B64" s="39"/>
      <c r="C64" s="39" t="s">
        <v>22</v>
      </c>
      <c r="D64" s="39" t="s">
        <v>107</v>
      </c>
      <c r="E64"/>
      <c r="F64"/>
      <c r="G64"/>
      <c r="H64"/>
      <c r="I64"/>
      <c r="J64"/>
      <c r="K64"/>
      <c r="L64"/>
      <c r="M64"/>
    </row>
    <row r="65" spans="2:13" x14ac:dyDescent="0.25">
      <c r="B65" s="39"/>
      <c r="C65" s="39" t="s">
        <v>23</v>
      </c>
      <c r="D65" s="39" t="s">
        <v>108</v>
      </c>
      <c r="E65"/>
      <c r="F65"/>
      <c r="G65"/>
      <c r="H65"/>
      <c r="I65"/>
      <c r="J65"/>
      <c r="K65"/>
      <c r="L65"/>
      <c r="M65"/>
    </row>
    <row r="66" spans="2:13" x14ac:dyDescent="0.25">
      <c r="B66" s="39"/>
      <c r="C66" s="39" t="s">
        <v>130</v>
      </c>
      <c r="D66" s="39" t="s">
        <v>142</v>
      </c>
      <c r="E66"/>
      <c r="F66"/>
      <c r="G66"/>
      <c r="H66"/>
      <c r="I66"/>
      <c r="J66"/>
      <c r="K66"/>
      <c r="L66"/>
      <c r="M66"/>
    </row>
    <row r="67" spans="2:13" x14ac:dyDescent="0.25">
      <c r="B67" s="39"/>
      <c r="C67" s="39" t="s">
        <v>187</v>
      </c>
      <c r="D67" s="39" t="s">
        <v>210</v>
      </c>
      <c r="E67"/>
      <c r="F67"/>
      <c r="G67"/>
      <c r="H67"/>
      <c r="I67"/>
      <c r="J67"/>
      <c r="K67"/>
      <c r="L67"/>
      <c r="M67"/>
    </row>
    <row r="68" spans="2:13" x14ac:dyDescent="0.25">
      <c r="B68" s="39" t="s">
        <v>40</v>
      </c>
      <c r="C68" s="39" t="s">
        <v>20</v>
      </c>
      <c r="D68" s="39" t="s">
        <v>109</v>
      </c>
      <c r="E68"/>
      <c r="F68"/>
      <c r="G68"/>
      <c r="H68"/>
      <c r="I68"/>
      <c r="J68"/>
      <c r="K68"/>
      <c r="L68"/>
      <c r="M68"/>
    </row>
    <row r="69" spans="2:13" x14ac:dyDescent="0.25">
      <c r="B69" s="39"/>
      <c r="C69" s="39" t="s">
        <v>21</v>
      </c>
      <c r="D69" s="39" t="s">
        <v>143</v>
      </c>
      <c r="E69"/>
      <c r="F69"/>
      <c r="G69"/>
      <c r="H69"/>
      <c r="I69"/>
      <c r="J69"/>
      <c r="K69"/>
      <c r="L69"/>
      <c r="M69"/>
    </row>
    <row r="70" spans="2:13" x14ac:dyDescent="0.25">
      <c r="B70" s="39"/>
      <c r="C70" s="39" t="s">
        <v>22</v>
      </c>
      <c r="D70" s="39" t="s">
        <v>144</v>
      </c>
      <c r="E70"/>
      <c r="F70"/>
      <c r="G70"/>
      <c r="H70"/>
      <c r="I70"/>
      <c r="J70"/>
      <c r="K70"/>
      <c r="L70"/>
      <c r="M70"/>
    </row>
    <row r="71" spans="2:13" x14ac:dyDescent="0.25">
      <c r="B71" s="39"/>
      <c r="C71" s="39" t="s">
        <v>23</v>
      </c>
      <c r="D71" s="39" t="s">
        <v>145</v>
      </c>
      <c r="E71"/>
      <c r="F71"/>
      <c r="G71"/>
      <c r="H71"/>
      <c r="I71"/>
      <c r="J71"/>
      <c r="K71"/>
      <c r="L71"/>
      <c r="M71"/>
    </row>
    <row r="72" spans="2:13" x14ac:dyDescent="0.25">
      <c r="B72" s="39"/>
      <c r="C72" s="39" t="s">
        <v>130</v>
      </c>
      <c r="D72" s="39" t="s">
        <v>181</v>
      </c>
      <c r="E72"/>
      <c r="F72"/>
      <c r="G72"/>
      <c r="H72"/>
      <c r="I72"/>
      <c r="J72"/>
      <c r="K72"/>
      <c r="L72"/>
      <c r="M72"/>
    </row>
    <row r="73" spans="2:13" x14ac:dyDescent="0.25">
      <c r="B73" s="39"/>
      <c r="C73" s="39" t="s">
        <v>187</v>
      </c>
      <c r="D73" s="39" t="s">
        <v>211</v>
      </c>
    </row>
    <row r="74" spans="2:13" x14ac:dyDescent="0.25">
      <c r="B74" s="39" t="s">
        <v>5</v>
      </c>
      <c r="C74" s="39" t="s">
        <v>20</v>
      </c>
      <c r="D74" s="39" t="s">
        <v>163</v>
      </c>
    </row>
    <row r="75" spans="2:13" x14ac:dyDescent="0.25">
      <c r="B75" s="39"/>
      <c r="C75" s="39" t="s">
        <v>21</v>
      </c>
      <c r="D75" s="39" t="s">
        <v>164</v>
      </c>
    </row>
    <row r="76" spans="2:13" x14ac:dyDescent="0.25">
      <c r="B76" s="39"/>
      <c r="C76" s="39" t="s">
        <v>22</v>
      </c>
      <c r="D76" s="39" t="s">
        <v>110</v>
      </c>
    </row>
    <row r="77" spans="2:13" x14ac:dyDescent="0.25">
      <c r="B77" s="39"/>
      <c r="C77" s="39" t="s">
        <v>23</v>
      </c>
      <c r="D77" s="39" t="s">
        <v>111</v>
      </c>
    </row>
    <row r="78" spans="2:13" x14ac:dyDescent="0.25">
      <c r="B78" s="39"/>
      <c r="C78" s="39" t="s">
        <v>130</v>
      </c>
      <c r="D78" s="39" t="s">
        <v>165</v>
      </c>
    </row>
    <row r="79" spans="2:13" x14ac:dyDescent="0.25">
      <c r="B79" s="39"/>
      <c r="C79" s="39" t="s">
        <v>187</v>
      </c>
      <c r="D79" s="39" t="s">
        <v>212</v>
      </c>
    </row>
    <row r="80" spans="2:13" x14ac:dyDescent="0.25">
      <c r="B80" s="39" t="s">
        <v>131</v>
      </c>
      <c r="C80" s="39" t="s">
        <v>20</v>
      </c>
      <c r="D80" s="39" t="s">
        <v>213</v>
      </c>
    </row>
    <row r="81" spans="2:4" x14ac:dyDescent="0.25">
      <c r="B81" s="39"/>
      <c r="C81" s="39" t="s">
        <v>21</v>
      </c>
      <c r="D81" s="39" t="s">
        <v>213</v>
      </c>
    </row>
    <row r="82" spans="2:4" x14ac:dyDescent="0.25">
      <c r="B82" s="39"/>
      <c r="C82" s="39" t="s">
        <v>22</v>
      </c>
      <c r="D82" s="39" t="s">
        <v>213</v>
      </c>
    </row>
    <row r="83" spans="2:4" x14ac:dyDescent="0.25">
      <c r="B83" s="39"/>
      <c r="C83" s="39" t="s">
        <v>23</v>
      </c>
      <c r="D83" s="39" t="s">
        <v>213</v>
      </c>
    </row>
    <row r="84" spans="2:4" x14ac:dyDescent="0.25">
      <c r="B84" s="39"/>
      <c r="C84" s="39" t="s">
        <v>130</v>
      </c>
      <c r="D84" s="39" t="s">
        <v>213</v>
      </c>
    </row>
    <row r="85" spans="2:4" x14ac:dyDescent="0.25">
      <c r="B85" s="39"/>
      <c r="C85" s="39" t="s">
        <v>187</v>
      </c>
      <c r="D85" s="39" t="s">
        <v>214</v>
      </c>
    </row>
    <row r="86" spans="2:4" x14ac:dyDescent="0.25">
      <c r="B86" s="39" t="s">
        <v>41</v>
      </c>
      <c r="C86" s="39" t="s">
        <v>20</v>
      </c>
      <c r="D86" s="39" t="s">
        <v>215</v>
      </c>
    </row>
    <row r="87" spans="2:4" x14ac:dyDescent="0.25">
      <c r="B87" s="39"/>
      <c r="C87" s="39" t="s">
        <v>21</v>
      </c>
      <c r="D87" s="39" t="s">
        <v>182</v>
      </c>
    </row>
    <row r="88" spans="2:4" x14ac:dyDescent="0.25">
      <c r="B88" s="39"/>
      <c r="C88" s="39" t="s">
        <v>22</v>
      </c>
      <c r="D88" s="39" t="s">
        <v>183</v>
      </c>
    </row>
    <row r="89" spans="2:4" x14ac:dyDescent="0.25">
      <c r="B89" s="39"/>
      <c r="C89" s="39" t="s">
        <v>23</v>
      </c>
      <c r="D89" s="39" t="s">
        <v>184</v>
      </c>
    </row>
    <row r="90" spans="2:4" x14ac:dyDescent="0.25">
      <c r="B90" s="39"/>
      <c r="C90" s="39" t="s">
        <v>130</v>
      </c>
      <c r="D90" s="39" t="s">
        <v>216</v>
      </c>
    </row>
    <row r="91" spans="2:4" x14ac:dyDescent="0.25">
      <c r="B91" s="39"/>
      <c r="C91" s="39" t="s">
        <v>187</v>
      </c>
      <c r="D91" s="39" t="s">
        <v>217</v>
      </c>
    </row>
    <row r="92" spans="2:4" x14ac:dyDescent="0.25">
      <c r="B92" s="39" t="s">
        <v>146</v>
      </c>
      <c r="C92" s="39" t="s">
        <v>21</v>
      </c>
      <c r="D92" s="39" t="s">
        <v>218</v>
      </c>
    </row>
    <row r="93" spans="2:4" x14ac:dyDescent="0.25">
      <c r="B93" s="39"/>
      <c r="C93" s="39" t="s">
        <v>22</v>
      </c>
      <c r="D93" s="39" t="s">
        <v>166</v>
      </c>
    </row>
    <row r="94" spans="2:4" x14ac:dyDescent="0.25">
      <c r="B94" s="39"/>
      <c r="C94" s="39" t="s">
        <v>23</v>
      </c>
      <c r="D94" s="39" t="s">
        <v>147</v>
      </c>
    </row>
    <row r="95" spans="2:4" x14ac:dyDescent="0.25">
      <c r="B95" s="39"/>
      <c r="C95" s="39" t="s">
        <v>130</v>
      </c>
      <c r="D95" s="39" t="s">
        <v>148</v>
      </c>
    </row>
    <row r="96" spans="2:4" x14ac:dyDescent="0.25">
      <c r="B96" s="39"/>
      <c r="C96" s="39" t="s">
        <v>187</v>
      </c>
      <c r="D96" s="39" t="s">
        <v>219</v>
      </c>
    </row>
    <row r="97" spans="2:4" x14ac:dyDescent="0.25">
      <c r="B97" s="39" t="s">
        <v>42</v>
      </c>
      <c r="C97" s="39" t="s">
        <v>20</v>
      </c>
      <c r="D97" s="39" t="s">
        <v>233</v>
      </c>
    </row>
    <row r="98" spans="2:4" x14ac:dyDescent="0.25">
      <c r="B98" s="39"/>
      <c r="C98" s="39" t="s">
        <v>21</v>
      </c>
      <c r="D98" s="39" t="s">
        <v>234</v>
      </c>
    </row>
    <row r="99" spans="2:4" x14ac:dyDescent="0.25">
      <c r="B99" s="39"/>
      <c r="C99" s="39" t="s">
        <v>22</v>
      </c>
      <c r="D99" s="39" t="s">
        <v>235</v>
      </c>
    </row>
    <row r="100" spans="2:4" x14ac:dyDescent="0.25">
      <c r="B100" s="39"/>
      <c r="C100" s="39" t="s">
        <v>23</v>
      </c>
      <c r="D100" s="39" t="s">
        <v>236</v>
      </c>
    </row>
    <row r="101" spans="2:4" x14ac:dyDescent="0.25">
      <c r="B101" s="39"/>
      <c r="C101" s="39" t="s">
        <v>130</v>
      </c>
      <c r="D101" s="39" t="s">
        <v>237</v>
      </c>
    </row>
    <row r="102" spans="2:4" x14ac:dyDescent="0.25">
      <c r="B102" s="39"/>
      <c r="C102" s="39" t="s">
        <v>187</v>
      </c>
      <c r="D102" s="39" t="s">
        <v>238</v>
      </c>
    </row>
    <row r="103" spans="2:4" x14ac:dyDescent="0.25">
      <c r="B103" s="39" t="s">
        <v>43</v>
      </c>
      <c r="C103" s="39" t="s">
        <v>20</v>
      </c>
      <c r="D103" s="39" t="s">
        <v>167</v>
      </c>
    </row>
    <row r="104" spans="2:4" x14ac:dyDescent="0.25">
      <c r="B104" s="39"/>
      <c r="C104" s="39" t="s">
        <v>21</v>
      </c>
      <c r="D104" s="39" t="s">
        <v>168</v>
      </c>
    </row>
    <row r="105" spans="2:4" x14ac:dyDescent="0.25">
      <c r="B105" s="39"/>
      <c r="C105" s="39" t="s">
        <v>22</v>
      </c>
      <c r="D105" s="39" t="s">
        <v>169</v>
      </c>
    </row>
    <row r="106" spans="2:4" x14ac:dyDescent="0.25">
      <c r="B106" s="39"/>
      <c r="C106" s="39" t="s">
        <v>23</v>
      </c>
      <c r="D106" s="39" t="s">
        <v>170</v>
      </c>
    </row>
    <row r="107" spans="2:4" x14ac:dyDescent="0.25">
      <c r="B107" s="39"/>
      <c r="C107" s="39" t="s">
        <v>130</v>
      </c>
      <c r="D107" s="39" t="s">
        <v>171</v>
      </c>
    </row>
    <row r="108" spans="2:4" x14ac:dyDescent="0.25">
      <c r="B108" s="39"/>
      <c r="C108" s="39" t="s">
        <v>187</v>
      </c>
      <c r="D108" s="39" t="s">
        <v>239</v>
      </c>
    </row>
    <row r="109" spans="2:4" x14ac:dyDescent="0.25">
      <c r="B109" s="39" t="s">
        <v>149</v>
      </c>
      <c r="C109" s="39" t="s">
        <v>21</v>
      </c>
      <c r="D109" s="39" t="s">
        <v>220</v>
      </c>
    </row>
    <row r="110" spans="2:4" x14ac:dyDescent="0.25">
      <c r="B110" s="39"/>
      <c r="C110" s="39" t="s">
        <v>22</v>
      </c>
      <c r="D110" s="39" t="s">
        <v>150</v>
      </c>
    </row>
    <row r="111" spans="2:4" x14ac:dyDescent="0.25">
      <c r="B111" s="39"/>
      <c r="C111" s="39" t="s">
        <v>23</v>
      </c>
      <c r="D111" s="39" t="s">
        <v>151</v>
      </c>
    </row>
    <row r="112" spans="2:4" x14ac:dyDescent="0.25">
      <c r="B112" s="39"/>
      <c r="C112" s="39" t="s">
        <v>130</v>
      </c>
      <c r="D112" s="39" t="s">
        <v>221</v>
      </c>
    </row>
    <row r="113" spans="2:4" x14ac:dyDescent="0.25">
      <c r="B113" s="39"/>
      <c r="C113" s="39" t="s">
        <v>187</v>
      </c>
      <c r="D113" s="39" t="s">
        <v>222</v>
      </c>
    </row>
    <row r="114" spans="2:4" x14ac:dyDescent="0.25">
      <c r="B114" s="39" t="s">
        <v>152</v>
      </c>
      <c r="C114" s="39" t="s">
        <v>21</v>
      </c>
      <c r="D114" s="39" t="s">
        <v>172</v>
      </c>
    </row>
    <row r="115" spans="2:4" x14ac:dyDescent="0.25">
      <c r="B115" s="39"/>
      <c r="C115" s="39" t="s">
        <v>22</v>
      </c>
      <c r="D115" s="39" t="s">
        <v>173</v>
      </c>
    </row>
    <row r="116" spans="2:4" x14ac:dyDescent="0.25">
      <c r="B116" s="39"/>
      <c r="C116" s="39" t="s">
        <v>23</v>
      </c>
      <c r="D116" s="39" t="s">
        <v>153</v>
      </c>
    </row>
    <row r="117" spans="2:4" x14ac:dyDescent="0.25">
      <c r="B117" s="39"/>
      <c r="C117" s="39" t="s">
        <v>130</v>
      </c>
      <c r="D117" s="39" t="s">
        <v>185</v>
      </c>
    </row>
    <row r="118" spans="2:4" x14ac:dyDescent="0.25">
      <c r="B118" s="39"/>
      <c r="C118" s="39" t="s">
        <v>187</v>
      </c>
      <c r="D118" s="39" t="s">
        <v>223</v>
      </c>
    </row>
    <row r="119" spans="2:4" x14ac:dyDescent="0.25">
      <c r="B119" s="39" t="s">
        <v>44</v>
      </c>
      <c r="C119" s="39" t="s">
        <v>20</v>
      </c>
      <c r="D119" s="39" t="s">
        <v>240</v>
      </c>
    </row>
    <row r="120" spans="2:4" x14ac:dyDescent="0.25">
      <c r="B120" s="39"/>
      <c r="C120" s="39" t="s">
        <v>21</v>
      </c>
      <c r="D120" s="39" t="s">
        <v>241</v>
      </c>
    </row>
    <row r="121" spans="2:4" x14ac:dyDescent="0.25">
      <c r="B121" s="39"/>
      <c r="C121" s="39" t="s">
        <v>22</v>
      </c>
      <c r="D121" s="39" t="s">
        <v>242</v>
      </c>
    </row>
    <row r="122" spans="2:4" x14ac:dyDescent="0.25">
      <c r="B122" s="39"/>
      <c r="C122" s="39" t="s">
        <v>23</v>
      </c>
      <c r="D122" s="39" t="s">
        <v>243</v>
      </c>
    </row>
    <row r="123" spans="2:4" x14ac:dyDescent="0.25">
      <c r="B123" s="39"/>
      <c r="C123" s="39" t="s">
        <v>130</v>
      </c>
      <c r="D123" s="39" t="s">
        <v>244</v>
      </c>
    </row>
    <row r="124" spans="2:4" x14ac:dyDescent="0.25">
      <c r="B124" s="39"/>
      <c r="C124" s="39" t="s">
        <v>187</v>
      </c>
      <c r="D124" s="39" t="s">
        <v>245</v>
      </c>
    </row>
    <row r="125" spans="2:4" x14ac:dyDescent="0.25">
      <c r="B125"/>
      <c r="C125"/>
    </row>
    <row r="126" spans="2:4" x14ac:dyDescent="0.25">
      <c r="B126"/>
      <c r="C126"/>
    </row>
    <row r="127" spans="2:4" x14ac:dyDescent="0.25">
      <c r="B127"/>
      <c r="C127"/>
    </row>
    <row r="128" spans="2:4" x14ac:dyDescent="0.25">
      <c r="B128"/>
      <c r="C128"/>
    </row>
    <row r="129" spans="2:3" x14ac:dyDescent="0.25">
      <c r="B129"/>
      <c r="C129"/>
    </row>
    <row r="130" spans="2:3" x14ac:dyDescent="0.25">
      <c r="B130"/>
      <c r="C130"/>
    </row>
    <row r="131" spans="2:3" x14ac:dyDescent="0.25">
      <c r="B131"/>
      <c r="C131"/>
    </row>
    <row r="132" spans="2:3" x14ac:dyDescent="0.25">
      <c r="B132"/>
      <c r="C132"/>
    </row>
    <row r="133" spans="2:3" x14ac:dyDescent="0.25">
      <c r="B133"/>
      <c r="C133"/>
    </row>
    <row r="134" spans="2:3" x14ac:dyDescent="0.25">
      <c r="B134"/>
      <c r="C134"/>
    </row>
    <row r="135" spans="2:3" x14ac:dyDescent="0.25">
      <c r="B135"/>
      <c r="C135"/>
    </row>
    <row r="136" spans="2:3" x14ac:dyDescent="0.25">
      <c r="B136"/>
      <c r="C136"/>
    </row>
    <row r="137" spans="2:3" x14ac:dyDescent="0.25">
      <c r="B137"/>
      <c r="C137"/>
    </row>
    <row r="138" spans="2:3" x14ac:dyDescent="0.25">
      <c r="B138"/>
      <c r="C138"/>
    </row>
    <row r="139" spans="2:3" x14ac:dyDescent="0.25">
      <c r="B139"/>
      <c r="C139"/>
    </row>
    <row r="140" spans="2:3" x14ac:dyDescent="0.25">
      <c r="B140"/>
      <c r="C140"/>
    </row>
    <row r="141" spans="2:3" x14ac:dyDescent="0.25">
      <c r="B141"/>
      <c r="C141"/>
    </row>
    <row r="142" spans="2:3" x14ac:dyDescent="0.25">
      <c r="B142"/>
      <c r="C142"/>
    </row>
    <row r="143" spans="2:3" x14ac:dyDescent="0.25">
      <c r="B143"/>
      <c r="C143"/>
    </row>
    <row r="144" spans="2:3" x14ac:dyDescent="0.25">
      <c r="B144"/>
      <c r="C144"/>
    </row>
    <row r="145" spans="2:3" x14ac:dyDescent="0.25">
      <c r="B145"/>
      <c r="C145"/>
    </row>
    <row r="146" spans="2:3" x14ac:dyDescent="0.25">
      <c r="B146"/>
      <c r="C146"/>
    </row>
    <row r="147" spans="2:3" x14ac:dyDescent="0.25">
      <c r="B147"/>
      <c r="C147"/>
    </row>
    <row r="148" spans="2:3" x14ac:dyDescent="0.25">
      <c r="B148"/>
      <c r="C148"/>
    </row>
    <row r="149" spans="2:3" x14ac:dyDescent="0.25">
      <c r="B149"/>
      <c r="C149"/>
    </row>
    <row r="150" spans="2:3" x14ac:dyDescent="0.25">
      <c r="B150"/>
      <c r="C150"/>
    </row>
    <row r="151" spans="2:3" x14ac:dyDescent="0.25">
      <c r="B151"/>
      <c r="C151"/>
    </row>
    <row r="152" spans="2:3" x14ac:dyDescent="0.25">
      <c r="B152"/>
      <c r="C152"/>
    </row>
    <row r="153" spans="2:3" x14ac:dyDescent="0.25">
      <c r="B153"/>
      <c r="C153"/>
    </row>
    <row r="154" spans="2:3" x14ac:dyDescent="0.25">
      <c r="B154"/>
      <c r="C154"/>
    </row>
    <row r="155" spans="2:3" x14ac:dyDescent="0.25">
      <c r="B155"/>
      <c r="C155"/>
    </row>
    <row r="156" spans="2:3" x14ac:dyDescent="0.25">
      <c r="B156"/>
      <c r="C156"/>
    </row>
    <row r="157" spans="2:3" x14ac:dyDescent="0.25">
      <c r="B157"/>
      <c r="C157"/>
    </row>
    <row r="158" spans="2:3" x14ac:dyDescent="0.25">
      <c r="B158"/>
      <c r="C158"/>
    </row>
    <row r="159" spans="2:3" x14ac:dyDescent="0.25">
      <c r="B159"/>
      <c r="C159"/>
    </row>
    <row r="160" spans="2:3" x14ac:dyDescent="0.25">
      <c r="B160"/>
      <c r="C160"/>
    </row>
    <row r="161" spans="2:3" x14ac:dyDescent="0.25">
      <c r="B161"/>
      <c r="C161"/>
    </row>
    <row r="162" spans="2:3" x14ac:dyDescent="0.25">
      <c r="B162"/>
      <c r="C162"/>
    </row>
    <row r="163" spans="2:3" x14ac:dyDescent="0.25">
      <c r="B163"/>
      <c r="C163"/>
    </row>
    <row r="164" spans="2:3" x14ac:dyDescent="0.25">
      <c r="B164"/>
      <c r="C164"/>
    </row>
    <row r="165" spans="2:3" x14ac:dyDescent="0.25">
      <c r="B165"/>
      <c r="C165"/>
    </row>
    <row r="166" spans="2:3" x14ac:dyDescent="0.25">
      <c r="B166"/>
      <c r="C166"/>
    </row>
    <row r="167" spans="2:3" x14ac:dyDescent="0.25">
      <c r="B167"/>
      <c r="C167"/>
    </row>
    <row r="168" spans="2:3" x14ac:dyDescent="0.25">
      <c r="B168"/>
      <c r="C168"/>
    </row>
    <row r="169" spans="2:3" x14ac:dyDescent="0.25">
      <c r="B169"/>
      <c r="C169"/>
    </row>
    <row r="170" spans="2:3" x14ac:dyDescent="0.25">
      <c r="B170"/>
      <c r="C170"/>
    </row>
    <row r="171" spans="2:3" x14ac:dyDescent="0.25">
      <c r="B171"/>
      <c r="C171"/>
    </row>
    <row r="172" spans="2:3" x14ac:dyDescent="0.25">
      <c r="B172"/>
      <c r="C172"/>
    </row>
    <row r="173" spans="2:3" x14ac:dyDescent="0.25">
      <c r="B173"/>
      <c r="C173"/>
    </row>
    <row r="174" spans="2:3" x14ac:dyDescent="0.25">
      <c r="B174"/>
      <c r="C174"/>
    </row>
    <row r="175" spans="2:3" x14ac:dyDescent="0.25">
      <c r="B175"/>
      <c r="C175"/>
    </row>
    <row r="176" spans="2:3" x14ac:dyDescent="0.25">
      <c r="B176"/>
      <c r="C176"/>
    </row>
    <row r="177" spans="2:3" x14ac:dyDescent="0.25">
      <c r="B177"/>
      <c r="C177"/>
    </row>
    <row r="178" spans="2:3" x14ac:dyDescent="0.25">
      <c r="B178"/>
      <c r="C178"/>
    </row>
    <row r="179" spans="2:3" x14ac:dyDescent="0.25">
      <c r="B179"/>
      <c r="C179"/>
    </row>
    <row r="180" spans="2:3" x14ac:dyDescent="0.25">
      <c r="B180"/>
      <c r="C180"/>
    </row>
    <row r="181" spans="2:3" x14ac:dyDescent="0.25">
      <c r="B181"/>
      <c r="C181"/>
    </row>
    <row r="182" spans="2:3" x14ac:dyDescent="0.25">
      <c r="B182"/>
      <c r="C182"/>
    </row>
    <row r="183" spans="2:3" x14ac:dyDescent="0.25">
      <c r="B183"/>
      <c r="C183"/>
    </row>
    <row r="184" spans="2:3" x14ac:dyDescent="0.25">
      <c r="B184"/>
      <c r="C184"/>
    </row>
    <row r="185" spans="2:3" x14ac:dyDescent="0.25">
      <c r="B185"/>
      <c r="C185"/>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WACC</vt:lpstr>
      <vt:lpstr>RAB</vt:lpstr>
      <vt:lpstr>AUC</vt:lpstr>
      <vt:lpstr>Opt5 RAB_AVE</vt:lpstr>
      <vt:lpstr>Opt5 AUC</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Sasha Jergic</cp:lastModifiedBy>
  <dcterms:created xsi:type="dcterms:W3CDTF">2017-06-02T03:37:39Z</dcterms:created>
  <dcterms:modified xsi:type="dcterms:W3CDTF">2025-05-26T01:01:14Z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9d5a995-dfdf-4407-9a97-edbbc68c9f53_Enabled">
    <vt:lpwstr>true</vt:lpwstr>
  </property>
  <property fmtid="{D5CDD505-2E9C-101B-9397-08002B2CF9AE}" pid="3" name="MSIP_Label_d9d5a995-dfdf-4407-9a97-edbbc68c9f53_SetDate">
    <vt:lpwstr>2024-05-29T00:23:46Z</vt:lpwstr>
  </property>
  <property fmtid="{D5CDD505-2E9C-101B-9397-08002B2CF9AE}" pid="4" name="MSIP_Label_d9d5a995-dfdf-4407-9a97-edbbc68c9f53_Method">
    <vt:lpwstr>Privileged</vt:lpwstr>
  </property>
  <property fmtid="{D5CDD505-2E9C-101B-9397-08002B2CF9AE}" pid="5" name="MSIP_Label_d9d5a995-dfdf-4407-9a97-edbbc68c9f53_Name">
    <vt:lpwstr>OFFICIAL</vt:lpwstr>
  </property>
  <property fmtid="{D5CDD505-2E9C-101B-9397-08002B2CF9AE}" pid="6" name="MSIP_Label_d9d5a995-dfdf-4407-9a97-edbbc68c9f53_SiteId">
    <vt:lpwstr>b33e9e1a-e443-4edd-9789-24bed26d38d6</vt:lpwstr>
  </property>
  <property fmtid="{D5CDD505-2E9C-101B-9397-08002B2CF9AE}" pid="7" name="MSIP_Label_d9d5a995-dfdf-4407-9a97-edbbc68c9f53_ActionId">
    <vt:lpwstr>846b0579-b1d9-46a7-a4a0-66d857adb4d1</vt:lpwstr>
  </property>
  <property fmtid="{D5CDD505-2E9C-101B-9397-08002B2CF9AE}" pid="8" name="MSIP_Label_d9d5a995-dfdf-4407-9a97-edbbc68c9f53_ContentBits">
    <vt:lpwstr>0</vt:lpwstr>
  </property>
</Properties>
</file>